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drawings/drawing1.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leidenuniv1.sharepoint.com/sites/Minerals-chemicals_GC/Shared Documents/General/data/"/>
    </mc:Choice>
  </mc:AlternateContent>
  <xr:revisionPtr revIDLastSave="9395" documentId="11_AD4DB114E441178AC67DF4902691E15C683EDF20" xr6:coauthVersionLast="47" xr6:coauthVersionMax="47" xr10:uidLastSave="{80763D26-2EE5-4680-8130-6695BBC72511}"/>
  <bookViews>
    <workbookView minimized="1" xWindow="-18915" yWindow="3840" windowWidth="9600" windowHeight="5400" tabRatio="910" activeTab="7" xr2:uid="{00000000-000D-0000-FFFF-FFFF00000000}"/>
  </bookViews>
  <sheets>
    <sheet name="S1 BatteryBOM" sheetId="3" r:id="rId1"/>
    <sheet name="S2.1 ReagentsMaterials" sheetId="7" r:id="rId2"/>
    <sheet name="S2.2 SummaryReagMaterials" sheetId="15" r:id="rId3"/>
    <sheet name="S2.3 ReagentsCathode" sheetId="24" r:id="rId4"/>
    <sheet name="S2.4 ReagentsRecycling" sheetId="25" r:id="rId5"/>
    <sheet name="S2.5 MaterialRecoveryRecycling" sheetId="23" r:id="rId6"/>
    <sheet name="S3.1 BatteryCellDemand_RawData" sheetId="26" r:id="rId7"/>
    <sheet name="S3.2 BatteryCellDemand" sheetId="27" r:id="rId8"/>
    <sheet name="S3.3 BatteryLifetime" sheetId="28" r:id="rId9"/>
    <sheet name="S4 ReagentSupply" sheetId="17" r:id="rId10"/>
    <sheet name="S5.1 ReagentGHG" sheetId="19" r:id="rId11"/>
    <sheet name="S5.2 ReagentPrices" sheetId="22" r:id="rId12"/>
    <sheet name="S5.3 CellGHG&amp;Prices" sheetId="18" r:id="rId13"/>
    <sheet name="SI S&amp;P Supply" sheetId="8" r:id="rId14"/>
    <sheet name="SI Nickel reagents" sheetId="20" r:id="rId15"/>
    <sheet name="References" sheetId="1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3" l="1"/>
  <c r="O3" i="3"/>
  <c r="O4" i="3"/>
  <c r="O5" i="3"/>
  <c r="O6" i="3"/>
  <c r="O7" i="3"/>
  <c r="O8" i="3"/>
  <c r="O9" i="3"/>
  <c r="O10" i="22" a="1"/>
  <c r="O10" i="22" s="1"/>
  <c r="C8" i="19"/>
  <c r="J9" i="23" a="1"/>
  <c r="I8" i="23" a="1"/>
  <c r="D6" i="23" a="1"/>
  <c r="K2" i="23" a="1"/>
  <c r="H5" i="23" a="1"/>
  <c r="E3" i="23" a="1"/>
  <c r="F7" i="23" a="1"/>
  <c r="G5" i="23" a="1"/>
  <c r="E8" i="23" a="1"/>
  <c r="F8" i="23" a="1"/>
  <c r="F10" i="23" a="1"/>
  <c r="F5" i="23" a="1"/>
  <c r="J11" i="23" a="1"/>
  <c r="K9" i="23" a="1"/>
  <c r="J4" i="23" a="1"/>
  <c r="E11" i="23" a="1"/>
  <c r="K5" i="23" a="1"/>
  <c r="G9" i="23" a="1"/>
  <c r="E4" i="23" a="1"/>
  <c r="K7" i="23" a="1"/>
  <c r="J6" i="23" a="1"/>
  <c r="D3" i="23" a="1"/>
  <c r="G4" i="23" a="1"/>
  <c r="I9" i="23" a="1"/>
  <c r="D4" i="23" a="1"/>
  <c r="J5" i="23" a="1"/>
  <c r="H8" i="23" a="1"/>
  <c r="F3" i="23" a="1"/>
  <c r="J2" i="23" a="1"/>
  <c r="I10" i="23" a="1"/>
  <c r="K6" i="23" a="1"/>
  <c r="G2" i="23" a="1"/>
  <c r="G6" i="23" a="1"/>
  <c r="J10" i="23" a="1"/>
  <c r="F9" i="23" a="1"/>
  <c r="D8" i="23" a="1"/>
  <c r="K10" i="23" a="1"/>
  <c r="E9" i="23" a="1"/>
  <c r="F4" i="23" a="1"/>
  <c r="I5" i="23" a="1"/>
  <c r="J3" i="23" a="1"/>
  <c r="D2" i="23" a="1"/>
  <c r="H6" i="23" a="1"/>
  <c r="H2" i="23" a="1"/>
  <c r="I2" i="23" a="1"/>
  <c r="G8" i="23" a="1"/>
  <c r="H10" i="23" a="1"/>
  <c r="H3" i="23" a="1"/>
  <c r="I11" i="23" a="1"/>
  <c r="H7" i="23" a="1"/>
  <c r="G10" i="23" a="1"/>
  <c r="E7" i="23" a="1"/>
  <c r="K3" i="23" a="1"/>
  <c r="J7" i="23" a="1"/>
  <c r="I4" i="23" a="1"/>
  <c r="J8" i="23" a="1"/>
  <c r="G11" i="23" a="1"/>
  <c r="H11" i="23" a="1"/>
  <c r="G7" i="23" a="1"/>
  <c r="E5" i="23" a="1"/>
  <c r="D5" i="23" a="1"/>
  <c r="G3" i="23" a="1"/>
  <c r="E2" i="23" a="1"/>
  <c r="F11" i="23" a="1"/>
  <c r="K4" i="23" a="1"/>
  <c r="D10" i="23" a="1"/>
  <c r="I7" i="23" a="1"/>
  <c r="H4" i="23" a="1"/>
  <c r="D7" i="23" a="1"/>
  <c r="F2" i="23" a="1"/>
  <c r="E6" i="23" a="1"/>
  <c r="D9" i="23" a="1"/>
  <c r="E10" i="23" a="1"/>
  <c r="I3" i="23" a="1"/>
  <c r="H9" i="23" a="1"/>
  <c r="K11" i="23" a="1"/>
  <c r="F6" i="23" a="1"/>
  <c r="I6" i="23" a="1"/>
  <c r="D11" i="23" a="1"/>
  <c r="K8" i="23" a="1"/>
  <c r="F6" i="23" l="1"/>
  <c r="H9" i="23"/>
  <c r="E7" i="23"/>
  <c r="E10" i="23"/>
  <c r="D3" i="23"/>
  <c r="D5" i="23"/>
  <c r="K2" i="23"/>
  <c r="K4" i="23"/>
  <c r="K6" i="23"/>
  <c r="J2" i="23"/>
  <c r="J4" i="23"/>
  <c r="I5" i="23"/>
  <c r="I2" i="23"/>
  <c r="I3" i="23"/>
  <c r="G5" i="23"/>
  <c r="H2" i="23"/>
  <c r="H4" i="23"/>
  <c r="G6" i="23"/>
  <c r="G3" i="23"/>
  <c r="G4" i="23"/>
  <c r="F2" i="23"/>
  <c r="F3" i="23"/>
  <c r="F4" i="23"/>
  <c r="K5" i="23"/>
  <c r="J6" i="23"/>
  <c r="I7" i="23"/>
  <c r="F10" i="23"/>
  <c r="E9" i="23"/>
  <c r="D2" i="23"/>
  <c r="D4" i="23"/>
  <c r="D6" i="23"/>
  <c r="J3" i="23"/>
  <c r="H5" i="23"/>
  <c r="K3" i="23"/>
  <c r="I6" i="23"/>
  <c r="I4" i="23"/>
  <c r="H6" i="23"/>
  <c r="H3" i="23"/>
  <c r="J5" i="23"/>
  <c r="G2" i="23"/>
  <c r="F5" i="23"/>
  <c r="E2" i="23"/>
  <c r="E3" i="23"/>
  <c r="E4" i="23"/>
  <c r="E5" i="23"/>
  <c r="E6" i="23"/>
  <c r="D11" i="23"/>
  <c r="H11" i="23"/>
  <c r="F11" i="23"/>
  <c r="J11" i="23"/>
  <c r="G8" i="23"/>
  <c r="G7" i="23"/>
  <c r="E8" i="23"/>
  <c r="D7" i="23"/>
  <c r="D8" i="23"/>
  <c r="D9" i="23"/>
  <c r="D10" i="23"/>
  <c r="K7" i="23"/>
  <c r="K8" i="23"/>
  <c r="K9" i="23"/>
  <c r="K10" i="23"/>
  <c r="H7" i="23"/>
  <c r="J8" i="23"/>
  <c r="F9" i="23"/>
  <c r="J10" i="23"/>
  <c r="F7" i="23"/>
  <c r="I8" i="23"/>
  <c r="J9" i="23"/>
  <c r="I10" i="23"/>
  <c r="J7" i="23"/>
  <c r="H8" i="23"/>
  <c r="I9" i="23"/>
  <c r="G10" i="23"/>
  <c r="I11" i="23"/>
  <c r="G11" i="23"/>
  <c r="F8" i="23"/>
  <c r="G9" i="23"/>
  <c r="H10" i="23"/>
  <c r="K11" i="23"/>
  <c r="E11" i="23"/>
  <c r="C9" i="19"/>
  <c r="CY5" i="22"/>
  <c r="D15" i="22" s="1"/>
  <c r="CY4" i="22"/>
  <c r="C15" i="22" s="1"/>
  <c r="DC8" i="22"/>
  <c r="DA8" i="22"/>
  <c r="CY8" i="22"/>
  <c r="CY3" i="22" s="1"/>
  <c r="B15" i="22" s="1"/>
  <c r="D14" i="22"/>
  <c r="C14" i="22"/>
  <c r="B14" i="22"/>
  <c r="CQ5" i="22"/>
  <c r="CQ4" i="22"/>
  <c r="CU8" i="22"/>
  <c r="CS8" i="22"/>
  <c r="CQ8" i="22"/>
  <c r="CI5" i="22"/>
  <c r="D13" i="22" s="1"/>
  <c r="CI4" i="22"/>
  <c r="C13" i="22" s="1"/>
  <c r="CK8" i="22"/>
  <c r="CM8" i="22"/>
  <c r="CA5" i="22"/>
  <c r="D12" i="22" s="1"/>
  <c r="CA4" i="22"/>
  <c r="C12" i="22" s="1"/>
  <c r="CA3" i="22"/>
  <c r="CC8" i="22"/>
  <c r="CE8" i="22"/>
  <c r="F7" i="18"/>
  <c r="D7" i="18"/>
  <c r="C7" i="18"/>
  <c r="CI8" i="22"/>
  <c r="CI3" i="22" s="1"/>
  <c r="B13" i="22" s="1"/>
  <c r="CA8" i="22"/>
  <c r="E7" i="18"/>
  <c r="G7" i="18"/>
  <c r="K12" i="24"/>
  <c r="J12" i="24"/>
  <c r="I12" i="24"/>
  <c r="H12" i="24"/>
  <c r="G12" i="24"/>
  <c r="F12" i="24"/>
  <c r="E12" i="24"/>
  <c r="D12" i="24"/>
  <c r="CQ3" i="22" l="1"/>
  <c r="B12" i="22"/>
  <c r="M3" i="15"/>
  <c r="M4" i="15"/>
  <c r="M5" i="15"/>
  <c r="M6" i="15"/>
  <c r="M7" i="15"/>
  <c r="M8" i="15"/>
  <c r="M9" i="15"/>
  <c r="M10" i="15"/>
  <c r="M11" i="15"/>
  <c r="M12" i="15"/>
  <c r="M2" i="15"/>
  <c r="AR16" i="7"/>
  <c r="AR15" i="7"/>
  <c r="AR14" i="7"/>
  <c r="AR13" i="7"/>
  <c r="AR12" i="7"/>
  <c r="AR11" i="7"/>
  <c r="AR10" i="7"/>
  <c r="AR9" i="7"/>
  <c r="AR8" i="7"/>
  <c r="AR7" i="7"/>
  <c r="AR6" i="7"/>
  <c r="D17" i="22"/>
  <c r="C17" i="22"/>
  <c r="B17" i="22"/>
  <c r="BS8" i="22"/>
  <c r="B8" i="19"/>
  <c r="BS5" i="22"/>
  <c r="BS4" i="22"/>
  <c r="D29" i="27"/>
  <c r="E29" i="27"/>
  <c r="F29" i="27"/>
  <c r="G29" i="27"/>
  <c r="H29" i="27"/>
  <c r="I29" i="27"/>
  <c r="J29" i="27"/>
  <c r="K29" i="27"/>
  <c r="L29" i="27"/>
  <c r="M29" i="27"/>
  <c r="N29" i="27"/>
  <c r="O29" i="27"/>
  <c r="P29" i="27"/>
  <c r="Q29" i="27"/>
  <c r="R29" i="27"/>
  <c r="S29" i="27"/>
  <c r="T29" i="27"/>
  <c r="U29" i="27"/>
  <c r="V29" i="27"/>
  <c r="W29" i="27"/>
  <c r="X29" i="27"/>
  <c r="Y29" i="27"/>
  <c r="D30" i="27"/>
  <c r="E30" i="27"/>
  <c r="F30" i="27"/>
  <c r="G30" i="27"/>
  <c r="H30" i="27"/>
  <c r="I30" i="27"/>
  <c r="J30" i="27"/>
  <c r="K30" i="27"/>
  <c r="L30" i="27"/>
  <c r="M30" i="27"/>
  <c r="N30" i="27"/>
  <c r="O30" i="27"/>
  <c r="P30" i="27"/>
  <c r="Q30" i="27"/>
  <c r="R30" i="27"/>
  <c r="S30" i="27"/>
  <c r="T30" i="27"/>
  <c r="U30" i="27"/>
  <c r="V30" i="27"/>
  <c r="W30" i="27"/>
  <c r="X30" i="27"/>
  <c r="Y30" i="27"/>
  <c r="D31" i="27"/>
  <c r="E31" i="27"/>
  <c r="F31" i="27"/>
  <c r="G31" i="27"/>
  <c r="H31" i="27"/>
  <c r="I31" i="27"/>
  <c r="J31" i="27"/>
  <c r="K31" i="27"/>
  <c r="L31" i="27"/>
  <c r="M31" i="27"/>
  <c r="N31" i="27"/>
  <c r="O31" i="27"/>
  <c r="P31" i="27"/>
  <c r="Q31" i="27"/>
  <c r="R31" i="27"/>
  <c r="S31" i="27"/>
  <c r="T31" i="27"/>
  <c r="U31" i="27"/>
  <c r="V31" i="27"/>
  <c r="W31" i="27"/>
  <c r="X31" i="27"/>
  <c r="Y31" i="27"/>
  <c r="D32" i="27"/>
  <c r="E32" i="27"/>
  <c r="F32" i="27"/>
  <c r="G32" i="27"/>
  <c r="H32" i="27"/>
  <c r="I32" i="27"/>
  <c r="J32" i="27"/>
  <c r="K32" i="27"/>
  <c r="L32" i="27"/>
  <c r="M32" i="27"/>
  <c r="N32" i="27"/>
  <c r="O32" i="27"/>
  <c r="P32" i="27"/>
  <c r="Q32" i="27"/>
  <c r="R32" i="27"/>
  <c r="S32" i="27"/>
  <c r="T32" i="27"/>
  <c r="U32" i="27"/>
  <c r="V32" i="27"/>
  <c r="W32" i="27"/>
  <c r="X32" i="27"/>
  <c r="Y32" i="27"/>
  <c r="D33" i="27"/>
  <c r="E33" i="27"/>
  <c r="F33" i="27"/>
  <c r="G33" i="27"/>
  <c r="H33" i="27"/>
  <c r="I33" i="27"/>
  <c r="J33" i="27"/>
  <c r="K33" i="27"/>
  <c r="L33" i="27"/>
  <c r="M33" i="27"/>
  <c r="N33" i="27"/>
  <c r="O33" i="27"/>
  <c r="P33" i="27"/>
  <c r="Q33" i="27"/>
  <c r="R33" i="27"/>
  <c r="S33" i="27"/>
  <c r="T33" i="27"/>
  <c r="U33" i="27"/>
  <c r="V33" i="27"/>
  <c r="W33" i="27"/>
  <c r="X33" i="27"/>
  <c r="Y33" i="27"/>
  <c r="D34" i="27"/>
  <c r="E34" i="27"/>
  <c r="F34" i="27"/>
  <c r="G34" i="27"/>
  <c r="H34" i="27"/>
  <c r="I34" i="27"/>
  <c r="J34" i="27"/>
  <c r="K34" i="27"/>
  <c r="L34" i="27"/>
  <c r="M34" i="27"/>
  <c r="N34" i="27"/>
  <c r="O34" i="27"/>
  <c r="P34" i="27"/>
  <c r="Q34" i="27"/>
  <c r="R34" i="27"/>
  <c r="S34" i="27"/>
  <c r="T34" i="27"/>
  <c r="U34" i="27"/>
  <c r="V34" i="27"/>
  <c r="W34" i="27"/>
  <c r="X34" i="27"/>
  <c r="Y34" i="27"/>
  <c r="D35" i="27"/>
  <c r="E35" i="27"/>
  <c r="F35" i="27"/>
  <c r="G35" i="27"/>
  <c r="H35" i="27"/>
  <c r="I35" i="27"/>
  <c r="J35" i="27"/>
  <c r="K35" i="27"/>
  <c r="L35" i="27"/>
  <c r="M35" i="27"/>
  <c r="N35" i="27"/>
  <c r="O35" i="27"/>
  <c r="P35" i="27"/>
  <c r="Q35" i="27"/>
  <c r="R35" i="27"/>
  <c r="S35" i="27"/>
  <c r="T35" i="27"/>
  <c r="U35" i="27"/>
  <c r="V35" i="27"/>
  <c r="W35" i="27"/>
  <c r="X35" i="27"/>
  <c r="Y35" i="27"/>
  <c r="D36" i="27"/>
  <c r="E36" i="27"/>
  <c r="F36" i="27"/>
  <c r="G36" i="27"/>
  <c r="H36" i="27"/>
  <c r="I36" i="27"/>
  <c r="Y36" i="27"/>
  <c r="D37" i="27"/>
  <c r="E37" i="27"/>
  <c r="F37" i="27"/>
  <c r="G37" i="27"/>
  <c r="H37" i="27"/>
  <c r="I37" i="27"/>
  <c r="J37" i="27"/>
  <c r="K37" i="27"/>
  <c r="L37" i="27"/>
  <c r="M37" i="27"/>
  <c r="N37" i="27"/>
  <c r="O37" i="27"/>
  <c r="P37" i="27"/>
  <c r="Q37" i="27"/>
  <c r="R37" i="27"/>
  <c r="S37" i="27"/>
  <c r="T37" i="27"/>
  <c r="U37" i="27"/>
  <c r="V37" i="27"/>
  <c r="W37" i="27"/>
  <c r="X37" i="27"/>
  <c r="Y37" i="27"/>
  <c r="C30" i="27"/>
  <c r="C31" i="27"/>
  <c r="C32" i="27"/>
  <c r="C33" i="27"/>
  <c r="C34" i="27"/>
  <c r="C35" i="27"/>
  <c r="C36" i="27"/>
  <c r="C37" i="27"/>
  <c r="D20" i="27"/>
  <c r="E20" i="27"/>
  <c r="F20" i="27"/>
  <c r="G20" i="27"/>
  <c r="H20" i="27"/>
  <c r="I20" i="27"/>
  <c r="J20" i="27"/>
  <c r="K20" i="27"/>
  <c r="L20" i="27"/>
  <c r="M20" i="27"/>
  <c r="N20" i="27"/>
  <c r="O20" i="27"/>
  <c r="P20" i="27"/>
  <c r="Q20" i="27"/>
  <c r="R20" i="27"/>
  <c r="S20" i="27"/>
  <c r="T20" i="27"/>
  <c r="U20" i="27"/>
  <c r="V20" i="27"/>
  <c r="W20" i="27"/>
  <c r="X20" i="27"/>
  <c r="Y20" i="27"/>
  <c r="D21" i="27"/>
  <c r="E21" i="27"/>
  <c r="F21" i="27"/>
  <c r="G21" i="27"/>
  <c r="H21" i="27"/>
  <c r="I21" i="27"/>
  <c r="J21" i="27"/>
  <c r="K21" i="27"/>
  <c r="L21" i="27"/>
  <c r="M21" i="27"/>
  <c r="N21" i="27"/>
  <c r="O21" i="27"/>
  <c r="P21" i="27"/>
  <c r="Q21" i="27"/>
  <c r="R21" i="27"/>
  <c r="S21" i="27"/>
  <c r="T21" i="27"/>
  <c r="U21" i="27"/>
  <c r="V21" i="27"/>
  <c r="W21" i="27"/>
  <c r="X21" i="27"/>
  <c r="Y21" i="27"/>
  <c r="D22" i="27"/>
  <c r="E22" i="27"/>
  <c r="F22" i="27"/>
  <c r="G22" i="27"/>
  <c r="H22" i="27"/>
  <c r="I22" i="27"/>
  <c r="J22" i="27"/>
  <c r="K22" i="27"/>
  <c r="L22" i="27"/>
  <c r="M22" i="27"/>
  <c r="N22" i="27"/>
  <c r="O22" i="27"/>
  <c r="P22" i="27"/>
  <c r="Q22" i="27"/>
  <c r="R22" i="27"/>
  <c r="S22" i="27"/>
  <c r="T22" i="27"/>
  <c r="U22" i="27"/>
  <c r="V22" i="27"/>
  <c r="W22" i="27"/>
  <c r="X22" i="27"/>
  <c r="Y22" i="27"/>
  <c r="D23" i="27"/>
  <c r="E23" i="27"/>
  <c r="F23" i="27"/>
  <c r="G23" i="27"/>
  <c r="H23" i="27"/>
  <c r="I23" i="27"/>
  <c r="J23" i="27"/>
  <c r="K23" i="27"/>
  <c r="L23" i="27"/>
  <c r="M23" i="27"/>
  <c r="N23" i="27"/>
  <c r="O23" i="27"/>
  <c r="P23" i="27"/>
  <c r="Q23" i="27"/>
  <c r="R23" i="27"/>
  <c r="S23" i="27"/>
  <c r="T23" i="27"/>
  <c r="U23" i="27"/>
  <c r="V23" i="27"/>
  <c r="W23" i="27"/>
  <c r="X23" i="27"/>
  <c r="Y23" i="27"/>
  <c r="D24" i="27"/>
  <c r="E24" i="27"/>
  <c r="F24" i="27"/>
  <c r="G24" i="27"/>
  <c r="H24" i="27"/>
  <c r="I24" i="27"/>
  <c r="J24" i="27"/>
  <c r="K24" i="27"/>
  <c r="L24" i="27"/>
  <c r="M24" i="27"/>
  <c r="N24" i="27"/>
  <c r="O24" i="27"/>
  <c r="P24" i="27"/>
  <c r="Q24" i="27"/>
  <c r="R24" i="27"/>
  <c r="S24" i="27"/>
  <c r="T24" i="27"/>
  <c r="U24" i="27"/>
  <c r="V24" i="27"/>
  <c r="W24" i="27"/>
  <c r="X24" i="27"/>
  <c r="Y24" i="27"/>
  <c r="D25" i="27"/>
  <c r="E25" i="27"/>
  <c r="F25" i="27"/>
  <c r="G25" i="27"/>
  <c r="H25" i="27"/>
  <c r="I25" i="27"/>
  <c r="J25" i="27"/>
  <c r="K25" i="27"/>
  <c r="L25" i="27"/>
  <c r="M25" i="27"/>
  <c r="N25" i="27"/>
  <c r="O25" i="27"/>
  <c r="P25" i="27"/>
  <c r="Q25" i="27"/>
  <c r="R25" i="27"/>
  <c r="S25" i="27"/>
  <c r="T25" i="27"/>
  <c r="U25" i="27"/>
  <c r="V25" i="27"/>
  <c r="W25" i="27"/>
  <c r="X25" i="27"/>
  <c r="Y25" i="27"/>
  <c r="D26" i="27"/>
  <c r="E26" i="27"/>
  <c r="F26" i="27"/>
  <c r="G26" i="27"/>
  <c r="H26" i="27"/>
  <c r="I26" i="27"/>
  <c r="J26" i="27"/>
  <c r="K26" i="27"/>
  <c r="L26" i="27"/>
  <c r="M26" i="27"/>
  <c r="N26" i="27"/>
  <c r="O26" i="27"/>
  <c r="P26" i="27"/>
  <c r="Q26" i="27"/>
  <c r="R26" i="27"/>
  <c r="S26" i="27"/>
  <c r="T26" i="27"/>
  <c r="U26" i="27"/>
  <c r="V26" i="27"/>
  <c r="W26" i="27"/>
  <c r="X26" i="27"/>
  <c r="Y26" i="27"/>
  <c r="D27" i="27"/>
  <c r="E27" i="27"/>
  <c r="F27" i="27"/>
  <c r="G27" i="27"/>
  <c r="H27" i="27"/>
  <c r="I27" i="27"/>
  <c r="J27" i="27"/>
  <c r="K27" i="27"/>
  <c r="L27" i="27"/>
  <c r="M27" i="27"/>
  <c r="N27" i="27"/>
  <c r="O27" i="27"/>
  <c r="P27" i="27"/>
  <c r="Q27" i="27"/>
  <c r="R27" i="27"/>
  <c r="S27" i="27"/>
  <c r="T27" i="27"/>
  <c r="U27" i="27"/>
  <c r="V27" i="27"/>
  <c r="W27" i="27"/>
  <c r="X27" i="27"/>
  <c r="Y27" i="27"/>
  <c r="D28" i="27"/>
  <c r="E28" i="27"/>
  <c r="F28" i="27"/>
  <c r="G28" i="27"/>
  <c r="H28" i="27"/>
  <c r="I28" i="27"/>
  <c r="J28" i="27"/>
  <c r="K28" i="27"/>
  <c r="L28" i="27"/>
  <c r="M28" i="27"/>
  <c r="N28" i="27"/>
  <c r="O28" i="27"/>
  <c r="P28" i="27"/>
  <c r="Q28" i="27"/>
  <c r="R28" i="27"/>
  <c r="S28" i="27"/>
  <c r="T28" i="27"/>
  <c r="U28" i="27"/>
  <c r="V28" i="27"/>
  <c r="W28" i="27"/>
  <c r="X28" i="27"/>
  <c r="Y28" i="27"/>
  <c r="C21" i="27"/>
  <c r="C22" i="27"/>
  <c r="C23" i="27"/>
  <c r="C24" i="27"/>
  <c r="C25" i="27"/>
  <c r="C26" i="27"/>
  <c r="C27" i="27"/>
  <c r="C28" i="27"/>
  <c r="D11" i="27"/>
  <c r="E11" i="27"/>
  <c r="F11" i="27"/>
  <c r="G11" i="27"/>
  <c r="H11" i="27"/>
  <c r="I11" i="27"/>
  <c r="J11" i="27"/>
  <c r="K11" i="27"/>
  <c r="L11" i="27"/>
  <c r="M11" i="27"/>
  <c r="N11" i="27"/>
  <c r="O11" i="27"/>
  <c r="P11" i="27"/>
  <c r="Q11" i="27"/>
  <c r="R11" i="27"/>
  <c r="S11" i="27"/>
  <c r="T11" i="27"/>
  <c r="U11" i="27"/>
  <c r="V11" i="27"/>
  <c r="W11" i="27"/>
  <c r="X11" i="27"/>
  <c r="Y11" i="27"/>
  <c r="D12" i="27"/>
  <c r="E12" i="27"/>
  <c r="F12" i="27"/>
  <c r="G12" i="27"/>
  <c r="H12" i="27"/>
  <c r="I12" i="27"/>
  <c r="J12" i="27"/>
  <c r="K12" i="27"/>
  <c r="L12" i="27"/>
  <c r="M12" i="27"/>
  <c r="N12" i="27"/>
  <c r="O12" i="27"/>
  <c r="P12" i="27"/>
  <c r="Q12" i="27"/>
  <c r="R12" i="27"/>
  <c r="S12" i="27"/>
  <c r="T12" i="27"/>
  <c r="U12" i="27"/>
  <c r="V12" i="27"/>
  <c r="W12" i="27"/>
  <c r="X12" i="27"/>
  <c r="Y12" i="27"/>
  <c r="D13" i="27"/>
  <c r="E13" i="27"/>
  <c r="F13" i="27"/>
  <c r="G13" i="27"/>
  <c r="H13" i="27"/>
  <c r="I13" i="27"/>
  <c r="J13" i="27"/>
  <c r="K13" i="27"/>
  <c r="L13" i="27"/>
  <c r="M13" i="27"/>
  <c r="N13" i="27"/>
  <c r="O13" i="27"/>
  <c r="P13" i="27"/>
  <c r="Q13" i="27"/>
  <c r="R13" i="27"/>
  <c r="S13" i="27"/>
  <c r="T13" i="27"/>
  <c r="U13" i="27"/>
  <c r="V13" i="27"/>
  <c r="W13" i="27"/>
  <c r="X13" i="27"/>
  <c r="Y13" i="27"/>
  <c r="D14" i="27"/>
  <c r="E14" i="27"/>
  <c r="F14" i="27"/>
  <c r="G14" i="27"/>
  <c r="H14" i="27"/>
  <c r="I14" i="27"/>
  <c r="J14" i="27"/>
  <c r="K14" i="27"/>
  <c r="L14" i="27"/>
  <c r="M14" i="27"/>
  <c r="N14" i="27"/>
  <c r="O14" i="27"/>
  <c r="P14" i="27"/>
  <c r="Q14" i="27"/>
  <c r="R14" i="27"/>
  <c r="S14" i="27"/>
  <c r="T14" i="27"/>
  <c r="U14" i="27"/>
  <c r="V14" i="27"/>
  <c r="W14" i="27"/>
  <c r="X14" i="27"/>
  <c r="Y14" i="27"/>
  <c r="D15" i="27"/>
  <c r="E15" i="27"/>
  <c r="F15" i="27"/>
  <c r="G15" i="27"/>
  <c r="H15" i="27"/>
  <c r="I15" i="27"/>
  <c r="J15" i="27"/>
  <c r="K15" i="27"/>
  <c r="L15" i="27"/>
  <c r="M15" i="27"/>
  <c r="N15" i="27"/>
  <c r="O15" i="27"/>
  <c r="P15" i="27"/>
  <c r="Q15" i="27"/>
  <c r="R15" i="27"/>
  <c r="S15" i="27"/>
  <c r="T15" i="27"/>
  <c r="U15" i="27"/>
  <c r="V15" i="27"/>
  <c r="W15" i="27"/>
  <c r="X15" i="27"/>
  <c r="Y15" i="27"/>
  <c r="D16" i="27"/>
  <c r="E16" i="27"/>
  <c r="F16" i="27"/>
  <c r="G16" i="27"/>
  <c r="H16" i="27"/>
  <c r="I16" i="27"/>
  <c r="Y16" i="27"/>
  <c r="D17" i="27"/>
  <c r="E17" i="27"/>
  <c r="F17" i="27"/>
  <c r="G17" i="27"/>
  <c r="H17" i="27"/>
  <c r="I17" i="27"/>
  <c r="J17" i="27"/>
  <c r="K17" i="27"/>
  <c r="L17" i="27"/>
  <c r="M17" i="27"/>
  <c r="N17" i="27"/>
  <c r="O17" i="27"/>
  <c r="P17" i="27"/>
  <c r="Q17" i="27"/>
  <c r="R17" i="27"/>
  <c r="S17" i="27"/>
  <c r="T17" i="27"/>
  <c r="U17" i="27"/>
  <c r="V17" i="27"/>
  <c r="W17" i="27"/>
  <c r="X17" i="27"/>
  <c r="Y17" i="27"/>
  <c r="D18" i="27"/>
  <c r="E18" i="27"/>
  <c r="F18" i="27"/>
  <c r="G18" i="27"/>
  <c r="H18" i="27"/>
  <c r="I18" i="27"/>
  <c r="J18" i="27"/>
  <c r="K18" i="27"/>
  <c r="L18" i="27"/>
  <c r="M18" i="27"/>
  <c r="N18" i="27"/>
  <c r="O18" i="27"/>
  <c r="P18" i="27"/>
  <c r="Q18" i="27"/>
  <c r="R18" i="27"/>
  <c r="S18" i="27"/>
  <c r="T18" i="27"/>
  <c r="U18" i="27"/>
  <c r="V18" i="27"/>
  <c r="W18" i="27"/>
  <c r="X18" i="27"/>
  <c r="Y18" i="27"/>
  <c r="D19" i="27"/>
  <c r="E19" i="27"/>
  <c r="F19" i="27"/>
  <c r="G19" i="27"/>
  <c r="H19" i="27"/>
  <c r="I19" i="27"/>
  <c r="J19" i="27"/>
  <c r="K19" i="27"/>
  <c r="L19" i="27"/>
  <c r="M19" i="27"/>
  <c r="N19" i="27"/>
  <c r="O19" i="27"/>
  <c r="P19" i="27"/>
  <c r="Q19" i="27"/>
  <c r="R19" i="27"/>
  <c r="S19" i="27"/>
  <c r="T19" i="27"/>
  <c r="U19" i="27"/>
  <c r="V19" i="27"/>
  <c r="W19" i="27"/>
  <c r="X19" i="27"/>
  <c r="Y19" i="27"/>
  <c r="C12" i="27"/>
  <c r="C13" i="27"/>
  <c r="C14" i="27"/>
  <c r="C15" i="27"/>
  <c r="C16" i="27"/>
  <c r="C17" i="27"/>
  <c r="C18" i="27"/>
  <c r="C19" i="27"/>
  <c r="C3" i="27"/>
  <c r="D3" i="27"/>
  <c r="E3" i="27"/>
  <c r="F3" i="27"/>
  <c r="G3" i="27"/>
  <c r="H3" i="27"/>
  <c r="I3" i="27"/>
  <c r="J3" i="27"/>
  <c r="K3" i="27"/>
  <c r="L3" i="27"/>
  <c r="M3" i="27"/>
  <c r="N3" i="27"/>
  <c r="O3" i="27"/>
  <c r="P3" i="27"/>
  <c r="Q3" i="27"/>
  <c r="R3" i="27"/>
  <c r="S3" i="27"/>
  <c r="T3" i="27"/>
  <c r="U3" i="27"/>
  <c r="V3" i="27"/>
  <c r="W3" i="27"/>
  <c r="X3" i="27"/>
  <c r="Y3" i="27"/>
  <c r="C4" i="27"/>
  <c r="D4" i="27"/>
  <c r="E4" i="27"/>
  <c r="F4" i="27"/>
  <c r="G4" i="27"/>
  <c r="H4" i="27"/>
  <c r="I4" i="27"/>
  <c r="J4" i="27"/>
  <c r="K4" i="27"/>
  <c r="L4" i="27"/>
  <c r="M4" i="27"/>
  <c r="N4" i="27"/>
  <c r="O4" i="27"/>
  <c r="P4" i="27"/>
  <c r="Q4" i="27"/>
  <c r="R4" i="27"/>
  <c r="S4" i="27"/>
  <c r="T4" i="27"/>
  <c r="U4" i="27"/>
  <c r="V4" i="27"/>
  <c r="W4" i="27"/>
  <c r="X4" i="27"/>
  <c r="Y4" i="27"/>
  <c r="C5" i="27"/>
  <c r="D5" i="27"/>
  <c r="E5" i="27"/>
  <c r="F5" i="27"/>
  <c r="G5" i="27"/>
  <c r="H5" i="27"/>
  <c r="I5" i="27"/>
  <c r="J5" i="27"/>
  <c r="K5" i="27"/>
  <c r="L5" i="27"/>
  <c r="M5" i="27"/>
  <c r="N5" i="27"/>
  <c r="O5" i="27"/>
  <c r="P5" i="27"/>
  <c r="Q5" i="27"/>
  <c r="R5" i="27"/>
  <c r="S5" i="27"/>
  <c r="T5" i="27"/>
  <c r="U5" i="27"/>
  <c r="V5" i="27"/>
  <c r="W5" i="27"/>
  <c r="X5" i="27"/>
  <c r="Y5" i="27"/>
  <c r="C6" i="27"/>
  <c r="D6" i="27"/>
  <c r="E6" i="27"/>
  <c r="F6" i="27"/>
  <c r="G6" i="27"/>
  <c r="H6" i="27"/>
  <c r="I6" i="27"/>
  <c r="J6" i="27"/>
  <c r="K6" i="27"/>
  <c r="L6" i="27"/>
  <c r="M6" i="27"/>
  <c r="N6" i="27"/>
  <c r="O6" i="27"/>
  <c r="P6" i="27"/>
  <c r="Q6" i="27"/>
  <c r="R6" i="27"/>
  <c r="S6" i="27"/>
  <c r="T6" i="27"/>
  <c r="U6" i="27"/>
  <c r="V6" i="27"/>
  <c r="W6" i="27"/>
  <c r="X6" i="27"/>
  <c r="Y6" i="27"/>
  <c r="C7" i="27"/>
  <c r="D7" i="27"/>
  <c r="E7" i="27"/>
  <c r="F7" i="27"/>
  <c r="G7" i="27"/>
  <c r="H7" i="27"/>
  <c r="I7" i="27"/>
  <c r="J7" i="27"/>
  <c r="K7" i="27"/>
  <c r="L7" i="27"/>
  <c r="M7" i="27"/>
  <c r="N7" i="27"/>
  <c r="O7" i="27"/>
  <c r="P7" i="27"/>
  <c r="Q7" i="27"/>
  <c r="R7" i="27"/>
  <c r="S7" i="27"/>
  <c r="T7" i="27"/>
  <c r="U7" i="27"/>
  <c r="V7" i="27"/>
  <c r="W7" i="27"/>
  <c r="X7" i="27"/>
  <c r="Y7" i="27"/>
  <c r="C8" i="27"/>
  <c r="D8" i="27"/>
  <c r="E8" i="27"/>
  <c r="F8" i="27"/>
  <c r="G8" i="27"/>
  <c r="H8" i="27"/>
  <c r="I8" i="27"/>
  <c r="J8" i="27"/>
  <c r="K8" i="27"/>
  <c r="L8" i="27"/>
  <c r="M8" i="27"/>
  <c r="N8" i="27"/>
  <c r="O8" i="27"/>
  <c r="P8" i="27"/>
  <c r="Q8" i="27"/>
  <c r="R8" i="27"/>
  <c r="S8" i="27"/>
  <c r="T8" i="27"/>
  <c r="U8" i="27"/>
  <c r="V8" i="27"/>
  <c r="W8" i="27"/>
  <c r="X8" i="27"/>
  <c r="Y8" i="27"/>
  <c r="C9" i="27"/>
  <c r="D9" i="27"/>
  <c r="E9" i="27"/>
  <c r="F9" i="27"/>
  <c r="G9" i="27"/>
  <c r="H9" i="27"/>
  <c r="I9" i="27"/>
  <c r="J9" i="27"/>
  <c r="K9" i="27"/>
  <c r="L9" i="27"/>
  <c r="M9" i="27"/>
  <c r="N9" i="27"/>
  <c r="O9" i="27"/>
  <c r="P9" i="27"/>
  <c r="Q9" i="27"/>
  <c r="R9" i="27"/>
  <c r="S9" i="27"/>
  <c r="T9" i="27"/>
  <c r="U9" i="27"/>
  <c r="V9" i="27"/>
  <c r="W9" i="27"/>
  <c r="X9" i="27"/>
  <c r="Y9" i="27"/>
  <c r="C10" i="27"/>
  <c r="D10" i="27"/>
  <c r="E10" i="27"/>
  <c r="F10" i="27"/>
  <c r="G10" i="27"/>
  <c r="H10" i="27"/>
  <c r="I10" i="27"/>
  <c r="J10" i="27"/>
  <c r="K10" i="27"/>
  <c r="L10" i="27"/>
  <c r="M10" i="27"/>
  <c r="N10" i="27"/>
  <c r="O10" i="27"/>
  <c r="P10" i="27"/>
  <c r="Q10" i="27"/>
  <c r="R10" i="27"/>
  <c r="S10" i="27"/>
  <c r="T10" i="27"/>
  <c r="U10" i="27"/>
  <c r="V10" i="27"/>
  <c r="W10" i="27"/>
  <c r="X10" i="27"/>
  <c r="Y10" i="27"/>
  <c r="D2" i="27"/>
  <c r="E2" i="27"/>
  <c r="F2" i="27"/>
  <c r="G2" i="27"/>
  <c r="H2" i="27"/>
  <c r="I2" i="27"/>
  <c r="J2" i="27"/>
  <c r="K2" i="27"/>
  <c r="L2" i="27"/>
  <c r="M2" i="27"/>
  <c r="N2" i="27"/>
  <c r="O2" i="27"/>
  <c r="P2" i="27"/>
  <c r="Q2" i="27"/>
  <c r="R2" i="27"/>
  <c r="S2" i="27"/>
  <c r="T2" i="27"/>
  <c r="U2" i="27"/>
  <c r="V2" i="27"/>
  <c r="W2" i="27"/>
  <c r="X2" i="27"/>
  <c r="Y2" i="27"/>
  <c r="J57" i="26"/>
  <c r="J39" i="26"/>
  <c r="K39" i="26" s="1"/>
  <c r="L39" i="26" s="1"/>
  <c r="M39" i="26" s="1"/>
  <c r="N39" i="26" s="1"/>
  <c r="O39" i="26" s="1"/>
  <c r="P39" i="26" s="1"/>
  <c r="Q39" i="26" s="1"/>
  <c r="R39" i="26" s="1"/>
  <c r="S39" i="26" s="1"/>
  <c r="T39" i="26" s="1"/>
  <c r="U39" i="26" s="1"/>
  <c r="V39" i="26" s="1"/>
  <c r="W39" i="26" s="1"/>
  <c r="X39" i="26" s="1"/>
  <c r="J30" i="26"/>
  <c r="U20" i="26"/>
  <c r="V20" i="26" s="1"/>
  <c r="W20" i="26" s="1"/>
  <c r="X20" i="26" s="1"/>
  <c r="U21" i="26"/>
  <c r="V21" i="26" s="1"/>
  <c r="W21" i="26" s="1"/>
  <c r="X21" i="26" s="1"/>
  <c r="U22" i="26"/>
  <c r="V22" i="26" s="1"/>
  <c r="W22" i="26" s="1"/>
  <c r="X22" i="26" s="1"/>
  <c r="U23" i="26"/>
  <c r="V23" i="26" s="1"/>
  <c r="W23" i="26" s="1"/>
  <c r="X23" i="26" s="1"/>
  <c r="U24" i="26"/>
  <c r="V24" i="26" s="1"/>
  <c r="W24" i="26" s="1"/>
  <c r="X24" i="26" s="1"/>
  <c r="U25" i="26"/>
  <c r="V25" i="26" s="1"/>
  <c r="W25" i="26" s="1"/>
  <c r="X25" i="26" s="1"/>
  <c r="U26" i="26"/>
  <c r="V26" i="26" s="1"/>
  <c r="W26" i="26" s="1"/>
  <c r="X26" i="26" s="1"/>
  <c r="U27" i="26"/>
  <c r="V27" i="26" s="1"/>
  <c r="W27" i="26" s="1"/>
  <c r="X27" i="26" s="1"/>
  <c r="V19" i="26"/>
  <c r="W19" i="26" s="1"/>
  <c r="X19" i="26" s="1"/>
  <c r="U19" i="26"/>
  <c r="P20" i="26"/>
  <c r="Q20" i="26" s="1"/>
  <c r="R20" i="26" s="1"/>
  <c r="S20" i="26" s="1"/>
  <c r="P21" i="26"/>
  <c r="Q21" i="26"/>
  <c r="R21" i="26" s="1"/>
  <c r="S21" i="26" s="1"/>
  <c r="P22" i="26"/>
  <c r="Q22" i="26"/>
  <c r="R22" i="26" s="1"/>
  <c r="S22" i="26" s="1"/>
  <c r="P23" i="26"/>
  <c r="Q23" i="26" s="1"/>
  <c r="R23" i="26" s="1"/>
  <c r="S23" i="26" s="1"/>
  <c r="P24" i="26"/>
  <c r="Q24" i="26" s="1"/>
  <c r="R24" i="26" s="1"/>
  <c r="S24" i="26" s="1"/>
  <c r="P25" i="26"/>
  <c r="Q25" i="26"/>
  <c r="R25" i="26" s="1"/>
  <c r="S25" i="26" s="1"/>
  <c r="P26" i="26"/>
  <c r="Q26" i="26"/>
  <c r="R26" i="26" s="1"/>
  <c r="S26" i="26" s="1"/>
  <c r="P27" i="26"/>
  <c r="Q27" i="26" s="1"/>
  <c r="R27" i="26" s="1"/>
  <c r="S27" i="26" s="1"/>
  <c r="Q19" i="26"/>
  <c r="R19" i="26" s="1"/>
  <c r="S19" i="26" s="1"/>
  <c r="P19" i="26"/>
  <c r="J22" i="26"/>
  <c r="K22" i="26" s="1"/>
  <c r="L22" i="26" s="1"/>
  <c r="M22" i="26" s="1"/>
  <c r="N22" i="26" s="1"/>
  <c r="J25" i="26"/>
  <c r="K25" i="26"/>
  <c r="L25" i="26" s="1"/>
  <c r="M25" i="26" s="1"/>
  <c r="N25" i="26" s="1"/>
  <c r="J26" i="26"/>
  <c r="K26" i="26"/>
  <c r="L26" i="26" s="1"/>
  <c r="M26" i="26" s="1"/>
  <c r="N26" i="26" s="1"/>
  <c r="J27" i="26"/>
  <c r="K27" i="26" s="1"/>
  <c r="L27" i="26" s="1"/>
  <c r="M27" i="26" s="1"/>
  <c r="N27" i="26" s="1"/>
  <c r="J19" i="26"/>
  <c r="C19" i="26"/>
  <c r="D19" i="26"/>
  <c r="D29" i="26" s="1"/>
  <c r="E19" i="26"/>
  <c r="E49" i="26" s="1"/>
  <c r="F19" i="26"/>
  <c r="F39" i="26" s="1"/>
  <c r="G19" i="26"/>
  <c r="H19" i="26"/>
  <c r="H39" i="26" s="1"/>
  <c r="I19" i="26"/>
  <c r="I39" i="26" s="1"/>
  <c r="F20" i="26"/>
  <c r="G20" i="26"/>
  <c r="G50" i="26" s="1"/>
  <c r="H20" i="26"/>
  <c r="H50" i="26" s="1"/>
  <c r="I20" i="26"/>
  <c r="I30" i="26" s="1"/>
  <c r="K30" i="26" s="1"/>
  <c r="F21" i="26"/>
  <c r="F41" i="26" s="1"/>
  <c r="G21" i="26"/>
  <c r="H21" i="26"/>
  <c r="H51" i="26" s="1"/>
  <c r="I21" i="26"/>
  <c r="J21" i="26" s="1"/>
  <c r="K21" i="26" s="1"/>
  <c r="L21" i="26" s="1"/>
  <c r="M21" i="26" s="1"/>
  <c r="N21" i="26" s="1"/>
  <c r="F23" i="26"/>
  <c r="F53" i="26" s="1"/>
  <c r="G23" i="26"/>
  <c r="G53" i="26" s="1"/>
  <c r="H23" i="26"/>
  <c r="H53" i="26" s="1"/>
  <c r="I23" i="26"/>
  <c r="J23" i="26" s="1"/>
  <c r="K23" i="26" s="1"/>
  <c r="L23" i="26" s="1"/>
  <c r="M23" i="26" s="1"/>
  <c r="N23" i="26" s="1"/>
  <c r="G31" i="26"/>
  <c r="I31" i="26"/>
  <c r="D14" i="26"/>
  <c r="D23" i="26" s="1"/>
  <c r="E14" i="26"/>
  <c r="E23" i="26" s="1"/>
  <c r="C14" i="26"/>
  <c r="C23" i="26" s="1"/>
  <c r="D49" i="26"/>
  <c r="G29" i="26"/>
  <c r="C39" i="26"/>
  <c r="D24" i="26"/>
  <c r="D34" i="26" s="1"/>
  <c r="E24" i="26"/>
  <c r="E34" i="26" s="1"/>
  <c r="F24" i="26"/>
  <c r="F34" i="26" s="1"/>
  <c r="G24" i="26"/>
  <c r="G54" i="26" s="1"/>
  <c r="H24" i="26"/>
  <c r="H54" i="26" s="1"/>
  <c r="I24" i="26"/>
  <c r="I54" i="26" s="1"/>
  <c r="C24" i="26"/>
  <c r="C54" i="26" s="1"/>
  <c r="I49" i="26"/>
  <c r="F50" i="26"/>
  <c r="I51" i="26"/>
  <c r="J51" i="26" s="1"/>
  <c r="D52" i="26"/>
  <c r="E52" i="26"/>
  <c r="F52" i="26"/>
  <c r="G52" i="26"/>
  <c r="H52" i="26"/>
  <c r="I52" i="26"/>
  <c r="J52" i="26" s="1"/>
  <c r="I53" i="26"/>
  <c r="D55" i="26"/>
  <c r="E55" i="26"/>
  <c r="F55" i="26"/>
  <c r="G55" i="26"/>
  <c r="H55" i="26"/>
  <c r="I55" i="26"/>
  <c r="D56" i="26"/>
  <c r="E56" i="26"/>
  <c r="F56" i="26"/>
  <c r="G56" i="26"/>
  <c r="H56" i="26"/>
  <c r="I56" i="26"/>
  <c r="D57" i="26"/>
  <c r="E57" i="26"/>
  <c r="F57" i="26"/>
  <c r="G57" i="26"/>
  <c r="H57" i="26"/>
  <c r="I57" i="26"/>
  <c r="K57" i="26" s="1"/>
  <c r="L57" i="26" s="1"/>
  <c r="M57" i="26" s="1"/>
  <c r="N57" i="26" s="1"/>
  <c r="O57" i="26" s="1"/>
  <c r="P57" i="26" s="1"/>
  <c r="Q57" i="26" s="1"/>
  <c r="R57" i="26" s="1"/>
  <c r="S57" i="26" s="1"/>
  <c r="T57" i="26" s="1"/>
  <c r="U57" i="26" s="1"/>
  <c r="V57" i="26" s="1"/>
  <c r="W57" i="26" s="1"/>
  <c r="X57" i="26" s="1"/>
  <c r="C52" i="26"/>
  <c r="C55" i="26"/>
  <c r="C56" i="26"/>
  <c r="C57" i="26"/>
  <c r="C49" i="26"/>
  <c r="F40" i="26"/>
  <c r="G41" i="26"/>
  <c r="I41" i="26"/>
  <c r="J41" i="26" s="1"/>
  <c r="D42" i="26"/>
  <c r="E42" i="26"/>
  <c r="F42" i="26"/>
  <c r="G42" i="26"/>
  <c r="H42" i="26"/>
  <c r="I42" i="26"/>
  <c r="J42" i="26" s="1"/>
  <c r="I43" i="26"/>
  <c r="J43" i="26" s="1"/>
  <c r="F44" i="26"/>
  <c r="H44" i="26"/>
  <c r="D45" i="26"/>
  <c r="E45" i="26"/>
  <c r="F45" i="26"/>
  <c r="G45" i="26"/>
  <c r="H45" i="26"/>
  <c r="I45" i="26"/>
  <c r="D46" i="26"/>
  <c r="E46" i="26"/>
  <c r="F46" i="26"/>
  <c r="G46" i="26"/>
  <c r="H46" i="26"/>
  <c r="I46" i="26"/>
  <c r="D47" i="26"/>
  <c r="E47" i="26"/>
  <c r="F47" i="26"/>
  <c r="G47" i="26"/>
  <c r="H47" i="26"/>
  <c r="I47" i="26"/>
  <c r="C42" i="26"/>
  <c r="C44" i="26"/>
  <c r="C45" i="26"/>
  <c r="C46" i="26"/>
  <c r="C47" i="26"/>
  <c r="E29" i="26"/>
  <c r="F30" i="26"/>
  <c r="H30" i="26"/>
  <c r="D32" i="26"/>
  <c r="E32" i="26"/>
  <c r="F32" i="26"/>
  <c r="G32" i="26"/>
  <c r="H32" i="26"/>
  <c r="I32" i="26"/>
  <c r="G33" i="26"/>
  <c r="I33" i="26"/>
  <c r="J33" i="26" s="1"/>
  <c r="D35" i="26"/>
  <c r="E35" i="26"/>
  <c r="F35" i="26"/>
  <c r="G35" i="26"/>
  <c r="H35" i="26"/>
  <c r="I35" i="26"/>
  <c r="D36" i="26"/>
  <c r="E36" i="26"/>
  <c r="F36" i="26"/>
  <c r="G36" i="26"/>
  <c r="H36" i="26"/>
  <c r="I36" i="26"/>
  <c r="D37" i="26"/>
  <c r="E37" i="26"/>
  <c r="F37" i="26"/>
  <c r="G37" i="26"/>
  <c r="H37" i="26"/>
  <c r="I37" i="26"/>
  <c r="C32" i="26"/>
  <c r="C35" i="26"/>
  <c r="C36" i="26"/>
  <c r="C37" i="26"/>
  <c r="BS3" i="22" l="1"/>
  <c r="K54" i="26"/>
  <c r="L54" i="26" s="1"/>
  <c r="M54" i="26" s="1"/>
  <c r="N54" i="26" s="1"/>
  <c r="O54" i="26" s="1"/>
  <c r="P54" i="26" s="1"/>
  <c r="Q54" i="26" s="1"/>
  <c r="R54" i="26" s="1"/>
  <c r="S54" i="26" s="1"/>
  <c r="T54" i="26" s="1"/>
  <c r="U54" i="26" s="1"/>
  <c r="V54" i="26" s="1"/>
  <c r="W54" i="26" s="1"/>
  <c r="X54" i="26" s="1"/>
  <c r="J32" i="26"/>
  <c r="K32" i="26"/>
  <c r="L32" i="26" s="1"/>
  <c r="M32" i="26" s="1"/>
  <c r="N32" i="26" s="1"/>
  <c r="O32" i="26" s="1"/>
  <c r="P32" i="26" s="1"/>
  <c r="Q32" i="26" s="1"/>
  <c r="R32" i="26" s="1"/>
  <c r="S32" i="26" s="1"/>
  <c r="T32" i="26" s="1"/>
  <c r="U32" i="26" s="1"/>
  <c r="V32" i="26" s="1"/>
  <c r="W32" i="26" s="1"/>
  <c r="X32" i="26" s="1"/>
  <c r="I44" i="26"/>
  <c r="J31" i="26"/>
  <c r="K31" i="26" s="1"/>
  <c r="L31" i="26" s="1"/>
  <c r="M31" i="26" s="1"/>
  <c r="N31" i="26" s="1"/>
  <c r="O31" i="26" s="1"/>
  <c r="P31" i="26" s="1"/>
  <c r="Q31" i="26" s="1"/>
  <c r="R31" i="26" s="1"/>
  <c r="S31" i="26" s="1"/>
  <c r="T31" i="26" s="1"/>
  <c r="U31" i="26" s="1"/>
  <c r="V31" i="26" s="1"/>
  <c r="W31" i="26" s="1"/>
  <c r="X31" i="26" s="1"/>
  <c r="K43" i="26"/>
  <c r="L43" i="26" s="1"/>
  <c r="M43" i="26" s="1"/>
  <c r="N43" i="26" s="1"/>
  <c r="O43" i="26" s="1"/>
  <c r="P43" i="26" s="1"/>
  <c r="Q43" i="26" s="1"/>
  <c r="R43" i="26" s="1"/>
  <c r="S43" i="26" s="1"/>
  <c r="T43" i="26" s="1"/>
  <c r="U43" i="26" s="1"/>
  <c r="V43" i="26" s="1"/>
  <c r="W43" i="26" s="1"/>
  <c r="X43" i="26" s="1"/>
  <c r="J56" i="26"/>
  <c r="K42" i="26"/>
  <c r="L42" i="26" s="1"/>
  <c r="M42" i="26" s="1"/>
  <c r="N42" i="26" s="1"/>
  <c r="O42" i="26" s="1"/>
  <c r="P42" i="26" s="1"/>
  <c r="Q42" i="26" s="1"/>
  <c r="R42" i="26" s="1"/>
  <c r="S42" i="26" s="1"/>
  <c r="T42" i="26" s="1"/>
  <c r="U42" i="26" s="1"/>
  <c r="V42" i="26" s="1"/>
  <c r="W42" i="26" s="1"/>
  <c r="X42" i="26" s="1"/>
  <c r="J55" i="26"/>
  <c r="K55" i="26" s="1"/>
  <c r="L55" i="26" s="1"/>
  <c r="M55" i="26" s="1"/>
  <c r="N55" i="26" s="1"/>
  <c r="O55" i="26" s="1"/>
  <c r="P55" i="26" s="1"/>
  <c r="Q55" i="26" s="1"/>
  <c r="R55" i="26" s="1"/>
  <c r="S55" i="26" s="1"/>
  <c r="T55" i="26" s="1"/>
  <c r="U55" i="26" s="1"/>
  <c r="V55" i="26" s="1"/>
  <c r="W55" i="26" s="1"/>
  <c r="X55" i="26" s="1"/>
  <c r="K52" i="26"/>
  <c r="L52" i="26" s="1"/>
  <c r="M52" i="26" s="1"/>
  <c r="N52" i="26" s="1"/>
  <c r="O52" i="26" s="1"/>
  <c r="P52" i="26" s="1"/>
  <c r="Q52" i="26" s="1"/>
  <c r="R52" i="26" s="1"/>
  <c r="S52" i="26" s="1"/>
  <c r="T52" i="26" s="1"/>
  <c r="U52" i="26" s="1"/>
  <c r="V52" i="26" s="1"/>
  <c r="W52" i="26" s="1"/>
  <c r="X52" i="26" s="1"/>
  <c r="F31" i="26"/>
  <c r="K41" i="26"/>
  <c r="L41" i="26" s="1"/>
  <c r="M41" i="26" s="1"/>
  <c r="N41" i="26" s="1"/>
  <c r="O41" i="26" s="1"/>
  <c r="P41" i="26" s="1"/>
  <c r="Q41" i="26" s="1"/>
  <c r="R41" i="26" s="1"/>
  <c r="S41" i="26" s="1"/>
  <c r="T41" i="26" s="1"/>
  <c r="U41" i="26" s="1"/>
  <c r="V41" i="26" s="1"/>
  <c r="W41" i="26" s="1"/>
  <c r="X41" i="26" s="1"/>
  <c r="J54" i="26"/>
  <c r="K51" i="26"/>
  <c r="L51" i="26" s="1"/>
  <c r="M51" i="26" s="1"/>
  <c r="N51" i="26" s="1"/>
  <c r="O51" i="26" s="1"/>
  <c r="P51" i="26" s="1"/>
  <c r="Q51" i="26" s="1"/>
  <c r="R51" i="26" s="1"/>
  <c r="S51" i="26" s="1"/>
  <c r="T51" i="26" s="1"/>
  <c r="U51" i="26" s="1"/>
  <c r="V51" i="26" s="1"/>
  <c r="W51" i="26" s="1"/>
  <c r="X51" i="26" s="1"/>
  <c r="E44" i="26"/>
  <c r="J20" i="26"/>
  <c r="K20" i="26" s="1"/>
  <c r="L20" i="26" s="1"/>
  <c r="M20" i="26" s="1"/>
  <c r="N20" i="26" s="1"/>
  <c r="L30" i="26"/>
  <c r="M30" i="26" s="1"/>
  <c r="N30" i="26" s="1"/>
  <c r="O30" i="26" s="1"/>
  <c r="P30" i="26" s="1"/>
  <c r="Q30" i="26" s="1"/>
  <c r="R30" i="26" s="1"/>
  <c r="S30" i="26" s="1"/>
  <c r="T30" i="26" s="1"/>
  <c r="U30" i="26" s="1"/>
  <c r="V30" i="26" s="1"/>
  <c r="W30" i="26" s="1"/>
  <c r="X30" i="26" s="1"/>
  <c r="J53" i="26"/>
  <c r="K53" i="26" s="1"/>
  <c r="L53" i="26" s="1"/>
  <c r="M53" i="26" s="1"/>
  <c r="N53" i="26" s="1"/>
  <c r="O53" i="26" s="1"/>
  <c r="P53" i="26" s="1"/>
  <c r="Q53" i="26" s="1"/>
  <c r="R53" i="26" s="1"/>
  <c r="S53" i="26" s="1"/>
  <c r="T53" i="26" s="1"/>
  <c r="U53" i="26" s="1"/>
  <c r="V53" i="26" s="1"/>
  <c r="W53" i="26" s="1"/>
  <c r="X53" i="26" s="1"/>
  <c r="I34" i="26"/>
  <c r="K19" i="26"/>
  <c r="L19" i="26" s="1"/>
  <c r="M19" i="26" s="1"/>
  <c r="N19" i="26" s="1"/>
  <c r="K33" i="26"/>
  <c r="L33" i="26" s="1"/>
  <c r="M33" i="26" s="1"/>
  <c r="N33" i="26" s="1"/>
  <c r="O33" i="26" s="1"/>
  <c r="P33" i="26" s="1"/>
  <c r="Q33" i="26" s="1"/>
  <c r="R33" i="26" s="1"/>
  <c r="S33" i="26" s="1"/>
  <c r="T33" i="26" s="1"/>
  <c r="U33" i="26" s="1"/>
  <c r="V33" i="26" s="1"/>
  <c r="W33" i="26" s="1"/>
  <c r="X33" i="26" s="1"/>
  <c r="K24" i="26"/>
  <c r="L24" i="26" s="1"/>
  <c r="M24" i="26" s="1"/>
  <c r="N24" i="26" s="1"/>
  <c r="J24" i="26"/>
  <c r="J49" i="26"/>
  <c r="K49" i="26" s="1"/>
  <c r="L49" i="26" s="1"/>
  <c r="M49" i="26" s="1"/>
  <c r="N49" i="26" s="1"/>
  <c r="O49" i="26" s="1"/>
  <c r="P49" i="26" s="1"/>
  <c r="Q49" i="26" s="1"/>
  <c r="R49" i="26" s="1"/>
  <c r="S49" i="26" s="1"/>
  <c r="T49" i="26" s="1"/>
  <c r="U49" i="26" s="1"/>
  <c r="V49" i="26" s="1"/>
  <c r="W49" i="26" s="1"/>
  <c r="X49" i="26" s="1"/>
  <c r="I29" i="26"/>
  <c r="C20" i="26"/>
  <c r="C34" i="26"/>
  <c r="F29" i="26"/>
  <c r="H43" i="26"/>
  <c r="H41" i="26"/>
  <c r="C21" i="26"/>
  <c r="G44" i="26"/>
  <c r="D21" i="26"/>
  <c r="H31" i="26"/>
  <c r="G40" i="26"/>
  <c r="G30" i="26"/>
  <c r="E20" i="26"/>
  <c r="E21" i="26"/>
  <c r="D20" i="26"/>
  <c r="H34" i="26"/>
  <c r="G43" i="26"/>
  <c r="F43" i="26"/>
  <c r="F51" i="26"/>
  <c r="F33" i="26"/>
  <c r="H33" i="26"/>
  <c r="I40" i="26"/>
  <c r="H40" i="26"/>
  <c r="G51" i="26"/>
  <c r="I50" i="26"/>
  <c r="H49" i="26"/>
  <c r="F49" i="26"/>
  <c r="H29" i="26"/>
  <c r="E39" i="26"/>
  <c r="G39" i="26"/>
  <c r="G49" i="26"/>
  <c r="D39" i="26"/>
  <c r="F54" i="26"/>
  <c r="E54" i="26"/>
  <c r="G34" i="26"/>
  <c r="D54" i="26"/>
  <c r="D44" i="26"/>
  <c r="K56" i="26" l="1"/>
  <c r="J36" i="27"/>
  <c r="J50" i="26"/>
  <c r="K50" i="26"/>
  <c r="L50" i="26"/>
  <c r="M50" i="26" s="1"/>
  <c r="N50" i="26" s="1"/>
  <c r="O50" i="26" s="1"/>
  <c r="P50" i="26" s="1"/>
  <c r="Q50" i="26" s="1"/>
  <c r="R50" i="26" s="1"/>
  <c r="S50" i="26" s="1"/>
  <c r="T50" i="26" s="1"/>
  <c r="U50" i="26" s="1"/>
  <c r="V50" i="26" s="1"/>
  <c r="W50" i="26" s="1"/>
  <c r="X50" i="26" s="1"/>
  <c r="J29" i="26"/>
  <c r="K29" i="26" s="1"/>
  <c r="L29" i="26" s="1"/>
  <c r="M29" i="26" s="1"/>
  <c r="N29" i="26" s="1"/>
  <c r="O29" i="26" s="1"/>
  <c r="P29" i="26" s="1"/>
  <c r="Q29" i="26" s="1"/>
  <c r="R29" i="26" s="1"/>
  <c r="S29" i="26" s="1"/>
  <c r="T29" i="26" s="1"/>
  <c r="U29" i="26" s="1"/>
  <c r="V29" i="26" s="1"/>
  <c r="W29" i="26" s="1"/>
  <c r="X29" i="26" s="1"/>
  <c r="J34" i="26"/>
  <c r="J40" i="26"/>
  <c r="K40" i="26" s="1"/>
  <c r="L40" i="26" s="1"/>
  <c r="M40" i="26" s="1"/>
  <c r="N40" i="26" s="1"/>
  <c r="O40" i="26" s="1"/>
  <c r="P40" i="26" s="1"/>
  <c r="Q40" i="26" s="1"/>
  <c r="R40" i="26" s="1"/>
  <c r="S40" i="26" s="1"/>
  <c r="T40" i="26" s="1"/>
  <c r="U40" i="26" s="1"/>
  <c r="V40" i="26" s="1"/>
  <c r="W40" i="26" s="1"/>
  <c r="X40" i="26" s="1"/>
  <c r="J44" i="26"/>
  <c r="K44" i="26" s="1"/>
  <c r="L44" i="26" s="1"/>
  <c r="M44" i="26" s="1"/>
  <c r="N44" i="26" s="1"/>
  <c r="O44" i="26" s="1"/>
  <c r="P44" i="26" s="1"/>
  <c r="Q44" i="26" s="1"/>
  <c r="R44" i="26" s="1"/>
  <c r="S44" i="26" s="1"/>
  <c r="T44" i="26" s="1"/>
  <c r="U44" i="26" s="1"/>
  <c r="V44" i="26" s="1"/>
  <c r="W44" i="26" s="1"/>
  <c r="X44" i="26" s="1"/>
  <c r="L56" i="26" l="1"/>
  <c r="K36" i="27"/>
  <c r="K34" i="26"/>
  <c r="J16" i="27"/>
  <c r="E43" i="26"/>
  <c r="E53" i="26"/>
  <c r="E33" i="26"/>
  <c r="D53" i="26"/>
  <c r="D33" i="26"/>
  <c r="D43" i="26"/>
  <c r="E31" i="26"/>
  <c r="E41" i="26"/>
  <c r="E51" i="26"/>
  <c r="C43" i="26"/>
  <c r="C53" i="26"/>
  <c r="C33" i="26"/>
  <c r="D31" i="26"/>
  <c r="D41" i="26"/>
  <c r="D51" i="26"/>
  <c r="C31" i="26"/>
  <c r="C41" i="26"/>
  <c r="C51" i="26"/>
  <c r="E30" i="26"/>
  <c r="E40" i="26"/>
  <c r="E50" i="26"/>
  <c r="D30" i="26"/>
  <c r="D40" i="26"/>
  <c r="D50" i="26"/>
  <c r="C30" i="26"/>
  <c r="C40" i="26"/>
  <c r="C50" i="26"/>
  <c r="C29" i="26"/>
  <c r="D6" i="26"/>
  <c r="E6" i="26"/>
  <c r="F6" i="26"/>
  <c r="G6" i="26"/>
  <c r="H6" i="26"/>
  <c r="I6" i="26"/>
  <c r="C6" i="26"/>
  <c r="L6" i="26"/>
  <c r="M6" i="26"/>
  <c r="N6" i="26"/>
  <c r="O6" i="26"/>
  <c r="P6" i="26"/>
  <c r="Q6" i="26"/>
  <c r="R6" i="26"/>
  <c r="S6" i="26"/>
  <c r="T6" i="26"/>
  <c r="U6" i="26"/>
  <c r="V6" i="26"/>
  <c r="W6" i="26"/>
  <c r="X6" i="26"/>
  <c r="Y6" i="26"/>
  <c r="K6" i="26"/>
  <c r="M56" i="26" l="1"/>
  <c r="L36" i="27"/>
  <c r="L34" i="26"/>
  <c r="K16" i="27"/>
  <c r="C29" i="27"/>
  <c r="C20" i="27"/>
  <c r="C2" i="27"/>
  <c r="C11" i="27"/>
  <c r="N56" i="26" l="1"/>
  <c r="M36" i="27"/>
  <c r="M34" i="26"/>
  <c r="L16" i="27"/>
  <c r="O56" i="26" l="1"/>
  <c r="N36" i="27"/>
  <c r="N34" i="26"/>
  <c r="M16" i="27"/>
  <c r="H9" i="25"/>
  <c r="I9" i="25"/>
  <c r="G9" i="25"/>
  <c r="P56" i="26" l="1"/>
  <c r="O36" i="27"/>
  <c r="O34" i="26"/>
  <c r="N16" i="27"/>
  <c r="D10" i="25"/>
  <c r="C12" i="25"/>
  <c r="A12" i="25"/>
  <c r="A11" i="25"/>
  <c r="B10" i="25"/>
  <c r="A10" i="25"/>
  <c r="C9" i="25"/>
  <c r="B9" i="25"/>
  <c r="A9" i="25"/>
  <c r="C8" i="25"/>
  <c r="B8" i="25"/>
  <c r="A8" i="25"/>
  <c r="B7" i="25"/>
  <c r="A7" i="25"/>
  <c r="B6" i="25"/>
  <c r="A6" i="25"/>
  <c r="B5" i="25"/>
  <c r="A5" i="25"/>
  <c r="B4" i="25"/>
  <c r="A4" i="25"/>
  <c r="C3" i="25"/>
  <c r="B3" i="25"/>
  <c r="A3" i="25"/>
  <c r="C2" i="25"/>
  <c r="B2" i="25"/>
  <c r="A2" i="25"/>
  <c r="A3" i="24"/>
  <c r="B3" i="24"/>
  <c r="C3" i="24"/>
  <c r="A4" i="24"/>
  <c r="B4" i="24"/>
  <c r="A5" i="24"/>
  <c r="B5" i="24"/>
  <c r="A6" i="24"/>
  <c r="B6" i="24"/>
  <c r="A7" i="24"/>
  <c r="B7" i="24"/>
  <c r="A8" i="24"/>
  <c r="B8" i="24"/>
  <c r="C8" i="24"/>
  <c r="A9" i="24"/>
  <c r="B9" i="24"/>
  <c r="C9" i="24"/>
  <c r="A10" i="24"/>
  <c r="B10" i="24"/>
  <c r="A11" i="24"/>
  <c r="A12" i="24"/>
  <c r="C12" i="24"/>
  <c r="B2" i="24"/>
  <c r="C2" i="24"/>
  <c r="A2" i="24"/>
  <c r="K10" i="24"/>
  <c r="J10" i="24"/>
  <c r="I10" i="24"/>
  <c r="H10" i="24"/>
  <c r="G10" i="24"/>
  <c r="F10" i="24"/>
  <c r="E10" i="24"/>
  <c r="D10" i="24"/>
  <c r="Q56" i="26" l="1"/>
  <c r="P36" i="27"/>
  <c r="P34" i="26"/>
  <c r="O16" i="27"/>
  <c r="O1" i="15"/>
  <c r="P8" i="3"/>
  <c r="R56" i="26" l="1"/>
  <c r="Q36" i="27"/>
  <c r="Q34" i="26"/>
  <c r="P16" i="27"/>
  <c r="BB10" i="7"/>
  <c r="S6" i="15" s="1"/>
  <c r="BB16" i="7"/>
  <c r="S12" i="15" s="1"/>
  <c r="BB14" i="7"/>
  <c r="S10" i="15" s="1"/>
  <c r="BB11" i="7"/>
  <c r="S7" i="15" s="1"/>
  <c r="AY7" i="7"/>
  <c r="AZ7" i="7" s="1"/>
  <c r="R3" i="15" s="1"/>
  <c r="AY13" i="7"/>
  <c r="AZ13" i="7" s="1"/>
  <c r="R9" i="15" s="1"/>
  <c r="AY10" i="7"/>
  <c r="AZ10" i="7" s="1"/>
  <c r="R6" i="15" s="1"/>
  <c r="AZ16" i="7"/>
  <c r="R12" i="15" s="1"/>
  <c r="AZ15" i="7"/>
  <c r="R11" i="15" s="1"/>
  <c r="AZ14" i="7"/>
  <c r="R10" i="15" s="1"/>
  <c r="AZ12" i="7"/>
  <c r="R8" i="15" s="1"/>
  <c r="AZ11" i="7"/>
  <c r="R7" i="15" s="1"/>
  <c r="AZ9" i="7"/>
  <c r="R5" i="15" s="1"/>
  <c r="AZ8" i="7"/>
  <c r="R4" i="15" s="1"/>
  <c r="AZ6" i="7"/>
  <c r="R2" i="15" s="1"/>
  <c r="AW10" i="7"/>
  <c r="AX10" i="7" s="1"/>
  <c r="Q6" i="15" s="1"/>
  <c r="AX14" i="7"/>
  <c r="Q10" i="15" s="1"/>
  <c r="AX16" i="7"/>
  <c r="Q12" i="15" s="1"/>
  <c r="AX11" i="7"/>
  <c r="Q7" i="15" s="1"/>
  <c r="P1" i="15"/>
  <c r="AU8" i="7"/>
  <c r="AV8" i="7" s="1"/>
  <c r="P4" i="15" s="1"/>
  <c r="AU6" i="7"/>
  <c r="AV6" i="7" s="1"/>
  <c r="P2" i="15" s="1"/>
  <c r="AV16" i="7"/>
  <c r="P12" i="15" s="1"/>
  <c r="AV15" i="7"/>
  <c r="P11" i="15" s="1"/>
  <c r="AV14" i="7"/>
  <c r="P10" i="15" s="1"/>
  <c r="AV13" i="7"/>
  <c r="P9" i="15" s="1"/>
  <c r="AV12" i="7"/>
  <c r="P8" i="15" s="1"/>
  <c r="AV11" i="7"/>
  <c r="P7" i="15" s="1"/>
  <c r="AV10" i="7"/>
  <c r="P6" i="15" s="1"/>
  <c r="AV9" i="7"/>
  <c r="P5" i="15" s="1"/>
  <c r="AV7" i="7"/>
  <c r="P3" i="15" s="1"/>
  <c r="Q9" i="3"/>
  <c r="Q7" i="3"/>
  <c r="Q5" i="3"/>
  <c r="Q4" i="3"/>
  <c r="Q3" i="3"/>
  <c r="Q2" i="3"/>
  <c r="Q6" i="3"/>
  <c r="N1" i="15"/>
  <c r="AT9" i="7"/>
  <c r="N5" i="15" s="1"/>
  <c r="O5" i="15" s="1"/>
  <c r="AT10" i="7"/>
  <c r="N6" i="15" s="1"/>
  <c r="O6" i="15" s="1"/>
  <c r="AT11" i="7"/>
  <c r="N7" i="15" s="1"/>
  <c r="O7" i="15" s="1"/>
  <c r="AT12" i="7"/>
  <c r="N8" i="15" s="1"/>
  <c r="O8" i="15" s="1"/>
  <c r="AT13" i="7"/>
  <c r="N9" i="15" s="1"/>
  <c r="O9" i="15" s="1"/>
  <c r="AT14" i="7"/>
  <c r="N10" i="15" s="1"/>
  <c r="O10" i="15" s="1"/>
  <c r="AT15" i="7"/>
  <c r="N11" i="15" s="1"/>
  <c r="O11" i="15" s="1"/>
  <c r="AT16" i="7"/>
  <c r="N12" i="15" s="1"/>
  <c r="O12" i="15" s="1"/>
  <c r="AT7" i="7"/>
  <c r="N3" i="15" s="1"/>
  <c r="O3" i="15" s="1"/>
  <c r="AS8" i="7"/>
  <c r="AT8" i="7" s="1"/>
  <c r="N4" i="15" s="1"/>
  <c r="O4" i="15" s="1"/>
  <c r="AS6" i="7"/>
  <c r="AT6" i="7" s="1"/>
  <c r="N2" i="15" s="1"/>
  <c r="O2" i="15" s="1"/>
  <c r="S56" i="26" l="1"/>
  <c r="R36" i="27"/>
  <c r="R34" i="26"/>
  <c r="Q16" i="27"/>
  <c r="BH17" i="22"/>
  <c r="BH16" i="22"/>
  <c r="A11" i="22" a="1"/>
  <c r="A11" i="22" s="1"/>
  <c r="BO10" i="22" a="1"/>
  <c r="BO10" i="22" s="1"/>
  <c r="BM10" i="22" a="1"/>
  <c r="BM10" i="22" s="1"/>
  <c r="BK10" i="22" a="1"/>
  <c r="BK10" i="22" s="1"/>
  <c r="AY10" i="22" a="1"/>
  <c r="AY10" i="22" s="1"/>
  <c r="AW10" i="22" a="1"/>
  <c r="AW10" i="22" s="1"/>
  <c r="AU10" i="22" a="1"/>
  <c r="AU10" i="22" s="1"/>
  <c r="AQ10" i="22" a="1"/>
  <c r="AQ10" i="22" s="1"/>
  <c r="AO10" i="22" a="1"/>
  <c r="AO10" i="22" s="1"/>
  <c r="AM10" i="22" a="1"/>
  <c r="AM10" i="22" s="1"/>
  <c r="AM5" i="22" s="1"/>
  <c r="AI10" i="22" a="1"/>
  <c r="AI10" i="22" s="1"/>
  <c r="AG10" i="22" a="1"/>
  <c r="AG10" i="22" s="1"/>
  <c r="AE10" i="22" a="1"/>
  <c r="AE10" i="22" s="1"/>
  <c r="AA10" i="22" a="1"/>
  <c r="AA10" i="22" s="1"/>
  <c r="Y10" i="22" a="1"/>
  <c r="Y10" i="22" s="1"/>
  <c r="W10" i="22" a="1"/>
  <c r="W10" i="22" s="1"/>
  <c r="S10" i="22" a="1"/>
  <c r="S10" i="22" s="1"/>
  <c r="Q10" i="22" a="1"/>
  <c r="Q10" i="22" s="1"/>
  <c r="K10" i="22" a="1"/>
  <c r="K10" i="22" s="1"/>
  <c r="I10" i="22" a="1"/>
  <c r="I10" i="22" s="1"/>
  <c r="G10" i="22" a="1"/>
  <c r="G10" i="22" s="1"/>
  <c r="A10" i="22" a="1"/>
  <c r="A10" i="22" s="1"/>
  <c r="BO9" i="22" a="1"/>
  <c r="BO9" i="22" s="1"/>
  <c r="BM9" i="22" a="1"/>
  <c r="BM9" i="22" s="1"/>
  <c r="BK9" i="22" a="1"/>
  <c r="BK9" i="22" s="1"/>
  <c r="AY9" i="22" a="1"/>
  <c r="AY9" i="22" s="1"/>
  <c r="AW9" i="22" a="1"/>
  <c r="AW9" i="22" s="1"/>
  <c r="AU9" i="22" a="1"/>
  <c r="AU9" i="22" s="1"/>
  <c r="AQ9" i="22" a="1"/>
  <c r="AQ9" i="22" s="1"/>
  <c r="AO9" i="22" a="1"/>
  <c r="AO9" i="22" s="1"/>
  <c r="AM9" i="22" a="1"/>
  <c r="AM9" i="22" s="1"/>
  <c r="AI9" i="22" a="1"/>
  <c r="AI9" i="22" s="1"/>
  <c r="AG9" i="22" a="1"/>
  <c r="AG9" i="22" s="1"/>
  <c r="AE9" i="22" a="1"/>
  <c r="AE9" i="22" s="1"/>
  <c r="AA9" i="22" a="1"/>
  <c r="AA9" i="22" s="1"/>
  <c r="Y9" i="22" a="1"/>
  <c r="Y9" i="22" s="1"/>
  <c r="W9" i="22" a="1"/>
  <c r="W9" i="22" s="1"/>
  <c r="S9" i="22" a="1"/>
  <c r="S9" i="22" s="1"/>
  <c r="Q9" i="22" a="1"/>
  <c r="Q9" i="22" s="1"/>
  <c r="O9" i="22" a="1"/>
  <c r="O9" i="22" s="1"/>
  <c r="K9" i="22" a="1"/>
  <c r="K9" i="22" s="1"/>
  <c r="I9" i="22" a="1"/>
  <c r="I9" i="22" s="1"/>
  <c r="G9" i="22" a="1"/>
  <c r="G9" i="22" s="1"/>
  <c r="A9" i="22" a="1"/>
  <c r="A9" i="22" s="1"/>
  <c r="BO8" i="22" a="1"/>
  <c r="BO8" i="22" s="1"/>
  <c r="BM8" i="22" a="1"/>
  <c r="BM8" i="22" s="1"/>
  <c r="BK8" i="22" a="1"/>
  <c r="BK8" i="22" s="1"/>
  <c r="AY8" i="22" a="1"/>
  <c r="AY8" i="22" s="1"/>
  <c r="AW8" i="22" a="1"/>
  <c r="AW8" i="22" s="1"/>
  <c r="AU8" i="22" a="1"/>
  <c r="AU8" i="22" s="1"/>
  <c r="AQ8" i="22" a="1"/>
  <c r="AQ8" i="22" s="1"/>
  <c r="AO8" i="22" a="1"/>
  <c r="AO8" i="22" s="1"/>
  <c r="AM8" i="22" a="1"/>
  <c r="AM8" i="22" s="1"/>
  <c r="AI8" i="22" a="1"/>
  <c r="AI8" i="22" s="1"/>
  <c r="AG8" i="22" a="1"/>
  <c r="AG8" i="22" s="1"/>
  <c r="AE8" i="22" a="1"/>
  <c r="AE8" i="22" s="1"/>
  <c r="AA8" i="22" a="1"/>
  <c r="AA8" i="22" s="1"/>
  <c r="Y8" i="22" a="1"/>
  <c r="Y8" i="22" s="1"/>
  <c r="W8" i="22" a="1"/>
  <c r="W8" i="22" s="1"/>
  <c r="S8" i="22" a="1"/>
  <c r="S8" i="22" s="1"/>
  <c r="Q8" i="22" a="1"/>
  <c r="Q8" i="22" s="1"/>
  <c r="O8" i="22" a="1"/>
  <c r="O8" i="22" s="1"/>
  <c r="K8" i="22" a="1"/>
  <c r="K8" i="22" s="1"/>
  <c r="I8" i="22" a="1"/>
  <c r="I8" i="22" s="1"/>
  <c r="G8" i="22" a="1"/>
  <c r="G8" i="22" s="1"/>
  <c r="G3" i="22" s="1"/>
  <c r="B4" i="22" s="1" a="1"/>
  <c r="B4" i="22" s="1"/>
  <c r="A8" i="22" a="1"/>
  <c r="A8" i="22" s="1"/>
  <c r="A7" i="22" a="1"/>
  <c r="A7" i="22" s="1"/>
  <c r="A6" i="22" a="1"/>
  <c r="A6" i="22" s="1"/>
  <c r="A5" i="22" a="1"/>
  <c r="A5" i="22" s="1"/>
  <c r="A4" i="22" a="1"/>
  <c r="A4" i="22" s="1"/>
  <c r="T56" i="26" l="1"/>
  <c r="S36" i="27"/>
  <c r="S34" i="26"/>
  <c r="R16" i="27"/>
  <c r="AE4" i="22"/>
  <c r="AU5" i="22"/>
  <c r="BH21" i="22"/>
  <c r="O3" i="22"/>
  <c r="G5" i="22"/>
  <c r="D4" i="22" s="1" a="1"/>
  <c r="D4" i="22" s="1"/>
  <c r="G4" i="22"/>
  <c r="C4" i="22" s="1" a="1"/>
  <c r="C4" i="22" s="1"/>
  <c r="BK5" i="22"/>
  <c r="D11" i="22" s="1" a="1"/>
  <c r="D11" i="22" s="1"/>
  <c r="AU3" i="22"/>
  <c r="BK4" i="22"/>
  <c r="C11" i="22" s="1" a="1"/>
  <c r="C11" i="22" s="1"/>
  <c r="D8" i="22" a="1"/>
  <c r="D8" i="22" s="1"/>
  <c r="AE3" i="22"/>
  <c r="O4" i="22"/>
  <c r="C5" i="22" s="1" a="1"/>
  <c r="C5" i="22" s="1"/>
  <c r="W3" i="22"/>
  <c r="B6" i="22" s="1" a="1"/>
  <c r="B6" i="22" s="1"/>
  <c r="AM4" i="22"/>
  <c r="W5" i="22"/>
  <c r="AM3" i="22"/>
  <c r="B8" i="22" s="1" a="1"/>
  <c r="B8" i="22" s="1"/>
  <c r="AE5" i="22"/>
  <c r="D7" i="22" s="1" a="1"/>
  <c r="D7" i="22" s="1"/>
  <c r="O5" i="22"/>
  <c r="D5" i="22" s="1" a="1"/>
  <c r="D5" i="22" s="1"/>
  <c r="BE10" i="22" a="1"/>
  <c r="BE10" i="22" s="1"/>
  <c r="BG8" i="22" a="1"/>
  <c r="BG8" i="22" s="1"/>
  <c r="BE8" i="22" a="1"/>
  <c r="BE8" i="22" s="1"/>
  <c r="BE9" i="22" a="1"/>
  <c r="BE9" i="22" s="1"/>
  <c r="BC10" i="22" a="1"/>
  <c r="BC10" i="22" s="1"/>
  <c r="BG9" i="22" a="1"/>
  <c r="BG9" i="22" s="1"/>
  <c r="BC8" i="22" a="1"/>
  <c r="BC8" i="22" s="1"/>
  <c r="BG10" i="22" a="1"/>
  <c r="BG10" i="22" s="1"/>
  <c r="BC9" i="22" a="1"/>
  <c r="BC9" i="22" s="1"/>
  <c r="AU4" i="22"/>
  <c r="BK3" i="22"/>
  <c r="B11" i="22" s="1" a="1"/>
  <c r="B11" i="22" s="1"/>
  <c r="W4" i="22"/>
  <c r="C6" i="22" s="1" a="1"/>
  <c r="C6" i="22" s="1"/>
  <c r="U56" i="26" l="1"/>
  <c r="T36" i="27"/>
  <c r="T34" i="26"/>
  <c r="S16" i="27"/>
  <c r="BC3" i="22"/>
  <c r="B10" i="22" s="1" a="1"/>
  <c r="B10" i="22" s="1"/>
  <c r="B5" i="22" a="1"/>
  <c r="B5" i="22" s="1"/>
  <c r="B7" i="22" a="1"/>
  <c r="B7" i="22" s="1"/>
  <c r="C8" i="22" a="1"/>
  <c r="C8" i="22" s="1"/>
  <c r="C7" i="22" a="1"/>
  <c r="C7" i="22" s="1"/>
  <c r="D6" i="22" a="1"/>
  <c r="D6" i="22" s="1"/>
  <c r="B9" i="22" a="1"/>
  <c r="B9" i="22" s="1"/>
  <c r="BC4" i="22"/>
  <c r="C10" i="22" s="1" a="1"/>
  <c r="C10" i="22" s="1"/>
  <c r="BC5" i="22"/>
  <c r="D3" i="19"/>
  <c r="B2" i="17"/>
  <c r="AL13" i="7"/>
  <c r="Y13" i="7"/>
  <c r="W13" i="7"/>
  <c r="U13" i="7"/>
  <c r="V13" i="7" s="1"/>
  <c r="U8" i="7"/>
  <c r="Y8" i="7"/>
  <c r="X8" i="7"/>
  <c r="X6" i="7"/>
  <c r="X7" i="7"/>
  <c r="Z7" i="7" s="1"/>
  <c r="X12" i="7"/>
  <c r="Z9" i="7"/>
  <c r="Z10" i="7"/>
  <c r="Z11" i="7"/>
  <c r="Z14" i="7"/>
  <c r="Z15" i="7"/>
  <c r="Z16" i="7"/>
  <c r="W8" i="7"/>
  <c r="W6" i="7"/>
  <c r="W12" i="7"/>
  <c r="V56" i="26" l="1"/>
  <c r="U36" i="27"/>
  <c r="U34" i="26"/>
  <c r="T16" i="27"/>
  <c r="D10" i="22" a="1"/>
  <c r="D10" i="22" s="1"/>
  <c r="D9" i="22" a="1"/>
  <c r="D9" i="22" s="1"/>
  <c r="C9" i="22" a="1"/>
  <c r="C9" i="22" s="1"/>
  <c r="Z13" i="7"/>
  <c r="Z6" i="7"/>
  <c r="Z12" i="7"/>
  <c r="Z8" i="7"/>
  <c r="AB15" i="7"/>
  <c r="W56" i="26" l="1"/>
  <c r="V36" i="27"/>
  <c r="V34" i="26"/>
  <c r="U16" i="27"/>
  <c r="A3" i="19"/>
  <c r="A4" i="19"/>
  <c r="A5" i="19"/>
  <c r="A6" i="19"/>
  <c r="A7" i="19"/>
  <c r="A8" i="19"/>
  <c r="A9" i="19"/>
  <c r="A10" i="19"/>
  <c r="A11" i="19"/>
  <c r="A12" i="19"/>
  <c r="A11" i="15"/>
  <c r="A12" i="15"/>
  <c r="A3" i="15"/>
  <c r="A4" i="15"/>
  <c r="A5" i="15"/>
  <c r="A6" i="15"/>
  <c r="A7" i="15"/>
  <c r="A8" i="15"/>
  <c r="A9" i="15"/>
  <c r="A10" i="15"/>
  <c r="E19" i="20"/>
  <c r="D43" i="20"/>
  <c r="E41" i="20"/>
  <c r="E15" i="20" s="1"/>
  <c r="F15" i="20" s="1"/>
  <c r="D41" i="20"/>
  <c r="E40" i="20"/>
  <c r="D40" i="20"/>
  <c r="D8" i="20" s="1"/>
  <c r="E39" i="20"/>
  <c r="D39" i="20"/>
  <c r="F23" i="20"/>
  <c r="F16" i="20"/>
  <c r="F12" i="20"/>
  <c r="F20" i="20"/>
  <c r="F10" i="20"/>
  <c r="F21" i="20"/>
  <c r="F14" i="20"/>
  <c r="F22" i="20"/>
  <c r="F17" i="20"/>
  <c r="E29" i="20"/>
  <c r="E28" i="20"/>
  <c r="E27" i="20"/>
  <c r="E37" i="20"/>
  <c r="E18" i="20" s="1"/>
  <c r="F18" i="20" s="1"/>
  <c r="E36" i="20"/>
  <c r="E35" i="20"/>
  <c r="D33" i="20"/>
  <c r="D13" i="20" s="1"/>
  <c r="F13" i="20" s="1"/>
  <c r="D31" i="20"/>
  <c r="D9" i="20" s="1"/>
  <c r="C29" i="20"/>
  <c r="C9" i="20" s="1"/>
  <c r="C28" i="20"/>
  <c r="C11" i="20" s="1"/>
  <c r="C27" i="20"/>
  <c r="C8" i="20" s="1"/>
  <c r="AN7" i="7"/>
  <c r="K3" i="15" s="1"/>
  <c r="AN14" i="7"/>
  <c r="K10" i="15" s="1"/>
  <c r="AN15" i="7"/>
  <c r="K11" i="15" s="1"/>
  <c r="AN16" i="7"/>
  <c r="K12" i="15" s="1"/>
  <c r="AN12" i="7"/>
  <c r="K8" i="15" s="1"/>
  <c r="AN8" i="7"/>
  <c r="K4" i="15" s="1"/>
  <c r="AN6" i="7"/>
  <c r="AM13" i="7"/>
  <c r="AN13" i="7" s="1"/>
  <c r="K9" i="15" s="1"/>
  <c r="D8" i="19"/>
  <c r="U6" i="7"/>
  <c r="U12" i="7"/>
  <c r="U9" i="7"/>
  <c r="U14" i="7"/>
  <c r="X56" i="26" l="1"/>
  <c r="X36" i="27" s="1"/>
  <c r="W36" i="27"/>
  <c r="W34" i="26"/>
  <c r="V16" i="27"/>
  <c r="E8" i="20"/>
  <c r="F8" i="20" s="1"/>
  <c r="D19" i="20"/>
  <c r="F19" i="20" s="1"/>
  <c r="E9" i="20"/>
  <c r="F9" i="20" s="1"/>
  <c r="E11" i="20"/>
  <c r="F11" i="20" s="1"/>
  <c r="V7" i="7"/>
  <c r="D3" i="15" s="1"/>
  <c r="V9" i="7"/>
  <c r="D5" i="15" s="1"/>
  <c r="V10" i="7"/>
  <c r="D6" i="15" s="1"/>
  <c r="V11" i="7"/>
  <c r="D7" i="15" s="1"/>
  <c r="V14" i="7"/>
  <c r="D10" i="15" s="1"/>
  <c r="V15" i="7"/>
  <c r="D11" i="15" s="1"/>
  <c r="V16" i="7"/>
  <c r="D12" i="15" s="1"/>
  <c r="V12" i="7"/>
  <c r="D8" i="15" s="1"/>
  <c r="D9" i="15"/>
  <c r="V8" i="7"/>
  <c r="D4" i="15" s="1"/>
  <c r="V6" i="7"/>
  <c r="AB12" i="7"/>
  <c r="AB14" i="7"/>
  <c r="AC14" i="7" s="1"/>
  <c r="F10" i="15" s="1"/>
  <c r="AB8" i="7"/>
  <c r="AC8" i="7" s="1"/>
  <c r="F4" i="15" s="1"/>
  <c r="AC7" i="7"/>
  <c r="F3" i="15" s="1"/>
  <c r="AC9" i="7"/>
  <c r="F5" i="15" s="1"/>
  <c r="AC10" i="7"/>
  <c r="F6" i="15" s="1"/>
  <c r="AC11" i="7"/>
  <c r="F7" i="15" s="1"/>
  <c r="AC15" i="7"/>
  <c r="F11" i="15" s="1"/>
  <c r="AC16" i="7"/>
  <c r="F12" i="15" s="1"/>
  <c r="AC13" i="7"/>
  <c r="F9" i="15" s="1"/>
  <c r="AC6" i="7"/>
  <c r="X34" i="26" l="1"/>
  <c r="X16" i="27" s="1"/>
  <c r="W16" i="27"/>
  <c r="AC12" i="7"/>
  <c r="F8" i="15" s="1"/>
  <c r="D4" i="18" l="1"/>
  <c r="E4" i="18"/>
  <c r="F4" i="18"/>
  <c r="G4" i="18"/>
  <c r="H4" i="18"/>
  <c r="I4" i="18"/>
  <c r="C4" i="18"/>
  <c r="D6" i="19"/>
  <c r="D7" i="19"/>
  <c r="D11" i="19"/>
  <c r="D2" i="19"/>
  <c r="A2" i="19"/>
  <c r="D1" i="18"/>
  <c r="E1" i="18"/>
  <c r="F1" i="18"/>
  <c r="G1" i="18"/>
  <c r="H1" i="18"/>
  <c r="I1" i="18"/>
  <c r="J1" i="18"/>
  <c r="C1" i="18"/>
  <c r="J1" i="15" l="1"/>
  <c r="AK7" i="7"/>
  <c r="J3" i="15" s="1"/>
  <c r="AK9" i="7"/>
  <c r="J5" i="15" s="1"/>
  <c r="AK10" i="7"/>
  <c r="J6" i="15" s="1"/>
  <c r="AK11" i="7"/>
  <c r="J7" i="15" s="1"/>
  <c r="AK14" i="7"/>
  <c r="J10" i="15" s="1"/>
  <c r="AK15" i="7"/>
  <c r="J11" i="15" s="1"/>
  <c r="AK16" i="7"/>
  <c r="J12" i="15" s="1"/>
  <c r="AK12" i="7"/>
  <c r="J8" i="15" s="1"/>
  <c r="AK13" i="7"/>
  <c r="J9" i="15" s="1"/>
  <c r="AK8" i="7"/>
  <c r="J4" i="15" s="1"/>
  <c r="AJ6" i="7"/>
  <c r="AK6" i="7" s="1"/>
  <c r="J2" i="15" s="1"/>
  <c r="I1" i="15"/>
  <c r="AH6" i="7"/>
  <c r="AH13" i="7"/>
  <c r="AH8" i="7"/>
  <c r="AI12" i="7" l="1"/>
  <c r="I8" i="15" s="1"/>
  <c r="AI13" i="7"/>
  <c r="I9" i="15" s="1"/>
  <c r="AI7" i="7"/>
  <c r="I3" i="15" s="1"/>
  <c r="AI9" i="7"/>
  <c r="I5" i="15" s="1"/>
  <c r="AI10" i="7"/>
  <c r="I6" i="15" s="1"/>
  <c r="AI11" i="7"/>
  <c r="I7" i="15" s="1"/>
  <c r="AI14" i="7"/>
  <c r="I10" i="15" s="1"/>
  <c r="AI15" i="7"/>
  <c r="I11" i="15" s="1"/>
  <c r="AI16" i="7"/>
  <c r="I12" i="15" s="1"/>
  <c r="AI6" i="7"/>
  <c r="I2" i="15" s="1"/>
  <c r="AI8" i="7"/>
  <c r="I4" i="15" s="1"/>
  <c r="J7" i="3"/>
  <c r="AG16" i="7"/>
  <c r="H12" i="15" s="1"/>
  <c r="AE16" i="7"/>
  <c r="G12" i="15" s="1"/>
  <c r="E12" i="15"/>
  <c r="T16" i="7"/>
  <c r="C12" i="15" s="1"/>
  <c r="Q16" i="7"/>
  <c r="B12" i="15" s="1"/>
  <c r="AP16" i="7" l="1"/>
  <c r="L12" i="15" s="1"/>
  <c r="C1" i="15" l="1"/>
  <c r="D1" i="15"/>
  <c r="E1" i="15"/>
  <c r="F1" i="15"/>
  <c r="G1" i="15"/>
  <c r="H1" i="15"/>
  <c r="K1" i="15"/>
  <c r="L1" i="15"/>
  <c r="Q1" i="15"/>
  <c r="R1" i="15"/>
  <c r="S1" i="15"/>
  <c r="B1" i="15"/>
  <c r="A2" i="15"/>
  <c r="AP10" i="7"/>
  <c r="L6" i="15" s="1"/>
  <c r="AP11" i="7"/>
  <c r="L7" i="15" s="1"/>
  <c r="AP14" i="7"/>
  <c r="L10" i="15" s="1"/>
  <c r="AG7" i="7" l="1"/>
  <c r="H3" i="15" s="1"/>
  <c r="AG9" i="7"/>
  <c r="H5" i="15" s="1"/>
  <c r="AG10" i="7"/>
  <c r="H6" i="15" s="1"/>
  <c r="AG11" i="7"/>
  <c r="H7" i="15" s="1"/>
  <c r="AG14" i="7"/>
  <c r="H10" i="15" s="1"/>
  <c r="AG15" i="7"/>
  <c r="H11" i="15" s="1"/>
  <c r="AG12" i="7"/>
  <c r="H8" i="15" s="1"/>
  <c r="AG13" i="7"/>
  <c r="H9" i="15" s="1"/>
  <c r="AG8" i="7"/>
  <c r="H4" i="15" s="1"/>
  <c r="AG6" i="7"/>
  <c r="H2" i="15" s="1"/>
  <c r="K2" i="15"/>
  <c r="F2" i="15"/>
  <c r="J12" i="7"/>
  <c r="AE7" i="7"/>
  <c r="G3" i="15" s="1"/>
  <c r="AE9" i="7"/>
  <c r="G5" i="15" s="1"/>
  <c r="AE10" i="7"/>
  <c r="G6" i="15" s="1"/>
  <c r="AE11" i="7"/>
  <c r="G7" i="15" s="1"/>
  <c r="AE14" i="7"/>
  <c r="G10" i="15" s="1"/>
  <c r="AE15" i="7"/>
  <c r="G11" i="15" s="1"/>
  <c r="AE12" i="7"/>
  <c r="G8" i="15" s="1"/>
  <c r="AE8" i="7"/>
  <c r="G4" i="15" s="1"/>
  <c r="AD13" i="7"/>
  <c r="AD6" i="7"/>
  <c r="AE6" i="7" s="1"/>
  <c r="G2" i="15" s="1"/>
  <c r="AE13" i="7" l="1"/>
  <c r="G9" i="15" s="1"/>
  <c r="E3" i="15"/>
  <c r="E5" i="15"/>
  <c r="E6" i="15"/>
  <c r="E7" i="15"/>
  <c r="E10" i="15"/>
  <c r="E11" i="15"/>
  <c r="E8" i="15"/>
  <c r="E9" i="15"/>
  <c r="C38" i="8"/>
  <c r="C37" i="8"/>
  <c r="B38" i="8"/>
  <c r="B37" i="8"/>
  <c r="B35" i="8"/>
  <c r="B33" i="8"/>
  <c r="C30" i="8" s="1"/>
  <c r="O13" i="7"/>
  <c r="R13" i="7" s="1"/>
  <c r="O7" i="7"/>
  <c r="R7" i="7" s="1"/>
  <c r="T7" i="7" s="1"/>
  <c r="C3" i="15" s="1"/>
  <c r="O9" i="7"/>
  <c r="R9" i="7" s="1"/>
  <c r="T9" i="7" s="1"/>
  <c r="C5" i="15" s="1"/>
  <c r="O10" i="7"/>
  <c r="T10" i="7" s="1"/>
  <c r="C6" i="15" s="1"/>
  <c r="O11" i="7"/>
  <c r="T11" i="7" s="1"/>
  <c r="C7" i="15" s="1"/>
  <c r="O14" i="7"/>
  <c r="T14" i="7" s="1"/>
  <c r="C10" i="15" s="1"/>
  <c r="O15" i="7"/>
  <c r="R15" i="7" s="1"/>
  <c r="T15" i="7" s="1"/>
  <c r="C11" i="15" s="1"/>
  <c r="O12" i="7"/>
  <c r="T12" i="7" s="1"/>
  <c r="C8" i="15" s="1"/>
  <c r="O8" i="7"/>
  <c r="R8" i="7" s="1"/>
  <c r="T8" i="7" s="1"/>
  <c r="C4" i="15" s="1"/>
  <c r="T9" i="3"/>
  <c r="S8" i="3"/>
  <c r="R7" i="3"/>
  <c r="R5" i="3"/>
  <c r="R4" i="3"/>
  <c r="R3" i="3"/>
  <c r="R2" i="3"/>
  <c r="R6" i="3"/>
  <c r="N9" i="3"/>
  <c r="B9" i="3"/>
  <c r="B8" i="3"/>
  <c r="B7" i="3"/>
  <c r="B5" i="3"/>
  <c r="B4" i="3"/>
  <c r="B3" i="3"/>
  <c r="B6" i="3"/>
  <c r="B2" i="3"/>
  <c r="I4" i="25" l="1"/>
  <c r="I5" i="25"/>
  <c r="I2" i="25"/>
  <c r="I3" i="25"/>
  <c r="I10" i="25"/>
  <c r="F4" i="25"/>
  <c r="F2" i="25"/>
  <c r="F3" i="25"/>
  <c r="F5" i="25"/>
  <c r="F10" i="25"/>
  <c r="G2" i="25"/>
  <c r="G4" i="25"/>
  <c r="G5" i="25"/>
  <c r="G3" i="25"/>
  <c r="G10" i="25"/>
  <c r="H4" i="25"/>
  <c r="H5" i="25"/>
  <c r="H3" i="25"/>
  <c r="H2" i="25"/>
  <c r="H10" i="25"/>
  <c r="J5" i="25"/>
  <c r="J2" i="25"/>
  <c r="J3" i="25"/>
  <c r="J4" i="25"/>
  <c r="J10" i="25"/>
  <c r="E3" i="25"/>
  <c r="E4" i="25"/>
  <c r="E2" i="25"/>
  <c r="E5" i="25"/>
  <c r="E10" i="25"/>
  <c r="T13" i="7"/>
  <c r="C9" i="15" s="1"/>
  <c r="C29" i="8"/>
  <c r="C32" i="8"/>
  <c r="C31" i="8"/>
  <c r="E4" i="15" l="1"/>
  <c r="E2" i="15"/>
  <c r="D2" i="15" l="1"/>
  <c r="AL11" i="7"/>
  <c r="AL9" i="7"/>
  <c r="AL10" i="7"/>
  <c r="N3" i="7"/>
  <c r="M3" i="7"/>
  <c r="L3" i="7"/>
  <c r="J3" i="7"/>
  <c r="K3" i="7"/>
  <c r="I3" i="7"/>
  <c r="F22" i="8"/>
  <c r="G7" i="8" s="1"/>
  <c r="B5" i="8"/>
  <c r="AN10" i="7" l="1"/>
  <c r="K6" i="15" s="1"/>
  <c r="AN9" i="7"/>
  <c r="K5" i="15" s="1"/>
  <c r="AN11" i="7"/>
  <c r="K7" i="15" s="1"/>
  <c r="P9" i="7"/>
  <c r="Q9" i="7" s="1"/>
  <c r="P10" i="7"/>
  <c r="Q10" i="7" s="1"/>
  <c r="B6" i="15" s="1"/>
  <c r="P13" i="7"/>
  <c r="P8" i="7"/>
  <c r="Q8" i="7" s="1"/>
  <c r="BA8" i="7" s="1"/>
  <c r="BB8" i="7" s="1"/>
  <c r="S4" i="15" s="1"/>
  <c r="P11" i="7"/>
  <c r="Q11" i="7" s="1"/>
  <c r="B7" i="15" s="1"/>
  <c r="P15" i="7"/>
  <c r="Q15" i="7" s="1"/>
  <c r="BA15" i="7" s="1"/>
  <c r="BB15" i="7" s="1"/>
  <c r="S11" i="15" s="1"/>
  <c r="P14" i="7"/>
  <c r="Q14" i="7" s="1"/>
  <c r="B10" i="15" s="1"/>
  <c r="P12" i="7"/>
  <c r="Q12" i="7" s="1"/>
  <c r="BA12" i="7" s="1"/>
  <c r="BB12" i="7" s="1"/>
  <c r="S8" i="15" s="1"/>
  <c r="P7" i="7"/>
  <c r="Q7" i="7" s="1"/>
  <c r="BA7" i="7" s="1"/>
  <c r="BB7" i="7" s="1"/>
  <c r="S3" i="15" s="1"/>
  <c r="G14" i="8"/>
  <c r="J22" i="8"/>
  <c r="G6" i="8"/>
  <c r="P6" i="7"/>
  <c r="G5" i="8"/>
  <c r="G20" i="8"/>
  <c r="G12" i="8"/>
  <c r="G21" i="8"/>
  <c r="G13" i="8"/>
  <c r="G19" i="8"/>
  <c r="G11" i="8"/>
  <c r="G18" i="8"/>
  <c r="G10" i="8"/>
  <c r="G17" i="8"/>
  <c r="G9" i="8"/>
  <c r="G16" i="8"/>
  <c r="G8" i="8"/>
  <c r="G15" i="8"/>
  <c r="B17" i="8"/>
  <c r="I22" i="8" s="1"/>
  <c r="BA9" i="7" l="1"/>
  <c r="BB9" i="7" s="1"/>
  <c r="S5" i="15" s="1"/>
  <c r="AO9" i="7"/>
  <c r="AP9" i="7" s="1"/>
  <c r="L5" i="15" s="1"/>
  <c r="B5" i="15"/>
  <c r="AW9" i="7"/>
  <c r="AX9" i="7" s="1"/>
  <c r="Q5" i="15" s="1"/>
  <c r="B11" i="15"/>
  <c r="AW15" i="7"/>
  <c r="AX15" i="7" s="1"/>
  <c r="Q11" i="15" s="1"/>
  <c r="B3" i="15"/>
  <c r="AW7" i="7"/>
  <c r="AX7" i="7" s="1"/>
  <c r="Q3" i="15" s="1"/>
  <c r="B4" i="15"/>
  <c r="AW8" i="7"/>
  <c r="AX8" i="7" s="1"/>
  <c r="Q4" i="15" s="1"/>
  <c r="B8" i="15"/>
  <c r="AW12" i="7"/>
  <c r="AX12" i="7" s="1"/>
  <c r="Q8" i="15" s="1"/>
  <c r="AO12" i="7"/>
  <c r="AP12" i="7" s="1"/>
  <c r="L8" i="15" s="1"/>
  <c r="AO7" i="7"/>
  <c r="AP7" i="7" s="1"/>
  <c r="L3" i="15" s="1"/>
  <c r="AO15" i="7"/>
  <c r="AP15" i="7" s="1"/>
  <c r="L11" i="15" s="1"/>
  <c r="AO8" i="7"/>
  <c r="AP8" i="7" s="1"/>
  <c r="L4" i="15" s="1"/>
  <c r="C9" i="8"/>
  <c r="C6" i="8"/>
  <c r="C16" i="8"/>
  <c r="C10" i="8"/>
  <c r="C14" i="8"/>
  <c r="C15" i="8"/>
  <c r="C8" i="8"/>
  <c r="C11" i="8"/>
  <c r="D11" i="8" s="1"/>
  <c r="C12" i="8"/>
  <c r="C13" i="8"/>
  <c r="C7" i="8"/>
  <c r="C5" i="8"/>
  <c r="D8" i="8" l="1"/>
  <c r="D5" i="8"/>
  <c r="D6" i="8"/>
  <c r="D7" i="8"/>
  <c r="O6" i="7" l="1"/>
  <c r="Q13" i="7"/>
  <c r="AW13" i="7" l="1"/>
  <c r="AX13" i="7" s="1"/>
  <c r="Q9" i="15" s="1"/>
  <c r="BA13" i="7"/>
  <c r="BB13" i="7" s="1"/>
  <c r="S9" i="15" s="1"/>
  <c r="B9" i="15"/>
  <c r="AO13" i="7"/>
  <c r="AP13" i="7" s="1"/>
  <c r="L9" i="15" s="1"/>
  <c r="Q6" i="7"/>
  <c r="BA6" i="7" s="1"/>
  <c r="BB6" i="7" s="1"/>
  <c r="S2" i="15" s="1"/>
  <c r="R6" i="7"/>
  <c r="T6" i="7" s="1"/>
  <c r="C2" i="15" s="1"/>
  <c r="B2" i="15" l="1"/>
  <c r="AW6" i="7"/>
  <c r="AX6" i="7" s="1"/>
  <c r="Q2" i="15" s="1"/>
  <c r="AO6" i="7"/>
  <c r="AP6" i="7" s="1"/>
  <c r="L2"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tc={35108926-5E02-490F-9C36-4DB20C23F9F5}</author>
    <author>tc={EA39C9CA-2836-4AD2-9556-1A6204595154}</author>
    <author>tc={493152B7-6C7E-448F-8C79-0A20CCB8E93B}</author>
    <author>tc={2A95E047-496F-412F-B7E6-FC249D83EFB6}</author>
    <author>tc={01438E36-B055-4D00-A306-34DD7AA5581E}</author>
    <author>tc={1AFF4A27-DB87-4198-B11C-3DBD35E2933B}</author>
    <author>tc={09628065-67EC-4EB0-9FA4-1923607A6305}</author>
    <author>tc={10B36AB5-AFEE-4957-9280-20870D7ADBEF}</author>
    <author>tc={E7A02E6A-5F65-4562-A415-BA123C542A46}</author>
    <author>tc={81B141E8-A524-408E-9ED0-A12C1BA636C1}</author>
    <author>tc={292D8297-1630-4893-A40E-987BFCD02C09}</author>
    <author>tc={534A3176-3577-4D24-898B-4871F25CFA33}</author>
    <author>tc={2BD00E91-D9AA-463E-A731-E832EFD9C33A}</author>
    <author>tc={588960B0-5030-4CBF-93A0-B66A4801F14C}</author>
    <author>tc={729EABC8-BA35-49DE-929E-BB838D7715C7}</author>
    <author>tc={DA6A45F4-3741-4118-991C-47D996E7993D}</author>
    <author>tc={08C7D4B6-78D7-4502-A829-FB98814283C4}</author>
    <author>tc={09F49857-8BFC-484F-AE0F-40BC593CE0EC}</author>
    <author>tc={8906FA7C-2499-4793-83FF-F9C5FFBC9D49}</author>
    <author>tc={44FC750A-4575-4EC0-8C99-4801F8EBBF47}</author>
    <author>tc={E4905915-51C1-466E-A0BD-0D1328A5D48C}</author>
    <author>tc={B5B21B2F-6281-4E52-B3E8-C6179A99CF0F}</author>
    <author>tc={F2F3AC6C-6208-4972-98E4-B91DE41E2313}</author>
    <author>tc={6F9E74CF-BB2D-490E-B2F9-C52985D31087}</author>
    <author>tc={59CCCC4C-EBDC-4A9E-8ADC-0A22660AB1AF}</author>
    <author>tc={198BBA77-C69E-4FE0-B856-397E8CE06ACD}</author>
    <author>tc={CB9549A0-6890-40DE-BA5D-2BF905AB8156}</author>
    <author>tc={8FC5D9A1-FCAB-4928-970A-492450873491}</author>
    <author>tc={EF4A3130-EAB0-4F4E-B8AC-2FDC0E088243}</author>
  </authors>
  <commentList>
    <comment ref="AA2" authorId="0" shapeId="0" xr:uid="{35108926-5E02-490F-9C36-4DB20C23F9F5}">
      <text>
        <t>[Threaded comment]
Your version of Excel allows you to read this threaded comment; however, any edits to it will get removed if the file is opened in a newer version of Excel. Learn more: https://go.microsoft.com/fwlink/?linkid=870924
Comment:
    Paulikas et al.: “The direct path to get to manganese (II) sulfate is by creating oxide concentrates from manganese ores, then reacting sulfuric acid to generate the sulfate.”</t>
      </text>
    </comment>
    <comment ref="AB2" authorId="1" shapeId="0" xr:uid="{EA39C9CA-2836-4AD2-9556-1A6204595154}">
      <text>
        <t>[Threaded comment]
Your version of Excel allows you to read this threaded comment; however, any edits to it will get removed if the file is opened in a newer version of Excel. Learn more: https://go.microsoft.com/fwlink/?linkid=870924
Comment:
    Refinement of electrolytic manganese metal into sulfate.</t>
      </text>
    </comment>
    <comment ref="D3" authorId="2" shapeId="0" xr:uid="{493152B7-6C7E-448F-8C79-0A20CCB8E93B}">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E3" authorId="3" shapeId="0" xr:uid="{2A95E047-496F-412F-B7E6-FC249D83EFB6}">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F3" authorId="4" shapeId="0" xr:uid="{01438E36-B055-4D00-A306-34DD7AA5581E}">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G3" authorId="5" shapeId="0" xr:uid="{1AFF4A27-DB87-4198-B11C-3DBD35E2933B}">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H3" authorId="6" shapeId="0" xr:uid="{09628065-67EC-4EB0-9FA4-1923607A6305}">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O3" authorId="7" shapeId="0" xr:uid="{10B36AB5-AFEE-4957-9280-20870D7ADBEF}">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P3" authorId="8" shapeId="0" xr:uid="{E7A02E6A-5F65-4562-A415-BA123C542A46}">
      <text>
        <t>[Threaded comment]
Your version of Excel allows you to read this threaded comment; however, any edits to it will get removed if the file is opened in a newer version of Excel. Learn more: https://go.microsoft.com/fwlink/?linkid=870924
Comment:
    S&amp;P, 2023 production</t>
      </text>
    </comment>
    <comment ref="AA3" authorId="9" shapeId="0" xr:uid="{81B141E8-A524-408E-9ED0-A12C1BA636C1}">
      <text>
        <t>[Threaded comment]
Your version of Excel allows you to read this threaded comment; however, any edits to it will get removed if the file is opened in a newer version of Excel. Learn more: https://go.microsoft.com/fwlink/?linkid=870924
Comment:
    Assumption based on Paulikas et al (Life cycle climate change impacts of producing battery metals from land ores versus deep-sea polymetallic nodules)</t>
      </text>
    </comment>
    <comment ref="AL3" authorId="10" shapeId="0" xr:uid="{292D8297-1630-4893-A40E-987BFCD02C09}">
      <text>
        <t>[Threaded comment]
Your version of Excel allows you to read this threaded comment; however, any edits to it will get removed if the file is opened in a newer version of Excel. Learn more: https://go.microsoft.com/fwlink/?linkid=870924
Comment:
    Global Critical Minerals Outlook 2024 - 80% market share for synthetic graphite for battery anodes.</t>
      </text>
    </comment>
    <comment ref="AM3" authorId="11" shapeId="0" xr:uid="{534A3176-3577-4D24-898B-4871F25CFA33}">
      <text>
        <t>[Threaded comment]
Your version of Excel allows you to read this threaded comment; however, any edits to it will get removed if the file is opened in a newer version of Excel. Learn more: https://go.microsoft.com/fwlink/?linkid=870924
Comment:
    Global Critical Minerals Outlook 2024 - 80% market share for synthetic graphite for battery anodes.</t>
      </text>
    </comment>
    <comment ref="AB4" authorId="12" shapeId="0" xr:uid="{2BD00E91-D9AA-463E-A731-E832EFD9C33A}">
      <text>
        <t>[Threaded comment]
Your version of Excel allows you to read this threaded comment; however, any edits to it will get removed if the file is opened in a newer version of Excel. Learn more: https://go.microsoft.com/fwlink/?linkid=870924
Comment:
    The inventory is refered per tonne of electrolytic manganese metal. We assumed the stoichiometric amount of 0.342 kg of manganese metal to produce 1 kg of 95% high purity manganese sulfate monohydrate.</t>
      </text>
    </comment>
    <comment ref="U6" authorId="13" shapeId="0" xr:uid="{588960B0-5030-4CBF-93A0-B66A4801F14C}">
      <text>
        <t>[Threaded comment]
Your version of Excel allows you to read this threaded comment; however, any edits to it will get removed if the file is opened in a newer version of Excel. Learn more: https://go.microsoft.com/fwlink/?linkid=870924
Comment:
    It includes 3.3 kg used in the production processes for cobalt sulfate plus the amount required to produce sodium metabisulfite (0.42 kg NaOH per kg (Arvidsson et al. 2022) for 0.03 kg sodium metabisulfite per kg cobalt sulfate) + 0.085 kg used per kg of cobalt hydroxide (for 1.1 kg cobalt hydroxide per kg cobalt sulfate)</t>
      </text>
    </comment>
    <comment ref="AH6" authorId="14" shapeId="0" xr:uid="{729EABC8-BA35-49DE-929E-BB838D7715C7}">
      <text>
        <t>[Threaded comment]
Your version of Excel allows you to read this threaded comment; however, any edits to it will get removed if the file is opened in a newer version of Excel. Learn more: https://go.microsoft.com/fwlink/?linkid=870924
Comment:
    Calculated from 0.742 kg purified phosphoric acid per kg of DAP and 0.026 kg of sodium hydroxide per kg of purified phosphoric acid</t>
      </text>
    </comment>
    <comment ref="AO6" authorId="15" shapeId="0" xr:uid="{DA6A45F4-3741-4118-991C-47D996E7993D}">
      <text>
        <t>[Threaded comment]
Your version of Excel allows you to read this threaded comment; however, any edits to it will get removed if the file is opened in a newer version of Excel. Learn more: https://go.microsoft.com/fwlink/?linkid=870924
Comment:
    6.62 kg lithium chloride per kg lithium metal; 0.88 kg lithium carbonate per kg lithium chloride</t>
      </text>
    </comment>
    <comment ref="U8" authorId="16" shapeId="0" xr:uid="{08C7D4B6-78D7-4502-A829-FB98814283C4}">
      <text>
        <t>[Threaded comment]
Your version of Excel allows you to read this threaded comment; however, any edits to it will get removed if the file is opened in a newer version of Excel. Learn more: https://go.microsoft.com/fwlink/?linkid=870924
Comment:
    1 kg used per kg of cobalt sulfate + 1.5 kg sulfur used per kg of cobalt hydroxide (for 1.1 kg cobalt hydroxide per kg cobalt sulfate). Sulfur was converted to sulfuric acid stoichiometrically (4.59 kg sulfuric acid per kg sulfur)</t>
      </text>
    </comment>
    <comment ref="AA8" authorId="17" shapeId="0" xr:uid="{09F49857-8BFC-484F-AE0F-40BC593CE0EC}">
      <text>
        <t>[Threaded comment]
Your version of Excel allows you to read this threaded comment; however, any edits to it will get removed if the file is opened in a newer version of Excel. Learn more: https://go.microsoft.com/fwlink/?linkid=870924
Comment:
    Stoichiometry estimation based on 0.447 kg SO2 used in the ecoinvent dataset</t>
      </text>
    </comment>
    <comment ref="AF8" authorId="18" shapeId="0" xr:uid="{8906FA7C-2499-4793-83FF-F9C5FFBC9D49}">
      <text>
        <t>[Threaded comment]
Your version of Excel allows you to read this threaded comment; however, any edits to it will get removed if the file is opened in a newer version of Excel. Learn more: https://go.microsoft.com/fwlink/?linkid=870924
Comment:
    According to Wikipedia: "In the finishing of steel prior to plating or coating, the steel sheet or rod is passed through pickling baths of sulfuric acid. This treatment produces large quantities of iron(II) sulfate as a by-product." According to EPA: "Production as a byproduct of the manufacture of titanium dioxide results from the process to remove the iron oxide impurities present in low-grade ilmenite. Acid leaching processes include hydrochloric acid or sulfuric acid leaching. " (https://www.epa.gov/system/files/documents/2023-03/Ferrous%20Sulfate%20Supply%20Chain%20Profile_0.pdf). I found some patents (https://patentimages.storage.googleapis.com/cd/29/8d/24baa9aac2a1e4/EP1746074B1.pdf) that describes a process where the sulfuric acid is not entirely fresh acid but recirculated from some waste streams or exhausted solutions</t>
      </text>
    </comment>
    <comment ref="AH8" authorId="19" shapeId="0" xr:uid="{44FC750A-4575-4EC0-8C99-4801F8EBBF47}">
      <text>
        <t>[Threaded comment]
Your version of Excel allows you to read this threaded comment; however, any edits to it will get removed if the file is opened in a newer version of Excel. Learn more: https://go.microsoft.com/fwlink/?linkid=870924
Comment:
    Calculated from 0.742 kg purified phosphoric acid per kg of DAP and 0.129 kg of sulfuric acid per kg of purified phosphoric acid plus 1.36 kg sulfuric acid per kg of phosphoric acid, fertilizer grade (1.02 kg of this phosphoric acid is required per kg of purified phosphoric acid)</t>
      </text>
    </comment>
    <comment ref="U12" authorId="20" shapeId="0" xr:uid="{E4905915-51C1-466E-A0BD-0D1328A5D48C}">
      <text>
        <t>[Threaded comment]
Your version of Excel allows you to read this threaded comment; however, any edits to it will get removed if the file is opened in a newer version of Excel. Learn more: https://go.microsoft.com/fwlink/?linkid=870924
Comment:
    0.0023 kg limestone used in cobalt sulfate production + 1.9 kg limestone used in cobalt hydroxide production (for 1.1 kg cobalt hydroxide per kg of cobalt sulfate)</t>
      </text>
    </comment>
    <comment ref="R13" authorId="21" shapeId="0" xr:uid="{B5B21B2F-6281-4E52-B3E8-C6179A99CF0F}">
      <text>
        <t>[Threaded comment]
Your version of Excel allows you to read this threaded comment; however, any edits to it will get removed if the file is opened in a newer version of Excel. Learn more: https://go.microsoft.com/fwlink/?linkid=870924
Comment:
    It includes certain amount of lime converted to quicklime</t>
      </text>
    </comment>
    <comment ref="U13" authorId="22" shapeId="0" xr:uid="{F2F3AC6C-6208-4972-98E4-B91DE41E2313}">
      <text>
        <t>[Threaded comment]
Your version of Excel allows you to read this threaded comment; however, any edits to it will get removed if the file is opened in a newer version of Excel. Learn more: https://go.microsoft.com/fwlink/?linkid=870924
Comment:
    0.0076 kg lime used in cobalt sulfate production + 0.7 kg lime used in cobalt hydroxide production (for 1.1 kg cobalt hydroxide per kg of cobalt sulfate). Lime converted to quicklime</t>
      </text>
    </comment>
    <comment ref="W13" authorId="23" shapeId="0" xr:uid="{6F9E74CF-BB2D-490E-B2F9-C52985D31087}">
      <text>
        <t>[Threaded comment]
Your version of Excel allows you to read this threaded comment; however, any edits to it will get removed if the file is opened in a newer version of Excel. Learn more: https://go.microsoft.com/fwlink/?linkid=870924
Comment:
    Lime converted to quicklime</t>
      </text>
    </comment>
    <comment ref="Y13" authorId="24" shapeId="0" xr:uid="{59CCCC4C-EBDC-4A9E-8ADC-0A22660AB1AF}">
      <text>
        <t>[Threaded comment]
Your version of Excel allows you to read this threaded comment; however, any edits to it will get removed if the file is opened in a newer version of Excel. Learn more: https://go.microsoft.com/fwlink/?linkid=870924
Comment:
    Lime converted to quicklime</t>
      </text>
    </comment>
    <comment ref="AH13" authorId="25" shapeId="0" xr:uid="{198BBA77-C69E-4FE0-B856-397E8CE06ACD}">
      <text>
        <t>[Threaded comment]
Your version of Excel allows you to read this threaded comment; however, any edits to it will get removed if the file is opened in a newer version of Excel. Learn more: https://go.microsoft.com/fwlink/?linkid=870924
Comment:
    Calculated from 0.742 kg purified phosphoric acid per kg of DAP and 0.108 kg of quicklime per kg of purified phosphoric acid plus 0.04 kg quicklime per kg of phosphoric acid, fertilizer grade (1.02 kg of this phosphoric acid is required per kg of purified phosphoric acid)</t>
      </text>
    </comment>
    <comment ref="AL13" authorId="26" shapeId="0" xr:uid="{CB9549A0-6890-40DE-BA5D-2BF905AB8156}">
      <text>
        <t>[Threaded comment]
Your version of Excel allows you to read this threaded comment; however, any edits to it will get removed if the file is opened in a newer version of Excel. Learn more: https://go.microsoft.com/fwlink/?linkid=870924
Comment:
    Lime converted to quicklime.</t>
      </text>
    </comment>
    <comment ref="AM13" authorId="27" shapeId="0" xr:uid="{8FC5D9A1-FCAB-4928-970A-492450873491}">
      <text>
        <t>[Threaded comment]
Your version of Excel allows you to read this threaded comment; however, any edits to it will get removed if the file is opened in a newer version of Excel. Learn more: https://go.microsoft.com/fwlink/?linkid=870924
Comment:
    Some quicklime is used in the production of calcined petroleum coke (Istrate et al., 2024)</t>
      </text>
    </comment>
    <comment ref="U14" authorId="28" shapeId="0" xr:uid="{EF4A3130-EAB0-4F4E-B8AC-2FDC0E088243}">
      <text>
        <t>[Threaded comment]
Your version of Excel allows you to read this threaded comment; however, any edits to it will get removed if the file is opened in a newer version of Excel. Learn more: https://go.microsoft.com/fwlink/?linkid=870924
Comment:
    Used in the production of ammonium bicarbonate: 0.227 kg of ammonia per kg of ammonium bicarbonate for 0.22 kg of ammonium bicarbonate per kg of cobalt sulfate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tc={48FAE680-E53B-4F02-BB74-1D363C734D48}</author>
    <author>tc={BA6981F0-56C3-4954-B0DE-F89CF6AC619A}</author>
    <author>tc={DF26FEE6-93B6-41A4-B343-48D12EA9CF7D}</author>
    <author>tc={7F47FCBC-F79B-42FF-B93B-C56435BFE7CA}</author>
    <author>tc={91B333AD-773F-488E-8140-7C23C2D6B6E5}</author>
    <author>tc={E1C471C7-EA47-42BC-AC40-79CFED26E816}</author>
    <author>tc={004BA417-F670-4142-AC25-B14F2011D9FC}</author>
    <author>tc={2A18CC1D-59F4-4D74-A295-0C038D31B188}</author>
  </authors>
  <commentList>
    <comment ref="D10" authorId="0" shapeId="0" xr:uid="{48FAE680-E53B-4F02-BB74-1D363C734D48}">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 ref="E10" authorId="1" shapeId="0" xr:uid="{BA6981F0-56C3-4954-B0DE-F89CF6AC619A}">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 ref="F10" authorId="2" shapeId="0" xr:uid="{DF26FEE6-93B6-41A4-B343-48D12EA9CF7D}">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 ref="G10" authorId="3" shapeId="0" xr:uid="{7F47FCBC-F79B-42FF-B93B-C56435BFE7CA}">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 ref="H10" authorId="4" shapeId="0" xr:uid="{91B333AD-773F-488E-8140-7C23C2D6B6E5}">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 ref="I10" authorId="5" shapeId="0" xr:uid="{E1C471C7-EA47-42BC-AC40-79CFED26E816}">
      <text>
        <t>[Threaded comment]
Your version of Excel allows you to read this threaded comment; however, any edits to it will get removed if the file is opened in a newer version of Excel. Learn more: https://go.microsoft.com/fwlink/?linkid=870924
Comment:
    Ammonia used in the production of diammonium phosphate together with phosphoric acid. Assumed that 1 kg of DAP requires 0.258 kg of ammonia.</t>
      </text>
    </comment>
    <comment ref="J10" authorId="6" shapeId="0" xr:uid="{004BA417-F670-4142-AC25-B14F2011D9FC}">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 ref="K10" authorId="7" shapeId="0" xr:uid="{2A18CC1D-59F4-4D74-A295-0C038D31B188}">
      <text>
        <t>[Threaded comment]
Your version of Excel allows you to read this threaded comment; however, any edits to it will get removed if the file is opened in a newer version of Excel. Learn more: https://go.microsoft.com/fwlink/?linkid=870924
Comment:
    Used for ammonium hydroxide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tc={C881B087-28CE-461C-B580-3FC0185E24F4}</author>
    <author>tc={B8FC63B4-27CB-43F2-B7B5-6340C3301358}</author>
    <author>tc={5E695ED3-02E5-4A33-9766-62C3F17F4932}</author>
    <author>tc={80F8187B-41BC-48B8-BFB3-62ED68EE0889}</author>
  </authors>
  <commentList>
    <comment ref="G1" authorId="0" shapeId="0" xr:uid="{C881B087-28CE-461C-B580-3FC0185E24F4}">
      <text>
        <t>[Threaded comment]
Your version of Excel allows you to read this threaded comment; however, any edits to it will get removed if the file is opened in a newer version of Excel. Learn more: https://go.microsoft.com/fwlink/?linkid=870924
Comment:
    Includes the amount of reagents required to convert Li2CO3 to lithium hydroxide based on Lagos et al. 2024</t>
      </text>
    </comment>
    <comment ref="H1" authorId="1" shapeId="0" xr:uid="{B8FC63B4-27CB-43F2-B7B5-6340C3301358}">
      <text>
        <t>[Threaded comment]
Your version of Excel allows you to read this threaded comment; however, any edits to it will get removed if the file is opened in a newer version of Excel. Learn more: https://go.microsoft.com/fwlink/?linkid=870924
Comment:
    Includes the amount of reagents required to convert Li2CO3 to lithium hydroxide based on Lagos et al. 2024</t>
      </text>
    </comment>
    <comment ref="I1" authorId="2" shapeId="0" xr:uid="{5E695ED3-02E5-4A33-9766-62C3F17F4932}">
      <text>
        <t>[Threaded comment]
Your version of Excel allows you to read this threaded comment; however, any edits to it will get removed if the file is opened in a newer version of Excel. Learn more: https://go.microsoft.com/fwlink/?linkid=870924
Comment:
    Includes the amount of reagents required to convert Li2CO3 to lithium hydroxide based on Lagos et al. 2024</t>
      </text>
    </comment>
    <comment ref="D10" authorId="3" shapeId="0" xr:uid="{80F8187B-41BC-48B8-BFB3-62ED68EE0889}">
      <text>
        <t>[Threaded comment]
Your version of Excel allows you to read this threaded comment; however, any edits to it will get removed if the file is opened in a newer version of Excel. Learn more: https://go.microsoft.com/fwlink/?linkid=870924
Comment:
    Used for ammonia hydroxide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tc={8F5B8ACD-CA02-4161-82E0-458FC8F744E1}</author>
    <author>tc={4D52D93A-0DB0-4393-A3D3-A700A1BC5921}</author>
  </authors>
  <commentList>
    <comment ref="A3" authorId="0" shapeId="0" xr:uid="{8F5B8ACD-CA02-4161-82E0-458FC8F744E1}">
      <text>
        <t>[Threaded comment]
Your version of Excel allows you to read this threaded comment; however, any edits to it will get removed if the file is opened in a newer version of Excel. Learn more: https://go.microsoft.com/fwlink/?linkid=870924
Comment:
    Lithium is recovered in the form of lithium carbonate. Moreover, lithium carbonate has to be converted into lithium hydroxide, a process which has an efficiency of 1.109 kg lithium carbonate per kg lithium hydroxide (Lagos et al., 2024)</t>
      </text>
    </comment>
    <comment ref="A8" authorId="1" shapeId="0" xr:uid="{4D52D93A-0DB0-4393-A3D3-A700A1BC5921}">
      <text>
        <t>[Threaded comment]
Your version of Excel allows you to read this threaded comment; however, any edits to it will get removed if the file is opened in a newer version of Excel. Learn more: https://go.microsoft.com/fwlink/?linkid=870924
Comment:
    Lithium is recovered in the form of lithium carbonate. We computed the amount of lithium carbonate recovered as follows: calculated moles of Li based on 41.96 g/mol, applied the lithium recovery efficiency, converted Li to Li2CO3 considering that each mole of Li2CO3 contains 2 mol of Li, and converted moles of Li2CO3 to mass considering 73.89 g/mol. Moreover, lithium carbonate has to be converted into lithium hydroxide, a process which has an efficiency of 1.109 kg lithium carbonate per kg lithium hydroxide (Lagos et al., 2024)</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tc={D8E12142-10BE-4874-9721-678D785B09F2}</author>
    <author>tc={10B9A4F5-9CF6-43DC-8342-FBC372D4A327}</author>
    <author>tc={F6DB1515-1758-4F7A-837E-75B2D815CBBC}</author>
  </authors>
  <commentList>
    <comment ref="B2" authorId="0" shapeId="0" xr:uid="{D8E12142-10BE-4874-9721-678D785B09F2}">
      <text>
        <t>[Threaded comment]
Your version of Excel allows you to read this threaded comment; however, any edits to it will get removed if the file is opened in a newer version of Excel. Learn more: https://go.microsoft.com/fwlink/?linkid=870924
Comment:
    Median price, regionally and temporally aggregated, USD kg-1</t>
      </text>
    </comment>
    <comment ref="C2" authorId="1" shapeId="0" xr:uid="{10B9A4F5-9CF6-43DC-8342-FBC372D4A327}">
      <text>
        <t>[Threaded comment]
Your version of Excel allows you to read this threaded comment; however, any edits to it will get removed if the file is opened in a newer version of Excel. Learn more: https://go.microsoft.com/fwlink/?linkid=870924
Comment:
    Minimum price, regionally and temporally aggregated, USD kg-1</t>
      </text>
    </comment>
    <comment ref="D2" authorId="2" shapeId="0" xr:uid="{F6DB1515-1758-4F7A-837E-75B2D815CBBC}">
      <text>
        <t>[Threaded comment]
Your version of Excel allows you to read this threaded comment; however, any edits to it will get removed if the file is opened in a newer version of Excel. Learn more: https://go.microsoft.com/fwlink/?linkid=870924
Comment:
    Maximum price, regionally and temporally aggregated, USD kg-1</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tc={30A39451-0498-4F36-BE66-139C134EF7CC}</author>
    <author>tc={CA5A5987-6314-4C25-B1A2-80D3CD3E4D17}</author>
    <author>tc={052A4E19-08E4-41C2-B6A1-8E98982269FC}</author>
    <author>tc={DC99A575-28F3-4D7E-9BC5-B835A49E11F4}</author>
  </authors>
  <commentList>
    <comment ref="C29" authorId="0" shapeId="0" xr:uid="{30A39451-0498-4F36-BE66-139C134EF7CC}">
      <text>
        <t>[Threaded comment]
Your version of Excel allows you to read this threaded comment; however, any edits to it will get removed if the file is opened in a newer version of Excel. Learn more: https://go.microsoft.com/fwlink/?linkid=870924
Comment:
    Assuming that 0.99 kg sulfuric acid can be produced from 0.64777 kg of liquid sulfur dioxide</t>
      </text>
    </comment>
    <comment ref="E29" authorId="1" shapeId="0" xr:uid="{CA5A5987-6314-4C25-B1A2-80D3CD3E4D17}">
      <text>
        <t>[Threaded comment]
Your version of Excel allows you to read this threaded comment; however, any edits to it will get removed if the file is opened in a newer version of Excel. Learn more: https://go.microsoft.com/fwlink/?linkid=870924
Comment:
    Assuming that 0.99 kg sulfuric acid can be produced from 0.64777 kg of liquid sulfur dioxide</t>
      </text>
    </comment>
    <comment ref="D31" authorId="2" shapeId="0" xr:uid="{052A4E19-08E4-41C2-B6A1-8E98982269FC}">
      <text>
        <t>[Threaded comment]
Your version of Excel allows you to read this threaded comment; however, any edits to it will get removed if the file is opened in a newer version of Excel. Learn more: https://go.microsoft.com/fwlink/?linkid=870924
Comment:
    Amount of sulfuric acid required per kg of iron(iii) sulfate production based on incopa 2014.</t>
      </text>
    </comment>
    <comment ref="D33" authorId="3" shapeId="0" xr:uid="{DC99A575-28F3-4D7E-9BC5-B835A49E11F4}">
      <text>
        <t>[Threaded comment]
Your version of Excel allows you to read this threaded comment; however, any edits to it will get removed if the file is opened in a newer version of Excel. Learn more: https://go.microsoft.com/fwlink/?linkid=870924
Comment:
    Amount ofchlorine required per kg based on incopa 2014.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<sst xmlns="http://schemas.openxmlformats.org/spreadsheetml/2006/main" count="886" uniqueCount="310">
  <si>
    <t>Cell energy density</t>
  </si>
  <si>
    <t>Lithium carbonate</t>
  </si>
  <si>
    <t>Lithium hydroxide</t>
  </si>
  <si>
    <t>Cobalt sulfate</t>
  </si>
  <si>
    <t>Nickel sulfate</t>
  </si>
  <si>
    <t>Manganese sulfate</t>
  </si>
  <si>
    <t>Aluminium sulfate</t>
  </si>
  <si>
    <t>Ferrous sulfate</t>
  </si>
  <si>
    <t>Diammonium phosphate</t>
  </si>
  <si>
    <t>Magnetite</t>
  </si>
  <si>
    <t>Graphite</t>
  </si>
  <si>
    <t>Lithium metal</t>
  </si>
  <si>
    <t>Current collector - Cathode (Al)</t>
  </si>
  <si>
    <t>Current collector - Anode (Al)</t>
  </si>
  <si>
    <t>Current collector - Anode (Cu)</t>
  </si>
  <si>
    <t>Electrolyte Li</t>
  </si>
  <si>
    <t>Electrolyte Na</t>
  </si>
  <si>
    <t>Electrolyte SE</t>
  </si>
  <si>
    <t>NMC532</t>
  </si>
  <si>
    <t>NMC622</t>
  </si>
  <si>
    <t>NMC811</t>
  </si>
  <si>
    <t>NMC900</t>
  </si>
  <si>
    <t>NCA</t>
  </si>
  <si>
    <t>LFP</t>
  </si>
  <si>
    <t>SIB</t>
  </si>
  <si>
    <t>SSB</t>
  </si>
  <si>
    <t>Material</t>
  </si>
  <si>
    <t>Lithium carbonate (1 kg battery-grade Li2CO3)</t>
  </si>
  <si>
    <t>Lithium hydroxide (1 kg battery-grade LiOH·H2O)</t>
  </si>
  <si>
    <t>Cobalt sulfate (1 kg battery-grade cobalt sulfate)</t>
  </si>
  <si>
    <t>Nickel sulfate (1 kg battery-grade nickel sulfate hexahydrate)</t>
  </si>
  <si>
    <t>Manganese sulfate (1 kg battery-grade manganese sulfate)</t>
  </si>
  <si>
    <t>Aluminium sulfate (1 kg aluminium sulfate)</t>
  </si>
  <si>
    <t>Ferrous sulfate (1 kg iron(II) sulfate)</t>
  </si>
  <si>
    <t>Diammonium phosphate (1 kg DAP)</t>
  </si>
  <si>
    <t>Magnetite (1 kg of Fe3SO4)</t>
  </si>
  <si>
    <t>Graphite (1 kg coated graphite)</t>
  </si>
  <si>
    <t>Lithium metal (1 kg battery-grade lithium metal)</t>
  </si>
  <si>
    <t>Aluminium collector (1 kg Al foil)</t>
  </si>
  <si>
    <t>Copper collector (1 kg Cu foil)</t>
  </si>
  <si>
    <t>Electrolyte Li (1 kg liquid electrolyte)</t>
  </si>
  <si>
    <t>Electrolyte Na (1 kg liquid electrolyte)</t>
  </si>
  <si>
    <t>Electrolyte SE (1 kg solid electrolyte)</t>
  </si>
  <si>
    <t>Production route</t>
  </si>
  <si>
    <t>Brine - Salar de Atacama, CL</t>
  </si>
  <si>
    <t>Brine - Salar de Olaroz, AR</t>
  </si>
  <si>
    <t>Brine - Salar de Cauchari-Olaroz, AR</t>
  </si>
  <si>
    <t>Brine - Salar del Hombre Muerto North, AR</t>
  </si>
  <si>
    <t>Brine - Chaerhan Lake, CN</t>
  </si>
  <si>
    <t>Spodumene - Greenbushes (AU) - Suining (CN)</t>
  </si>
  <si>
    <t>Spodumene - Greenbushes (AU) - Qinzhou (CN)</t>
  </si>
  <si>
    <t>Spodumene - Mt Cattlin (AU) - Yaan (CN)</t>
  </si>
  <si>
    <t>Spodumene - Mt Cattlin (AU) - Xinyu (CN)</t>
  </si>
  <si>
    <t>Spodumene - Mt Wodgina (AU) - Xinyu (CN)</t>
  </si>
  <si>
    <t>Spodumene - Plgangoora (AU) - Yibin (CN)</t>
  </si>
  <si>
    <t>Brine - Average</t>
  </si>
  <si>
    <t>Spodumene - Average</t>
  </si>
  <si>
    <t>Total</t>
  </si>
  <si>
    <t>From brine - Atacama Salt Flat</t>
  </si>
  <si>
    <t>From spodumene - Direct route - China</t>
  </si>
  <si>
    <t>Cu-Co ore, RDC-China</t>
  </si>
  <si>
    <t>Laterite ore-HPAL</t>
  </si>
  <si>
    <t>Laterite ore-RKEF-NPI</t>
  </si>
  <si>
    <t>Sulfidic ore-Flash smelting</t>
  </si>
  <si>
    <t>Ore route</t>
  </si>
  <si>
    <t>EEM route</t>
  </si>
  <si>
    <t>Production from Al hydroxide + sulfuric acid. Al hydroxide via Bayer process</t>
  </si>
  <si>
    <t>"In the finishing of steel prior to plating or coating, the steel sheet or rod is passed through pickling baths of sulfuric acid. This treatment produces large quantities of iron(II) sulfate as a by-product."</t>
  </si>
  <si>
    <t>DAP is produced from ammonia reacting with phosphoric acid. It is assumed that 0.742 kg phosphoric acid and 0.258 kg of ammonia are required (stoichiometry). Phosphoric acid can be produced by 3 routes (wet, thermal, and dry). The wet route is by far the most common for fertilizers, but the production of high-grade phosphoric acid for batteries follows the thermal route (https://www.valcogroup-valves.com/faq-2/phosphoric-acid-manufacturing-process-for-phosphoric-acid/)</t>
  </si>
  <si>
    <t>Natural graphite - Heilongjiang province, CN</t>
  </si>
  <si>
    <t>Synthetic graphite - Tokay process</t>
  </si>
  <si>
    <t>Direct electrolysis of lithium chloride. Lithium chloride produced from reaction of lithium carbonate and hydrochloric acid</t>
  </si>
  <si>
    <t>Aluminium foil produeced from alluminium treated with sodium hydroxide and sulfuric acid. We omit reagents used in the supply chain of alluminium.</t>
  </si>
  <si>
    <t>Copper foil produeced from copper treated with sodium hydroxide and sulfuric acid. We omit reagents used in the supply chain of copper.</t>
  </si>
  <si>
    <t>1 kg liquid electrolyte produced from 0.1127 kg of LiPF6. 1 kg of LiPF6 requires  0.28 kg of LiCl, which in turn requires 0.88 kg of lithium carbonate and 0.89 kg of hydrochloric acid. 1 kg of LiPF6 also requires 1.47 kg of hydrated lime (converted to quicklime considerying 0.757 kg quicklime per kg hydrated lime) and 0.847 kg of hydrogen fluoride (converted to hydrofluoric acid, 30% in solution)</t>
  </si>
  <si>
    <t>1 kg liquid electrolyte produced from 0.117 kg of NaPF6. Production of NaPF6 is very similar to that of LiPF6. 1 kg of NaPF6 requires 0.35 kg of sodium chloride, which in turn requires 0.0139 kg of quicklime and 0.0127 kg of soda ash per kg. Moreover, 1 kg of NaPF6 requires 1.33 kg of hydrated lime (converted to quicklime considerying 0.757 kg quicklime per kg hydrated lime),  and 0.77 kg of hydrogen fluoride (converted to hydrofluoric acid, 30% in solution)</t>
  </si>
  <si>
    <t>1 kg of solid electrolyte requires 0.125 kg of lithium carbonate; 0.767 kg of phosphoric acid (which requires 0.026 kg of sodium hydroxide per kg of purified phosphoric acid, 0.129 kg of sulfuric acid per kg of purified phosphoric acid plus 1.36 kg sulfuric acid per kg of phosphoric acid, fertilizer grade; 0.108 kg of quicklime per kg of purified phosphoric acid plus 0.04 kg quicklime per kg of phosphoric acid, fertilizer grade (1.02 kg of this phosphoric acid is required per kg of purified phosphoric acid); 0.117 kg of titanium dioxide (which is produced 62.9% via chloride process and 37.1% via sulfate process. Chloride process requires 0.139 kg of quicklime per kg. Sulfate process requires 0.365 kg hydrated lime, 1.39 kg limestone, 0.09 kg sodium hydroxide, and 2.36 kg sulfuric acid per kg). Moreover, 0.0399 kg of aluminium oxide is required, but the reagents used in its production are omitted.</t>
  </si>
  <si>
    <t>Market share (%)</t>
  </si>
  <si>
    <t>-</t>
  </si>
  <si>
    <t>Reagents data source</t>
  </si>
  <si>
    <t>Schenker et al. 2022</t>
  </si>
  <si>
    <t>Feng et al. 2024</t>
  </si>
  <si>
    <t>Brine Li2CO3 average + Lagos et al. 2024</t>
  </si>
  <si>
    <t>Kelly et al. 2021</t>
  </si>
  <si>
    <t>Dai et al. 2018; Arvidsson et al. 2022</t>
  </si>
  <si>
    <t>Roy et al. 2025</t>
  </si>
  <si>
    <t>Valencia et al. 2024</t>
  </si>
  <si>
    <t>ecoinvent</t>
  </si>
  <si>
    <t>Wang et al. 2020</t>
  </si>
  <si>
    <t>incopa 2014 for Al sulfate (solid) + ecoinvent for Al hydroxide</t>
  </si>
  <si>
    <t>incopa 2024 - data for iron(iii) sulfate used as proxy</t>
  </si>
  <si>
    <t>ecoinvent dataset for purification of wet-process phosphoric acid to industrial grade</t>
  </si>
  <si>
    <t>Engels et al. 2022</t>
  </si>
  <si>
    <t>Carrere et al. 2024</t>
  </si>
  <si>
    <t>ecoinvent + average lithium carbonate</t>
  </si>
  <si>
    <t>Notter et al. 2010</t>
  </si>
  <si>
    <t>Peters et al. 2016 + ecoinvent</t>
  </si>
  <si>
    <t>Chemical name</t>
  </si>
  <si>
    <t>Formula</t>
  </si>
  <si>
    <t>Other names</t>
  </si>
  <si>
    <t>Sodium hydroxide</t>
  </si>
  <si>
    <t>NaOH</t>
  </si>
  <si>
    <t>Caustic soda</t>
  </si>
  <si>
    <t>Soda ash</t>
  </si>
  <si>
    <t>Na2CO3</t>
  </si>
  <si>
    <t>Sodium carbonate</t>
  </si>
  <si>
    <t>Sulfuric acid</t>
  </si>
  <si>
    <t>H2SO4</t>
  </si>
  <si>
    <t>Hydrochloric acid</t>
  </si>
  <si>
    <t>HCl</t>
  </si>
  <si>
    <t>Hydrofluoric acid</t>
  </si>
  <si>
    <t>HF</t>
  </si>
  <si>
    <t>Nitric acid</t>
  </si>
  <si>
    <t>HNO3</t>
  </si>
  <si>
    <t>Limestone</t>
  </si>
  <si>
    <t>CaCO3</t>
  </si>
  <si>
    <t>Calcium carbonate</t>
  </si>
  <si>
    <t>Quicklime</t>
  </si>
  <si>
    <t>CaO</t>
  </si>
  <si>
    <t>Calcium oxide</t>
  </si>
  <si>
    <t>Ammonia</t>
  </si>
  <si>
    <t>NH3</t>
  </si>
  <si>
    <t>Organic solvent/chemicals</t>
  </si>
  <si>
    <t>NMP</t>
  </si>
  <si>
    <t>N-Methyl-2-pyrrolidone</t>
  </si>
  <si>
    <t>Hydrometallurgical recycling - reagents per kg cell</t>
  </si>
  <si>
    <t>Recovery efficiency</t>
  </si>
  <si>
    <t>Global demand (GWh)</t>
  </si>
  <si>
    <t>Source</t>
  </si>
  <si>
    <t>IEA Global EV Outlook 2025</t>
  </si>
  <si>
    <t>Projection</t>
  </si>
  <si>
    <t>Degen et al. 2024</t>
  </si>
  <si>
    <t>This work</t>
  </si>
  <si>
    <t>Chemistry trends</t>
  </si>
  <si>
    <t>Data sources:</t>
  </si>
  <si>
    <t>2018-2024: Data from IEA Global EV Outlook 2023, 2024, 2025. From 2018 to 2020, low nickel includes only NMC333 and high nickel NMC532, NMC622, NMC721, NMC811, NCA and NMCA. From 2021, low nickel includes NMC333, NMC442, and NMC532. Here, low nickel is assumed equal to NMC532. High nickel is splitted equally between NMC622, NMC811 and NCA (similar to Degen et al.)</t>
  </si>
  <si>
    <t>Projections to 2040: MIX scenario: the market shares by 2030, 2035 and 2040 from Degen et al. were used. LFP scenario: Degen et al. Assumed 60% LFP market share by 2040. Since LFP is already 50% of the market in 2024, we assumed 70% by 2040 instead. The share of NCX was decreased to 30% by 2040. NCX/PLIB scenarios we just used the projected 2040 market shares from Degen et al.</t>
  </si>
  <si>
    <t>Historic</t>
  </si>
  <si>
    <t>Low nickel</t>
  </si>
  <si>
    <t>High Nickel</t>
  </si>
  <si>
    <t>Chemistry market share</t>
  </si>
  <si>
    <t>Scenario</t>
  </si>
  <si>
    <t>Chemistry</t>
  </si>
  <si>
    <t>MIX</t>
  </si>
  <si>
    <t>Others</t>
  </si>
  <si>
    <t>NCX</t>
  </si>
  <si>
    <t>Low</t>
  </si>
  <si>
    <t>High</t>
  </si>
  <si>
    <t>Avg</t>
  </si>
  <si>
    <t>Reagent</t>
  </si>
  <si>
    <t>Market volume</t>
  </si>
  <si>
    <t>Units</t>
  </si>
  <si>
    <t>Mt</t>
  </si>
  <si>
    <t>Wikipedia</t>
  </si>
  <si>
    <t>USGS: https://www.usgs.gov/centers/national-minerals-information-center/soda-ash-statistics-and-information</t>
  </si>
  <si>
    <t>USGS: https://www.usgs.gov/centers/national-minerals-information-center/sulfur-statistics-and-information. Sulfur converted to sulfuric acid</t>
  </si>
  <si>
    <t>ChemAnalyst</t>
  </si>
  <si>
    <t>USGS (quicklime + hydrated lime): https://pubs.usgs.gov/periodicals/mcs2024/mcs2024-lime.pdf</t>
  </si>
  <si>
    <t>Low value corresponding to soda ash from trona deposits in the US while high value corresponds to synthetic soda ash produced via the Solvay process (Lagos et al. 2024). Average was calculated considerying 33% natural soda ash and 67% synthetic soda ash based on global production shares in 2024 from USGS.</t>
  </si>
  <si>
    <t>market for hydrogen fluoride, RoW and RER</t>
  </si>
  <si>
    <t>market for nitric acid, without water, in 50% solution state, Europe and CN</t>
  </si>
  <si>
    <t>Limestone production involves extraction and processing of calcite/calcium carbonate are required, involving activities such as crushing, washing, drying. Crbon footprint range from Kaykov and Petrova (2019)</t>
  </si>
  <si>
    <t>Overview</t>
  </si>
  <si>
    <t>Acetone</t>
  </si>
  <si>
    <t>Ammonia hydroxide</t>
  </si>
  <si>
    <t>Aggregated price</t>
  </si>
  <si>
    <t>Median historic, USD kg-1</t>
  </si>
  <si>
    <t>Min historic, USD kg-1</t>
  </si>
  <si>
    <t>Max historic, USD kg-1</t>
  </si>
  <si>
    <t>Regionalized price</t>
  </si>
  <si>
    <t>China</t>
  </si>
  <si>
    <t>US</t>
  </si>
  <si>
    <t>EU</t>
  </si>
  <si>
    <t>Global</t>
  </si>
  <si>
    <t>Molar masses, g mol-1</t>
  </si>
  <si>
    <t>N</t>
  </si>
  <si>
    <t>H</t>
  </si>
  <si>
    <t>O</t>
  </si>
  <si>
    <t>NH4OH</t>
  </si>
  <si>
    <t>Cut-off dates to determine historic price range</t>
  </si>
  <si>
    <t>Earliest cut-off date</t>
  </si>
  <si>
    <t>Ammonia mass share in ammonium hydroxide. %</t>
  </si>
  <si>
    <t>Latest cut-off date</t>
  </si>
  <si>
    <t>Share</t>
  </si>
  <si>
    <t>Assumption</t>
  </si>
  <si>
    <t>No cost contribution from water (H2O)</t>
  </si>
  <si>
    <t>https://businessanalytiq.com/procurementanalytics/index/sodium-hydroxide-price-index/</t>
  </si>
  <si>
    <t xml:space="preserve"> </t>
  </si>
  <si>
    <t>https://businessanalytiq.com/procurementanalytics/index/sulfuric-acid-price-index/</t>
  </si>
  <si>
    <t>https://businessanalytiq.com/procurementanalytics/index/soda-ash-price-index/</t>
  </si>
  <si>
    <t>https://businessanalytiq.com/procurementanalytics/index/hydrochloric-acid-price-index/</t>
  </si>
  <si>
    <t>https://businessanalytiq.com/procurementanalytics/index/calcium-carbonate-price-index/</t>
  </si>
  <si>
    <t>https://businessanalytiq.com/procurementanalytics/index/acetone-price-index/</t>
  </si>
  <si>
    <t>https://businessanalytiq.com/procurementanalytics/index/ammonia-price-index/</t>
  </si>
  <si>
    <t>https://businessanalytiq.com/procurementanalytics/index/diammonium-phosphate-price-index/</t>
  </si>
  <si>
    <t>https://businessanalytiq.com/procurementanalytics/index/n-methyl-2-pyrrolidone-nmp-price-index/</t>
  </si>
  <si>
    <t>Note</t>
  </si>
  <si>
    <t>NA</t>
  </si>
  <si>
    <t>Converted USD t-1 to USD kg-1</t>
  </si>
  <si>
    <t>Converted ammonia to ammonia hydroxide on a mass basis</t>
  </si>
  <si>
    <t>Interpolated price timeseries, USD kg-1</t>
  </si>
  <si>
    <t>Interpolated price timeseries, USD t-1</t>
  </si>
  <si>
    <r>
      <t xml:space="preserve">Interpolated price timeseries, </t>
    </r>
    <r>
      <rPr>
        <b/>
        <sz val="11"/>
        <color theme="4"/>
        <rFont val="Calibri (Body)"/>
      </rPr>
      <t>Ammonia (NH3)</t>
    </r>
    <r>
      <rPr>
        <b/>
        <sz val="11"/>
        <color theme="1"/>
        <rFont val="Calibri"/>
        <family val="2"/>
        <scheme val="minor"/>
      </rPr>
      <t>, USD kg-1</t>
    </r>
  </si>
  <si>
    <t>CN</t>
  </si>
  <si>
    <t>date</t>
  </si>
  <si>
    <t>value</t>
  </si>
  <si>
    <t>Indicator</t>
  </si>
  <si>
    <t>Value</t>
  </si>
  <si>
    <t>GHG emissions</t>
  </si>
  <si>
    <t>Market price</t>
  </si>
  <si>
    <t>Lithium carbonate shares between brine and spoduemen</t>
  </si>
  <si>
    <t>Source: S&amp;P data as of 12-Mar-2025</t>
  </si>
  <si>
    <t>Brine</t>
  </si>
  <si>
    <t>Pegmatite</t>
  </si>
  <si>
    <t>Site</t>
  </si>
  <si>
    <t>Production 2023 [t LCE]</t>
  </si>
  <si>
    <t>Share 2023 [%]</t>
  </si>
  <si>
    <t>Scaled share 2023 [%]</t>
  </si>
  <si>
    <t>Salar de Atacama</t>
  </si>
  <si>
    <t>Greenbushes</t>
  </si>
  <si>
    <t>Chaerhan Lake</t>
  </si>
  <si>
    <t>Manono</t>
  </si>
  <si>
    <t>Salar del Hombre Muerto</t>
  </si>
  <si>
    <t>Pilgangoora</t>
  </si>
  <si>
    <t>Salar de Olaroz</t>
  </si>
  <si>
    <t>Mount Marion</t>
  </si>
  <si>
    <t>East Taijinair</t>
  </si>
  <si>
    <t>Wodgina</t>
  </si>
  <si>
    <t>Qinghai Yiliping</t>
  </si>
  <si>
    <t>Bikita</t>
  </si>
  <si>
    <t>Cauchari-Olaroz</t>
  </si>
  <si>
    <t>Mt Holland - Lithium</t>
  </si>
  <si>
    <t>Silver Peak</t>
  </si>
  <si>
    <t>Mt Cattlin</t>
  </si>
  <si>
    <t>Sal de los Angeles</t>
  </si>
  <si>
    <t>Arcadia</t>
  </si>
  <si>
    <t>Lakkor Tso Salt Lake</t>
  </si>
  <si>
    <t>Finniss</t>
  </si>
  <si>
    <t>Jintaier Lake</t>
  </si>
  <si>
    <t>Jiajika</t>
  </si>
  <si>
    <t>PPG</t>
  </si>
  <si>
    <t>Tanco</t>
  </si>
  <si>
    <t>North American Lithium</t>
  </si>
  <si>
    <t>Bald Hill</t>
  </si>
  <si>
    <t>Cachoeira</t>
  </si>
  <si>
    <t>Alvarroes</t>
  </si>
  <si>
    <t>Zulu</t>
  </si>
  <si>
    <t>Lithium hydroxide shares between production from brine-based Li2CO3 and from spodumene ore</t>
  </si>
  <si>
    <t>Source: IEA Global Critical Minerals Oulook 2024 (pag 248, supply for 2021)</t>
  </si>
  <si>
    <t>LiOH production by country</t>
  </si>
  <si>
    <t xml:space="preserve">Country </t>
  </si>
  <si>
    <t>kt elemental Li</t>
  </si>
  <si>
    <t>%</t>
  </si>
  <si>
    <t>Chile</t>
  </si>
  <si>
    <t>From Chilean brines</t>
  </si>
  <si>
    <t>From Chilean and Argentinean brines</t>
  </si>
  <si>
    <t>Russia</t>
  </si>
  <si>
    <t>Brine-Li2CO3 to China</t>
  </si>
  <si>
    <t>China brine</t>
  </si>
  <si>
    <t>Total brine</t>
  </si>
  <si>
    <t>Total rock</t>
  </si>
  <si>
    <t>Reagents consumption for nickel sulfate production</t>
  </si>
  <si>
    <t>Based on the Life Cycle Inventory by the Nickel Institute as implemented in Istrate et al. (2024)</t>
  </si>
  <si>
    <t>nickel concentrate</t>
  </si>
  <si>
    <t>nickel matte</t>
  </si>
  <si>
    <t>nickel sulfate</t>
  </si>
  <si>
    <t>Total per kg nickel sulfate</t>
  </si>
  <si>
    <t>Chlorine</t>
  </si>
  <si>
    <t>Organic solvent</t>
  </si>
  <si>
    <t>Lime</t>
  </si>
  <si>
    <t>Hydrogen</t>
  </si>
  <si>
    <t>Naphthalene sulfonic acid</t>
  </si>
  <si>
    <t>Sodium pyrophosphate</t>
  </si>
  <si>
    <t>Formaldehyde</t>
  </si>
  <si>
    <t>Sodium sulfate</t>
  </si>
  <si>
    <t>Sodium bisulphite</t>
  </si>
  <si>
    <t>Iron sulfate</t>
  </si>
  <si>
    <t>Iron chloride</t>
  </si>
  <si>
    <t>Hydrogen peroxide</t>
  </si>
  <si>
    <t>Hydrogen sulfide</t>
  </si>
  <si>
    <t>Hard carbon</t>
  </si>
  <si>
    <t>Hard carbon (1 kg hard carbon)</t>
  </si>
  <si>
    <t>Pre-oxidation and carbonization of petroleum and/or coal tar pitch</t>
  </si>
  <si>
    <t>Organic solvents</t>
  </si>
  <si>
    <t>Year</t>
  </si>
  <si>
    <t>NEXT</t>
  </si>
  <si>
    <t xml:space="preserve">2023 average production costs ranged from around 110 $/kWh in January to 60 $/kWh in December (Volta Battery Report 2023) </t>
  </si>
  <si>
    <t>According to ecoinvent v3.10, more than 95% of hydrochloric acid is obtained via four routes: (i) Mannheim process (about 40%), (ii) combustion of hydrogen with chlorine (about 40%), (iii) as by-product in methylene diphenyl diisocyanate production (less than 10%), and (iv) as by-product in toluene diisocyanate production (less than 10%). The carbon footprint ranges from 0.4 to 1.8 kg CO2-eq per kg hydrochloric acid (30% concentrated). We use this range and assume 0.9 kg CO2-eq per kg hydrochloric acid as the market share-weighted average carbon footprint.</t>
  </si>
  <si>
    <t>Average historic, USD kg-1</t>
  </si>
  <si>
    <t>https://businessanalytiq.com/procurementanalytics/index/hydrofluoric-acid-price-index/</t>
  </si>
  <si>
    <t>https://businessanalytiq.com/procurementanalytics/index/nitric-acid-price-index/</t>
  </si>
  <si>
    <t>Calcium hydroxide</t>
  </si>
  <si>
    <t>https://businessanalytiq.com/procurementanalytics/index/calcium-hydroxide-price-index/</t>
  </si>
  <si>
    <t>GHG sources</t>
  </si>
  <si>
    <t>Market price sources</t>
  </si>
  <si>
    <t>Early stage technology</t>
  </si>
  <si>
    <t>Based on Degen et al: https://onlinelibrary.wiley.com/doi/10.1111/jiec.13594</t>
  </si>
  <si>
    <t>Based on Yao et al: https://doi.org/10.1038/s41560-024-01701-9</t>
  </si>
  <si>
    <t>Average is used instead of median</t>
  </si>
  <si>
    <t>Average and minimum values corresponding to Parallel Flow Regenerative Kiln (PFRK) kiln, the most used and efficient kiln (Simoni et al., 2022). Maximum value corresponding to the average carbon footprint of Long Rotary Kiln (LRK) (Simoni et al., 2022)</t>
  </si>
  <si>
    <t>Low estimate based on ammonia production via the Haber-Bosch process with green H2. High and average estimates based on Haber-Bosch process based on natural gas, which is the standard industrial process (Istrate et al., 2024)</t>
  </si>
  <si>
    <t>References provided in the Methods section in the main manuscript</t>
  </si>
  <si>
    <t>Average from RoW market in ecoinvent. Minimum corresponds to sulfuric acid production from smelting of copper concentrate. Maximum corresponds to sulfuric acid production from primary lead production from concentrate</t>
  </si>
  <si>
    <t>Pastore et al. (2016)</t>
  </si>
  <si>
    <t>Minimum for kerosene and maximum for dichloromethane (Corzo et al., 2023)</t>
  </si>
  <si>
    <t>Sodium hydroxide is co-produced with chlorine in the chlor-alkali process, involving the electrolysis of a sodium chloride brine. The chlor-alkali process is represented by the membrance cell, diaphragm cell, and mercury cell technologies. Electricity consumption in electrolysis accounts for about 97% of the carbon footprint of the process (Garcia-Herrero et al. 2017). Therefore, the carbon footprint vary with the production location. Since the process is multifunctional, impacts have to be allocated between chlorine, sodium hydroxide, and hydrogen. According to Garcia-Herrero et al. 2017, both mass and economic allocation result in 70% of impacts allocated to sodium hydroxide. Euro Chlor provides an average carbon footprint of 0.66 kg CO2eq/kg NaOH for 75% of European production capacity considering the diaphragm and membrane cell technology and mass allocation. Here I use the range from the global dataset from ecoinvent and the Euro Chlor figure</t>
  </si>
  <si>
    <t>NMC911</t>
  </si>
  <si>
    <t>Recycling scenario</t>
  </si>
  <si>
    <t>Conservative</t>
  </si>
  <si>
    <t>Optimistic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</si>
</sst>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00"/>
    <numFmt numFmtId="166" formatCode="0.00000"/>
    <numFmt numFmtId="167" formatCode="0.0000"/>
    <numFmt numFmtId="168" formatCode="0.0"/>
  </numFmts>
  <fonts count="18">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u/>
      <sz val="11"/>
      <color theme="10"/>
      <name val="Calibri"/>
      <family val="2"/>
      <scheme val="minor"/>
    </font>
    <font>
      <b/>
      <sz val="11"/>
      <name val="Calibri"/>
      <family val="2"/>
      <scheme val="minor"/>
    </font>
    <font>
      <sz val="11"/>
      <name val="Calibri"/>
      <family val="2"/>
      <scheme val="minor"/>
    </font>
    <font>
      <b/>
      <sz val="16"/>
      <color theme="1"/>
      <name val="Calibri"/>
      <family val="2"/>
      <scheme val="minor"/>
    </font>
    <font>
      <b/>
      <i/>
      <sz val="14"/>
      <color theme="1"/>
      <name val="Calibri"/>
      <family val="2"/>
      <scheme val="minor"/>
    </font>
    <font>
      <b/>
      <sz val="11"/>
      <color theme="4"/>
      <name val="Calibri (Body)"/>
    </font>
    <font>
      <sz val="11"/>
      <color theme="1" tint="0.499984740745262"/>
      <name val="Calibri"/>
      <family val="2"/>
      <scheme val="minor"/>
    </font>
    <font>
      <b/>
      <sz val="11"/>
      <color theme="1" tint="0.499984740745262"/>
      <name val="Calibri"/>
      <family val="2"/>
      <scheme val="minor"/>
    </font>
    <font>
      <sz val="11"/>
      <color theme="4" tint="-0.249977111117893"/>
      <name val="Calibri"/>
      <family val="2"/>
      <scheme val="minor"/>
    </font>
    <font>
      <i/>
      <sz val="11"/>
      <color theme="1" tint="0.499984740745262"/>
      <name val="Calibri"/>
      <family val="2"/>
      <scheme val="minor"/>
    </font>
    <font>
      <i/>
      <sz val="11"/>
      <color theme="0" tint="-0.249977111117893"/>
      <name val="Calibri"/>
      <family val="2"/>
      <scheme val="minor"/>
    </font>
    <font>
      <i/>
      <sz val="11"/>
      <color rgb="FFFF00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E4ECFF"/>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tint="-0.34998626667073579"/>
        <bgColor indexed="64"/>
      </patternFill>
    </fill>
  </fills>
  <borders count="2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229">
    <xf numFmtId="0" fontId="0" fillId="0" borderId="0" xfId="0"/>
    <xf numFmtId="0" fontId="0" fillId="0" borderId="0" xfId="0" applyAlignment="1">
      <alignment horizontal="center"/>
    </xf>
    <xf numFmtId="0" fontId="1" fillId="0" borderId="0" xfId="0" applyFont="1"/>
    <xf numFmtId="164" fontId="0" fillId="0" borderId="0" xfId="0" applyNumberFormat="1" applyAlignment="1">
      <alignment horizontal="center"/>
    </xf>
    <xf numFmtId="11" fontId="0" fillId="0" borderId="0" xfId="0" applyNumberFormat="1" applyAlignment="1">
      <alignment horizontal="center"/>
    </xf>
    <xf numFmtId="2" fontId="0" fillId="0" borderId="0" xfId="0" applyNumberFormat="1" applyAlignment="1">
      <alignment horizontal="center"/>
    </xf>
    <xf numFmtId="0" fontId="0" fillId="0" borderId="0" xfId="0" applyAlignment="1">
      <alignment wrapText="1"/>
    </xf>
    <xf numFmtId="0" fontId="0" fillId="0" borderId="0" xfId="0" applyAlignment="1">
      <alignment vertical="center" wrapText="1"/>
    </xf>
    <xf numFmtId="0" fontId="0" fillId="0" borderId="1" xfId="0" applyBorder="1"/>
    <xf numFmtId="0" fontId="0" fillId="0" borderId="3" xfId="0" applyBorder="1"/>
    <xf numFmtId="0" fontId="0" fillId="0" borderId="4" xfId="0" applyBorder="1" applyAlignment="1">
      <alignment horizontal="center"/>
    </xf>
    <xf numFmtId="0" fontId="1" fillId="0" borderId="1" xfId="0" applyFont="1" applyBorder="1"/>
    <xf numFmtId="0" fontId="1" fillId="0" borderId="3" xfId="0" applyFont="1" applyBorder="1"/>
    <xf numFmtId="10" fontId="0" fillId="0" borderId="4" xfId="0" applyNumberFormat="1" applyBorder="1" applyAlignment="1">
      <alignment horizontal="center"/>
    </xf>
    <xf numFmtId="0" fontId="0" fillId="0" borderId="5" xfId="0" applyBorder="1"/>
    <xf numFmtId="3" fontId="1" fillId="0" borderId="0" xfId="0" applyNumberFormat="1" applyFont="1" applyAlignment="1">
      <alignment horizontal="center"/>
    </xf>
    <xf numFmtId="10" fontId="1" fillId="0" borderId="0" xfId="0" applyNumberFormat="1" applyFont="1" applyAlignment="1">
      <alignment horizontal="center"/>
    </xf>
    <xf numFmtId="10" fontId="1" fillId="0" borderId="2" xfId="0" applyNumberFormat="1" applyFont="1" applyBorder="1" applyAlignment="1">
      <alignment horizontal="center"/>
    </xf>
    <xf numFmtId="3" fontId="0" fillId="0" borderId="0" xfId="0" applyNumberFormat="1" applyAlignment="1">
      <alignment horizontal="center"/>
    </xf>
    <xf numFmtId="10" fontId="0" fillId="0" borderId="0" xfId="0" applyNumberFormat="1" applyAlignment="1">
      <alignment horizontal="center"/>
    </xf>
    <xf numFmtId="3" fontId="1" fillId="0" borderId="4" xfId="0" applyNumberFormat="1" applyFont="1" applyBorder="1" applyAlignment="1">
      <alignment horizontal="center"/>
    </xf>
    <xf numFmtId="0" fontId="0" fillId="0" borderId="6" xfId="0" applyBorder="1" applyAlignment="1">
      <alignmen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3" fontId="0" fillId="0" borderId="4" xfId="0" applyNumberFormat="1" applyBorder="1" applyAlignment="1">
      <alignment horizontal="center"/>
    </xf>
    <xf numFmtId="10" fontId="1" fillId="0" borderId="5" xfId="0" applyNumberFormat="1" applyFont="1" applyBorder="1" applyAlignment="1">
      <alignment horizontal="center"/>
    </xf>
    <xf numFmtId="0" fontId="3" fillId="0" borderId="0" xfId="0" applyFont="1"/>
    <xf numFmtId="10" fontId="0" fillId="0" borderId="0" xfId="0" applyNumberFormat="1"/>
    <xf numFmtId="0" fontId="1" fillId="0" borderId="0" xfId="0" applyFont="1" applyAlignment="1">
      <alignment horizontal="center"/>
    </xf>
    <xf numFmtId="0" fontId="0" fillId="0" borderId="0" xfId="0" applyAlignment="1">
      <alignment horizontal="center" wrapText="1"/>
    </xf>
    <xf numFmtId="0" fontId="0" fillId="3" borderId="0" xfId="0" applyFill="1" applyAlignment="1">
      <alignment horizontal="center"/>
    </xf>
    <xf numFmtId="0" fontId="4" fillId="0" borderId="0" xfId="0" applyFont="1"/>
    <xf numFmtId="0" fontId="0" fillId="0" borderId="0" xfId="0" applyAlignment="1">
      <alignment horizontal="left"/>
    </xf>
    <xf numFmtId="9" fontId="1" fillId="0" borderId="0" xfId="0" applyNumberFormat="1" applyFont="1" applyAlignment="1">
      <alignment horizontal="center"/>
    </xf>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horizontal="center"/>
    </xf>
    <xf numFmtId="0" fontId="8" fillId="0" borderId="0" xfId="0" applyFont="1"/>
    <xf numFmtId="0" fontId="3" fillId="0" borderId="0" xfId="0" applyFont="1" applyAlignment="1">
      <alignment horizontal="center"/>
    </xf>
    <xf numFmtId="165" fontId="3" fillId="0" borderId="0" xfId="0" applyNumberFormat="1" applyFont="1" applyAlignment="1">
      <alignment horizontal="center"/>
    </xf>
    <xf numFmtId="165" fontId="0" fillId="0" borderId="0" xfId="0" applyNumberFormat="1" applyAlignment="1">
      <alignment horizontal="center"/>
    </xf>
    <xf numFmtId="166" fontId="0" fillId="0" borderId="0" xfId="0" applyNumberFormat="1" applyAlignment="1">
      <alignment horizontal="center"/>
    </xf>
    <xf numFmtId="0" fontId="0" fillId="3" borderId="0" xfId="0" applyFill="1" applyAlignment="1">
      <alignment horizontal="left"/>
    </xf>
    <xf numFmtId="2" fontId="0" fillId="3" borderId="0" xfId="0" applyNumberFormat="1" applyFill="1" applyAlignment="1">
      <alignment horizontal="center"/>
    </xf>
    <xf numFmtId="0" fontId="0" fillId="3" borderId="0" xfId="0" applyFill="1"/>
    <xf numFmtId="0" fontId="9" fillId="0" borderId="0" xfId="0" applyFont="1"/>
    <xf numFmtId="0" fontId="10" fillId="0" borderId="0" xfId="0" applyFont="1"/>
    <xf numFmtId="0" fontId="0" fillId="5" borderId="0" xfId="0" applyFill="1" applyAlignment="1">
      <alignment horizontal="left"/>
    </xf>
    <xf numFmtId="0" fontId="0" fillId="5" borderId="0" xfId="0" applyFill="1" applyAlignment="1">
      <alignment horizontal="center"/>
    </xf>
    <xf numFmtId="0" fontId="3" fillId="5" borderId="0" xfId="0" applyFont="1" applyFill="1" applyAlignment="1">
      <alignment horizontal="left" indent="2"/>
    </xf>
    <xf numFmtId="165" fontId="3" fillId="5" borderId="0" xfId="0" applyNumberFormat="1" applyFont="1" applyFill="1" applyAlignment="1">
      <alignment horizontal="center"/>
    </xf>
    <xf numFmtId="0" fontId="3" fillId="5" borderId="0" xfId="0" applyFont="1" applyFill="1" applyAlignment="1">
      <alignment horizontal="center"/>
    </xf>
    <xf numFmtId="0" fontId="0" fillId="5" borderId="0" xfId="0" applyFill="1"/>
    <xf numFmtId="164" fontId="1" fillId="0" borderId="0" xfId="0" applyNumberFormat="1" applyFont="1" applyAlignment="1">
      <alignment horizontal="center"/>
    </xf>
    <xf numFmtId="11" fontId="1" fillId="0" borderId="0" xfId="0" applyNumberFormat="1" applyFont="1" applyAlignment="1">
      <alignment horizontal="center"/>
    </xf>
    <xf numFmtId="0" fontId="6" fillId="0" borderId="0" xfId="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1" fontId="0" fillId="0" borderId="0" xfId="0" applyNumberFormat="1" applyAlignment="1">
      <alignment horizontal="center" vertical="center"/>
    </xf>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wrapText="1"/>
    </xf>
    <xf numFmtId="164" fontId="0" fillId="0" borderId="0" xfId="0" applyNumberFormat="1" applyAlignment="1">
      <alignment horizontal="center" vertical="top"/>
    </xf>
    <xf numFmtId="2" fontId="0" fillId="0" borderId="0" xfId="0" applyNumberFormat="1" applyAlignment="1">
      <alignment horizontal="center" vertical="top"/>
    </xf>
    <xf numFmtId="0" fontId="1" fillId="0" borderId="0" xfId="0" applyFont="1" applyAlignment="1">
      <alignment horizontal="left"/>
    </xf>
    <xf numFmtId="11" fontId="0" fillId="0" borderId="0" xfId="0" applyNumberFormat="1" applyAlignment="1">
      <alignment horizontal="left" vertical="center"/>
    </xf>
    <xf numFmtId="11" fontId="0" fillId="0" borderId="0" xfId="0" applyNumberFormat="1" applyAlignment="1">
      <alignment horizontal="left"/>
    </xf>
    <xf numFmtId="10" fontId="0" fillId="0" borderId="0" xfId="0" applyNumberFormat="1" applyAlignment="1">
      <alignment horizontal="left"/>
    </xf>
    <xf numFmtId="0" fontId="0" fillId="0" borderId="12" xfId="0" applyBorder="1"/>
    <xf numFmtId="0" fontId="0" fillId="0" borderId="16" xfId="0" applyBorder="1"/>
    <xf numFmtId="0" fontId="0" fillId="7" borderId="16" xfId="0" applyFill="1" applyBorder="1"/>
    <xf numFmtId="164" fontId="0" fillId="7" borderId="17" xfId="0" applyNumberFormat="1" applyFill="1" applyBorder="1" applyAlignment="1">
      <alignment horizontal="center"/>
    </xf>
    <xf numFmtId="164" fontId="0" fillId="7" borderId="18" xfId="0" applyNumberFormat="1" applyFill="1" applyBorder="1" applyAlignment="1">
      <alignment horizontal="center"/>
    </xf>
    <xf numFmtId="0" fontId="0" fillId="0" borderId="19" xfId="0" applyBorder="1"/>
    <xf numFmtId="0" fontId="0" fillId="7" borderId="19" xfId="0" applyFill="1" applyBorder="1"/>
    <xf numFmtId="164" fontId="0" fillId="7" borderId="21" xfId="0" applyNumberFormat="1" applyFill="1" applyBorder="1" applyAlignment="1">
      <alignment horizontal="center"/>
    </xf>
    <xf numFmtId="164" fontId="0" fillId="7" borderId="22" xfId="0" applyNumberFormat="1" applyFill="1" applyBorder="1" applyAlignment="1">
      <alignment horizontal="center"/>
    </xf>
    <xf numFmtId="0" fontId="0" fillId="0" borderId="17" xfId="0" applyBorder="1"/>
    <xf numFmtId="0" fontId="6" fillId="0" borderId="0" xfId="1" applyBorder="1"/>
    <xf numFmtId="0" fontId="1" fillId="0" borderId="0" xfId="0" applyFont="1" applyAlignment="1">
      <alignment horizontal="center" wrapText="1"/>
    </xf>
    <xf numFmtId="14" fontId="0" fillId="0" borderId="17" xfId="0" applyNumberFormat="1" applyBorder="1" applyAlignment="1">
      <alignment horizontal="center"/>
    </xf>
    <xf numFmtId="14" fontId="0" fillId="0" borderId="21" xfId="0" applyNumberFormat="1" applyBorder="1" applyAlignment="1">
      <alignment horizontal="center"/>
    </xf>
    <xf numFmtId="164" fontId="0" fillId="0" borderId="17" xfId="0" applyNumberFormat="1" applyBorder="1"/>
    <xf numFmtId="14" fontId="0" fillId="0" borderId="0" xfId="0" applyNumberFormat="1"/>
    <xf numFmtId="1" fontId="2" fillId="0" borderId="0" xfId="0" applyNumberFormat="1" applyFont="1" applyAlignment="1">
      <alignment horizontal="center"/>
    </xf>
    <xf numFmtId="0" fontId="5" fillId="0" borderId="0" xfId="0" applyFont="1" applyAlignment="1">
      <alignment vertical="center" wrapText="1"/>
    </xf>
    <xf numFmtId="0" fontId="0" fillId="0" borderId="23" xfId="0" applyBorder="1" applyAlignment="1">
      <alignment horizontal="left" vertical="center" wrapText="1"/>
    </xf>
    <xf numFmtId="0" fontId="1" fillId="0" borderId="23" xfId="0" applyFont="1" applyBorder="1" applyAlignment="1">
      <alignment horizontal="center" vertical="center" wrapText="1"/>
    </xf>
    <xf numFmtId="0" fontId="0" fillId="0" borderId="23" xfId="0" applyBorder="1" applyAlignment="1">
      <alignment horizontal="center"/>
    </xf>
    <xf numFmtId="0" fontId="0" fillId="0" borderId="23" xfId="0" applyBorder="1" applyAlignment="1">
      <alignment horizontal="center" vertical="center" wrapText="1"/>
    </xf>
    <xf numFmtId="164" fontId="0" fillId="0" borderId="23" xfId="0" applyNumberFormat="1" applyBorder="1" applyAlignment="1">
      <alignment horizontal="center" vertical="center" wrapText="1"/>
    </xf>
    <xf numFmtId="164" fontId="0" fillId="3" borderId="23" xfId="0" applyNumberFormat="1" applyFill="1" applyBorder="1" applyAlignment="1">
      <alignment horizontal="center" vertical="center" wrapText="1"/>
    </xf>
    <xf numFmtId="164" fontId="0" fillId="0" borderId="23" xfId="0" applyNumberFormat="1" applyBorder="1" applyAlignment="1">
      <alignment horizontal="center"/>
    </xf>
    <xf numFmtId="164" fontId="0" fillId="3" borderId="23" xfId="0" applyNumberFormat="1" applyFill="1" applyBorder="1" applyAlignment="1">
      <alignment horizontal="center"/>
    </xf>
    <xf numFmtId="0" fontId="0" fillId="0" borderId="23" xfId="0" applyBorder="1"/>
    <xf numFmtId="0" fontId="1" fillId="0" borderId="23" xfId="0" applyFont="1" applyBorder="1" applyAlignment="1">
      <alignment horizontal="center" vertical="center"/>
    </xf>
    <xf numFmtId="0" fontId="0" fillId="0" borderId="23" xfId="0" applyBorder="1" applyAlignment="1">
      <alignment horizontal="center" wrapText="1"/>
    </xf>
    <xf numFmtId="164" fontId="0" fillId="0" borderId="23" xfId="0" applyNumberFormat="1" applyBorder="1" applyAlignment="1">
      <alignment horizontal="center" wrapText="1"/>
    </xf>
    <xf numFmtId="164" fontId="0" fillId="3" borderId="23" xfId="0" applyNumberFormat="1" applyFill="1" applyBorder="1" applyAlignment="1">
      <alignment horizontal="center" wrapText="1"/>
    </xf>
    <xf numFmtId="0" fontId="0" fillId="0" borderId="23" xfId="0" applyBorder="1" applyAlignment="1">
      <alignment wrapText="1"/>
    </xf>
    <xf numFmtId="0" fontId="1" fillId="0" borderId="23" xfId="0" applyFont="1" applyBorder="1" applyAlignment="1">
      <alignment horizontal="left" vertical="center" wrapText="1"/>
    </xf>
    <xf numFmtId="0" fontId="1" fillId="0" borderId="23" xfId="0" applyFont="1" applyBorder="1" applyAlignment="1">
      <alignment horizontal="left" wrapText="1"/>
    </xf>
    <xf numFmtId="0" fontId="8" fillId="0" borderId="23" xfId="0" applyFont="1" applyBorder="1" applyAlignment="1">
      <alignment horizontal="center" vertical="center" wrapText="1"/>
    </xf>
    <xf numFmtId="9" fontId="0" fillId="0" borderId="23" xfId="0" applyNumberFormat="1" applyBorder="1" applyAlignment="1">
      <alignment horizontal="center"/>
    </xf>
    <xf numFmtId="10" fontId="8" fillId="0" borderId="23" xfId="0" applyNumberFormat="1" applyFont="1" applyBorder="1" applyAlignment="1">
      <alignment horizontal="center"/>
    </xf>
    <xf numFmtId="10" fontId="0" fillId="0" borderId="23" xfId="0" applyNumberFormat="1" applyBorder="1" applyAlignment="1">
      <alignment horizontal="center"/>
    </xf>
    <xf numFmtId="9" fontId="1" fillId="2" borderId="23" xfId="0" applyNumberFormat="1" applyFont="1" applyFill="1" applyBorder="1" applyAlignment="1">
      <alignment horizontal="center"/>
    </xf>
    <xf numFmtId="0" fontId="0" fillId="3" borderId="23" xfId="0" applyFill="1" applyBorder="1" applyAlignment="1">
      <alignment horizontal="center"/>
    </xf>
    <xf numFmtId="164" fontId="8" fillId="0" borderId="23" xfId="0" applyNumberFormat="1" applyFont="1" applyBorder="1" applyAlignment="1">
      <alignment horizontal="center"/>
    </xf>
    <xf numFmtId="164" fontId="2" fillId="0" borderId="23" xfId="0" applyNumberFormat="1" applyFont="1" applyBorder="1" applyAlignment="1">
      <alignment horizontal="center"/>
    </xf>
    <xf numFmtId="164" fontId="2" fillId="3" borderId="23" xfId="0" applyNumberFormat="1" applyFont="1" applyFill="1" applyBorder="1" applyAlignment="1">
      <alignment horizontal="center"/>
    </xf>
    <xf numFmtId="164" fontId="8" fillId="3" borderId="23" xfId="0" applyNumberFormat="1" applyFont="1" applyFill="1" applyBorder="1" applyAlignment="1">
      <alignment horizontal="center"/>
    </xf>
    <xf numFmtId="164" fontId="1" fillId="3" borderId="23" xfId="0" applyNumberFormat="1" applyFont="1" applyFill="1" applyBorder="1" applyAlignment="1">
      <alignment horizontal="center"/>
    </xf>
    <xf numFmtId="164" fontId="0" fillId="4" borderId="23" xfId="0" applyNumberFormat="1" applyFill="1" applyBorder="1" applyAlignment="1">
      <alignment horizontal="center"/>
    </xf>
    <xf numFmtId="11" fontId="0" fillId="3" borderId="23" xfId="0" applyNumberFormat="1" applyFill="1" applyBorder="1" applyAlignment="1">
      <alignment horizontal="center"/>
    </xf>
    <xf numFmtId="0" fontId="8" fillId="0" borderId="23" xfId="0" applyFont="1" applyBorder="1"/>
    <xf numFmtId="0" fontId="8" fillId="3" borderId="23" xfId="0" applyFont="1" applyFill="1" applyBorder="1" applyAlignment="1">
      <alignment horizontal="center"/>
    </xf>
    <xf numFmtId="0" fontId="8" fillId="0" borderId="23" xfId="0" applyFont="1" applyBorder="1" applyAlignment="1">
      <alignment horizontal="center"/>
    </xf>
    <xf numFmtId="164" fontId="8" fillId="4" borderId="23" xfId="0" applyNumberFormat="1" applyFont="1" applyFill="1" applyBorder="1" applyAlignment="1">
      <alignment horizontal="center"/>
    </xf>
    <xf numFmtId="164" fontId="7" fillId="3" borderId="23" xfId="0" applyNumberFormat="1" applyFont="1" applyFill="1" applyBorder="1" applyAlignment="1">
      <alignment horizontal="center"/>
    </xf>
    <xf numFmtId="11" fontId="0" fillId="4" borderId="23" xfId="0" applyNumberFormat="1" applyFill="1" applyBorder="1" applyAlignment="1">
      <alignment horizontal="center"/>
    </xf>
    <xf numFmtId="0" fontId="0" fillId="0" borderId="23" xfId="0" applyBorder="1" applyAlignment="1">
      <alignment vertical="center" wrapText="1"/>
    </xf>
    <xf numFmtId="0" fontId="0" fillId="0" borderId="23" xfId="0" applyBorder="1" applyAlignment="1">
      <alignment horizontal="right"/>
    </xf>
    <xf numFmtId="0" fontId="1" fillId="0" borderId="23" xfId="0" applyFont="1" applyBorder="1"/>
    <xf numFmtId="0" fontId="5" fillId="0" borderId="23" xfId="0" applyFont="1" applyBorder="1" applyAlignment="1">
      <alignment vertical="center" wrapText="1"/>
    </xf>
    <xf numFmtId="0" fontId="0" fillId="0" borderId="23" xfId="0" applyBorder="1" applyAlignment="1">
      <alignment horizontal="right" vertical="center"/>
    </xf>
    <xf numFmtId="0" fontId="1" fillId="2" borderId="23" xfId="0" applyFont="1" applyFill="1" applyBorder="1" applyAlignment="1">
      <alignment horizontal="center" vertical="center" wrapText="1"/>
    </xf>
    <xf numFmtId="164" fontId="1" fillId="2" borderId="23" xfId="0" applyNumberFormat="1" applyFont="1" applyFill="1" applyBorder="1" applyAlignment="1">
      <alignment horizontal="center"/>
    </xf>
    <xf numFmtId="164" fontId="7" fillId="2" borderId="23" xfId="0" applyNumberFormat="1" applyFont="1" applyFill="1" applyBorder="1" applyAlignment="1">
      <alignment horizontal="center"/>
    </xf>
    <xf numFmtId="11" fontId="1" fillId="2" borderId="23" xfId="0" applyNumberFormat="1" applyFont="1" applyFill="1" applyBorder="1" applyAlignment="1">
      <alignment horizontal="center"/>
    </xf>
    <xf numFmtId="0" fontId="0" fillId="0" borderId="0" xfId="0" applyAlignment="1">
      <alignment vertical="top" wrapText="1"/>
    </xf>
    <xf numFmtId="0" fontId="0" fillId="0" borderId="23" xfId="0" applyBorder="1" applyAlignment="1">
      <alignment vertical="top"/>
    </xf>
    <xf numFmtId="0" fontId="0" fillId="0" borderId="23" xfId="0" applyBorder="1" applyAlignment="1">
      <alignment horizontal="right" vertical="top"/>
    </xf>
    <xf numFmtId="0" fontId="0" fillId="0" borderId="23" xfId="0" applyBorder="1" applyAlignment="1">
      <alignment horizontal="center" vertical="top" wrapText="1"/>
    </xf>
    <xf numFmtId="0" fontId="1" fillId="2" borderId="23" xfId="0" applyFont="1" applyFill="1" applyBorder="1" applyAlignment="1">
      <alignment horizontal="center" vertical="top" wrapText="1"/>
    </xf>
    <xf numFmtId="0" fontId="8" fillId="0" borderId="23" xfId="0" applyFont="1" applyBorder="1" applyAlignment="1">
      <alignment horizontal="center" vertical="top" wrapText="1"/>
    </xf>
    <xf numFmtId="0" fontId="1" fillId="0" borderId="23" xfId="0" applyFont="1" applyBorder="1" applyAlignment="1">
      <alignment vertical="center"/>
    </xf>
    <xf numFmtId="0" fontId="1" fillId="0" borderId="23" xfId="0" applyFont="1" applyBorder="1" applyAlignment="1">
      <alignment horizontal="left" vertical="center"/>
    </xf>
    <xf numFmtId="167" fontId="0" fillId="0" borderId="23" xfId="0" applyNumberFormat="1" applyBorder="1" applyAlignment="1">
      <alignment horizontal="center" vertical="center"/>
    </xf>
    <xf numFmtId="1" fontId="0" fillId="0" borderId="0" xfId="0" applyNumberFormat="1" applyAlignment="1">
      <alignment horizontal="right"/>
    </xf>
    <xf numFmtId="1" fontId="1" fillId="0" borderId="0" xfId="0" applyNumberFormat="1" applyFont="1" applyAlignment="1">
      <alignment horizontal="right"/>
    </xf>
    <xf numFmtId="10" fontId="0" fillId="0" borderId="0" xfId="0" applyNumberFormat="1" applyAlignment="1">
      <alignment horizontal="right"/>
    </xf>
    <xf numFmtId="168" fontId="0" fillId="0" borderId="0" xfId="0" applyNumberFormat="1"/>
    <xf numFmtId="1" fontId="12" fillId="0" borderId="0" xfId="0" applyNumberFormat="1" applyFont="1" applyAlignment="1">
      <alignment horizontal="right"/>
    </xf>
    <xf numFmtId="1" fontId="13" fillId="0" borderId="0" xfId="0" applyNumberFormat="1" applyFont="1" applyAlignment="1">
      <alignment horizontal="right"/>
    </xf>
    <xf numFmtId="10" fontId="12" fillId="0" borderId="0" xfId="0" applyNumberFormat="1" applyFont="1" applyAlignment="1">
      <alignment horizontal="right"/>
    </xf>
    <xf numFmtId="0" fontId="14" fillId="0" borderId="0" xfId="0" applyFont="1"/>
    <xf numFmtId="10" fontId="15" fillId="0" borderId="0" xfId="0" applyNumberFormat="1" applyFont="1" applyAlignment="1">
      <alignment horizontal="right"/>
    </xf>
    <xf numFmtId="10" fontId="16" fillId="0" borderId="0" xfId="0" applyNumberFormat="1" applyFont="1" applyAlignment="1">
      <alignment horizontal="right"/>
    </xf>
    <xf numFmtId="1" fontId="1" fillId="8" borderId="0" xfId="0" applyNumberFormat="1" applyFont="1" applyFill="1" applyAlignment="1">
      <alignment horizontal="right"/>
    </xf>
    <xf numFmtId="10" fontId="0" fillId="8" borderId="0" xfId="0" applyNumberFormat="1" applyFill="1" applyAlignment="1">
      <alignment horizontal="right"/>
    </xf>
    <xf numFmtId="10" fontId="3" fillId="0" borderId="0" xfId="0" applyNumberFormat="1" applyFont="1"/>
    <xf numFmtId="0" fontId="8" fillId="0" borderId="0" xfId="0" applyFont="1" applyAlignment="1">
      <alignment vertical="top"/>
    </xf>
    <xf numFmtId="0" fontId="8" fillId="0" borderId="0" xfId="0" applyFont="1" applyAlignment="1">
      <alignment horizontal="center" vertical="top"/>
    </xf>
    <xf numFmtId="0" fontId="8" fillId="0" borderId="0" xfId="0" applyFont="1" applyAlignment="1">
      <alignment horizontal="left" vertical="top" wrapText="1"/>
    </xf>
    <xf numFmtId="2" fontId="8" fillId="0" borderId="0" xfId="0" applyNumberFormat="1" applyFont="1" applyAlignment="1">
      <alignment horizontal="center" vertical="top"/>
    </xf>
    <xf numFmtId="0" fontId="8" fillId="0" borderId="0" xfId="0" applyFont="1" applyAlignment="1">
      <alignment horizontal="center"/>
    </xf>
    <xf numFmtId="0" fontId="8" fillId="0" borderId="0" xfId="0" applyFont="1" applyAlignment="1">
      <alignment horizontal="left"/>
    </xf>
    <xf numFmtId="10" fontId="8" fillId="0" borderId="0" xfId="0" applyNumberFormat="1" applyFont="1" applyAlignment="1">
      <alignment vertical="top"/>
    </xf>
    <xf numFmtId="167" fontId="8" fillId="0" borderId="0" xfId="0" applyNumberFormat="1" applyFont="1" applyAlignment="1">
      <alignment horizontal="center" vertical="top"/>
    </xf>
    <xf numFmtId="9" fontId="1" fillId="0" borderId="23" xfId="0" applyNumberFormat="1" applyFont="1" applyBorder="1" applyAlignment="1">
      <alignment horizontal="center"/>
    </xf>
    <xf numFmtId="0" fontId="1" fillId="0" borderId="23" xfId="0" applyFont="1" applyBorder="1" applyAlignment="1">
      <alignment horizontal="center" vertical="top" wrapText="1"/>
    </xf>
    <xf numFmtId="164" fontId="1" fillId="0" borderId="23" xfId="0" applyNumberFormat="1" applyFont="1" applyBorder="1" applyAlignment="1">
      <alignment horizontal="center"/>
    </xf>
    <xf numFmtId="164" fontId="7" fillId="0" borderId="23" xfId="0" applyNumberFormat="1" applyFont="1" applyBorder="1" applyAlignment="1">
      <alignment horizontal="center"/>
    </xf>
    <xf numFmtId="0" fontId="1" fillId="0" borderId="23" xfId="0" applyFont="1" applyBorder="1" applyAlignment="1">
      <alignment vertical="center" wrapText="1"/>
    </xf>
    <xf numFmtId="0" fontId="8" fillId="0" borderId="23" xfId="0" applyFont="1" applyBorder="1" applyAlignment="1">
      <alignment horizontal="left"/>
    </xf>
    <xf numFmtId="0" fontId="1" fillId="0" borderId="23" xfId="0" applyFont="1" applyBorder="1" applyAlignment="1">
      <alignment horizontal="center"/>
    </xf>
    <xf numFmtId="0" fontId="3" fillId="9" borderId="0" xfId="0" applyFont="1" applyFill="1"/>
    <xf numFmtId="164" fontId="0" fillId="9" borderId="0" xfId="0" applyNumberFormat="1" applyFill="1" applyAlignment="1">
      <alignment horizontal="center"/>
    </xf>
    <xf numFmtId="0" fontId="17" fillId="9" borderId="0" xfId="0" applyFont="1" applyFill="1"/>
    <xf numFmtId="164" fontId="2" fillId="9" borderId="0" xfId="0" applyNumberFormat="1" applyFont="1" applyFill="1" applyAlignment="1">
      <alignment horizontal="center"/>
    </xf>
    <xf numFmtId="1" fontId="8" fillId="0" borderId="0" xfId="0" applyNumberFormat="1" applyFont="1" applyAlignment="1">
      <alignment horizontal="center"/>
    </xf>
    <xf numFmtId="1" fontId="0" fillId="3" borderId="0" xfId="0" applyNumberFormat="1" applyFill="1" applyAlignment="1">
      <alignment horizontal="center"/>
    </xf>
    <xf numFmtId="0" fontId="2" fillId="3" borderId="0" xfId="0" applyFont="1" applyFill="1" applyAlignment="1">
      <alignment horizontal="center"/>
    </xf>
    <xf numFmtId="0" fontId="0" fillId="0" borderId="0" xfId="0" applyAlignment="1">
      <alignment horizontal="center" vertical="top" wrapText="1"/>
    </xf>
    <xf numFmtId="1" fontId="0" fillId="0" borderId="0" xfId="0" applyNumberFormat="1" applyAlignment="1">
      <alignment horizontal="center" vertical="top" wrapText="1"/>
    </xf>
    <xf numFmtId="0" fontId="0" fillId="10" borderId="0" xfId="0" applyFill="1"/>
    <xf numFmtId="1" fontId="0" fillId="10" borderId="0" xfId="0" applyNumberFormat="1" applyFill="1" applyAlignment="1">
      <alignment horizontal="center"/>
    </xf>
    <xf numFmtId="1" fontId="8" fillId="10" borderId="0" xfId="0" applyNumberFormat="1" applyFont="1" applyFill="1" applyAlignment="1">
      <alignment horizontal="center"/>
    </xf>
    <xf numFmtId="0" fontId="0" fillId="0" borderId="20" xfId="0" applyBorder="1"/>
    <xf numFmtId="1" fontId="0" fillId="0" borderId="20" xfId="0" applyNumberFormat="1" applyBorder="1" applyAlignment="1">
      <alignment horizontal="center"/>
    </xf>
    <xf numFmtId="1" fontId="0" fillId="3" borderId="20" xfId="0" applyNumberFormat="1" applyFill="1" applyBorder="1" applyAlignment="1">
      <alignment horizontal="center"/>
    </xf>
    <xf numFmtId="2" fontId="8" fillId="0" borderId="0" xfId="0" applyNumberFormat="1" applyFont="1" applyAlignment="1">
      <alignment horizontal="center"/>
    </xf>
    <xf numFmtId="0" fontId="0" fillId="5" borderId="23" xfId="0" applyFill="1" applyBorder="1" applyAlignment="1">
      <alignment horizontal="left" vertical="center" wrapText="1"/>
    </xf>
    <xf numFmtId="9" fontId="0" fillId="5" borderId="23" xfId="0" applyNumberFormat="1" applyFill="1" applyBorder="1" applyAlignment="1">
      <alignment horizontal="center"/>
    </xf>
    <xf numFmtId="167" fontId="0" fillId="5" borderId="23" xfId="0" applyNumberFormat="1" applyFill="1" applyBorder="1" applyAlignment="1">
      <alignment horizontal="center" vertical="center"/>
    </xf>
    <xf numFmtId="0" fontId="1" fillId="2" borderId="23" xfId="0" applyFont="1" applyFill="1" applyBorder="1" applyAlignment="1">
      <alignment horizontal="center" vertical="center"/>
    </xf>
    <xf numFmtId="0" fontId="1" fillId="2" borderId="2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12" xfId="0" applyFont="1" applyBorder="1" applyAlignment="1">
      <alignment horizontal="center"/>
    </xf>
    <xf numFmtId="0" fontId="1" fillId="0" borderId="13" xfId="0" applyFont="1" applyBorder="1" applyAlignment="1">
      <alignment horizontal="center"/>
    </xf>
    <xf numFmtId="0" fontId="1" fillId="0" borderId="0" xfId="0" applyFont="1" applyAlignment="1">
      <alignment horizontal="center"/>
    </xf>
    <xf numFmtId="0" fontId="1" fillId="0" borderId="17" xfId="0" applyFont="1" applyBorder="1" applyAlignment="1">
      <alignment horizontal="center"/>
    </xf>
    <xf numFmtId="0" fontId="0" fillId="0" borderId="0" xfId="0" applyAlignment="1">
      <alignment horizontal="center"/>
    </xf>
    <xf numFmtId="0" fontId="0" fillId="0" borderId="17" xfId="0" applyBorder="1" applyAlignment="1">
      <alignment horizontal="center"/>
    </xf>
    <xf numFmtId="0" fontId="6" fillId="0" borderId="0" xfId="1" applyBorder="1" applyAlignment="1">
      <alignment horizontal="left"/>
    </xf>
    <xf numFmtId="0" fontId="6" fillId="0" borderId="17" xfId="1" applyBorder="1" applyAlignment="1">
      <alignment horizontal="left"/>
    </xf>
    <xf numFmtId="0" fontId="3" fillId="0" borderId="12" xfId="0" applyFont="1" applyBorder="1" applyAlignment="1">
      <alignment horizontal="center"/>
    </xf>
    <xf numFmtId="0" fontId="3" fillId="0" borderId="13" xfId="0" applyFont="1" applyBorder="1" applyAlignment="1">
      <alignment horizontal="center"/>
    </xf>
    <xf numFmtId="0" fontId="3" fillId="0" borderId="16" xfId="0" applyFont="1" applyBorder="1" applyAlignment="1">
      <alignment horizontal="center" wrapText="1"/>
    </xf>
    <xf numFmtId="0" fontId="3" fillId="0" borderId="17" xfId="0" applyFont="1" applyBorder="1" applyAlignment="1">
      <alignment horizontal="center" wrapText="1"/>
    </xf>
    <xf numFmtId="0" fontId="3" fillId="0" borderId="16" xfId="0" applyFont="1" applyBorder="1" applyAlignment="1">
      <alignment horizontal="center"/>
    </xf>
    <xf numFmtId="0" fontId="3" fillId="0" borderId="17" xfId="0" applyFont="1" applyBorder="1" applyAlignment="1">
      <alignment horizontal="center"/>
    </xf>
    <xf numFmtId="0" fontId="0" fillId="0" borderId="16" xfId="0" applyBorder="1" applyAlignment="1">
      <alignment horizontal="center" wrapText="1"/>
    </xf>
    <xf numFmtId="0" fontId="0" fillId="0" borderId="17" xfId="0" applyBorder="1" applyAlignment="1">
      <alignment horizontal="center" wrapText="1"/>
    </xf>
    <xf numFmtId="0" fontId="0" fillId="0" borderId="19" xfId="0" applyBorder="1" applyAlignment="1">
      <alignment horizontal="center" wrapText="1"/>
    </xf>
    <xf numFmtId="0" fontId="0" fillId="0" borderId="21" xfId="0" applyBorder="1" applyAlignment="1">
      <alignment horizontal="center" wrapText="1"/>
    </xf>
    <xf numFmtId="164" fontId="0" fillId="0" borderId="20" xfId="0" applyNumberFormat="1" applyBorder="1" applyAlignment="1">
      <alignment horizontal="center"/>
    </xf>
    <xf numFmtId="164" fontId="0" fillId="0" borderId="21" xfId="0" applyNumberFormat="1" applyBorder="1" applyAlignment="1">
      <alignment horizontal="center"/>
    </xf>
    <xf numFmtId="164" fontId="0" fillId="0" borderId="0" xfId="0" applyNumberFormat="1" applyAlignment="1">
      <alignment horizontal="center"/>
    </xf>
    <xf numFmtId="164" fontId="0" fillId="0" borderId="17" xfId="0" applyNumberFormat="1" applyBorder="1" applyAlignment="1">
      <alignment horizontal="center"/>
    </xf>
    <xf numFmtId="164" fontId="1" fillId="0" borderId="15" xfId="0" applyNumberFormat="1" applyFont="1" applyBorder="1" applyAlignment="1">
      <alignment horizontal="center"/>
    </xf>
    <xf numFmtId="164" fontId="1" fillId="0" borderId="13" xfId="0" applyNumberFormat="1" applyFont="1" applyBorder="1" applyAlignment="1">
      <alignment horizontal="center"/>
    </xf>
    <xf numFmtId="0" fontId="9" fillId="6" borderId="9" xfId="0" applyFont="1" applyFill="1" applyBorder="1" applyAlignment="1">
      <alignment horizontal="center"/>
    </xf>
    <xf numFmtId="0" fontId="9" fillId="6" borderId="10" xfId="0" applyFont="1" applyFill="1" applyBorder="1" applyAlignment="1">
      <alignment horizontal="center"/>
    </xf>
    <xf numFmtId="0" fontId="9" fillId="6" borderId="11" xfId="0" applyFont="1" applyFill="1" applyBorder="1" applyAlignment="1">
      <alignment horizontal="center"/>
    </xf>
    <xf numFmtId="0" fontId="1" fillId="0" borderId="15" xfId="0" applyFont="1" applyBorder="1" applyAlignment="1">
      <alignment horizontal="center"/>
    </xf>
    <xf numFmtId="0" fontId="1" fillId="7" borderId="12" xfId="0" applyFont="1" applyFill="1" applyBorder="1" applyAlignment="1">
      <alignment horizontal="left" vertical="center"/>
    </xf>
    <xf numFmtId="0" fontId="1" fillId="7" borderId="16" xfId="0" applyFont="1" applyFill="1" applyBorder="1" applyAlignment="1">
      <alignment horizontal="left" vertical="center"/>
    </xf>
    <xf numFmtId="0" fontId="1" fillId="7" borderId="13"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8" xfId="0" applyFont="1" applyFill="1" applyBorder="1" applyAlignment="1">
      <alignment horizontal="center" vertical="center" wrapText="1"/>
    </xf>
    <xf numFmtId="164" fontId="0" fillId="0" borderId="0" xfId="0" quotePrefix="1" applyNumberFormat="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0" xfId="0"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DAA8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152400</xdr:colOff>
      <xdr:row>11</xdr:row>
      <xdr:rowOff>50799</xdr:rowOff>
    </xdr:from>
    <xdr:to>
      <xdr:col>11</xdr:col>
      <xdr:colOff>722487</xdr:colOff>
      <xdr:row>34</xdr:row>
      <xdr:rowOff>161597</xdr:rowOff>
    </xdr:to>
    <xdr:pic>
      <xdr:nvPicPr>
        <xdr:cNvPr id="2" name="Picture 1">
          <a:extLst>
            <a:ext uri="{FF2B5EF4-FFF2-40B4-BE49-F238E27FC236}">
              <a16:creationId xmlns:a16="http://schemas.microsoft.com/office/drawing/2014/main" id="{DABFCE6A-7D7B-4C40-962E-B5ECE6F2F77F}"/>
            </a:ext>
          </a:extLst>
        </xdr:cNvPr>
        <xdr:cNvPicPr>
          <a:picLocks noChangeAspect="1"/>
        </xdr:cNvPicPr>
      </xdr:nvPicPr>
      <xdr:blipFill>
        <a:blip xmlns:r="http://schemas.openxmlformats.org/officeDocument/2006/relationships" r:embed="rId1"/>
        <a:stretch>
          <a:fillRect/>
        </a:stretch>
      </xdr:blipFill>
      <xdr:spPr>
        <a:xfrm>
          <a:off x="9309100" y="2235199"/>
          <a:ext cx="6323187" cy="4771698"/>
        </a:xfrm>
        <a:prstGeom prst="rect">
          <a:avLst/>
        </a:prstGeom>
      </xdr:spPr>
    </xdr:pic>
    <xdr:clientData/>
  </xdr:twoCellAnchor>
  <xdr:twoCellAnchor editAs="oneCell">
    <xdr:from>
      <xdr:col>13</xdr:col>
      <xdr:colOff>152400</xdr:colOff>
      <xdr:row>11</xdr:row>
      <xdr:rowOff>12700</xdr:rowOff>
    </xdr:from>
    <xdr:to>
      <xdr:col>19</xdr:col>
      <xdr:colOff>673101</xdr:colOff>
      <xdr:row>34</xdr:row>
      <xdr:rowOff>34836</xdr:rowOff>
    </xdr:to>
    <xdr:pic>
      <xdr:nvPicPr>
        <xdr:cNvPr id="3" name="Picture 2">
          <a:extLst>
            <a:ext uri="{FF2B5EF4-FFF2-40B4-BE49-F238E27FC236}">
              <a16:creationId xmlns:a16="http://schemas.microsoft.com/office/drawing/2014/main" id="{83554324-AC1F-0A4F-A52D-BAE9F297D68B}"/>
            </a:ext>
          </a:extLst>
        </xdr:cNvPr>
        <xdr:cNvPicPr>
          <a:picLocks noChangeAspect="1"/>
        </xdr:cNvPicPr>
      </xdr:nvPicPr>
      <xdr:blipFill>
        <a:blip xmlns:r="http://schemas.openxmlformats.org/officeDocument/2006/relationships" r:embed="rId2"/>
        <a:stretch>
          <a:fillRect/>
        </a:stretch>
      </xdr:blipFill>
      <xdr:spPr>
        <a:xfrm>
          <a:off x="16675100" y="2197100"/>
          <a:ext cx="6235701" cy="4683036"/>
        </a:xfrm>
        <a:prstGeom prst="rect">
          <a:avLst/>
        </a:prstGeom>
      </xdr:spPr>
    </xdr:pic>
    <xdr:clientData/>
  </xdr:twoCellAnchor>
  <xdr:twoCellAnchor editAs="oneCell">
    <xdr:from>
      <xdr:col>21</xdr:col>
      <xdr:colOff>127000</xdr:colOff>
      <xdr:row>11</xdr:row>
      <xdr:rowOff>38099</xdr:rowOff>
    </xdr:from>
    <xdr:to>
      <xdr:col>27</xdr:col>
      <xdr:colOff>428396</xdr:colOff>
      <xdr:row>34</xdr:row>
      <xdr:rowOff>4379</xdr:rowOff>
    </xdr:to>
    <xdr:pic>
      <xdr:nvPicPr>
        <xdr:cNvPr id="4" name="Picture 3">
          <a:extLst>
            <a:ext uri="{FF2B5EF4-FFF2-40B4-BE49-F238E27FC236}">
              <a16:creationId xmlns:a16="http://schemas.microsoft.com/office/drawing/2014/main" id="{1B7D9FE7-BFDA-F94A-B31B-A2AD79D44254}"/>
            </a:ext>
          </a:extLst>
        </xdr:cNvPr>
        <xdr:cNvPicPr>
          <a:picLocks noChangeAspect="1"/>
        </xdr:cNvPicPr>
      </xdr:nvPicPr>
      <xdr:blipFill>
        <a:blip xmlns:r="http://schemas.openxmlformats.org/officeDocument/2006/relationships" r:embed="rId3"/>
        <a:stretch>
          <a:fillRect/>
        </a:stretch>
      </xdr:blipFill>
      <xdr:spPr>
        <a:xfrm>
          <a:off x="24015700" y="2222499"/>
          <a:ext cx="6016396" cy="4627180"/>
        </a:xfrm>
        <a:prstGeom prst="rect">
          <a:avLst/>
        </a:prstGeom>
      </xdr:spPr>
    </xdr:pic>
    <xdr:clientData/>
  </xdr:twoCellAnchor>
  <xdr:twoCellAnchor editAs="oneCell">
    <xdr:from>
      <xdr:col>29</xdr:col>
      <xdr:colOff>101600</xdr:colOff>
      <xdr:row>11</xdr:row>
      <xdr:rowOff>12701</xdr:rowOff>
    </xdr:from>
    <xdr:to>
      <xdr:col>36</xdr:col>
      <xdr:colOff>3176</xdr:colOff>
      <xdr:row>34</xdr:row>
      <xdr:rowOff>81466</xdr:rowOff>
    </xdr:to>
    <xdr:pic>
      <xdr:nvPicPr>
        <xdr:cNvPr id="5" name="Picture 4">
          <a:extLst>
            <a:ext uri="{FF2B5EF4-FFF2-40B4-BE49-F238E27FC236}">
              <a16:creationId xmlns:a16="http://schemas.microsoft.com/office/drawing/2014/main" id="{11B7DC45-4D3D-CA41-9576-A51A7C2D2191}"/>
            </a:ext>
          </a:extLst>
        </xdr:cNvPr>
        <xdr:cNvPicPr>
          <a:picLocks noChangeAspect="1"/>
        </xdr:cNvPicPr>
      </xdr:nvPicPr>
      <xdr:blipFill>
        <a:blip xmlns:r="http://schemas.openxmlformats.org/officeDocument/2006/relationships" r:embed="rId4"/>
        <a:stretch>
          <a:fillRect/>
        </a:stretch>
      </xdr:blipFill>
      <xdr:spPr>
        <a:xfrm>
          <a:off x="31356300" y="2197101"/>
          <a:ext cx="6350001" cy="4729665"/>
        </a:xfrm>
        <a:prstGeom prst="rect">
          <a:avLst/>
        </a:prstGeom>
      </xdr:spPr>
    </xdr:pic>
    <xdr:clientData/>
  </xdr:twoCellAnchor>
  <xdr:twoCellAnchor editAs="oneCell">
    <xdr:from>
      <xdr:col>37</xdr:col>
      <xdr:colOff>38100</xdr:colOff>
      <xdr:row>11</xdr:row>
      <xdr:rowOff>25401</xdr:rowOff>
    </xdr:from>
    <xdr:to>
      <xdr:col>43</xdr:col>
      <xdr:colOff>531705</xdr:colOff>
      <xdr:row>34</xdr:row>
      <xdr:rowOff>4380</xdr:rowOff>
    </xdr:to>
    <xdr:pic>
      <xdr:nvPicPr>
        <xdr:cNvPr id="6" name="Picture 5">
          <a:extLst>
            <a:ext uri="{FF2B5EF4-FFF2-40B4-BE49-F238E27FC236}">
              <a16:creationId xmlns:a16="http://schemas.microsoft.com/office/drawing/2014/main" id="{451421F7-D29D-5B48-A58A-2B30445CAA03}"/>
            </a:ext>
          </a:extLst>
        </xdr:cNvPr>
        <xdr:cNvPicPr>
          <a:picLocks noChangeAspect="1"/>
        </xdr:cNvPicPr>
      </xdr:nvPicPr>
      <xdr:blipFill>
        <a:blip xmlns:r="http://schemas.openxmlformats.org/officeDocument/2006/relationships" r:embed="rId5"/>
        <a:stretch>
          <a:fillRect/>
        </a:stretch>
      </xdr:blipFill>
      <xdr:spPr>
        <a:xfrm>
          <a:off x="38658800" y="2209801"/>
          <a:ext cx="6208605" cy="4639879"/>
        </a:xfrm>
        <a:prstGeom prst="rect">
          <a:avLst/>
        </a:prstGeom>
      </xdr:spPr>
    </xdr:pic>
    <xdr:clientData/>
  </xdr:twoCellAnchor>
  <xdr:twoCellAnchor editAs="oneCell">
    <xdr:from>
      <xdr:col>45</xdr:col>
      <xdr:colOff>171231</xdr:colOff>
      <xdr:row>11</xdr:row>
      <xdr:rowOff>14452</xdr:rowOff>
    </xdr:from>
    <xdr:to>
      <xdr:col>52</xdr:col>
      <xdr:colOff>1534</xdr:colOff>
      <xdr:row>34</xdr:row>
      <xdr:rowOff>131535</xdr:rowOff>
    </xdr:to>
    <xdr:pic>
      <xdr:nvPicPr>
        <xdr:cNvPr id="7" name="Picture 6">
          <a:extLst>
            <a:ext uri="{FF2B5EF4-FFF2-40B4-BE49-F238E27FC236}">
              <a16:creationId xmlns:a16="http://schemas.microsoft.com/office/drawing/2014/main" id="{4161CCB3-A5D3-474B-B242-849FDFEFFD34}"/>
            </a:ext>
          </a:extLst>
        </xdr:cNvPr>
        <xdr:cNvPicPr>
          <a:picLocks noChangeAspect="1"/>
        </xdr:cNvPicPr>
      </xdr:nvPicPr>
      <xdr:blipFill>
        <a:blip xmlns:r="http://schemas.openxmlformats.org/officeDocument/2006/relationships" r:embed="rId6"/>
        <a:stretch>
          <a:fillRect/>
        </a:stretch>
      </xdr:blipFill>
      <xdr:spPr>
        <a:xfrm>
          <a:off x="46157931" y="2198852"/>
          <a:ext cx="6288253" cy="4777983"/>
        </a:xfrm>
        <a:prstGeom prst="rect">
          <a:avLst/>
        </a:prstGeom>
      </xdr:spPr>
    </xdr:pic>
    <xdr:clientData/>
  </xdr:twoCellAnchor>
  <xdr:twoCellAnchor editAs="oneCell">
    <xdr:from>
      <xdr:col>61</xdr:col>
      <xdr:colOff>88900</xdr:colOff>
      <xdr:row>11</xdr:row>
      <xdr:rowOff>63500</xdr:rowOff>
    </xdr:from>
    <xdr:to>
      <xdr:col>68</xdr:col>
      <xdr:colOff>1</xdr:colOff>
      <xdr:row>34</xdr:row>
      <xdr:rowOff>133436</xdr:rowOff>
    </xdr:to>
    <xdr:pic>
      <xdr:nvPicPr>
        <xdr:cNvPr id="8" name="Picture 7">
          <a:extLst>
            <a:ext uri="{FF2B5EF4-FFF2-40B4-BE49-F238E27FC236}">
              <a16:creationId xmlns:a16="http://schemas.microsoft.com/office/drawing/2014/main" id="{318054A7-DFFE-EC4F-9B9E-EB773428A596}"/>
            </a:ext>
          </a:extLst>
        </xdr:cNvPr>
        <xdr:cNvPicPr>
          <a:picLocks noChangeAspect="1"/>
        </xdr:cNvPicPr>
      </xdr:nvPicPr>
      <xdr:blipFill>
        <a:blip xmlns:r="http://schemas.openxmlformats.org/officeDocument/2006/relationships" r:embed="rId7"/>
        <a:stretch>
          <a:fillRect/>
        </a:stretch>
      </xdr:blipFill>
      <xdr:spPr>
        <a:xfrm>
          <a:off x="60807600" y="2247900"/>
          <a:ext cx="6388101" cy="4730836"/>
        </a:xfrm>
        <a:prstGeom prst="rect">
          <a:avLst/>
        </a:prstGeom>
      </xdr:spPr>
    </xdr:pic>
    <xdr:clientData/>
  </xdr:twoCellAnchor>
  <xdr:twoCellAnchor editAs="oneCell">
    <xdr:from>
      <xdr:col>53</xdr:col>
      <xdr:colOff>25400</xdr:colOff>
      <xdr:row>11</xdr:row>
      <xdr:rowOff>38100</xdr:rowOff>
    </xdr:from>
    <xdr:to>
      <xdr:col>57</xdr:col>
      <xdr:colOff>683555</xdr:colOff>
      <xdr:row>28</xdr:row>
      <xdr:rowOff>98534</xdr:rowOff>
    </xdr:to>
    <xdr:pic>
      <xdr:nvPicPr>
        <xdr:cNvPr id="9" name="Picture 8">
          <a:extLst>
            <a:ext uri="{FF2B5EF4-FFF2-40B4-BE49-F238E27FC236}">
              <a16:creationId xmlns:a16="http://schemas.microsoft.com/office/drawing/2014/main" id="{F287B747-B2E6-D94A-BB05-C84C0887C528}"/>
            </a:ext>
          </a:extLst>
        </xdr:cNvPr>
        <xdr:cNvPicPr>
          <a:picLocks noChangeAspect="1"/>
        </xdr:cNvPicPr>
      </xdr:nvPicPr>
      <xdr:blipFill>
        <a:blip xmlns:r="http://schemas.openxmlformats.org/officeDocument/2006/relationships" r:embed="rId8"/>
        <a:stretch>
          <a:fillRect/>
        </a:stretch>
      </xdr:blipFill>
      <xdr:spPr>
        <a:xfrm>
          <a:off x="53378100" y="2222500"/>
          <a:ext cx="4722155" cy="3502134"/>
        </a:xfrm>
        <a:prstGeom prst="rect">
          <a:avLst/>
        </a:prstGeom>
      </xdr:spPr>
    </xdr:pic>
    <xdr:clientData/>
  </xdr:twoCellAnchor>
  <xdr:twoCellAnchor editAs="oneCell">
    <xdr:from>
      <xdr:col>69</xdr:col>
      <xdr:colOff>257736</xdr:colOff>
      <xdr:row>11</xdr:row>
      <xdr:rowOff>145677</xdr:rowOff>
    </xdr:from>
    <xdr:to>
      <xdr:col>75</xdr:col>
      <xdr:colOff>590944</xdr:colOff>
      <xdr:row>32</xdr:row>
      <xdr:rowOff>123265</xdr:rowOff>
    </xdr:to>
    <xdr:pic>
      <xdr:nvPicPr>
        <xdr:cNvPr id="11" name="Picture 10">
          <a:extLst>
            <a:ext uri="{FF2B5EF4-FFF2-40B4-BE49-F238E27FC236}">
              <a16:creationId xmlns:a16="http://schemas.microsoft.com/office/drawing/2014/main" id="{591C35BB-727E-9B2D-D1D4-7771213879AD}"/>
            </a:ext>
          </a:extLst>
        </xdr:cNvPr>
        <xdr:cNvPicPr>
          <a:picLocks noChangeAspect="1"/>
        </xdr:cNvPicPr>
      </xdr:nvPicPr>
      <xdr:blipFill>
        <a:blip xmlns:r="http://schemas.openxmlformats.org/officeDocument/2006/relationships" r:embed="rId9"/>
        <a:stretch>
          <a:fillRect/>
        </a:stretch>
      </xdr:blipFill>
      <xdr:spPr>
        <a:xfrm>
          <a:off x="61934912" y="2330824"/>
          <a:ext cx="5499120" cy="4202206"/>
        </a:xfrm>
        <a:prstGeom prst="rect">
          <a:avLst/>
        </a:prstGeom>
      </xdr:spPr>
    </xdr:pic>
    <xdr:clientData/>
  </xdr:twoCellAnchor>
  <xdr:twoCellAnchor editAs="oneCell">
    <xdr:from>
      <xdr:col>77</xdr:col>
      <xdr:colOff>56029</xdr:colOff>
      <xdr:row>11</xdr:row>
      <xdr:rowOff>145677</xdr:rowOff>
    </xdr:from>
    <xdr:to>
      <xdr:col>83</xdr:col>
      <xdr:colOff>735038</xdr:colOff>
      <xdr:row>32</xdr:row>
      <xdr:rowOff>168088</xdr:rowOff>
    </xdr:to>
    <xdr:pic>
      <xdr:nvPicPr>
        <xdr:cNvPr id="12" name="Picture 11">
          <a:extLst>
            <a:ext uri="{FF2B5EF4-FFF2-40B4-BE49-F238E27FC236}">
              <a16:creationId xmlns:a16="http://schemas.microsoft.com/office/drawing/2014/main" id="{3843B944-5224-6E11-70E3-DAF42916D3B1}"/>
            </a:ext>
          </a:extLst>
        </xdr:cNvPr>
        <xdr:cNvPicPr>
          <a:picLocks noChangeAspect="1"/>
        </xdr:cNvPicPr>
      </xdr:nvPicPr>
      <xdr:blipFill>
        <a:blip xmlns:r="http://schemas.openxmlformats.org/officeDocument/2006/relationships" r:embed="rId10"/>
        <a:stretch>
          <a:fillRect/>
        </a:stretch>
      </xdr:blipFill>
      <xdr:spPr>
        <a:xfrm>
          <a:off x="68423117" y="2330824"/>
          <a:ext cx="5844921" cy="4247029"/>
        </a:xfrm>
        <a:prstGeom prst="rect">
          <a:avLst/>
        </a:prstGeom>
      </xdr:spPr>
    </xdr:pic>
    <xdr:clientData/>
  </xdr:twoCellAnchor>
  <xdr:twoCellAnchor editAs="oneCell">
    <xdr:from>
      <xdr:col>93</xdr:col>
      <xdr:colOff>206735</xdr:colOff>
      <xdr:row>10</xdr:row>
      <xdr:rowOff>168089</xdr:rowOff>
    </xdr:from>
    <xdr:to>
      <xdr:col>99</xdr:col>
      <xdr:colOff>635915</xdr:colOff>
      <xdr:row>31</xdr:row>
      <xdr:rowOff>67236</xdr:rowOff>
    </xdr:to>
    <xdr:pic>
      <xdr:nvPicPr>
        <xdr:cNvPr id="15" name="Picture 14">
          <a:extLst>
            <a:ext uri="{FF2B5EF4-FFF2-40B4-BE49-F238E27FC236}">
              <a16:creationId xmlns:a16="http://schemas.microsoft.com/office/drawing/2014/main" id="{07F59D46-004F-7441-A6EC-570BE60E07A2}"/>
            </a:ext>
          </a:extLst>
        </xdr:cNvPr>
        <xdr:cNvPicPr>
          <a:picLocks noChangeAspect="1"/>
        </xdr:cNvPicPr>
      </xdr:nvPicPr>
      <xdr:blipFill>
        <a:blip xmlns:r="http://schemas.openxmlformats.org/officeDocument/2006/relationships" r:embed="rId11"/>
        <a:stretch>
          <a:fillRect/>
        </a:stretch>
      </xdr:blipFill>
      <xdr:spPr>
        <a:xfrm>
          <a:off x="81953647" y="2151530"/>
          <a:ext cx="5595092" cy="4123765"/>
        </a:xfrm>
        <a:prstGeom prst="rect">
          <a:avLst/>
        </a:prstGeom>
      </xdr:spPr>
    </xdr:pic>
    <xdr:clientData/>
  </xdr:twoCellAnchor>
  <xdr:twoCellAnchor editAs="oneCell">
    <xdr:from>
      <xdr:col>85</xdr:col>
      <xdr:colOff>112059</xdr:colOff>
      <xdr:row>11</xdr:row>
      <xdr:rowOff>112059</xdr:rowOff>
    </xdr:from>
    <xdr:to>
      <xdr:col>91</xdr:col>
      <xdr:colOff>736645</xdr:colOff>
      <xdr:row>32</xdr:row>
      <xdr:rowOff>89647</xdr:rowOff>
    </xdr:to>
    <xdr:pic>
      <xdr:nvPicPr>
        <xdr:cNvPr id="16" name="Picture 15">
          <a:extLst>
            <a:ext uri="{FF2B5EF4-FFF2-40B4-BE49-F238E27FC236}">
              <a16:creationId xmlns:a16="http://schemas.microsoft.com/office/drawing/2014/main" id="{6EFAB6CA-35DB-273A-150F-BD57FA6F2C79}"/>
            </a:ext>
          </a:extLst>
        </xdr:cNvPr>
        <xdr:cNvPicPr>
          <a:picLocks noChangeAspect="1"/>
        </xdr:cNvPicPr>
      </xdr:nvPicPr>
      <xdr:blipFill>
        <a:blip xmlns:r="http://schemas.openxmlformats.org/officeDocument/2006/relationships" r:embed="rId12"/>
        <a:stretch>
          <a:fillRect/>
        </a:stretch>
      </xdr:blipFill>
      <xdr:spPr>
        <a:xfrm>
          <a:off x="75169059" y="2297206"/>
          <a:ext cx="5790498" cy="4202206"/>
        </a:xfrm>
        <a:prstGeom prst="rect">
          <a:avLst/>
        </a:prstGeom>
      </xdr:spPr>
    </xdr:pic>
    <xdr:clientData/>
  </xdr:twoCellAnchor>
  <xdr:twoCellAnchor editAs="oneCell">
    <xdr:from>
      <xdr:col>101</xdr:col>
      <xdr:colOff>156881</xdr:colOff>
      <xdr:row>12</xdr:row>
      <xdr:rowOff>100854</xdr:rowOff>
    </xdr:from>
    <xdr:to>
      <xdr:col>108</xdr:col>
      <xdr:colOff>211077</xdr:colOff>
      <xdr:row>33</xdr:row>
      <xdr:rowOff>112058</xdr:rowOff>
    </xdr:to>
    <xdr:pic>
      <xdr:nvPicPr>
        <xdr:cNvPr id="18" name="Picture 17">
          <a:extLst>
            <a:ext uri="{FF2B5EF4-FFF2-40B4-BE49-F238E27FC236}">
              <a16:creationId xmlns:a16="http://schemas.microsoft.com/office/drawing/2014/main" id="{33E5581D-68B4-C561-1951-6ACF04DAD9E1}"/>
            </a:ext>
          </a:extLst>
        </xdr:cNvPr>
        <xdr:cNvPicPr>
          <a:picLocks noChangeAspect="1"/>
        </xdr:cNvPicPr>
      </xdr:nvPicPr>
      <xdr:blipFill>
        <a:blip xmlns:r="http://schemas.openxmlformats.org/officeDocument/2006/relationships" r:embed="rId13"/>
        <a:stretch>
          <a:fillRect/>
        </a:stretch>
      </xdr:blipFill>
      <xdr:spPr>
        <a:xfrm>
          <a:off x="88593705" y="2487707"/>
          <a:ext cx="5982107" cy="423582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Istrate, I.R. (Robert)" id="{B580F2FD-E218-49CC-9BE4-CE96D3A48FF4}" userId="S::istrateir@vuw.leidenuniv.nl::7556c92f-1b77-41cc-b453-4073dc5f616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A2" dT="2025-05-28T13:14:29.95" personId="{B580F2FD-E218-49CC-9BE4-CE96D3A48FF4}" id="{35108926-5E02-490F-9C36-4DB20C23F9F5}">
    <text>Paulikas et al.: “The direct path to get to manganese (II) sulfate is by creating oxide concentrates from manganese ores, then reacting sulfuric acid to generate the sulfate.”</text>
  </threadedComment>
  <threadedComment ref="AB2" dT="2025-05-28T13:13:44.08" personId="{B580F2FD-E218-49CC-9BE4-CE96D3A48FF4}" id="{EA39C9CA-2836-4AD2-9556-1A6204595154}">
    <text>Refinement of electrolytic manganese metal into sulfate.</text>
  </threadedComment>
  <threadedComment ref="D3" dT="2025-03-12T20:57:59.99" personId="{B580F2FD-E218-49CC-9BE4-CE96D3A48FF4}" id="{493152B7-6C7E-448F-8C79-0A20CCB8E93B}">
    <text>S&amp;P, 2023 production</text>
  </threadedComment>
  <threadedComment ref="E3" dT="2025-03-12T20:58:04.15" personId="{B580F2FD-E218-49CC-9BE4-CE96D3A48FF4}" id="{2A95E047-496F-412F-B7E6-FC249D83EFB6}">
    <text>S&amp;P, 2023 production</text>
  </threadedComment>
  <threadedComment ref="F3" dT="2025-03-12T20:58:07.57" personId="{B580F2FD-E218-49CC-9BE4-CE96D3A48FF4}" id="{01438E36-B055-4D00-A306-34DD7AA5581E}">
    <text>S&amp;P, 2023 production</text>
  </threadedComment>
  <threadedComment ref="G3" dT="2025-03-12T20:58:10.29" personId="{B580F2FD-E218-49CC-9BE4-CE96D3A48FF4}" id="{1AFF4A27-DB87-4198-B11C-3DBD35E2933B}">
    <text>S&amp;P, 2023 production</text>
  </threadedComment>
  <threadedComment ref="H3" dT="2025-03-12T20:58:13.51" personId="{B580F2FD-E218-49CC-9BE4-CE96D3A48FF4}" id="{09628065-67EC-4EB0-9FA4-1923607A6305}">
    <text>S&amp;P, 2023 production</text>
  </threadedComment>
  <threadedComment ref="O3" dT="2025-03-12T20:57:48.59" personId="{B580F2FD-E218-49CC-9BE4-CE96D3A48FF4}" id="{10B36AB5-AFEE-4957-9280-20870D7ADBEF}">
    <text>S&amp;P, 2023 production</text>
  </threadedComment>
  <threadedComment ref="P3" dT="2025-03-12T20:57:52.73" personId="{B580F2FD-E218-49CC-9BE4-CE96D3A48FF4}" id="{E7A02E6A-5F65-4562-A415-BA123C542A46}">
    <text>S&amp;P, 2023 production</text>
  </threadedComment>
  <threadedComment ref="AA3" dT="2025-05-28T13:08:07.35" personId="{B580F2FD-E218-49CC-9BE4-CE96D3A48FF4}" id="{81B141E8-A524-408E-9ED0-A12C1BA636C1}">
    <text>Assumption based on Paulikas et al (Life cycle climate change impacts of producing battery metals from land ores versus deep-sea polymetallic nodules)</text>
  </threadedComment>
  <threadedComment ref="AL3" dT="2025-03-12T21:02:55.36" personId="{B580F2FD-E218-49CC-9BE4-CE96D3A48FF4}" id="{292D8297-1630-4893-A40E-987BFCD02C09}">
    <text>Global Critical Minerals Outlook 2024 - 80% market share for synthetic graphite for battery anodes.</text>
  </threadedComment>
  <threadedComment ref="AM3" dT="2025-03-12T21:02:58.90" personId="{B580F2FD-E218-49CC-9BE4-CE96D3A48FF4}" id="{534A3176-3577-4D24-898B-4871F25CFA33}">
    <text>Global Critical Minerals Outlook 2024 - 80% market share for synthetic graphite for battery anodes.</text>
  </threadedComment>
  <threadedComment ref="AB4" dT="2025-05-28T13:32:32.73" personId="{B580F2FD-E218-49CC-9BE4-CE96D3A48FF4}" id="{2BD00E91-D9AA-463E-A731-E832EFD9C33A}">
    <text>The inventory is refered per tonne of electrolytic manganese metal. We assumed the stoichiometric amount of 0.342 kg of manganese metal to produce 1 kg of 95% high purity manganese sulfate monohydrate.</text>
  </threadedComment>
  <threadedComment ref="U6" dT="2025-04-29T21:01:57.89" personId="{B580F2FD-E218-49CC-9BE4-CE96D3A48FF4}" id="{588960B0-5030-4CBF-93A0-B66A4801F14C}">
    <text>It includes 3.3 kg used in the production processes for cobalt sulfate plus the amount required to produce sodium metabisulfite (0.42 kg NaOH per kg (Arvidsson et al. 2022) for 0.03 kg sodium metabisulfite per kg cobalt sulfate) + 0.085 kg used per kg of cobalt hydroxide (for 1.1 kg cobalt hydroxide per kg cobalt sulfate)</text>
  </threadedComment>
  <threadedComment ref="AH6" dT="2025-05-24T12:57:46.73" personId="{B580F2FD-E218-49CC-9BE4-CE96D3A48FF4}" id="{729EABC8-BA35-49DE-929E-BB838D7715C7}">
    <text>Calculated from 0.742 kg purified phosphoric acid per kg of DAP and 0.026 kg of sodium hydroxide per kg of purified phosphoric acid</text>
  </threadedComment>
  <threadedComment ref="AO6" dT="2025-04-29T21:36:00.49" personId="{B580F2FD-E218-49CC-9BE4-CE96D3A48FF4}" id="{DA6A45F4-3741-4118-991C-47D996E7993D}">
    <text>6.62 kg lithium chloride per kg lithium metal; 0.88 kg lithium carbonate per kg lithium chloride</text>
  </threadedComment>
  <threadedComment ref="U8" dT="2025-05-28T14:04:22.76" personId="{B580F2FD-E218-49CC-9BE4-CE96D3A48FF4}" id="{08C7D4B6-78D7-4502-A829-FB98814283C4}">
    <text>1 kg used per kg of cobalt sulfate + 1.5 kg sulfur used per kg of cobalt hydroxide (for 1.1 kg cobalt hydroxide per kg cobalt sulfate). Sulfur was converted to sulfuric acid stoichiometrically (4.59 kg sulfuric acid per kg sulfur)</text>
  </threadedComment>
  <threadedComment ref="AA8" dT="2025-05-28T13:06:27.13" personId="{B580F2FD-E218-49CC-9BE4-CE96D3A48FF4}" id="{09F49857-8BFC-484F-AE0F-40BC593CE0EC}">
    <text>Stoichiometry estimation based on 0.447 kg SO2 used in the ecoinvent dataset</text>
  </threadedComment>
  <threadedComment ref="AF8" dT="2025-05-28T14:47:24.26" personId="{B580F2FD-E218-49CC-9BE4-CE96D3A48FF4}" id="{8906FA7C-2499-4793-83FF-F9C5FFBC9D49}">
    <text>According to Wikipedia: "In the finishing of steel prior to plating or coating, the steel sheet or rod is passed through pickling baths of sulfuric acid. This treatment produces large quantities of iron(II) sulfate as a by-product." According to EPA: "Production as a byproduct of the manufacture of titanium dioxide results from the process to remove the iron oxide impurities present in low-grade ilmenite. Acid leaching processes include hydrochloric acid or sulfuric acid leaching. " (https://www.epa.gov/system/files/documents/2023-03/Ferrous%20Sulfate%20Supply%20Chain%20Profile_0.pdf). I found some patents (https://patentimages.storage.googleapis.com/cd/29/8d/24baa9aac2a1e4/EP1746074B1.pdf) that describes a process where the sulfuric acid is not entirely fresh acid but recirculated from some waste streams or exhausted solutions</text>
    <extLst>
      <x:ext xmlns:xltc2="http://schemas.microsoft.com/office/spreadsheetml/2020/threadedcomments2" uri="{F7C98A9C-CBB3-438F-8F68-D28B6AF4A901}">
        <xltc2:checksum>2078691450</xltc2:checksum>
        <xltc2:hyperlink startIndex="489" length="101" url="https://www.epa.gov/system/files/documents/2023-03/Ferrous%20Sulfate%20Supply%20Chain%20Profile_0.pdf"/>
        <xltc2:hyperlink startIndex="615" length="83" url="https://patentimages.storage.googleapis.com/cd/29/8d/24baa9aac2a1e4/EP1746074B1.pdf"/>
      </x:ext>
    </extLst>
  </threadedComment>
  <threadedComment ref="AH8" dT="2025-05-24T12:57:46.73" personId="{B580F2FD-E218-49CC-9BE4-CE96D3A48FF4}" id="{44FC750A-4575-4EC0-8C99-4801F8EBBF47}">
    <text>Calculated from 0.742 kg purified phosphoric acid per kg of DAP and 0.129 kg of sulfuric acid per kg of purified phosphoric acid plus 1.36 kg sulfuric acid per kg of phosphoric acid, fertilizer grade (1.02 kg of this phosphoric acid is required per kg of purified phosphoric acid)</text>
  </threadedComment>
  <threadedComment ref="U12" dT="2025-05-28T14:02:11.19" personId="{B580F2FD-E218-49CC-9BE4-CE96D3A48FF4}" id="{E4905915-51C1-466E-A0BD-0D1328A5D48C}">
    <text>0.0023 kg limestone used in cobalt sulfate production + 1.9 kg limestone used in cobalt hydroxide production (for 1.1 kg cobalt hydroxide per kg of cobalt sulfate)</text>
  </threadedComment>
  <threadedComment ref="R13" dT="2025-06-04T22:42:47.13" personId="{B580F2FD-E218-49CC-9BE4-CE96D3A48FF4}" id="{B5B21B2F-6281-4E52-B3E8-C6179A99CF0F}">
    <text>It includes certain amount of lime converted to quicklime</text>
  </threadedComment>
  <threadedComment ref="U13" dT="2025-05-28T14:01:38.96" personId="{B580F2FD-E218-49CC-9BE4-CE96D3A48FF4}" id="{F2F3AC6C-6208-4972-98E4-B91DE41E2313}">
    <text>0.0076 kg lime used in cobalt sulfate production + 0.7 kg lime used in cobalt hydroxide production (for 1.1 kg cobalt hydroxide per kg of cobalt sulfate). Lime converted to quicklime</text>
  </threadedComment>
  <threadedComment ref="W13" dT="2025-06-04T22:49:49.95" personId="{B580F2FD-E218-49CC-9BE4-CE96D3A48FF4}" id="{6F9E74CF-BB2D-490E-B2F9-C52985D31087}">
    <text>Lime converted to quicklime</text>
  </threadedComment>
  <threadedComment ref="Y13" dT="2025-06-04T22:49:53.37" personId="{B580F2FD-E218-49CC-9BE4-CE96D3A48FF4}" id="{59CCCC4C-EBDC-4A9E-8ADC-0A22660AB1AF}">
    <text>Lime converted to quicklime</text>
  </threadedComment>
  <threadedComment ref="AH13" dT="2025-05-24T12:57:46.73" personId="{B580F2FD-E218-49CC-9BE4-CE96D3A48FF4}" id="{198BBA77-C69E-4FE0-B856-397E8CE06ACD}">
    <text>Calculated from 0.742 kg purified phosphoric acid per kg of DAP and 0.108 kg of quicklime per kg of purified phosphoric acid plus 0.04 kg quicklime per kg of phosphoric acid, fertilizer grade (1.02 kg of this phosphoric acid is required per kg of purified phosphoric acid)</text>
  </threadedComment>
  <threadedComment ref="AL13" dT="2025-06-04T22:50:57.52" personId="{B580F2FD-E218-49CC-9BE4-CE96D3A48FF4}" id="{CB9549A0-6890-40DE-BA5D-2BF905AB8156}">
    <text>Lime converted to quicklime.</text>
  </threadedComment>
  <threadedComment ref="AM13" dT="2025-05-28T15:01:50.23" personId="{B580F2FD-E218-49CC-9BE4-CE96D3A48FF4}" id="{8FC5D9A1-FCAB-4928-970A-492450873491}">
    <text>Some quicklime is used in the production of calcined petroleum coke (Istrate et al., 2024)</text>
  </threadedComment>
  <threadedComment ref="U14" dT="2025-05-28T13:57:37.09" personId="{B580F2FD-E218-49CC-9BE4-CE96D3A48FF4}" id="{EF4A3130-EAB0-4F4E-B8AC-2FDC0E088243}">
    <text>Used in the production of ammonium bicarbonate: 0.227 kg of ammonia per kg of ammonium bicarbonate for 0.22 kg of ammonium bicarbonate per kg of cobalt sulfate</text>
  </threadedComment>
</ThreadedComments>
</file>

<file path=xl/threadedComments/threadedComment2.xml><?xml version="1.0" encoding="utf-8"?>
<ThreadedComments xmlns="http://schemas.microsoft.com/office/spreadsheetml/2018/threadedcomments" xmlns:x="http://schemas.openxmlformats.org/spreadsheetml/2006/main">
  <threadedComment ref="D10" dT="2025-05-24T10:29:54.12" personId="{B580F2FD-E218-49CC-9BE4-CE96D3A48FF4}" id="{48FAE680-E53B-4F02-BB74-1D363C734D48}">
    <text>Used for ammonium hydroxide</text>
  </threadedComment>
  <threadedComment ref="E10" dT="2025-05-24T10:29:57.23" personId="{B580F2FD-E218-49CC-9BE4-CE96D3A48FF4}" id="{BA6981F0-56C3-4954-B0DE-F89CF6AC619A}">
    <text>Used for ammonium hydroxide</text>
  </threadedComment>
  <threadedComment ref="F10" dT="2025-05-24T10:30:00.07" personId="{B580F2FD-E218-49CC-9BE4-CE96D3A48FF4}" id="{DF26FEE6-93B6-41A4-B343-48D12EA9CF7D}">
    <text>Used for ammonium hydroxide</text>
  </threadedComment>
  <threadedComment ref="G10" dT="2025-05-24T10:30:02.73" personId="{B580F2FD-E218-49CC-9BE4-CE96D3A48FF4}" id="{7F47FCBC-F79B-42FF-B93B-C56435BFE7CA}">
    <text>Used for ammonium hydroxide</text>
  </threadedComment>
  <threadedComment ref="H10" dT="2025-05-24T10:30:05.57" personId="{B580F2FD-E218-49CC-9BE4-CE96D3A48FF4}" id="{91B333AD-773F-488E-8140-7C23C2D6B6E5}">
    <text>Used for ammonium hydroxide</text>
  </threadedComment>
  <threadedComment ref="I10" dT="2025-05-24T10:29:14.63" personId="{B580F2FD-E218-49CC-9BE4-CE96D3A48FF4}" id="{E1C471C7-EA47-42BC-AC40-79CFED26E816}">
    <text>Ammonia used in the production of diammonium phosphate together with phosphoric acid. Assumed that 1 kg of DAP requires 0.258 kg of ammonia.</text>
  </threadedComment>
  <threadedComment ref="J10" dT="2025-05-24T10:30:08.99" personId="{B580F2FD-E218-49CC-9BE4-CE96D3A48FF4}" id="{004BA417-F670-4142-AC25-B14F2011D9FC}">
    <text>Used for ammonium hydroxide</text>
  </threadedComment>
  <threadedComment ref="K10" dT="2025-05-24T10:30:15.42" personId="{B580F2FD-E218-49CC-9BE4-CE96D3A48FF4}" id="{2A18CC1D-59F4-4D74-A295-0C038D31B188}">
    <text>Used for ammonium hydroxide</text>
  </threadedComment>
</ThreadedComments>
</file>

<file path=xl/threadedComments/threadedComment3.xml><?xml version="1.0" encoding="utf-8"?>
<ThreadedComments xmlns="http://schemas.microsoft.com/office/spreadsheetml/2018/threadedcomments" xmlns:x="http://schemas.openxmlformats.org/spreadsheetml/2006/main">
  <threadedComment ref="G1" dT="2025-06-27T19:39:36.43" personId="{B580F2FD-E218-49CC-9BE4-CE96D3A48FF4}" id="{C881B087-28CE-461C-B580-3FC0185E24F4}">
    <text>Includes the amount of reagents required to convert Li2CO3 to lithium hydroxide based on Lagos et al. 2024</text>
  </threadedComment>
  <threadedComment ref="H1" dT="2025-06-27T19:39:42.66" personId="{B580F2FD-E218-49CC-9BE4-CE96D3A48FF4}" id="{B8FC63B4-27CB-43F2-B7B5-6340C3301358}">
    <text>Includes the amount of reagents required to convert Li2CO3 to lithium hydroxide based on Lagos et al. 2024</text>
  </threadedComment>
  <threadedComment ref="I1" dT="2025-06-27T19:39:51.47" personId="{B580F2FD-E218-49CC-9BE4-CE96D3A48FF4}" id="{5E695ED3-02E5-4A33-9766-62C3F17F4932}">
    <text>Includes the amount of reagents required to convert Li2CO3 to lithium hydroxide based on Lagos et al. 2024</text>
  </threadedComment>
  <threadedComment ref="D10" dT="2025-06-27T16:01:01.47" personId="{B580F2FD-E218-49CC-9BE4-CE96D3A48FF4}" id="{80F8187B-41BC-48B8-BFB3-62ED68EE0889}">
    <text>Used for ammonia hydroxide</text>
  </threadedComment>
</ThreadedComments>
</file>

<file path=xl/threadedComments/threadedComment4.xml><?xml version="1.0" encoding="utf-8"?>
<ThreadedComments xmlns="http://schemas.microsoft.com/office/spreadsheetml/2018/threadedcomments" xmlns:x="http://schemas.openxmlformats.org/spreadsheetml/2006/main">
  <threadedComment ref="A3" dT="2025-06-27T19:37:32.65" personId="{B580F2FD-E218-49CC-9BE4-CE96D3A48FF4}" id="{8F5B8ACD-CA02-4161-82E0-458FC8F744E1}">
    <text>Lithium is recovered in the form of lithium carbonate. Moreover, lithium carbonate has to be converted into lithium hydroxide, a process which has an efficiency of 1.109 kg lithium carbonate per kg lithium hydroxide (Lagos et al., 2024)</text>
  </threadedComment>
  <threadedComment ref="A8" dT="2025-06-27T19:37:32.65" personId="{B580F2FD-E218-49CC-9BE4-CE96D3A48FF4}" id="{4D52D93A-0DB0-4393-A3D3-A700A1BC5921}">
    <text>Lithium is recovered in the form of lithium carbonate. We computed the amount of lithium carbonate recovered as follows: calculated moles of Li based on 41.96 g/mol, applied the lithium recovery efficiency, converted Li to Li2CO3 considering that each mole of Li2CO3 contains 2 mol of Li, and converted moles of Li2CO3 to mass considering 73.89 g/mol. Moreover, lithium carbonate has to be converted into lithium hydroxide, a process which has an efficiency of 1.109 kg lithium carbonate per kg lithium hydroxide (Lagos et al., 2024)</text>
  </threadedComment>
</ThreadedComments>
</file>

<file path=xl/threadedComments/threadedComment5.xml><?xml version="1.0" encoding="utf-8"?>
<ThreadedComments xmlns="http://schemas.microsoft.com/office/spreadsheetml/2018/threadedcomments" xmlns:x="http://schemas.openxmlformats.org/spreadsheetml/2006/main">
  <threadedComment ref="B2" dT="2025-07-02T21:22:38.36" personId="{B580F2FD-E218-49CC-9BE4-CE96D3A48FF4}" id="{D8E12142-10BE-4874-9721-678D785B09F2}">
    <text>Median price, regionally and temporally aggregated, USD kg-1</text>
  </threadedComment>
  <threadedComment ref="C2" dT="2025-07-02T21:22:46.49" personId="{B580F2FD-E218-49CC-9BE4-CE96D3A48FF4}" id="{10B9A4F5-9CF6-43DC-8342-FBC372D4A327}">
    <text>Minimum price, regionally and temporally aggregated, USD kg-1</text>
  </threadedComment>
  <threadedComment ref="D2" dT="2025-07-02T21:22:56.21" personId="{B580F2FD-E218-49CC-9BE4-CE96D3A48FF4}" id="{F6DB1515-1758-4F7A-837E-75B2D815CBBC}">
    <text>Maximum price, regionally and temporally aggregated, USD kg-1</text>
  </threadedComment>
</ThreadedComments>
</file>

<file path=xl/threadedComments/threadedComment6.xml><?xml version="1.0" encoding="utf-8"?>
<ThreadedComments xmlns="http://schemas.microsoft.com/office/spreadsheetml/2018/threadedcomments" xmlns:x="http://schemas.openxmlformats.org/spreadsheetml/2006/main">
  <threadedComment ref="C29" dT="2025-05-28T15:14:17.16" personId="{B580F2FD-E218-49CC-9BE4-CE96D3A48FF4}" id="{30A39451-0498-4F36-BE66-139C134EF7CC}">
    <text>Assuming that 0.99 kg sulfuric acid can be produced from 0.64777 kg of liquid sulfur dioxide</text>
  </threadedComment>
  <threadedComment ref="E29" dT="2025-05-28T15:14:17.16" personId="{B580F2FD-E218-49CC-9BE4-CE96D3A48FF4}" id="{CA5A5987-6314-4C25-B1A2-80D3CD3E4D17}">
    <text>Assuming that 0.99 kg sulfuric acid can be produced from 0.64777 kg of liquid sulfur dioxide</text>
  </threadedComment>
  <threadedComment ref="D31" dT="2025-05-28T15:24:08.91" personId="{B580F2FD-E218-49CC-9BE4-CE96D3A48FF4}" id="{052A4E19-08E4-41C2-B6A1-8E98982269FC}">
    <text>Amount of sulfuric acid required per kg of iron(iii) sulfate production based on incopa 2014.</text>
  </threadedComment>
  <threadedComment ref="D33" dT="2025-05-28T15:25:31.02" personId="{B580F2FD-E218-49CC-9BE4-CE96D3A48FF4}" id="{DC99A575-28F3-4D7E-9BC5-B835A49E11F4}">
    <text>Amount ofchlorine required per kg based on incopa 2014.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8" Type="http://schemas.openxmlformats.org/officeDocument/2006/relationships/hyperlink" Target="https://businessanalytiq.com/procurementanalytics/index/n-methyl-2-pyrrolidone-nmp-price-index/" TargetMode="External"/><Relationship Id="rId13" Type="http://schemas.openxmlformats.org/officeDocument/2006/relationships/drawing" Target="../drawings/drawing1.xml"/><Relationship Id="rId3" Type="http://schemas.openxmlformats.org/officeDocument/2006/relationships/hyperlink" Target="https://businessanalytiq.com/procurementanalytics/index/hydrochloric-acid-price-index/" TargetMode="External"/><Relationship Id="rId7" Type="http://schemas.openxmlformats.org/officeDocument/2006/relationships/hyperlink" Target="https://businessanalytiq.com/procurementanalytics/index/diammonium-phosphate-price-index/" TargetMode="External"/><Relationship Id="rId12" Type="http://schemas.openxmlformats.org/officeDocument/2006/relationships/hyperlink" Target="https://businessanalytiq.com/procurementanalytics/index/ammonia-price-index/" TargetMode="External"/><Relationship Id="rId2" Type="http://schemas.openxmlformats.org/officeDocument/2006/relationships/hyperlink" Target="https://businessanalytiq.com/procurementanalytics/index/soda-ash-price-index/" TargetMode="External"/><Relationship Id="rId16" Type="http://schemas.microsoft.com/office/2017/10/relationships/threadedComment" Target="../threadedComments/threadedComment5.xml"/><Relationship Id="rId1" Type="http://schemas.openxmlformats.org/officeDocument/2006/relationships/hyperlink" Target="https://businessanalytiq.com/procurementanalytics/index/sulfuric-acid-price-index/" TargetMode="External"/><Relationship Id="rId6" Type="http://schemas.openxmlformats.org/officeDocument/2006/relationships/hyperlink" Target="https://businessanalytiq.com/procurementanalytics/index/ammonia-price-index/" TargetMode="External"/><Relationship Id="rId11" Type="http://schemas.openxmlformats.org/officeDocument/2006/relationships/hyperlink" Target="https://businessanalytiq.com/procurementanalytics/index/calcium-hydroxide-price-index/" TargetMode="External"/><Relationship Id="rId5" Type="http://schemas.openxmlformats.org/officeDocument/2006/relationships/hyperlink" Target="https://businessanalytiq.com/procurementanalytics/index/acetone-price-index/" TargetMode="External"/><Relationship Id="rId15" Type="http://schemas.openxmlformats.org/officeDocument/2006/relationships/comments" Target="../comments5.xml"/><Relationship Id="rId10" Type="http://schemas.openxmlformats.org/officeDocument/2006/relationships/hyperlink" Target="https://businessanalytiq.com/procurementanalytics/index/nitric-acid-price-index/" TargetMode="External"/><Relationship Id="rId4" Type="http://schemas.openxmlformats.org/officeDocument/2006/relationships/hyperlink" Target="https://businessanalytiq.com/procurementanalytics/index/calcium-carbonate-price-index/" TargetMode="External"/><Relationship Id="rId9" Type="http://schemas.openxmlformats.org/officeDocument/2006/relationships/hyperlink" Target="https://businessanalytiq.com/procurementanalytics/index/hydrofluoric-acid-price-index/" TargetMode="External"/><Relationship Id="rId14" Type="http://schemas.openxmlformats.org/officeDocument/2006/relationships/vmlDrawing" Target="../drawings/vmlDrawing5.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11C8B-0360-420D-83CC-8DE6B94BE2BD}">
  <sheetPr>
    <tabColor rgb="FF00B050"/>
  </sheetPr>
  <dimension ref="A1:AF19"/>
  <sheetViews>
    <sheetView showGridLines="0" zoomScale="85" zoomScaleNormal="85" workbookViewId="0">
      <selection activeCell="S2" sqref="S2"/>
    </sheetView>
  </sheetViews>
  <sheetFormatPr defaultColWidth="0" defaultRowHeight="15" zeroHeight="1"/>
  <cols>
    <col min="1" max="1" width="13.42578125" style="99" customWidth="1"/>
    <col min="2" max="2" width="11.7109375" style="96" customWidth="1"/>
    <col min="3" max="3" width="13.7109375" style="96" customWidth="1"/>
    <col min="4" max="4" width="15.140625" style="96" customWidth="1"/>
    <col min="5" max="6" width="14.28515625" style="96" customWidth="1"/>
    <col min="7" max="7" width="14.85546875" style="96" customWidth="1"/>
    <col min="8" max="9" width="12.85546875" style="96" customWidth="1"/>
    <col min="10" max="10" width="13.42578125" style="96" customWidth="1"/>
    <col min="11" max="11" width="15.42578125" style="96" customWidth="1"/>
    <col min="12" max="13" width="14.5703125" style="96" customWidth="1"/>
    <col min="14" max="14" width="15.85546875" style="96" customWidth="1"/>
    <col min="15" max="15" width="15.7109375" style="96" customWidth="1"/>
    <col min="16" max="16" width="18" style="96" customWidth="1"/>
    <col min="17" max="17" width="18.28515625" style="96" customWidth="1"/>
    <col min="18" max="18" width="12.42578125" style="96" customWidth="1"/>
    <col min="19" max="19" width="12.5703125" style="96" customWidth="1"/>
    <col min="20" max="20" width="12.140625" style="96" bestFit="1" customWidth="1"/>
    <col min="21" max="32" width="0" hidden="1" customWidth="1"/>
    <col min="33" max="16384" width="8.85546875" hidden="1"/>
  </cols>
  <sheetData>
    <row r="1" spans="1:32" s="7" customFormat="1" ht="45">
      <c r="A1" s="86"/>
      <c r="B1" s="87" t="s">
        <v>0</v>
      </c>
      <c r="C1" s="87" t="s">
        <v>1</v>
      </c>
      <c r="D1" s="87" t="s">
        <v>2</v>
      </c>
      <c r="E1" s="87" t="s">
        <v>3</v>
      </c>
      <c r="F1" s="87" t="s">
        <v>4</v>
      </c>
      <c r="G1" s="87" t="s">
        <v>5</v>
      </c>
      <c r="H1" s="87" t="s">
        <v>6</v>
      </c>
      <c r="I1" s="87" t="s">
        <v>7</v>
      </c>
      <c r="J1" s="87" t="s">
        <v>8</v>
      </c>
      <c r="K1" s="87" t="s">
        <v>9</v>
      </c>
      <c r="L1" s="87" t="s">
        <v>10</v>
      </c>
      <c r="M1" s="87" t="s">
        <v>280</v>
      </c>
      <c r="N1" s="87" t="s">
        <v>11</v>
      </c>
      <c r="O1" s="87" t="s">
        <v>12</v>
      </c>
      <c r="P1" s="87" t="s">
        <v>13</v>
      </c>
      <c r="Q1" s="87" t="s">
        <v>14</v>
      </c>
      <c r="R1" s="87" t="s">
        <v>15</v>
      </c>
      <c r="S1" s="87" t="s">
        <v>16</v>
      </c>
      <c r="T1" s="87" t="s">
        <v>17</v>
      </c>
    </row>
    <row r="2" spans="1:32" s="7" customFormat="1">
      <c r="A2" s="100" t="s">
        <v>18</v>
      </c>
      <c r="B2" s="90">
        <f>AVERAGE(0.19,0.23)</f>
        <v>0.21000000000000002</v>
      </c>
      <c r="C2" s="90">
        <v>0.69016993782691582</v>
      </c>
      <c r="D2" s="91"/>
      <c r="E2" s="90">
        <v>0.57908663050467624</v>
      </c>
      <c r="F2" s="90">
        <v>1.4454767185030386</v>
      </c>
      <c r="G2" s="90">
        <v>0.84623930221046417</v>
      </c>
      <c r="H2" s="91"/>
      <c r="I2" s="91"/>
      <c r="J2" s="91"/>
      <c r="K2" s="91"/>
      <c r="L2" s="90">
        <v>0.84876543209876532</v>
      </c>
      <c r="M2" s="91"/>
      <c r="N2" s="91"/>
      <c r="O2" s="90">
        <f>AVERAGE(0.25,0.13)</f>
        <v>0.19</v>
      </c>
      <c r="P2" s="91"/>
      <c r="Q2" s="90">
        <f>AVERAGE(0.54,0.28)</f>
        <v>0.41000000000000003</v>
      </c>
      <c r="R2" s="90">
        <f>AVERAGE(0.78,0.52)</f>
        <v>0.65</v>
      </c>
      <c r="S2" s="91"/>
      <c r="T2" s="91"/>
    </row>
    <row r="3" spans="1:32">
      <c r="A3" s="101" t="s">
        <v>19</v>
      </c>
      <c r="B3" s="97">
        <f>AVERAGE(0.19,0.23)</f>
        <v>0.21000000000000002</v>
      </c>
      <c r="C3" s="97">
        <v>0.67009100542891142</v>
      </c>
      <c r="D3" s="98"/>
      <c r="E3" s="97">
        <v>0.56223941553744372</v>
      </c>
      <c r="F3" s="97">
        <v>1.6841086136128323</v>
      </c>
      <c r="G3" s="97">
        <v>0.54774658990713665</v>
      </c>
      <c r="H3" s="98"/>
      <c r="I3" s="98"/>
      <c r="J3" s="98"/>
      <c r="K3" s="98"/>
      <c r="L3" s="97">
        <v>0.84876543209876565</v>
      </c>
      <c r="M3" s="91"/>
      <c r="N3" s="98"/>
      <c r="O3" s="90">
        <f>AVERAGE(0.24,0.12)</f>
        <v>0.18</v>
      </c>
      <c r="P3" s="91"/>
      <c r="Q3" s="90">
        <f>AVERAGE(0.52,0.27)</f>
        <v>0.39500000000000002</v>
      </c>
      <c r="R3" s="97">
        <f>AVERAGE(0.77,0.51)</f>
        <v>0.64</v>
      </c>
      <c r="S3" s="98"/>
      <c r="T3" s="98"/>
    </row>
    <row r="4" spans="1:32">
      <c r="A4" s="101" t="s">
        <v>20</v>
      </c>
      <c r="B4" s="97">
        <f>AVERAGE(0.23,0.28)</f>
        <v>0.255</v>
      </c>
      <c r="C4" s="98"/>
      <c r="D4" s="97">
        <v>0.35989196308843008</v>
      </c>
      <c r="E4" s="97">
        <v>0.23292840558797984</v>
      </c>
      <c r="F4" s="97">
        <v>1.8605442135635095</v>
      </c>
      <c r="G4" s="97">
        <v>0.22692421827339052</v>
      </c>
      <c r="H4" s="98"/>
      <c r="I4" s="98"/>
      <c r="J4" s="98"/>
      <c r="K4" s="98"/>
      <c r="L4" s="97">
        <v>0.62830687830687815</v>
      </c>
      <c r="M4" s="91"/>
      <c r="N4" s="98"/>
      <c r="O4" s="90">
        <f>AVERAGE(0.2,0.1)</f>
        <v>0.15000000000000002</v>
      </c>
      <c r="P4" s="91"/>
      <c r="Q4" s="90">
        <f>AVERAGE(0.44,0.22)</f>
        <v>0.33</v>
      </c>
      <c r="R4" s="97">
        <f>AVERAGE(0.62,0.41)</f>
        <v>0.51500000000000001</v>
      </c>
      <c r="S4" s="98"/>
      <c r="T4" s="98"/>
    </row>
    <row r="5" spans="1:32">
      <c r="A5" s="101" t="s">
        <v>21</v>
      </c>
      <c r="B5" s="97">
        <f>AVERAGE(0.27,0.32)</f>
        <v>0.29500000000000004</v>
      </c>
      <c r="C5" s="98"/>
      <c r="D5" s="97">
        <v>0.32502923201988604</v>
      </c>
      <c r="E5" s="97">
        <v>0.10518231656825726</v>
      </c>
      <c r="F5" s="97">
        <v>1.8903524772950406</v>
      </c>
      <c r="G5" s="97">
        <v>0.1024710356952179</v>
      </c>
      <c r="H5" s="98"/>
      <c r="I5" s="98"/>
      <c r="J5" s="98"/>
      <c r="K5" s="98"/>
      <c r="L5" s="97">
        <v>0.48758865248226962</v>
      </c>
      <c r="M5" s="91"/>
      <c r="N5" s="98"/>
      <c r="O5" s="90">
        <f>AVERAGE(0.18,0.09)</f>
        <v>0.13500000000000001</v>
      </c>
      <c r="P5" s="91"/>
      <c r="Q5" s="90">
        <f>AVERAGE(0.4,0.2)</f>
        <v>0.30000000000000004</v>
      </c>
      <c r="R5" s="97">
        <f>AVERAGE(0.54,0.36)</f>
        <v>0.45</v>
      </c>
      <c r="S5" s="98"/>
      <c r="T5" s="98"/>
    </row>
    <row r="6" spans="1:32">
      <c r="A6" s="101" t="s">
        <v>22</v>
      </c>
      <c r="B6" s="97">
        <f>AVERAGE(0.23,0.27)</f>
        <v>0.25</v>
      </c>
      <c r="C6" s="98"/>
      <c r="D6" s="97">
        <v>0.33394054942913337</v>
      </c>
      <c r="E6" s="97">
        <v>0.15129253610037577</v>
      </c>
      <c r="F6" s="97">
        <v>1.9421802185595636</v>
      </c>
      <c r="G6" s="98"/>
      <c r="H6" s="97">
        <v>0.14313037929181907</v>
      </c>
      <c r="I6" s="98"/>
      <c r="J6" s="98"/>
      <c r="K6" s="98"/>
      <c r="L6" s="97">
        <v>0.84876543209876554</v>
      </c>
      <c r="M6" s="91"/>
      <c r="N6" s="98"/>
      <c r="O6" s="97">
        <f>AVERAGE(0.19,0.1)</f>
        <v>0.14500000000000002</v>
      </c>
      <c r="P6" s="91"/>
      <c r="Q6" s="90">
        <f>AVERAGE(0.41,0.21)</f>
        <v>0.31</v>
      </c>
      <c r="R6" s="97">
        <f>AVERAGE(0.67,0.45)</f>
        <v>0.56000000000000005</v>
      </c>
      <c r="S6" s="98"/>
      <c r="T6" s="98"/>
    </row>
    <row r="7" spans="1:32">
      <c r="A7" s="101" t="s">
        <v>23</v>
      </c>
      <c r="B7" s="97">
        <f>AVERAGE(0.16,0.19)</f>
        <v>0.17499999999999999</v>
      </c>
      <c r="C7" s="97">
        <v>0.45739506742062591</v>
      </c>
      <c r="D7" s="98"/>
      <c r="E7" s="98"/>
      <c r="F7" s="98"/>
      <c r="G7" s="98"/>
      <c r="H7" s="98"/>
      <c r="I7" s="98"/>
      <c r="J7" s="97">
        <f>1.63494423249558</f>
        <v>1.6349442324955801</v>
      </c>
      <c r="K7" s="97">
        <v>0.96</v>
      </c>
      <c r="L7" s="97">
        <v>0.95486111111111116</v>
      </c>
      <c r="M7" s="91"/>
      <c r="N7" s="98"/>
      <c r="O7" s="90">
        <f>AVERAGE(0.33,0.17)</f>
        <v>0.25</v>
      </c>
      <c r="P7" s="91"/>
      <c r="Q7" s="90">
        <f>AVERAGE(0.73,0.37)</f>
        <v>0.55000000000000004</v>
      </c>
      <c r="R7" s="97">
        <f>AVERAGE(0.98,0.65)</f>
        <v>0.81499999999999995</v>
      </c>
      <c r="S7" s="98"/>
      <c r="T7" s="98"/>
    </row>
    <row r="8" spans="1:32">
      <c r="A8" s="101" t="s">
        <v>24</v>
      </c>
      <c r="B8" s="97">
        <f>AVERAGE(0.14,0.16)</f>
        <v>0.15000000000000002</v>
      </c>
      <c r="C8" s="98"/>
      <c r="D8" s="98"/>
      <c r="E8" s="98"/>
      <c r="F8" s="97">
        <v>1.3671872507391178</v>
      </c>
      <c r="G8" s="97">
        <v>0.66700462336898936</v>
      </c>
      <c r="H8" s="98"/>
      <c r="I8" s="97">
        <v>1.3420220729419483</v>
      </c>
      <c r="J8" s="98"/>
      <c r="K8" s="98"/>
      <c r="L8" s="98"/>
      <c r="M8" s="97">
        <v>1.048</v>
      </c>
      <c r="N8" s="98"/>
      <c r="O8" s="90">
        <f>AVERAGE(0.38,0.19)</f>
        <v>0.28500000000000003</v>
      </c>
      <c r="P8" s="90">
        <f>AVERAGE(0.38,0.19)</f>
        <v>0.28500000000000003</v>
      </c>
      <c r="Q8" s="98"/>
      <c r="R8" s="98"/>
      <c r="S8" s="97">
        <f>AVERAGE(1.29,0.86)</f>
        <v>1.075</v>
      </c>
      <c r="T8" s="98"/>
    </row>
    <row r="9" spans="1:32">
      <c r="A9" s="101" t="s">
        <v>25</v>
      </c>
      <c r="B9" s="97">
        <f>AVERAGE(0.27,0.36)</f>
        <v>0.315</v>
      </c>
      <c r="C9" s="98"/>
      <c r="D9" s="97">
        <v>0.32502923201988604</v>
      </c>
      <c r="E9" s="97">
        <v>0.10518231656825726</v>
      </c>
      <c r="F9" s="97">
        <v>1.8903524772950406</v>
      </c>
      <c r="G9" s="97">
        <v>0.1024710356952179</v>
      </c>
      <c r="H9" s="98"/>
      <c r="I9" s="98"/>
      <c r="J9" s="98"/>
      <c r="K9" s="98"/>
      <c r="L9" s="98"/>
      <c r="M9" s="98"/>
      <c r="N9" s="97">
        <f>AVERAGE(0.86,0.44)</f>
        <v>0.65</v>
      </c>
      <c r="O9" s="90">
        <f>AVERAGE(0.17,0.09)</f>
        <v>0.13</v>
      </c>
      <c r="P9" s="91"/>
      <c r="Q9" s="90">
        <f>AVERAGE(0.39,0.2)</f>
        <v>0.29500000000000004</v>
      </c>
      <c r="R9" s="98"/>
      <c r="S9" s="98"/>
      <c r="T9" s="97">
        <f>AVERAGE(0.58,0.38)</f>
        <v>0.48</v>
      </c>
    </row>
    <row r="14" spans="1:32" hidden="1">
      <c r="U14" s="1"/>
      <c r="V14" s="29"/>
      <c r="W14" s="29"/>
      <c r="X14" s="29"/>
      <c r="Y14" s="29"/>
      <c r="Z14" s="29"/>
      <c r="AB14" s="29"/>
      <c r="AC14" s="29"/>
      <c r="AD14" s="29"/>
      <c r="AE14" s="6"/>
      <c r="AF14" s="29"/>
    </row>
    <row r="15" spans="1:32" hidden="1">
      <c r="U15" s="1"/>
      <c r="V15" s="1"/>
      <c r="W15" s="1"/>
      <c r="X15" s="1"/>
      <c r="Y15" s="1"/>
      <c r="Z15" s="1"/>
      <c r="AB15" s="1"/>
      <c r="AC15" s="1"/>
      <c r="AD15" s="1"/>
      <c r="AF15" s="1"/>
    </row>
    <row r="16" spans="1:32" hidden="1">
      <c r="U16" s="1"/>
      <c r="V16" s="1"/>
      <c r="W16" s="1"/>
      <c r="X16" s="1"/>
      <c r="Y16" s="1"/>
      <c r="Z16" s="1"/>
      <c r="AB16" s="1"/>
      <c r="AC16" s="1"/>
      <c r="AD16" s="1"/>
      <c r="AF16" s="1"/>
    </row>
    <row r="17" spans="21:32" hidden="1">
      <c r="U17" s="1"/>
      <c r="V17" s="1"/>
      <c r="W17" s="1"/>
      <c r="X17" s="1"/>
      <c r="Y17" s="1"/>
      <c r="Z17" s="1"/>
      <c r="AB17" s="1"/>
      <c r="AC17" s="1"/>
      <c r="AD17" s="1"/>
      <c r="AF17" s="1"/>
    </row>
    <row r="19" spans="21:32" hidden="1">
      <c r="U19" s="1"/>
      <c r="V19" s="1"/>
      <c r="W19" s="1"/>
      <c r="X19" s="1"/>
      <c r="Y19" s="1"/>
      <c r="Z19" s="1"/>
      <c r="AB19" s="1"/>
      <c r="AC19" s="1"/>
      <c r="AD19" s="1"/>
      <c r="AF19"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8709D-59FC-43CA-A723-206ECF756240}">
  <sheetPr>
    <tabColor theme="7" tint="0.39997558519241921"/>
  </sheetPr>
  <dimension ref="A1:BK16"/>
  <sheetViews>
    <sheetView showGridLines="0" zoomScale="85" zoomScaleNormal="60" workbookViewId="0">
      <pane xSplit="3" ySplit="1" topLeftCell="D2" activePane="bottomRight" state="frozen"/>
      <selection pane="topRight" activeCell="C1" sqref="C1"/>
      <selection pane="bottomLeft" activeCell="A2" sqref="A2"/>
      <selection pane="bottomRight" activeCell="U2" sqref="U2"/>
    </sheetView>
  </sheetViews>
  <sheetFormatPr defaultColWidth="0" defaultRowHeight="15"/>
  <cols>
    <col min="1" max="1" width="24.7109375" bestFit="1" customWidth="1"/>
    <col min="2" max="2" width="8.28515625" bestFit="1" customWidth="1"/>
    <col min="3" max="3" width="22.85546875" bestFit="1" customWidth="1"/>
    <col min="4" max="4" width="11.42578125" style="1" customWidth="1"/>
    <col min="5" max="5" width="11.140625" style="1" customWidth="1"/>
    <col min="6" max="6" width="10.28515625" style="1" customWidth="1"/>
    <col min="7" max="7" width="10.7109375" style="1" customWidth="1"/>
    <col min="8" max="8" width="10.42578125" style="1" customWidth="1"/>
    <col min="9" max="9" width="12.42578125" customWidth="1"/>
    <col min="10" max="10" width="11.28515625" customWidth="1"/>
    <col min="11" max="11" width="10.85546875" customWidth="1"/>
    <col min="12" max="13" width="10.28515625" customWidth="1"/>
    <col min="14" max="14" width="11.42578125" customWidth="1"/>
    <col min="15" max="15" width="11.28515625" customWidth="1"/>
    <col min="16" max="16" width="13.42578125" customWidth="1"/>
    <col min="17" max="17" width="11.7109375" customWidth="1"/>
    <col min="18" max="18" width="13.7109375" customWidth="1"/>
    <col min="19" max="19" width="13.140625" customWidth="1"/>
    <col min="20" max="20" width="11.7109375" customWidth="1"/>
    <col min="21" max="21" width="11.7109375" style="37" customWidth="1"/>
    <col min="22" max="22" width="12.42578125" bestFit="1" customWidth="1"/>
    <col min="23" max="26" width="11.7109375" customWidth="1"/>
    <col min="27" max="27" width="11.42578125" customWidth="1"/>
    <col min="28" max="28" width="11.85546875" customWidth="1"/>
    <col min="29" max="33" width="11.7109375" customWidth="1"/>
    <col min="34" max="34" width="15" customWidth="1"/>
    <col min="35" max="37" width="10.42578125" customWidth="1"/>
    <col min="38" max="38" width="14.140625" style="1" customWidth="1"/>
    <col min="39" max="39" width="13.140625" style="1" customWidth="1"/>
    <col min="40" max="54" width="12" customWidth="1"/>
    <col min="55" max="63" width="0" hidden="1" customWidth="1"/>
    <col min="64" max="16384" width="8.85546875" hidden="1"/>
  </cols>
  <sheetData>
    <row r="1" spans="1:54" ht="35.25" customHeight="1">
      <c r="A1" s="124"/>
      <c r="B1" s="124"/>
      <c r="C1" s="125" t="s">
        <v>26</v>
      </c>
      <c r="D1" s="186" t="s">
        <v>27</v>
      </c>
      <c r="E1" s="186"/>
      <c r="F1" s="186"/>
      <c r="G1" s="186"/>
      <c r="H1" s="186"/>
      <c r="I1" s="186"/>
      <c r="J1" s="186"/>
      <c r="K1" s="186"/>
      <c r="L1" s="186"/>
      <c r="M1" s="186"/>
      <c r="N1" s="186"/>
      <c r="O1" s="186"/>
      <c r="P1" s="186"/>
      <c r="Q1" s="186"/>
      <c r="R1" s="187" t="s">
        <v>28</v>
      </c>
      <c r="S1" s="187"/>
      <c r="T1" s="187"/>
      <c r="U1" s="187" t="s">
        <v>29</v>
      </c>
      <c r="V1" s="187"/>
      <c r="W1" s="187" t="s">
        <v>30</v>
      </c>
      <c r="X1" s="187"/>
      <c r="Y1" s="187"/>
      <c r="Z1" s="187"/>
      <c r="AA1" s="187" t="s">
        <v>31</v>
      </c>
      <c r="AB1" s="187"/>
      <c r="AC1" s="187"/>
      <c r="AD1" s="187" t="s">
        <v>32</v>
      </c>
      <c r="AE1" s="187"/>
      <c r="AF1" s="187" t="s">
        <v>33</v>
      </c>
      <c r="AG1" s="187"/>
      <c r="AH1" s="187" t="s">
        <v>34</v>
      </c>
      <c r="AI1" s="187"/>
      <c r="AJ1" s="187" t="s">
        <v>35</v>
      </c>
      <c r="AK1" s="187"/>
      <c r="AL1" s="187" t="s">
        <v>36</v>
      </c>
      <c r="AM1" s="187"/>
      <c r="AN1" s="187"/>
      <c r="AO1" s="187" t="s">
        <v>37</v>
      </c>
      <c r="AP1" s="187"/>
      <c r="AQ1" s="188" t="s">
        <v>281</v>
      </c>
      <c r="AR1" s="189"/>
      <c r="AS1" s="187" t="s">
        <v>38</v>
      </c>
      <c r="AT1" s="187"/>
      <c r="AU1" s="187" t="s">
        <v>39</v>
      </c>
      <c r="AV1" s="187"/>
      <c r="AW1" s="187" t="s">
        <v>40</v>
      </c>
      <c r="AX1" s="187"/>
      <c r="AY1" s="187" t="s">
        <v>41</v>
      </c>
      <c r="AZ1" s="187"/>
      <c r="BA1" s="187" t="s">
        <v>42</v>
      </c>
      <c r="BB1" s="187"/>
    </row>
    <row r="2" spans="1:54" s="7" customFormat="1" ht="171" customHeight="1">
      <c r="A2" s="121"/>
      <c r="B2" s="121"/>
      <c r="C2" s="125" t="s">
        <v>43</v>
      </c>
      <c r="D2" s="89" t="s">
        <v>44</v>
      </c>
      <c r="E2" s="89" t="s">
        <v>45</v>
      </c>
      <c r="F2" s="89" t="s">
        <v>46</v>
      </c>
      <c r="G2" s="89" t="s">
        <v>47</v>
      </c>
      <c r="H2" s="89" t="s">
        <v>48</v>
      </c>
      <c r="I2" s="89" t="s">
        <v>49</v>
      </c>
      <c r="J2" s="89" t="s">
        <v>50</v>
      </c>
      <c r="K2" s="89" t="s">
        <v>51</v>
      </c>
      <c r="L2" s="89" t="s">
        <v>52</v>
      </c>
      <c r="M2" s="89" t="s">
        <v>53</v>
      </c>
      <c r="N2" s="89" t="s">
        <v>54</v>
      </c>
      <c r="O2" s="89" t="s">
        <v>55</v>
      </c>
      <c r="P2" s="89" t="s">
        <v>56</v>
      </c>
      <c r="Q2" s="126" t="s">
        <v>57</v>
      </c>
      <c r="R2" s="89" t="s">
        <v>58</v>
      </c>
      <c r="S2" s="89" t="s">
        <v>59</v>
      </c>
      <c r="T2" s="126" t="s">
        <v>57</v>
      </c>
      <c r="U2" s="102" t="s">
        <v>60</v>
      </c>
      <c r="V2" s="126" t="s">
        <v>57</v>
      </c>
      <c r="W2" s="89" t="s">
        <v>61</v>
      </c>
      <c r="X2" s="89" t="s">
        <v>62</v>
      </c>
      <c r="Y2" s="89" t="s">
        <v>63</v>
      </c>
      <c r="Z2" s="126" t="s">
        <v>57</v>
      </c>
      <c r="AA2" s="89" t="s">
        <v>64</v>
      </c>
      <c r="AB2" s="89" t="s">
        <v>65</v>
      </c>
      <c r="AC2" s="126" t="s">
        <v>57</v>
      </c>
      <c r="AD2" s="89" t="s">
        <v>66</v>
      </c>
      <c r="AE2" s="126" t="s">
        <v>57</v>
      </c>
      <c r="AF2" s="89" t="s">
        <v>67</v>
      </c>
      <c r="AG2" s="126" t="s">
        <v>57</v>
      </c>
      <c r="AH2" s="89" t="s">
        <v>68</v>
      </c>
      <c r="AI2" s="126" t="s">
        <v>57</v>
      </c>
      <c r="AJ2" s="87"/>
      <c r="AK2" s="126" t="s">
        <v>57</v>
      </c>
      <c r="AL2" s="89" t="s">
        <v>69</v>
      </c>
      <c r="AM2" s="89" t="s">
        <v>70</v>
      </c>
      <c r="AN2" s="126" t="s">
        <v>57</v>
      </c>
      <c r="AO2" s="89" t="s">
        <v>71</v>
      </c>
      <c r="AP2" s="126" t="s">
        <v>57</v>
      </c>
      <c r="AQ2" s="89" t="s">
        <v>282</v>
      </c>
      <c r="AR2" s="126" t="s">
        <v>57</v>
      </c>
      <c r="AS2" s="89" t="s">
        <v>72</v>
      </c>
      <c r="AT2" s="126" t="s">
        <v>57</v>
      </c>
      <c r="AU2" s="89" t="s">
        <v>73</v>
      </c>
      <c r="AV2" s="126" t="s">
        <v>57</v>
      </c>
      <c r="AW2" s="89" t="s">
        <v>74</v>
      </c>
      <c r="AX2" s="126" t="s">
        <v>57</v>
      </c>
      <c r="AY2" s="89" t="s">
        <v>75</v>
      </c>
      <c r="AZ2" s="126" t="s">
        <v>57</v>
      </c>
      <c r="BA2" s="89" t="s">
        <v>76</v>
      </c>
      <c r="BB2" s="126" t="s">
        <v>57</v>
      </c>
    </row>
    <row r="3" spans="1:54">
      <c r="A3" s="94"/>
      <c r="B3" s="94"/>
      <c r="C3" s="122" t="s">
        <v>77</v>
      </c>
      <c r="D3" s="103">
        <v>0.72972176847066383</v>
      </c>
      <c r="E3" s="103">
        <v>5.5910746324612376E-2</v>
      </c>
      <c r="F3" s="103">
        <v>2.0084085370752215E-2</v>
      </c>
      <c r="G3" s="103">
        <v>7.4277642396165272E-2</v>
      </c>
      <c r="H3" s="103">
        <v>0.12000575743780628</v>
      </c>
      <c r="I3" s="103">
        <f>20000/(20000+3000+20000+15000+15000+6000)</f>
        <v>0.25316455696202533</v>
      </c>
      <c r="J3" s="103">
        <f>3000/(20000+3000+20000+15000+15000+6000)</f>
        <v>3.7974683544303799E-2</v>
      </c>
      <c r="K3" s="103">
        <f t="shared" ref="K3" si="0">20000/(20000+3000+20000+15000+15000+6000)</f>
        <v>0.25316455696202533</v>
      </c>
      <c r="L3" s="103">
        <f>15000/(20000+3000+20000+15000+15000+6000)</f>
        <v>0.189873417721519</v>
      </c>
      <c r="M3" s="103">
        <f>15000/(20000+3000+20000+15000+15000+6000)</f>
        <v>0.189873417721519</v>
      </c>
      <c r="N3" s="103">
        <f>6000/(20000+3000+20000+15000+15000+6000)</f>
        <v>7.5949367088607597E-2</v>
      </c>
      <c r="O3" s="103">
        <v>0.337871721758361</v>
      </c>
      <c r="P3" s="103">
        <v>0.662128278241639</v>
      </c>
      <c r="Q3" s="106">
        <v>1</v>
      </c>
      <c r="R3" s="103">
        <v>0.2</v>
      </c>
      <c r="S3" s="103">
        <v>0.8</v>
      </c>
      <c r="T3" s="106">
        <v>1</v>
      </c>
      <c r="U3" s="104" t="s">
        <v>78</v>
      </c>
      <c r="V3" s="106">
        <v>1</v>
      </c>
      <c r="W3" s="105">
        <v>0.65</v>
      </c>
      <c r="X3" s="105">
        <v>0.2</v>
      </c>
      <c r="Y3" s="105">
        <v>0.15</v>
      </c>
      <c r="Z3" s="106">
        <v>1</v>
      </c>
      <c r="AA3" s="105">
        <v>0.4</v>
      </c>
      <c r="AB3" s="105">
        <v>0.6</v>
      </c>
      <c r="AC3" s="106">
        <v>1</v>
      </c>
      <c r="AD3" s="103">
        <v>1</v>
      </c>
      <c r="AE3" s="106">
        <v>1</v>
      </c>
      <c r="AF3" s="103">
        <v>1</v>
      </c>
      <c r="AG3" s="106">
        <v>1</v>
      </c>
      <c r="AH3" s="103">
        <v>1</v>
      </c>
      <c r="AI3" s="106">
        <v>1</v>
      </c>
      <c r="AJ3" s="103">
        <v>1</v>
      </c>
      <c r="AK3" s="106">
        <v>1</v>
      </c>
      <c r="AL3" s="103">
        <v>0.2</v>
      </c>
      <c r="AM3" s="103">
        <v>0.8</v>
      </c>
      <c r="AN3" s="106">
        <v>1</v>
      </c>
      <c r="AO3" s="103">
        <v>1</v>
      </c>
      <c r="AP3" s="106">
        <v>1</v>
      </c>
      <c r="AQ3" s="160">
        <v>1</v>
      </c>
      <c r="AR3" s="106">
        <v>1</v>
      </c>
      <c r="AS3" s="103">
        <v>1</v>
      </c>
      <c r="AT3" s="106">
        <v>1</v>
      </c>
      <c r="AU3" s="103">
        <v>1</v>
      </c>
      <c r="AV3" s="106">
        <v>1</v>
      </c>
      <c r="AW3" s="103">
        <v>1</v>
      </c>
      <c r="AX3" s="106">
        <v>1</v>
      </c>
      <c r="AY3" s="103">
        <v>1</v>
      </c>
      <c r="AZ3" s="106">
        <v>1</v>
      </c>
      <c r="BA3" s="103">
        <v>1</v>
      </c>
      <c r="BB3" s="106">
        <v>1</v>
      </c>
    </row>
    <row r="4" spans="1:54" s="130" customFormat="1" ht="46.5" customHeight="1">
      <c r="B4" s="131"/>
      <c r="C4" s="132" t="s">
        <v>79</v>
      </c>
      <c r="D4" s="133" t="s">
        <v>80</v>
      </c>
      <c r="E4" s="133" t="s">
        <v>80</v>
      </c>
      <c r="F4" s="133" t="s">
        <v>80</v>
      </c>
      <c r="G4" s="133" t="s">
        <v>80</v>
      </c>
      <c r="H4" s="133" t="s">
        <v>80</v>
      </c>
      <c r="I4" s="133" t="s">
        <v>81</v>
      </c>
      <c r="J4" s="133" t="s">
        <v>81</v>
      </c>
      <c r="K4" s="133" t="s">
        <v>81</v>
      </c>
      <c r="L4" s="133" t="s">
        <v>81</v>
      </c>
      <c r="M4" s="133" t="s">
        <v>81</v>
      </c>
      <c r="N4" s="133" t="s">
        <v>81</v>
      </c>
      <c r="O4" s="133" t="s">
        <v>78</v>
      </c>
      <c r="P4" s="133" t="s">
        <v>78</v>
      </c>
      <c r="Q4" s="134" t="s">
        <v>78</v>
      </c>
      <c r="R4" s="133" t="s">
        <v>82</v>
      </c>
      <c r="S4" s="133" t="s">
        <v>83</v>
      </c>
      <c r="T4" s="134" t="s">
        <v>78</v>
      </c>
      <c r="U4" s="135" t="s">
        <v>84</v>
      </c>
      <c r="V4" s="134" t="s">
        <v>78</v>
      </c>
      <c r="W4" s="133" t="s">
        <v>85</v>
      </c>
      <c r="X4" s="133" t="s">
        <v>85</v>
      </c>
      <c r="Y4" s="133" t="s">
        <v>86</v>
      </c>
      <c r="Z4" s="134" t="s">
        <v>78</v>
      </c>
      <c r="AA4" s="133" t="s">
        <v>87</v>
      </c>
      <c r="AB4" s="133" t="s">
        <v>88</v>
      </c>
      <c r="AC4" s="134" t="s">
        <v>78</v>
      </c>
      <c r="AD4" s="133" t="s">
        <v>89</v>
      </c>
      <c r="AE4" s="134" t="s">
        <v>78</v>
      </c>
      <c r="AF4" s="133" t="s">
        <v>90</v>
      </c>
      <c r="AG4" s="134" t="s">
        <v>78</v>
      </c>
      <c r="AH4" s="133" t="s">
        <v>91</v>
      </c>
      <c r="AI4" s="134" t="s">
        <v>78</v>
      </c>
      <c r="AJ4" s="133" t="s">
        <v>87</v>
      </c>
      <c r="AK4" s="134" t="s">
        <v>78</v>
      </c>
      <c r="AL4" s="133" t="s">
        <v>92</v>
      </c>
      <c r="AM4" s="133" t="s">
        <v>93</v>
      </c>
      <c r="AN4" s="134" t="s">
        <v>78</v>
      </c>
      <c r="AO4" s="133" t="s">
        <v>94</v>
      </c>
      <c r="AP4" s="134"/>
      <c r="AQ4" s="161"/>
      <c r="AR4" s="134"/>
      <c r="AS4" s="133" t="s">
        <v>95</v>
      </c>
      <c r="AT4" s="134"/>
      <c r="AU4" s="133" t="s">
        <v>95</v>
      </c>
      <c r="AV4" s="134"/>
      <c r="AW4" s="133" t="s">
        <v>87</v>
      </c>
      <c r="AX4" s="134"/>
      <c r="AY4" s="133" t="s">
        <v>96</v>
      </c>
      <c r="AZ4" s="134"/>
      <c r="BA4" s="133"/>
      <c r="BB4" s="134"/>
    </row>
    <row r="5" spans="1:54">
      <c r="A5" s="164" t="s">
        <v>97</v>
      </c>
      <c r="B5" s="164" t="s">
        <v>98</v>
      </c>
      <c r="C5" s="164" t="s">
        <v>99</v>
      </c>
    </row>
    <row r="6" spans="1:54">
      <c r="A6" s="94" t="s">
        <v>100</v>
      </c>
      <c r="B6" s="94" t="s">
        <v>101</v>
      </c>
      <c r="C6" s="94" t="s">
        <v>102</v>
      </c>
      <c r="D6" s="88">
        <v>0.06</v>
      </c>
      <c r="E6" s="107"/>
      <c r="F6" s="88">
        <v>0.35</v>
      </c>
      <c r="G6" s="88">
        <v>0.08</v>
      </c>
      <c r="H6" s="107"/>
      <c r="I6" s="88">
        <v>0.48</v>
      </c>
      <c r="J6" s="88">
        <v>2.0760000000000001</v>
      </c>
      <c r="K6" s="88">
        <v>0.65900000000000003</v>
      </c>
      <c r="L6" s="88">
        <v>0.14399999999999999</v>
      </c>
      <c r="M6" s="88">
        <v>0.14399999999999999</v>
      </c>
      <c r="N6" s="88">
        <v>5.0000000000000001E-3</v>
      </c>
      <c r="O6" s="92">
        <f>SUMPRODUCT(D6:H6,D$3:H$3)</f>
        <v>5.6754947379696323E-2</v>
      </c>
      <c r="P6" s="92">
        <f>SUMPRODUCT(I6:N6,I$3:N$3)</f>
        <v>0.42225316455696216</v>
      </c>
      <c r="Q6" s="127">
        <f>O6*O$3+P6*P$3</f>
        <v>0.29876165261966803</v>
      </c>
      <c r="R6" s="92">
        <f>1.109*O6</f>
        <v>6.2941236644083215E-2</v>
      </c>
      <c r="S6" s="92">
        <v>1.18</v>
      </c>
      <c r="T6" s="127">
        <f>R6*R$3+S6*S$3</f>
        <v>0.95658824732881664</v>
      </c>
      <c r="U6" s="108">
        <f>3.3+0.03*0.42+0.085*1.1</f>
        <v>3.4060999999999999</v>
      </c>
      <c r="V6" s="127">
        <f>U6</f>
        <v>3.4060999999999999</v>
      </c>
      <c r="W6" s="92">
        <f>0.36/4.48</f>
        <v>8.0357142857142849E-2</v>
      </c>
      <c r="X6" s="92">
        <f>0.1/4.48</f>
        <v>2.2321428571428572E-2</v>
      </c>
      <c r="Y6" s="93"/>
      <c r="Z6" s="127">
        <f t="shared" ref="Z6:Z16" si="1">W6*W$3+X6*X$3+Y6*Y$3</f>
        <v>5.6696428571428564E-2</v>
      </c>
      <c r="AA6" s="93"/>
      <c r="AB6" s="93"/>
      <c r="AC6" s="127">
        <f t="shared" ref="AC6:AC11" si="2">AA6*AA$3+AB6*AB$3</f>
        <v>0</v>
      </c>
      <c r="AD6" s="92">
        <f>0.313*0.048</f>
        <v>1.5024000000000001E-2</v>
      </c>
      <c r="AE6" s="127">
        <f>AD6</f>
        <v>1.5024000000000001E-2</v>
      </c>
      <c r="AF6" s="93"/>
      <c r="AG6" s="127">
        <f>AF6</f>
        <v>0</v>
      </c>
      <c r="AH6" s="109">
        <f>0.742*(0.026)</f>
        <v>1.9292E-2</v>
      </c>
      <c r="AI6" s="127">
        <f>AH6</f>
        <v>1.9292E-2</v>
      </c>
      <c r="AJ6" s="109">
        <f>0.33137+0.0323579680974278</f>
        <v>0.3637279680974278</v>
      </c>
      <c r="AK6" s="127">
        <f>AJ6</f>
        <v>0.3637279680974278</v>
      </c>
      <c r="AL6" s="107"/>
      <c r="AM6" s="107"/>
      <c r="AN6" s="127">
        <f>AL6*AL$3+AM6*AM$3</f>
        <v>0</v>
      </c>
      <c r="AO6" s="109">
        <f>Q6*0.88*6.62</f>
        <v>1.740465883501138</v>
      </c>
      <c r="AP6" s="127">
        <f>AO6</f>
        <v>1.740465883501138</v>
      </c>
      <c r="AQ6" s="162"/>
      <c r="AR6" s="127">
        <f>AQ6</f>
        <v>0</v>
      </c>
      <c r="AS6" s="92">
        <f>0.13/0.393</f>
        <v>0.33078880407124683</v>
      </c>
      <c r="AT6" s="127">
        <f>AS6</f>
        <v>0.33078880407124683</v>
      </c>
      <c r="AU6" s="92">
        <f>0.132/0.524</f>
        <v>0.25190839694656486</v>
      </c>
      <c r="AV6" s="127">
        <f>AU6</f>
        <v>0.25190839694656486</v>
      </c>
      <c r="AW6" s="109">
        <f>0.1127*0.28*0.88*Q6</f>
        <v>8.2963959848582954E-3</v>
      </c>
      <c r="AX6" s="127">
        <f>AW6</f>
        <v>8.2963959848582954E-3</v>
      </c>
      <c r="AY6" s="110"/>
      <c r="AZ6" s="127">
        <f>AY6</f>
        <v>0</v>
      </c>
      <c r="BA6" s="108">
        <f>0.125*Q6+(0.117*0.371*0.09)+(0.767*0.026)</f>
        <v>6.1193836577458499E-2</v>
      </c>
      <c r="BB6" s="127">
        <f>BA6</f>
        <v>6.1193836577458499E-2</v>
      </c>
    </row>
    <row r="7" spans="1:54">
      <c r="A7" s="94" t="s">
        <v>103</v>
      </c>
      <c r="B7" s="94" t="s">
        <v>104</v>
      </c>
      <c r="C7" s="94" t="s">
        <v>105</v>
      </c>
      <c r="D7" s="88">
        <v>1.9</v>
      </c>
      <c r="E7" s="88">
        <v>1.6</v>
      </c>
      <c r="F7" s="88">
        <v>2.1</v>
      </c>
      <c r="G7" s="88">
        <v>1.6</v>
      </c>
      <c r="H7" s="88">
        <v>1.6</v>
      </c>
      <c r="I7" s="88">
        <v>2.35</v>
      </c>
      <c r="J7" s="107"/>
      <c r="K7" s="107"/>
      <c r="L7" s="88">
        <v>2.3E-2</v>
      </c>
      <c r="M7" s="88">
        <v>2.3E-2</v>
      </c>
      <c r="N7" s="88">
        <v>1.5720000000000001</v>
      </c>
      <c r="O7" s="92">
        <f>SUMPRODUCT(D7:H7,D$3:H$3)</f>
        <v>1.8289585732265752</v>
      </c>
      <c r="P7" s="92">
        <f>SUMPRODUCT(I7:N7,I$3:N$3)</f>
        <v>0.72306329113924062</v>
      </c>
      <c r="Q7" s="127">
        <f>O7*O$3+P7*P$3</f>
        <v>1.0967140341825368</v>
      </c>
      <c r="R7" s="92">
        <f>1.109*O7</f>
        <v>2.028315057708272</v>
      </c>
      <c r="S7" s="92">
        <v>2.5000000000000001E-2</v>
      </c>
      <c r="T7" s="127">
        <f>R7*R$3+S7*S$3</f>
        <v>0.42566301154165442</v>
      </c>
      <c r="U7" s="108">
        <v>3.4000000000000002E-2</v>
      </c>
      <c r="V7" s="127">
        <f>U7</f>
        <v>3.4000000000000002E-2</v>
      </c>
      <c r="W7" s="93"/>
      <c r="X7" s="108">
        <f>0.1/4.48</f>
        <v>2.2321428571428572E-2</v>
      </c>
      <c r="Y7" s="92">
        <v>0.19</v>
      </c>
      <c r="Z7" s="127">
        <f t="shared" si="1"/>
        <v>3.296428571428571E-2</v>
      </c>
      <c r="AA7" s="93"/>
      <c r="AB7" s="93"/>
      <c r="AC7" s="127">
        <f>AA7*AA$3+AB7*AB$3</f>
        <v>0</v>
      </c>
      <c r="AD7" s="93"/>
      <c r="AE7" s="127">
        <f>AD7</f>
        <v>0</v>
      </c>
      <c r="AF7" s="93"/>
      <c r="AG7" s="127">
        <f>AF7</f>
        <v>0</v>
      </c>
      <c r="AH7" s="112"/>
      <c r="AI7" s="127">
        <f>AH7</f>
        <v>0</v>
      </c>
      <c r="AJ7" s="112"/>
      <c r="AK7" s="127">
        <f>AJ7</f>
        <v>0</v>
      </c>
      <c r="AL7" s="107"/>
      <c r="AM7" s="107"/>
      <c r="AN7" s="127">
        <f>AL7*AL$3+AM7*AM$3</f>
        <v>0</v>
      </c>
      <c r="AO7" s="109">
        <f>Q7*0.88*6.62</f>
        <v>6.3890172775337861</v>
      </c>
      <c r="AP7" s="127">
        <f>AO7</f>
        <v>6.3890172775337861</v>
      </c>
      <c r="AQ7" s="162"/>
      <c r="AR7" s="127">
        <f t="shared" ref="AR7:AR16" si="3">AQ7</f>
        <v>0</v>
      </c>
      <c r="AS7" s="107"/>
      <c r="AT7" s="127">
        <f>AS7</f>
        <v>0</v>
      </c>
      <c r="AU7" s="107"/>
      <c r="AV7" s="127">
        <f>AU7</f>
        <v>0</v>
      </c>
      <c r="AW7" s="109">
        <f>0.1127*0.28*0.88*Q7</f>
        <v>3.0454959095144434E-2</v>
      </c>
      <c r="AX7" s="127">
        <f>AW7</f>
        <v>3.0454959095144434E-2</v>
      </c>
      <c r="AY7" s="109">
        <f>0.117*(0.35*0.0127)</f>
        <v>5.20065E-4</v>
      </c>
      <c r="AZ7" s="127">
        <f>AY7</f>
        <v>5.20065E-4</v>
      </c>
      <c r="BA7" s="108">
        <f>0.125*Q7</f>
        <v>0.1370892542728171</v>
      </c>
      <c r="BB7" s="127">
        <f>BA7</f>
        <v>0.1370892542728171</v>
      </c>
    </row>
    <row r="8" spans="1:54">
      <c r="A8" s="94" t="s">
        <v>106</v>
      </c>
      <c r="B8" s="94" t="s">
        <v>107</v>
      </c>
      <c r="C8" s="94"/>
      <c r="D8" s="107"/>
      <c r="E8" s="107"/>
      <c r="F8" s="107"/>
      <c r="G8" s="107"/>
      <c r="H8" s="107"/>
      <c r="I8" s="88">
        <v>2.68</v>
      </c>
      <c r="J8" s="88">
        <v>1.903</v>
      </c>
      <c r="K8" s="88">
        <v>1.115</v>
      </c>
      <c r="L8" s="88">
        <v>2.5009999999999999</v>
      </c>
      <c r="M8" s="88">
        <v>2.5009999999999999</v>
      </c>
      <c r="N8" s="88">
        <v>2.0819999999999999</v>
      </c>
      <c r="O8" s="92">
        <f>SUMPRODUCT(D8:H8,D$3:H$3)</f>
        <v>0</v>
      </c>
      <c r="P8" s="92">
        <f>SUMPRODUCT(I8:N8,I$3:N$3)</f>
        <v>2.1408987341772154</v>
      </c>
      <c r="Q8" s="127">
        <f>O8*O$3+P8*P$3</f>
        <v>1.417549592750464</v>
      </c>
      <c r="R8" s="92">
        <f>1.109*O8+(29/1000)</f>
        <v>2.9000000000000001E-2</v>
      </c>
      <c r="S8" s="92">
        <v>1.52</v>
      </c>
      <c r="T8" s="127">
        <f>R8*R$3+S8*S$3</f>
        <v>1.2218000000000002</v>
      </c>
      <c r="U8" s="108">
        <f>1+4.59*1.1</f>
        <v>6.0490000000000004</v>
      </c>
      <c r="V8" s="127">
        <f>U8</f>
        <v>6.0490000000000004</v>
      </c>
      <c r="W8" s="108">
        <f>((11/0.327)+2.29)/4.48</f>
        <v>8.019898154215813</v>
      </c>
      <c r="X8" s="108">
        <f>7.5/4.48</f>
        <v>1.6741071428571428</v>
      </c>
      <c r="Y8" s="92">
        <f>0.698+0.826</f>
        <v>1.524</v>
      </c>
      <c r="Z8" s="127">
        <f t="shared" si="1"/>
        <v>5.7763552288117079</v>
      </c>
      <c r="AA8" s="118">
        <v>0.68500000000000005</v>
      </c>
      <c r="AB8" s="113">
        <f>0.81*0.342</f>
        <v>0.27702000000000004</v>
      </c>
      <c r="AC8" s="127">
        <f t="shared" si="2"/>
        <v>0.44021200000000005</v>
      </c>
      <c r="AD8" s="92">
        <v>0.20899999999999999</v>
      </c>
      <c r="AE8" s="127">
        <f>AD8</f>
        <v>0.20899999999999999</v>
      </c>
      <c r="AF8" s="113">
        <v>3.5499999999999997E-2</v>
      </c>
      <c r="AG8" s="127">
        <f>AF8</f>
        <v>3.5499999999999997E-2</v>
      </c>
      <c r="AH8" s="109">
        <f>0.742*(0.129+1.02*1.36)</f>
        <v>1.1250204000000001</v>
      </c>
      <c r="AI8" s="127">
        <f>AH8</f>
        <v>1.1250204000000001</v>
      </c>
      <c r="AJ8" s="93"/>
      <c r="AK8" s="127">
        <f>AJ8</f>
        <v>0</v>
      </c>
      <c r="AL8" s="107"/>
      <c r="AM8" s="107"/>
      <c r="AN8" s="127">
        <f>AL8*AL$3+AM8*AM$3</f>
        <v>0</v>
      </c>
      <c r="AO8" s="109">
        <f>Q8*0.88*6.62</f>
        <v>8.2580769075271032</v>
      </c>
      <c r="AP8" s="127">
        <f>AO8</f>
        <v>8.2580769075271032</v>
      </c>
      <c r="AQ8" s="162"/>
      <c r="AR8" s="127">
        <f t="shared" si="3"/>
        <v>0</v>
      </c>
      <c r="AS8" s="92">
        <f>0.0808/0.393</f>
        <v>0.20559796437659031</v>
      </c>
      <c r="AT8" s="127">
        <f t="shared" ref="AT8:AV16" si="4">AS8</f>
        <v>0.20559796437659031</v>
      </c>
      <c r="AU8" s="92">
        <f>0.0808/0.524</f>
        <v>0.15419847328244274</v>
      </c>
      <c r="AV8" s="127">
        <f t="shared" si="4"/>
        <v>0.15419847328244274</v>
      </c>
      <c r="AW8" s="109">
        <f t="shared" ref="AW8:AW15" si="5">0.1127*0.28*0.88*Q8</f>
        <v>3.9364331554973604E-2</v>
      </c>
      <c r="AX8" s="127">
        <f t="shared" ref="AX8:AZ8" si="6">AW8</f>
        <v>3.9364331554973604E-2</v>
      </c>
      <c r="AY8" s="110"/>
      <c r="AZ8" s="127">
        <f t="shared" si="6"/>
        <v>0</v>
      </c>
      <c r="BA8" s="108">
        <f>0.125*Q8+(0.117*0.371*2.36)+(0.767*(0.129+1.02*1.36))</f>
        <v>1.4425596190938081</v>
      </c>
      <c r="BB8" s="127">
        <f t="shared" ref="BB8" si="7">BA8</f>
        <v>1.4425596190938081</v>
      </c>
    </row>
    <row r="9" spans="1:54">
      <c r="A9" s="94" t="s">
        <v>108</v>
      </c>
      <c r="B9" s="94" t="s">
        <v>109</v>
      </c>
      <c r="C9" s="94"/>
      <c r="D9" s="88">
        <v>0.1</v>
      </c>
      <c r="E9" s="107"/>
      <c r="F9" s="88">
        <v>0.5</v>
      </c>
      <c r="G9" s="88">
        <v>0.9</v>
      </c>
      <c r="H9" s="107"/>
      <c r="I9" s="88">
        <v>0.17</v>
      </c>
      <c r="J9" s="107"/>
      <c r="K9" s="107"/>
      <c r="L9" s="107"/>
      <c r="M9" s="107"/>
      <c r="N9" s="107"/>
      <c r="O9" s="92">
        <f t="shared" ref="O9:O11" si="8">SUMPRODUCT(D9:H9,D$3:H$3)</f>
        <v>0.14986409768899123</v>
      </c>
      <c r="P9" s="92">
        <f t="shared" ref="P9:P11" si="9">SUMPRODUCT(I9:N9,I$3:N$3)</f>
        <v>4.3037974683544311E-2</v>
      </c>
      <c r="Q9" s="127">
        <f t="shared" ref="Q9:Q11" si="10">O9*O$3+P9*P$3</f>
        <v>7.9131500792165119E-2</v>
      </c>
      <c r="R9" s="92">
        <f>1.109*O9+(0.6/1000)</f>
        <v>0.16679928433709126</v>
      </c>
      <c r="S9" s="93"/>
      <c r="T9" s="127">
        <f t="shared" ref="T9:T11" si="11">R9*R$3+S9*S$3</f>
        <v>3.3359856867418256E-2</v>
      </c>
      <c r="U9" s="108">
        <f>1.8</f>
        <v>1.8</v>
      </c>
      <c r="V9" s="127">
        <f t="shared" ref="V9:V11" si="12">U9</f>
        <v>1.8</v>
      </c>
      <c r="W9" s="93"/>
      <c r="X9" s="93"/>
      <c r="Y9" s="92">
        <v>0.18820000000000001</v>
      </c>
      <c r="Z9" s="127">
        <f t="shared" si="1"/>
        <v>2.8229999999999998E-2</v>
      </c>
      <c r="AA9" s="93"/>
      <c r="AB9" s="93"/>
      <c r="AC9" s="127">
        <f t="shared" si="2"/>
        <v>0</v>
      </c>
      <c r="AD9" s="93"/>
      <c r="AE9" s="127">
        <f t="shared" ref="AE9:AE11" si="13">AD9</f>
        <v>0</v>
      </c>
      <c r="AF9" s="93"/>
      <c r="AG9" s="127">
        <f t="shared" ref="AG9:AG11" si="14">AF9</f>
        <v>0</v>
      </c>
      <c r="AH9" s="112"/>
      <c r="AI9" s="127">
        <f t="shared" ref="AI9:AI11" si="15">AH9</f>
        <v>0</v>
      </c>
      <c r="AJ9" s="112"/>
      <c r="AK9" s="127">
        <f t="shared" ref="AK9:AK11" si="16">AJ9</f>
        <v>0</v>
      </c>
      <c r="AL9" s="92">
        <f>200*0.001*1.101</f>
        <v>0.22020000000000001</v>
      </c>
      <c r="AM9" s="107"/>
      <c r="AN9" s="127">
        <f t="shared" ref="AN9:AN11" si="17">AL9*AL$3+AM9*AM$3</f>
        <v>4.4040000000000003E-2</v>
      </c>
      <c r="AO9" s="109">
        <f>(Q9*0.88*6.62)+((0.171+0.719)*6.62)</f>
        <v>6.3527884710148372</v>
      </c>
      <c r="AP9" s="127">
        <f t="shared" ref="AP9:AP11" si="18">AO9</f>
        <v>6.3527884710148372</v>
      </c>
      <c r="AQ9" s="162"/>
      <c r="AR9" s="127">
        <f t="shared" si="3"/>
        <v>0</v>
      </c>
      <c r="AS9" s="107"/>
      <c r="AT9" s="127">
        <f t="shared" si="4"/>
        <v>0</v>
      </c>
      <c r="AU9" s="107"/>
      <c r="AV9" s="127">
        <f t="shared" si="4"/>
        <v>0</v>
      </c>
      <c r="AW9" s="109">
        <f>0.1127*0.28*(0.88*Q9+0.89)</f>
        <v>3.0282264802317858E-2</v>
      </c>
      <c r="AX9" s="127">
        <f t="shared" ref="AX9:AZ9" si="19">AW9</f>
        <v>3.0282264802317858E-2</v>
      </c>
      <c r="AY9" s="110"/>
      <c r="AZ9" s="127">
        <f t="shared" si="19"/>
        <v>0</v>
      </c>
      <c r="BA9" s="108">
        <f t="shared" ref="BA9:BA15" si="20">0.125*Q9</f>
        <v>9.8914375990206398E-3</v>
      </c>
      <c r="BB9" s="127">
        <f t="shared" ref="BB9" si="21">BA9</f>
        <v>9.8914375990206398E-3</v>
      </c>
    </row>
    <row r="10" spans="1:54">
      <c r="A10" s="94" t="s">
        <v>110</v>
      </c>
      <c r="B10" s="94" t="s">
        <v>111</v>
      </c>
      <c r="C10" s="94"/>
      <c r="D10" s="107"/>
      <c r="E10" s="107"/>
      <c r="F10" s="107"/>
      <c r="G10" s="107"/>
      <c r="H10" s="107"/>
      <c r="I10" s="107"/>
      <c r="J10" s="107"/>
      <c r="K10" s="107"/>
      <c r="L10" s="107"/>
      <c r="M10" s="107"/>
      <c r="N10" s="107"/>
      <c r="O10" s="92">
        <f t="shared" si="8"/>
        <v>0</v>
      </c>
      <c r="P10" s="92">
        <f t="shared" si="9"/>
        <v>0</v>
      </c>
      <c r="Q10" s="127">
        <f t="shared" si="10"/>
        <v>0</v>
      </c>
      <c r="R10" s="107"/>
      <c r="S10" s="93"/>
      <c r="T10" s="127">
        <f t="shared" si="11"/>
        <v>0</v>
      </c>
      <c r="U10" s="111"/>
      <c r="V10" s="127">
        <f t="shared" si="12"/>
        <v>0</v>
      </c>
      <c r="W10" s="93"/>
      <c r="X10" s="93"/>
      <c r="Y10" s="93"/>
      <c r="Z10" s="127">
        <f t="shared" si="1"/>
        <v>0</v>
      </c>
      <c r="AA10" s="93"/>
      <c r="AB10" s="93"/>
      <c r="AC10" s="127">
        <f t="shared" si="2"/>
        <v>0</v>
      </c>
      <c r="AD10" s="93"/>
      <c r="AE10" s="127">
        <f t="shared" si="13"/>
        <v>0</v>
      </c>
      <c r="AF10" s="93"/>
      <c r="AG10" s="127">
        <f t="shared" si="14"/>
        <v>0</v>
      </c>
      <c r="AH10" s="112"/>
      <c r="AI10" s="127">
        <f t="shared" si="15"/>
        <v>0</v>
      </c>
      <c r="AJ10" s="112"/>
      <c r="AK10" s="127">
        <f t="shared" si="16"/>
        <v>0</v>
      </c>
      <c r="AL10" s="92">
        <f>180*0.001*1.101</f>
        <v>0.19818</v>
      </c>
      <c r="AM10" s="107"/>
      <c r="AN10" s="127">
        <f t="shared" si="17"/>
        <v>3.9636000000000005E-2</v>
      </c>
      <c r="AO10" s="110"/>
      <c r="AP10" s="127">
        <f t="shared" si="18"/>
        <v>0</v>
      </c>
      <c r="AQ10" s="162"/>
      <c r="AR10" s="127">
        <f t="shared" si="3"/>
        <v>0</v>
      </c>
      <c r="AS10" s="107"/>
      <c r="AT10" s="127">
        <f t="shared" si="4"/>
        <v>0</v>
      </c>
      <c r="AU10" s="107"/>
      <c r="AV10" s="127">
        <f t="shared" si="4"/>
        <v>0</v>
      </c>
      <c r="AW10" s="109">
        <f>0.1127*2.87</f>
        <v>0.32344899999999999</v>
      </c>
      <c r="AX10" s="127">
        <f t="shared" ref="AX10:AZ10" si="22">AW10</f>
        <v>0.32344899999999999</v>
      </c>
      <c r="AY10" s="109">
        <f>0.117*2.57</f>
        <v>0.30069000000000001</v>
      </c>
      <c r="AZ10" s="127">
        <f t="shared" si="22"/>
        <v>0.30069000000000001</v>
      </c>
      <c r="BA10" s="111"/>
      <c r="BB10" s="127">
        <f t="shared" ref="BB10" si="23">BA10</f>
        <v>0</v>
      </c>
    </row>
    <row r="11" spans="1:54">
      <c r="A11" s="94" t="s">
        <v>112</v>
      </c>
      <c r="B11" s="94" t="s">
        <v>113</v>
      </c>
      <c r="C11" s="94"/>
      <c r="D11" s="107"/>
      <c r="E11" s="107"/>
      <c r="F11" s="107"/>
      <c r="G11" s="107"/>
      <c r="H11" s="107"/>
      <c r="I11" s="107"/>
      <c r="J11" s="107"/>
      <c r="K11" s="107"/>
      <c r="L11" s="107"/>
      <c r="M11" s="107"/>
      <c r="N11" s="107"/>
      <c r="O11" s="92">
        <f t="shared" si="8"/>
        <v>0</v>
      </c>
      <c r="P11" s="92">
        <f t="shared" si="9"/>
        <v>0</v>
      </c>
      <c r="Q11" s="127">
        <f t="shared" si="10"/>
        <v>0</v>
      </c>
      <c r="R11" s="107"/>
      <c r="S11" s="93"/>
      <c r="T11" s="127">
        <f t="shared" si="11"/>
        <v>0</v>
      </c>
      <c r="U11" s="111"/>
      <c r="V11" s="127">
        <f t="shared" si="12"/>
        <v>0</v>
      </c>
      <c r="W11" s="114"/>
      <c r="X11" s="114"/>
      <c r="Y11" s="93"/>
      <c r="Z11" s="127">
        <f t="shared" si="1"/>
        <v>0</v>
      </c>
      <c r="AA11" s="114"/>
      <c r="AB11" s="114"/>
      <c r="AC11" s="127">
        <f t="shared" si="2"/>
        <v>0</v>
      </c>
      <c r="AD11" s="114"/>
      <c r="AE11" s="127">
        <f t="shared" si="13"/>
        <v>0</v>
      </c>
      <c r="AF11" s="93"/>
      <c r="AG11" s="127">
        <f t="shared" si="14"/>
        <v>0</v>
      </c>
      <c r="AH11" s="112"/>
      <c r="AI11" s="127">
        <f t="shared" si="15"/>
        <v>0</v>
      </c>
      <c r="AJ11" s="112"/>
      <c r="AK11" s="127">
        <f t="shared" si="16"/>
        <v>0</v>
      </c>
      <c r="AL11" s="92">
        <f>100*0.001*1.101</f>
        <v>0.1101</v>
      </c>
      <c r="AM11" s="107"/>
      <c r="AN11" s="127">
        <f t="shared" si="17"/>
        <v>2.2020000000000001E-2</v>
      </c>
      <c r="AO11" s="110"/>
      <c r="AP11" s="127">
        <f t="shared" si="18"/>
        <v>0</v>
      </c>
      <c r="AQ11" s="162"/>
      <c r="AR11" s="127">
        <f t="shared" si="3"/>
        <v>0</v>
      </c>
      <c r="AS11" s="107"/>
      <c r="AT11" s="127">
        <f t="shared" si="4"/>
        <v>0</v>
      </c>
      <c r="AU11" s="107"/>
      <c r="AV11" s="127">
        <f t="shared" si="4"/>
        <v>0</v>
      </c>
      <c r="AW11" s="110"/>
      <c r="AX11" s="127">
        <f t="shared" ref="AX11:AZ11" si="24">AW11</f>
        <v>0</v>
      </c>
      <c r="AY11" s="110"/>
      <c r="AZ11" s="127">
        <f t="shared" si="24"/>
        <v>0</v>
      </c>
      <c r="BA11" s="111"/>
      <c r="BB11" s="127">
        <f t="shared" ref="BB11" si="25">BA11</f>
        <v>0</v>
      </c>
    </row>
    <row r="12" spans="1:54" s="37" customFormat="1">
      <c r="A12" s="165" t="s">
        <v>114</v>
      </c>
      <c r="B12" s="115" t="s">
        <v>115</v>
      </c>
      <c r="C12" s="94" t="s">
        <v>116</v>
      </c>
      <c r="D12" s="116"/>
      <c r="E12" s="116"/>
      <c r="F12" s="116"/>
      <c r="G12" s="116"/>
      <c r="H12" s="116"/>
      <c r="I12" s="117">
        <v>0.7</v>
      </c>
      <c r="J12" s="117">
        <f>1.278+0.01</f>
        <v>1.288</v>
      </c>
      <c r="K12" s="117">
        <v>0.27400000000000002</v>
      </c>
      <c r="L12" s="117">
        <v>0.66500000000000004</v>
      </c>
      <c r="M12" s="117">
        <v>0.66500000000000004</v>
      </c>
      <c r="N12" s="117">
        <v>0.53900000000000003</v>
      </c>
      <c r="O12" s="108">
        <f>SUMPRODUCT(D12:H12,D$3:H$3)</f>
        <v>0</v>
      </c>
      <c r="P12" s="108">
        <f>SUMPRODUCT(I12:N12,I$3:N$3)</f>
        <v>0.5889620253164557</v>
      </c>
      <c r="Q12" s="128">
        <f t="shared" ref="Q12:Q16" si="26">O12*O$3+P12*P$3</f>
        <v>0.38996841177249342</v>
      </c>
      <c r="R12" s="116"/>
      <c r="S12" s="108">
        <v>0.6</v>
      </c>
      <c r="T12" s="128">
        <f t="shared" ref="T12:T16" si="27">R12*R$3+S12*S$3</f>
        <v>0.48</v>
      </c>
      <c r="U12" s="118">
        <f>0.023+1.9*1.1</f>
        <v>2.113</v>
      </c>
      <c r="V12" s="127">
        <f t="shared" ref="V12:V16" si="28">U12</f>
        <v>2.113</v>
      </c>
      <c r="W12" s="108">
        <f>15/4.48</f>
        <v>3.3482142857142856</v>
      </c>
      <c r="X12" s="108">
        <f>6.1/4.48</f>
        <v>1.3616071428571426</v>
      </c>
      <c r="Y12" s="93"/>
      <c r="Z12" s="127">
        <f t="shared" si="1"/>
        <v>2.448660714285714</v>
      </c>
      <c r="AA12" s="111"/>
      <c r="AB12" s="118">
        <f>9.07/1000*0.342</f>
        <v>3.1019400000000001E-3</v>
      </c>
      <c r="AC12" s="127">
        <f t="shared" ref="AC12:AC16" si="29">AA12*AA$3+AB12*AB$3</f>
        <v>1.861164E-3</v>
      </c>
      <c r="AD12" s="111"/>
      <c r="AE12" s="128">
        <f t="shared" ref="AE12:AE16" si="30">AD12</f>
        <v>0</v>
      </c>
      <c r="AF12" s="111"/>
      <c r="AG12" s="128">
        <f t="shared" ref="AG12:AG16" si="31">AF12</f>
        <v>0</v>
      </c>
      <c r="AH12" s="119"/>
      <c r="AI12" s="128">
        <f t="shared" ref="AI12:AI16" si="32">AH12</f>
        <v>0</v>
      </c>
      <c r="AJ12" s="119"/>
      <c r="AK12" s="128">
        <f t="shared" ref="AK12:AK16" si="33">AJ12</f>
        <v>0</v>
      </c>
      <c r="AL12" s="116"/>
      <c r="AM12" s="116"/>
      <c r="AN12" s="127">
        <f t="shared" ref="AN12:AN16" si="34">AL12*AL$3+AM12*AM$3</f>
        <v>0</v>
      </c>
      <c r="AO12" s="109">
        <f>Q12*0.88*6.62</f>
        <v>2.271799979621838</v>
      </c>
      <c r="AP12" s="128">
        <f t="shared" ref="AP12:AP16" si="35">AO12</f>
        <v>2.271799979621838</v>
      </c>
      <c r="AQ12" s="163"/>
      <c r="AR12" s="127">
        <f t="shared" si="3"/>
        <v>0</v>
      </c>
      <c r="AS12" s="107"/>
      <c r="AT12" s="127">
        <f t="shared" si="4"/>
        <v>0</v>
      </c>
      <c r="AU12" s="107"/>
      <c r="AV12" s="127">
        <f t="shared" si="4"/>
        <v>0</v>
      </c>
      <c r="AW12" s="109">
        <f t="shared" si="5"/>
        <v>1.0829142017665666E-2</v>
      </c>
      <c r="AX12" s="127">
        <f t="shared" ref="AX12:AZ12" si="36">AW12</f>
        <v>1.0829142017665666E-2</v>
      </c>
      <c r="AY12" s="110"/>
      <c r="AZ12" s="127">
        <f t="shared" si="36"/>
        <v>0</v>
      </c>
      <c r="BA12" s="108">
        <f>0.125*Q12+(0.117*0.371*1.39)</f>
        <v>0.10908178147156167</v>
      </c>
      <c r="BB12" s="127">
        <f t="shared" ref="BB12" si="37">BA12</f>
        <v>0.10908178147156167</v>
      </c>
    </row>
    <row r="13" spans="1:54" s="37" customFormat="1">
      <c r="A13" s="165" t="s">
        <v>117</v>
      </c>
      <c r="B13" s="115" t="s">
        <v>118</v>
      </c>
      <c r="C13" s="94" t="s">
        <v>119</v>
      </c>
      <c r="D13" s="117">
        <v>0.04</v>
      </c>
      <c r="E13" s="117">
        <v>4.0999999999999996</v>
      </c>
      <c r="F13" s="117">
        <v>2.7</v>
      </c>
      <c r="G13" s="117">
        <v>3.1</v>
      </c>
      <c r="H13" s="116"/>
      <c r="I13" s="116"/>
      <c r="J13" s="116"/>
      <c r="K13" s="116"/>
      <c r="L13" s="116"/>
      <c r="M13" s="116"/>
      <c r="N13" s="116"/>
      <c r="O13" s="108">
        <f>SUMPRODUCT(D13:H13,D$3:H$3)</f>
        <v>0.54291065259888061</v>
      </c>
      <c r="P13" s="108">
        <f>SUMPRODUCT(I13:N13,I$3:N$3)</f>
        <v>0</v>
      </c>
      <c r="Q13" s="128">
        <f t="shared" si="26"/>
        <v>0.18343415695453918</v>
      </c>
      <c r="R13" s="108">
        <f>(1.109*O13)+(1.299)*0.757</f>
        <v>1.5854309137321585</v>
      </c>
      <c r="S13" s="111"/>
      <c r="T13" s="128">
        <f t="shared" si="27"/>
        <v>0.31708618274643174</v>
      </c>
      <c r="U13" s="118">
        <f>(0.0076+0.7*1.1)*0.757</f>
        <v>0.58864320000000003</v>
      </c>
      <c r="V13" s="127">
        <f>U13</f>
        <v>0.58864320000000003</v>
      </c>
      <c r="W13" s="108">
        <f>(4/4.48)*0.757</f>
        <v>0.67589285714285707</v>
      </c>
      <c r="X13" s="111"/>
      <c r="Y13" s="108">
        <f>0.081*0.757</f>
        <v>6.1317000000000003E-2</v>
      </c>
      <c r="Z13" s="127">
        <f t="shared" si="1"/>
        <v>0.44852790714285712</v>
      </c>
      <c r="AA13" s="111"/>
      <c r="AB13" s="111"/>
      <c r="AC13" s="127">
        <f t="shared" si="29"/>
        <v>0</v>
      </c>
      <c r="AD13" s="108">
        <f>0.313*0.021</f>
        <v>6.5730000000000007E-3</v>
      </c>
      <c r="AE13" s="128">
        <f t="shared" si="30"/>
        <v>6.5730000000000007E-3</v>
      </c>
      <c r="AF13" s="111"/>
      <c r="AG13" s="128">
        <f t="shared" si="31"/>
        <v>0</v>
      </c>
      <c r="AH13" s="108">
        <f>0.742*(0.108+1.02*0.04)</f>
        <v>0.1104096</v>
      </c>
      <c r="AI13" s="128">
        <f t="shared" si="32"/>
        <v>0.1104096</v>
      </c>
      <c r="AJ13" s="119"/>
      <c r="AK13" s="128">
        <f t="shared" si="33"/>
        <v>0</v>
      </c>
      <c r="AL13" s="108">
        <f>(400*0.001*1.101)*0.757</f>
        <v>0.33338280000000003</v>
      </c>
      <c r="AM13" s="118">
        <f>(0.04*1.253*1.002*1.667*0.97)+(0.04*0.82*0.93*1.667*0.97)</f>
        <v>0.13053028883759998</v>
      </c>
      <c r="AN13" s="127">
        <f t="shared" si="34"/>
        <v>0.17110079107008</v>
      </c>
      <c r="AO13" s="109">
        <f>Q13*0.88*6.62</f>
        <v>1.0686140247543636</v>
      </c>
      <c r="AP13" s="128">
        <f t="shared" si="35"/>
        <v>1.0686140247543636</v>
      </c>
      <c r="AQ13" s="163"/>
      <c r="AR13" s="127">
        <f t="shared" si="3"/>
        <v>0</v>
      </c>
      <c r="AS13" s="107"/>
      <c r="AT13" s="127">
        <f t="shared" si="4"/>
        <v>0</v>
      </c>
      <c r="AU13" s="107"/>
      <c r="AV13" s="127">
        <f t="shared" si="4"/>
        <v>0</v>
      </c>
      <c r="AW13" s="109">
        <f>(0.1127*0.28*0.88*Q13)+1.47*0.757</f>
        <v>1.1178838344660345</v>
      </c>
      <c r="AX13" s="127">
        <f t="shared" ref="AX13:AZ13" si="38">AW13</f>
        <v>1.1178838344660345</v>
      </c>
      <c r="AY13" s="109">
        <f>0.117*(1.33*0.757+0.35*0.0139)</f>
        <v>0.118365975</v>
      </c>
      <c r="AZ13" s="127">
        <f t="shared" si="38"/>
        <v>0.118365975</v>
      </c>
      <c r="BA13" s="108">
        <f>0.125*Q13+(0.117*(0.371*0.365+0.629*0.137)*0.757)+(0.767*(0.108+1.02*0.04))</f>
        <v>0.15668469719131739</v>
      </c>
      <c r="BB13" s="127">
        <f t="shared" ref="BB13" si="39">BA13</f>
        <v>0.15668469719131739</v>
      </c>
    </row>
    <row r="14" spans="1:54">
      <c r="A14" s="94" t="s">
        <v>120</v>
      </c>
      <c r="B14" s="94" t="s">
        <v>121</v>
      </c>
      <c r="C14" s="94"/>
      <c r="D14" s="107"/>
      <c r="E14" s="107"/>
      <c r="F14" s="107"/>
      <c r="G14" s="107"/>
      <c r="H14" s="107"/>
      <c r="I14" s="107"/>
      <c r="J14" s="107"/>
      <c r="K14" s="107"/>
      <c r="L14" s="107"/>
      <c r="M14" s="107"/>
      <c r="N14" s="107"/>
      <c r="O14" s="92">
        <f>SUMPRODUCT(D14:H14,D$3:H$3)</f>
        <v>0</v>
      </c>
      <c r="P14" s="92">
        <f>SUMPRODUCT(I14:N14,I$3:N$3)</f>
        <v>0</v>
      </c>
      <c r="Q14" s="127">
        <f t="shared" si="26"/>
        <v>0</v>
      </c>
      <c r="R14" s="107"/>
      <c r="S14" s="93"/>
      <c r="T14" s="127">
        <f t="shared" si="27"/>
        <v>0</v>
      </c>
      <c r="U14" s="118">
        <f>0.22*0.227</f>
        <v>4.9940000000000005E-2</v>
      </c>
      <c r="V14" s="127">
        <f t="shared" si="28"/>
        <v>4.9940000000000005E-2</v>
      </c>
      <c r="W14" s="93"/>
      <c r="X14" s="93"/>
      <c r="Y14" s="93"/>
      <c r="Z14" s="127">
        <f t="shared" si="1"/>
        <v>0</v>
      </c>
      <c r="AA14" s="93"/>
      <c r="AB14" s="113">
        <f>50.5/1000*0.342</f>
        <v>1.7271000000000002E-2</v>
      </c>
      <c r="AC14" s="127">
        <f t="shared" si="29"/>
        <v>1.0362600000000001E-2</v>
      </c>
      <c r="AD14" s="93"/>
      <c r="AE14" s="127">
        <f t="shared" si="30"/>
        <v>0</v>
      </c>
      <c r="AF14" s="93"/>
      <c r="AG14" s="127">
        <f t="shared" si="31"/>
        <v>0</v>
      </c>
      <c r="AH14" s="109">
        <v>0.25800000000000001</v>
      </c>
      <c r="AI14" s="127">
        <f t="shared" si="32"/>
        <v>0.25800000000000001</v>
      </c>
      <c r="AJ14" s="112"/>
      <c r="AK14" s="127">
        <f t="shared" si="33"/>
        <v>0</v>
      </c>
      <c r="AL14" s="107"/>
      <c r="AM14" s="107"/>
      <c r="AN14" s="127">
        <f t="shared" si="34"/>
        <v>0</v>
      </c>
      <c r="AO14" s="110"/>
      <c r="AP14" s="127">
        <f t="shared" si="35"/>
        <v>0</v>
      </c>
      <c r="AQ14" s="162"/>
      <c r="AR14" s="127">
        <f t="shared" si="3"/>
        <v>0</v>
      </c>
      <c r="AS14" s="107"/>
      <c r="AT14" s="127">
        <f t="shared" si="4"/>
        <v>0</v>
      </c>
      <c r="AU14" s="107"/>
      <c r="AV14" s="127">
        <f t="shared" si="4"/>
        <v>0</v>
      </c>
      <c r="AW14" s="110"/>
      <c r="AX14" s="127">
        <f t="shared" ref="AX14:AZ14" si="40">AW14</f>
        <v>0</v>
      </c>
      <c r="AY14" s="110"/>
      <c r="AZ14" s="127">
        <f t="shared" si="40"/>
        <v>0</v>
      </c>
      <c r="BA14" s="111"/>
      <c r="BB14" s="127">
        <f t="shared" ref="BB14" si="41">BA14</f>
        <v>0</v>
      </c>
    </row>
    <row r="15" spans="1:54">
      <c r="A15" s="94" t="s">
        <v>283</v>
      </c>
      <c r="B15" s="94"/>
      <c r="C15" s="94"/>
      <c r="D15" s="88">
        <v>0.04</v>
      </c>
      <c r="E15" s="107"/>
      <c r="F15" s="88">
        <v>0.1</v>
      </c>
      <c r="G15" s="88">
        <v>0.7</v>
      </c>
      <c r="H15" s="107"/>
      <c r="I15" s="107"/>
      <c r="J15" s="107"/>
      <c r="K15" s="107"/>
      <c r="L15" s="107"/>
      <c r="M15" s="107"/>
      <c r="N15" s="107"/>
      <c r="O15" s="92">
        <f>SUMPRODUCT(D15:H15,D$3:H$3)</f>
        <v>8.3191628953217467E-2</v>
      </c>
      <c r="P15" s="92">
        <f>SUMPRODUCT(I15:N15,I$3:N$3)</f>
        <v>0</v>
      </c>
      <c r="Q15" s="127">
        <f t="shared" si="26"/>
        <v>2.8108098910306301E-2</v>
      </c>
      <c r="R15" s="92">
        <f t="shared" ref="R15" si="42">1.109*O15</f>
        <v>9.2259516509118164E-2</v>
      </c>
      <c r="S15" s="93"/>
      <c r="T15" s="127">
        <f t="shared" si="27"/>
        <v>1.8451903301823634E-2</v>
      </c>
      <c r="U15" s="111"/>
      <c r="V15" s="127">
        <f t="shared" si="28"/>
        <v>0</v>
      </c>
      <c r="W15" s="111"/>
      <c r="X15" s="114"/>
      <c r="Y15" s="93"/>
      <c r="Z15" s="127">
        <f t="shared" si="1"/>
        <v>0</v>
      </c>
      <c r="AA15" s="93"/>
      <c r="AB15" s="120">
        <f>10.87/1000000*0.342</f>
        <v>3.7175400000000002E-6</v>
      </c>
      <c r="AC15" s="129">
        <f t="shared" si="29"/>
        <v>2.2305239999999999E-6</v>
      </c>
      <c r="AD15" s="93"/>
      <c r="AE15" s="127">
        <f t="shared" si="30"/>
        <v>0</v>
      </c>
      <c r="AF15" s="93"/>
      <c r="AG15" s="127">
        <f t="shared" si="31"/>
        <v>0</v>
      </c>
      <c r="AH15" s="112"/>
      <c r="AI15" s="127">
        <f t="shared" si="32"/>
        <v>0</v>
      </c>
      <c r="AJ15" s="112"/>
      <c r="AK15" s="127">
        <f t="shared" si="33"/>
        <v>0</v>
      </c>
      <c r="AL15" s="107"/>
      <c r="AM15" s="107"/>
      <c r="AN15" s="127">
        <f t="shared" si="34"/>
        <v>0</v>
      </c>
      <c r="AO15" s="109">
        <f>Q15*0.88*6.62</f>
        <v>0.16374654101188041</v>
      </c>
      <c r="AP15" s="127">
        <f t="shared" si="35"/>
        <v>0.16374654101188041</v>
      </c>
      <c r="AQ15" s="162"/>
      <c r="AR15" s="127">
        <f t="shared" si="3"/>
        <v>0</v>
      </c>
      <c r="AS15" s="107"/>
      <c r="AT15" s="127">
        <f t="shared" si="4"/>
        <v>0</v>
      </c>
      <c r="AU15" s="107"/>
      <c r="AV15" s="127">
        <f t="shared" si="4"/>
        <v>0</v>
      </c>
      <c r="AW15" s="109">
        <f t="shared" si="5"/>
        <v>7.8054166890799057E-4</v>
      </c>
      <c r="AX15" s="127">
        <f t="shared" ref="AX15:AZ15" si="43">AW15</f>
        <v>7.8054166890799057E-4</v>
      </c>
      <c r="AY15" s="110"/>
      <c r="AZ15" s="127">
        <f t="shared" si="43"/>
        <v>0</v>
      </c>
      <c r="BA15" s="108">
        <f t="shared" si="20"/>
        <v>3.5135123637882876E-3</v>
      </c>
      <c r="BB15" s="127">
        <f t="shared" ref="BB15" si="44">BA15</f>
        <v>3.5135123637882876E-3</v>
      </c>
    </row>
    <row r="16" spans="1:54">
      <c r="A16" s="94" t="s">
        <v>123</v>
      </c>
      <c r="B16" s="94"/>
      <c r="C16" s="94" t="s">
        <v>124</v>
      </c>
      <c r="D16" s="107"/>
      <c r="E16" s="107"/>
      <c r="F16" s="107"/>
      <c r="G16" s="107"/>
      <c r="H16" s="107"/>
      <c r="I16" s="107"/>
      <c r="J16" s="107"/>
      <c r="K16" s="107"/>
      <c r="L16" s="107"/>
      <c r="M16" s="107"/>
      <c r="N16" s="107"/>
      <c r="O16" s="92">
        <v>0</v>
      </c>
      <c r="P16" s="92">
        <v>0</v>
      </c>
      <c r="Q16" s="127">
        <f t="shared" si="26"/>
        <v>0</v>
      </c>
      <c r="R16" s="93"/>
      <c r="S16" s="93"/>
      <c r="T16" s="127">
        <f t="shared" si="27"/>
        <v>0</v>
      </c>
      <c r="U16" s="111"/>
      <c r="V16" s="127">
        <f t="shared" si="28"/>
        <v>0</v>
      </c>
      <c r="W16" s="93"/>
      <c r="X16" s="93"/>
      <c r="Y16" s="93"/>
      <c r="Z16" s="127">
        <f t="shared" si="1"/>
        <v>0</v>
      </c>
      <c r="AA16" s="93"/>
      <c r="AB16" s="93"/>
      <c r="AC16" s="127">
        <f t="shared" si="29"/>
        <v>0</v>
      </c>
      <c r="AD16" s="93"/>
      <c r="AE16" s="127">
        <f t="shared" si="30"/>
        <v>0</v>
      </c>
      <c r="AF16" s="93"/>
      <c r="AG16" s="127">
        <f t="shared" si="31"/>
        <v>0</v>
      </c>
      <c r="AH16" s="112"/>
      <c r="AI16" s="127">
        <f t="shared" si="32"/>
        <v>0</v>
      </c>
      <c r="AJ16" s="112"/>
      <c r="AK16" s="127">
        <f t="shared" si="33"/>
        <v>0</v>
      </c>
      <c r="AL16" s="107"/>
      <c r="AM16" s="107"/>
      <c r="AN16" s="127">
        <f t="shared" si="34"/>
        <v>0</v>
      </c>
      <c r="AO16" s="110"/>
      <c r="AP16" s="127">
        <f t="shared" si="35"/>
        <v>0</v>
      </c>
      <c r="AQ16" s="162"/>
      <c r="AR16" s="127">
        <f t="shared" si="3"/>
        <v>0</v>
      </c>
      <c r="AS16" s="107"/>
      <c r="AT16" s="127">
        <f t="shared" si="4"/>
        <v>0</v>
      </c>
      <c r="AU16" s="107"/>
      <c r="AV16" s="127">
        <f t="shared" si="4"/>
        <v>0</v>
      </c>
      <c r="AW16" s="93"/>
      <c r="AX16" s="127">
        <f t="shared" ref="AX16:AZ16" si="45">AW16</f>
        <v>0</v>
      </c>
      <c r="AY16" s="93"/>
      <c r="AZ16" s="127">
        <f t="shared" si="45"/>
        <v>0</v>
      </c>
      <c r="BA16" s="111"/>
      <c r="BB16" s="127">
        <f t="shared" ref="BB16" si="46">BA16</f>
        <v>0</v>
      </c>
    </row>
  </sheetData>
  <mergeCells count="17">
    <mergeCell ref="AU1:AV1"/>
    <mergeCell ref="AW1:AX1"/>
    <mergeCell ref="AY1:AZ1"/>
    <mergeCell ref="BA1:BB1"/>
    <mergeCell ref="R1:T1"/>
    <mergeCell ref="AQ1:AR1"/>
    <mergeCell ref="AS1:AT1"/>
    <mergeCell ref="D1:Q1"/>
    <mergeCell ref="U1:V1"/>
    <mergeCell ref="W1:Z1"/>
    <mergeCell ref="AO1:AP1"/>
    <mergeCell ref="AL1:AN1"/>
    <mergeCell ref="AD1:AE1"/>
    <mergeCell ref="AH1:AI1"/>
    <mergeCell ref="AJ1:AK1"/>
    <mergeCell ref="AF1:AG1"/>
    <mergeCell ref="AA1:AC1"/>
  </mergeCells>
  <pageMargins left="0.7" right="0.7" top="0.75" bottom="0.75" header="0.3" footer="0.3"/>
  <pageSetup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668E2-1A7E-4173-A30F-B072BF86D9DE}">
  <sheetPr>
    <tabColor theme="7" tint="0.39997558519241921"/>
  </sheetPr>
  <dimension ref="A1:U24"/>
  <sheetViews>
    <sheetView zoomScale="105" zoomScaleNormal="85" workbookViewId="0">
      <selection activeCell="A2" sqref="A2"/>
    </sheetView>
  </sheetViews>
  <sheetFormatPr defaultColWidth="0" defaultRowHeight="15" zeroHeight="1"/>
  <cols>
    <col min="1" max="1" width="26" bestFit="1" customWidth="1"/>
    <col min="2" max="2" width="11.140625" customWidth="1"/>
    <col min="3" max="5" width="11.5703125" bestFit="1" customWidth="1"/>
    <col min="6" max="6" width="12.28515625" bestFit="1" customWidth="1"/>
    <col min="7" max="8" width="11.5703125" bestFit="1" customWidth="1"/>
    <col min="9" max="10" width="12.42578125" customWidth="1"/>
    <col min="11" max="12" width="11.5703125" bestFit="1" customWidth="1"/>
    <col min="13" max="13" width="11.5703125" customWidth="1"/>
    <col min="14" max="16" width="11.42578125" customWidth="1"/>
    <col min="17" max="17" width="10" customWidth="1"/>
    <col min="18" max="19" width="11.5703125" bestFit="1" customWidth="1"/>
    <col min="20" max="21" width="0" hidden="1" customWidth="1"/>
    <col min="22" max="16384" width="8.85546875" hidden="1"/>
  </cols>
  <sheetData>
    <row r="1" spans="1:21" ht="60">
      <c r="A1" s="94"/>
      <c r="B1" s="87" t="str">
        <f>'S1 BatteryBOM'!C1</f>
        <v>Lithium carbonate</v>
      </c>
      <c r="C1" s="87" t="str">
        <f>'S1 BatteryBOM'!D1</f>
        <v>Lithium hydroxide</v>
      </c>
      <c r="D1" s="87" t="str">
        <f>'S1 BatteryBOM'!E1</f>
        <v>Cobalt sulfate</v>
      </c>
      <c r="E1" s="87" t="str">
        <f>'S1 BatteryBOM'!F1</f>
        <v>Nickel sulfate</v>
      </c>
      <c r="F1" s="87" t="str">
        <f>'S1 BatteryBOM'!G1</f>
        <v>Manganese sulfate</v>
      </c>
      <c r="G1" s="87" t="str">
        <f>'S1 BatteryBOM'!H1</f>
        <v>Aluminium sulfate</v>
      </c>
      <c r="H1" s="87" t="str">
        <f>'S1 BatteryBOM'!I1</f>
        <v>Ferrous sulfate</v>
      </c>
      <c r="I1" s="87" t="str">
        <f>'S1 BatteryBOM'!J1</f>
        <v>Diammonium phosphate</v>
      </c>
      <c r="J1" s="87" t="str">
        <f>'S1 BatteryBOM'!K1</f>
        <v>Magnetite</v>
      </c>
      <c r="K1" s="87" t="str">
        <f>'S1 BatteryBOM'!L1</f>
        <v>Graphite</v>
      </c>
      <c r="L1" s="87" t="str">
        <f>'S1 BatteryBOM'!N1</f>
        <v>Lithium metal</v>
      </c>
      <c r="M1" s="87" t="s">
        <v>280</v>
      </c>
      <c r="N1" s="87" t="str">
        <f>'S1 BatteryBOM'!O1</f>
        <v>Current collector - Cathode (Al)</v>
      </c>
      <c r="O1" s="87" t="str">
        <f>'S1 BatteryBOM'!P1</f>
        <v>Current collector - Anode (Al)</v>
      </c>
      <c r="P1" s="87" t="str">
        <f>'S1 BatteryBOM'!Q1</f>
        <v>Current collector - Anode (Cu)</v>
      </c>
      <c r="Q1" s="87" t="str">
        <f>'S1 BatteryBOM'!R1</f>
        <v>Electrolyte Li</v>
      </c>
      <c r="R1" s="87" t="str">
        <f>'S1 BatteryBOM'!S1</f>
        <v>Electrolyte Na</v>
      </c>
      <c r="S1" s="87" t="str">
        <f>'S1 BatteryBOM'!T1</f>
        <v>Electrolyte SE</v>
      </c>
      <c r="T1" s="6"/>
      <c r="U1" s="6"/>
    </row>
    <row r="2" spans="1:21">
      <c r="A2" s="123" t="str">
        <f>'S2.1 ReagentsMaterials'!A6</f>
        <v>Sodium hydroxide</v>
      </c>
      <c r="B2" s="92">
        <f>'S2.1 ReagentsMaterials'!Q6</f>
        <v>0.29876165261966803</v>
      </c>
      <c r="C2" s="92">
        <f>'S2.1 ReagentsMaterials'!T6</f>
        <v>0.95658824732881664</v>
      </c>
      <c r="D2" s="92">
        <f>'S2.1 ReagentsMaterials'!V6</f>
        <v>3.4060999999999999</v>
      </c>
      <c r="E2" s="92">
        <f>'S2.1 ReagentsMaterials'!Z6</f>
        <v>5.6696428571428564E-2</v>
      </c>
      <c r="F2" s="92">
        <f>'S2.1 ReagentsMaterials'!AC6</f>
        <v>0</v>
      </c>
      <c r="G2" s="92">
        <f>'S2.1 ReagentsMaterials'!AE6</f>
        <v>1.5024000000000001E-2</v>
      </c>
      <c r="H2" s="92">
        <f>'S2.1 ReagentsMaterials'!AG6</f>
        <v>0</v>
      </c>
      <c r="I2" s="92">
        <f>'S2.1 ReagentsMaterials'!AI6</f>
        <v>1.9292E-2</v>
      </c>
      <c r="J2" s="92">
        <f>'S2.1 ReagentsMaterials'!AK6</f>
        <v>0.3637279680974278</v>
      </c>
      <c r="K2" s="92">
        <f>'S2.1 ReagentsMaterials'!AN6</f>
        <v>0</v>
      </c>
      <c r="L2" s="92">
        <f>'S2.1 ReagentsMaterials'!AP6</f>
        <v>1.740465883501138</v>
      </c>
      <c r="M2" s="92">
        <f>'S2.1 ReagentsMaterials'!AR6</f>
        <v>0</v>
      </c>
      <c r="N2" s="92">
        <f>'S2.1 ReagentsMaterials'!AT6</f>
        <v>0.33078880407124683</v>
      </c>
      <c r="O2" s="92">
        <f>N2</f>
        <v>0.33078880407124683</v>
      </c>
      <c r="P2" s="92">
        <f>'S2.1 ReagentsMaterials'!AV6</f>
        <v>0.25190839694656486</v>
      </c>
      <c r="Q2" s="92">
        <f>'S2.1 ReagentsMaterials'!AX6</f>
        <v>8.2963959848582954E-3</v>
      </c>
      <c r="R2" s="92">
        <f>'S2.1 ReagentsMaterials'!AZ6</f>
        <v>0</v>
      </c>
      <c r="S2" s="92">
        <f>'S2.1 ReagentsMaterials'!BB6</f>
        <v>6.1193836577458499E-2</v>
      </c>
    </row>
    <row r="3" spans="1:21">
      <c r="A3" s="123" t="str">
        <f>'S2.1 ReagentsMaterials'!A7</f>
        <v>Soda ash</v>
      </c>
      <c r="B3" s="92">
        <f>'S2.1 ReagentsMaterials'!Q7</f>
        <v>1.0967140341825368</v>
      </c>
      <c r="C3" s="92">
        <f>'S2.1 ReagentsMaterials'!T7</f>
        <v>0.42566301154165442</v>
      </c>
      <c r="D3" s="92">
        <f>'S2.1 ReagentsMaterials'!V7</f>
        <v>3.4000000000000002E-2</v>
      </c>
      <c r="E3" s="92">
        <f>'S2.1 ReagentsMaterials'!Z7</f>
        <v>3.296428571428571E-2</v>
      </c>
      <c r="F3" s="92">
        <f>'S2.1 ReagentsMaterials'!AC7</f>
        <v>0</v>
      </c>
      <c r="G3" s="92">
        <f>'S2.1 ReagentsMaterials'!AE7</f>
        <v>0</v>
      </c>
      <c r="H3" s="92">
        <f>'S2.1 ReagentsMaterials'!AG7</f>
        <v>0</v>
      </c>
      <c r="I3" s="92">
        <f>'S2.1 ReagentsMaterials'!AI7</f>
        <v>0</v>
      </c>
      <c r="J3" s="92">
        <f>'S2.1 ReagentsMaterials'!AK7</f>
        <v>0</v>
      </c>
      <c r="K3" s="92">
        <f>'S2.1 ReagentsMaterials'!AN7</f>
        <v>0</v>
      </c>
      <c r="L3" s="92">
        <f>'S2.1 ReagentsMaterials'!AP7</f>
        <v>6.3890172775337861</v>
      </c>
      <c r="M3" s="92">
        <f>'S2.1 ReagentsMaterials'!AR7</f>
        <v>0</v>
      </c>
      <c r="N3" s="92">
        <f>'S2.1 ReagentsMaterials'!AT7</f>
        <v>0</v>
      </c>
      <c r="O3" s="92">
        <f t="shared" ref="O3:O12" si="0">N3</f>
        <v>0</v>
      </c>
      <c r="P3" s="92">
        <f>'S2.1 ReagentsMaterials'!AV7</f>
        <v>0</v>
      </c>
      <c r="Q3" s="92">
        <f>'S2.1 ReagentsMaterials'!AX7</f>
        <v>3.0454959095144434E-2</v>
      </c>
      <c r="R3" s="92">
        <f>'S2.1 ReagentsMaterials'!AZ7</f>
        <v>5.20065E-4</v>
      </c>
      <c r="S3" s="92">
        <f>'S2.1 ReagentsMaterials'!BB7</f>
        <v>0.1370892542728171</v>
      </c>
    </row>
    <row r="4" spans="1:21">
      <c r="A4" s="123" t="str">
        <f>'S2.1 ReagentsMaterials'!A8</f>
        <v>Sulfuric acid</v>
      </c>
      <c r="B4" s="92">
        <f>'S2.1 ReagentsMaterials'!Q8</f>
        <v>1.417549592750464</v>
      </c>
      <c r="C4" s="92">
        <f>'S2.1 ReagentsMaterials'!T8</f>
        <v>1.2218000000000002</v>
      </c>
      <c r="D4" s="92">
        <f>'S2.1 ReagentsMaterials'!V8</f>
        <v>6.0490000000000004</v>
      </c>
      <c r="E4" s="92">
        <f>'S2.1 ReagentsMaterials'!Z8</f>
        <v>5.7763552288117079</v>
      </c>
      <c r="F4" s="92">
        <f>'S2.1 ReagentsMaterials'!AC8</f>
        <v>0.44021200000000005</v>
      </c>
      <c r="G4" s="92">
        <f>'S2.1 ReagentsMaterials'!AE8</f>
        <v>0.20899999999999999</v>
      </c>
      <c r="H4" s="92">
        <f>'S2.1 ReagentsMaterials'!AG8</f>
        <v>3.5499999999999997E-2</v>
      </c>
      <c r="I4" s="92">
        <f>'S2.1 ReagentsMaterials'!AI8</f>
        <v>1.1250204000000001</v>
      </c>
      <c r="J4" s="92">
        <f>'S2.1 ReagentsMaterials'!AK8</f>
        <v>0</v>
      </c>
      <c r="K4" s="92">
        <f>'S2.1 ReagentsMaterials'!AN8</f>
        <v>0</v>
      </c>
      <c r="L4" s="92">
        <f>'S2.1 ReagentsMaterials'!AP8</f>
        <v>8.2580769075271032</v>
      </c>
      <c r="M4" s="92">
        <f>'S2.1 ReagentsMaterials'!AR8</f>
        <v>0</v>
      </c>
      <c r="N4" s="92">
        <f>'S2.1 ReagentsMaterials'!AT8</f>
        <v>0.20559796437659031</v>
      </c>
      <c r="O4" s="92">
        <f t="shared" si="0"/>
        <v>0.20559796437659031</v>
      </c>
      <c r="P4" s="92">
        <f>'S2.1 ReagentsMaterials'!AV8</f>
        <v>0.15419847328244274</v>
      </c>
      <c r="Q4" s="92">
        <f>'S2.1 ReagentsMaterials'!AX8</f>
        <v>3.9364331554973604E-2</v>
      </c>
      <c r="R4" s="92">
        <f>'S2.1 ReagentsMaterials'!AZ8</f>
        <v>0</v>
      </c>
      <c r="S4" s="92">
        <f>'S2.1 ReagentsMaterials'!BB8</f>
        <v>1.4425596190938081</v>
      </c>
    </row>
    <row r="5" spans="1:21">
      <c r="A5" s="123" t="str">
        <f>'S2.1 ReagentsMaterials'!A9</f>
        <v>Hydrochloric acid</v>
      </c>
      <c r="B5" s="92">
        <f>'S2.1 ReagentsMaterials'!Q9</f>
        <v>7.9131500792165119E-2</v>
      </c>
      <c r="C5" s="92">
        <f>'S2.1 ReagentsMaterials'!T9</f>
        <v>3.3359856867418256E-2</v>
      </c>
      <c r="D5" s="92">
        <f>'S2.1 ReagentsMaterials'!V9</f>
        <v>1.8</v>
      </c>
      <c r="E5" s="92">
        <f>'S2.1 ReagentsMaterials'!Z9</f>
        <v>2.8229999999999998E-2</v>
      </c>
      <c r="F5" s="92">
        <f>'S2.1 ReagentsMaterials'!AC9</f>
        <v>0</v>
      </c>
      <c r="G5" s="92">
        <f>'S2.1 ReagentsMaterials'!AE9</f>
        <v>0</v>
      </c>
      <c r="H5" s="92">
        <f>'S2.1 ReagentsMaterials'!AG9</f>
        <v>0</v>
      </c>
      <c r="I5" s="92">
        <f>'S2.1 ReagentsMaterials'!AI9</f>
        <v>0</v>
      </c>
      <c r="J5" s="92">
        <f>'S2.1 ReagentsMaterials'!AK9</f>
        <v>0</v>
      </c>
      <c r="K5" s="92">
        <f>'S2.1 ReagentsMaterials'!AN9</f>
        <v>4.4040000000000003E-2</v>
      </c>
      <c r="L5" s="92">
        <f>'S2.1 ReagentsMaterials'!AP9</f>
        <v>6.3527884710148372</v>
      </c>
      <c r="M5" s="92">
        <f>'S2.1 ReagentsMaterials'!AR9</f>
        <v>0</v>
      </c>
      <c r="N5" s="92">
        <f>'S2.1 ReagentsMaterials'!AT9</f>
        <v>0</v>
      </c>
      <c r="O5" s="92">
        <f t="shared" si="0"/>
        <v>0</v>
      </c>
      <c r="P5" s="92">
        <f>'S2.1 ReagentsMaterials'!AV9</f>
        <v>0</v>
      </c>
      <c r="Q5" s="92">
        <f>'S2.1 ReagentsMaterials'!AX9</f>
        <v>3.0282264802317858E-2</v>
      </c>
      <c r="R5" s="92">
        <f>'S2.1 ReagentsMaterials'!AZ9</f>
        <v>0</v>
      </c>
      <c r="S5" s="92">
        <f>'S2.1 ReagentsMaterials'!BB9</f>
        <v>9.8914375990206398E-3</v>
      </c>
    </row>
    <row r="6" spans="1:21">
      <c r="A6" s="123" t="str">
        <f>'S2.1 ReagentsMaterials'!A10</f>
        <v>Hydrofluoric acid</v>
      </c>
      <c r="B6" s="92">
        <f>'S2.1 ReagentsMaterials'!Q10</f>
        <v>0</v>
      </c>
      <c r="C6" s="92">
        <f>'S2.1 ReagentsMaterials'!T10</f>
        <v>0</v>
      </c>
      <c r="D6" s="92">
        <f>'S2.1 ReagentsMaterials'!V10</f>
        <v>0</v>
      </c>
      <c r="E6" s="92">
        <f>'S2.1 ReagentsMaterials'!Z10</f>
        <v>0</v>
      </c>
      <c r="F6" s="92">
        <f>'S2.1 ReagentsMaterials'!AC10</f>
        <v>0</v>
      </c>
      <c r="G6" s="92">
        <f>'S2.1 ReagentsMaterials'!AE10</f>
        <v>0</v>
      </c>
      <c r="H6" s="92">
        <f>'S2.1 ReagentsMaterials'!AG10</f>
        <v>0</v>
      </c>
      <c r="I6" s="92">
        <f>'S2.1 ReagentsMaterials'!AI10</f>
        <v>0</v>
      </c>
      <c r="J6" s="92">
        <f>'S2.1 ReagentsMaterials'!AK10</f>
        <v>0</v>
      </c>
      <c r="K6" s="92">
        <f>'S2.1 ReagentsMaterials'!AN10</f>
        <v>3.9636000000000005E-2</v>
      </c>
      <c r="L6" s="92">
        <f>'S2.1 ReagentsMaterials'!AP10</f>
        <v>0</v>
      </c>
      <c r="M6" s="92">
        <f>'S2.1 ReagentsMaterials'!AR10</f>
        <v>0</v>
      </c>
      <c r="N6" s="92">
        <f>'S2.1 ReagentsMaterials'!AT10</f>
        <v>0</v>
      </c>
      <c r="O6" s="92">
        <f t="shared" si="0"/>
        <v>0</v>
      </c>
      <c r="P6" s="92">
        <f>'S2.1 ReagentsMaterials'!AV10</f>
        <v>0</v>
      </c>
      <c r="Q6" s="92">
        <f>'S2.1 ReagentsMaterials'!AX10</f>
        <v>0.32344899999999999</v>
      </c>
      <c r="R6" s="92">
        <f>'S2.1 ReagentsMaterials'!AZ10</f>
        <v>0.30069000000000001</v>
      </c>
      <c r="S6" s="92">
        <f>'S2.1 ReagentsMaterials'!BB10</f>
        <v>0</v>
      </c>
    </row>
    <row r="7" spans="1:21">
      <c r="A7" s="123" t="str">
        <f>'S2.1 ReagentsMaterials'!A11</f>
        <v>Nitric acid</v>
      </c>
      <c r="B7" s="92">
        <f>'S2.1 ReagentsMaterials'!Q11</f>
        <v>0</v>
      </c>
      <c r="C7" s="92">
        <f>'S2.1 ReagentsMaterials'!T11</f>
        <v>0</v>
      </c>
      <c r="D7" s="92">
        <f>'S2.1 ReagentsMaterials'!V11</f>
        <v>0</v>
      </c>
      <c r="E7" s="92">
        <f>'S2.1 ReagentsMaterials'!Z11</f>
        <v>0</v>
      </c>
      <c r="F7" s="92">
        <f>'S2.1 ReagentsMaterials'!AC11</f>
        <v>0</v>
      </c>
      <c r="G7" s="92">
        <f>'S2.1 ReagentsMaterials'!AE11</f>
        <v>0</v>
      </c>
      <c r="H7" s="92">
        <f>'S2.1 ReagentsMaterials'!AG11</f>
        <v>0</v>
      </c>
      <c r="I7" s="92">
        <f>'S2.1 ReagentsMaterials'!AI11</f>
        <v>0</v>
      </c>
      <c r="J7" s="92">
        <f>'S2.1 ReagentsMaterials'!AK11</f>
        <v>0</v>
      </c>
      <c r="K7" s="92">
        <f>'S2.1 ReagentsMaterials'!AN11</f>
        <v>2.2020000000000001E-2</v>
      </c>
      <c r="L7" s="92">
        <f>'S2.1 ReagentsMaterials'!AP11</f>
        <v>0</v>
      </c>
      <c r="M7" s="92">
        <f>'S2.1 ReagentsMaterials'!AR11</f>
        <v>0</v>
      </c>
      <c r="N7" s="92">
        <f>'S2.1 ReagentsMaterials'!AT11</f>
        <v>0</v>
      </c>
      <c r="O7" s="92">
        <f t="shared" si="0"/>
        <v>0</v>
      </c>
      <c r="P7" s="92">
        <f>'S2.1 ReagentsMaterials'!AV11</f>
        <v>0</v>
      </c>
      <c r="Q7" s="92">
        <f>'S2.1 ReagentsMaterials'!AX11</f>
        <v>0</v>
      </c>
      <c r="R7" s="92">
        <f>'S2.1 ReagentsMaterials'!AZ11</f>
        <v>0</v>
      </c>
      <c r="S7" s="92">
        <f>'S2.1 ReagentsMaterials'!BB11</f>
        <v>0</v>
      </c>
    </row>
    <row r="8" spans="1:21">
      <c r="A8" s="123" t="str">
        <f>'S2.1 ReagentsMaterials'!A12</f>
        <v>Limestone</v>
      </c>
      <c r="B8" s="92">
        <f>'S2.1 ReagentsMaterials'!Q12</f>
        <v>0.38996841177249342</v>
      </c>
      <c r="C8" s="92">
        <f>'S2.1 ReagentsMaterials'!T12</f>
        <v>0.48</v>
      </c>
      <c r="D8" s="92">
        <f>'S2.1 ReagentsMaterials'!V12</f>
        <v>2.113</v>
      </c>
      <c r="E8" s="92">
        <f>'S2.1 ReagentsMaterials'!Z12</f>
        <v>2.448660714285714</v>
      </c>
      <c r="F8" s="92">
        <f>'S2.1 ReagentsMaterials'!AC12</f>
        <v>1.861164E-3</v>
      </c>
      <c r="G8" s="92">
        <f>'S2.1 ReagentsMaterials'!AE12</f>
        <v>0</v>
      </c>
      <c r="H8" s="92">
        <f>'S2.1 ReagentsMaterials'!AG12</f>
        <v>0</v>
      </c>
      <c r="I8" s="92">
        <f>'S2.1 ReagentsMaterials'!AI12</f>
        <v>0</v>
      </c>
      <c r="J8" s="92">
        <f>'S2.1 ReagentsMaterials'!AK12</f>
        <v>0</v>
      </c>
      <c r="K8" s="92">
        <f>'S2.1 ReagentsMaterials'!AN12</f>
        <v>0</v>
      </c>
      <c r="L8" s="92">
        <f>'S2.1 ReagentsMaterials'!AP12</f>
        <v>2.271799979621838</v>
      </c>
      <c r="M8" s="92">
        <f>'S2.1 ReagentsMaterials'!AR12</f>
        <v>0</v>
      </c>
      <c r="N8" s="92">
        <f>'S2.1 ReagentsMaterials'!AT12</f>
        <v>0</v>
      </c>
      <c r="O8" s="92">
        <f t="shared" si="0"/>
        <v>0</v>
      </c>
      <c r="P8" s="92">
        <f>'S2.1 ReagentsMaterials'!AV12</f>
        <v>0</v>
      </c>
      <c r="Q8" s="92">
        <f>'S2.1 ReagentsMaterials'!AX12</f>
        <v>1.0829142017665666E-2</v>
      </c>
      <c r="R8" s="92">
        <f>'S2.1 ReagentsMaterials'!AZ12</f>
        <v>0</v>
      </c>
      <c r="S8" s="92">
        <f>'S2.1 ReagentsMaterials'!BB12</f>
        <v>0.10908178147156167</v>
      </c>
    </row>
    <row r="9" spans="1:21">
      <c r="A9" s="123" t="str">
        <f>'S2.1 ReagentsMaterials'!A13</f>
        <v>Quicklime</v>
      </c>
      <c r="B9" s="92">
        <f>'S2.1 ReagentsMaterials'!Q13</f>
        <v>0.18343415695453918</v>
      </c>
      <c r="C9" s="92">
        <f>'S2.1 ReagentsMaterials'!T13</f>
        <v>0.31708618274643174</v>
      </c>
      <c r="D9" s="92">
        <f>'S2.1 ReagentsMaterials'!V13</f>
        <v>0.58864320000000003</v>
      </c>
      <c r="E9" s="92">
        <f>'S2.1 ReagentsMaterials'!Z13</f>
        <v>0.44852790714285712</v>
      </c>
      <c r="F9" s="92">
        <f>'S2.1 ReagentsMaterials'!AC13</f>
        <v>0</v>
      </c>
      <c r="G9" s="92">
        <f>'S2.1 ReagentsMaterials'!AE13</f>
        <v>6.5730000000000007E-3</v>
      </c>
      <c r="H9" s="92">
        <f>'S2.1 ReagentsMaterials'!AG13</f>
        <v>0</v>
      </c>
      <c r="I9" s="92">
        <f>'S2.1 ReagentsMaterials'!AI13</f>
        <v>0.1104096</v>
      </c>
      <c r="J9" s="92">
        <f>'S2.1 ReagentsMaterials'!AK13</f>
        <v>0</v>
      </c>
      <c r="K9" s="92">
        <f>'S2.1 ReagentsMaterials'!AN13</f>
        <v>0.17110079107008</v>
      </c>
      <c r="L9" s="92">
        <f>'S2.1 ReagentsMaterials'!AP13</f>
        <v>1.0686140247543636</v>
      </c>
      <c r="M9" s="92">
        <f>'S2.1 ReagentsMaterials'!AR13</f>
        <v>0</v>
      </c>
      <c r="N9" s="92">
        <f>'S2.1 ReagentsMaterials'!AT13</f>
        <v>0</v>
      </c>
      <c r="O9" s="92">
        <f t="shared" si="0"/>
        <v>0</v>
      </c>
      <c r="P9" s="92">
        <f>'S2.1 ReagentsMaterials'!AV13</f>
        <v>0</v>
      </c>
      <c r="Q9" s="92">
        <f>'S2.1 ReagentsMaterials'!AX13</f>
        <v>1.1178838344660345</v>
      </c>
      <c r="R9" s="92">
        <f>'S2.1 ReagentsMaterials'!AZ13</f>
        <v>0.118365975</v>
      </c>
      <c r="S9" s="92">
        <f>'S2.1 ReagentsMaterials'!BB13</f>
        <v>0.15668469719131739</v>
      </c>
    </row>
    <row r="10" spans="1:21">
      <c r="A10" s="123" t="str">
        <f>'S2.1 ReagentsMaterials'!A14</f>
        <v>Ammonia</v>
      </c>
      <c r="B10" s="92">
        <f>'S2.1 ReagentsMaterials'!Q14</f>
        <v>0</v>
      </c>
      <c r="C10" s="92">
        <f>'S2.1 ReagentsMaterials'!T14</f>
        <v>0</v>
      </c>
      <c r="D10" s="92">
        <f>'S2.1 ReagentsMaterials'!V14</f>
        <v>4.9940000000000005E-2</v>
      </c>
      <c r="E10" s="92">
        <f>'S2.1 ReagentsMaterials'!Z14</f>
        <v>0</v>
      </c>
      <c r="F10" s="92">
        <f>'S2.1 ReagentsMaterials'!AC14</f>
        <v>1.0362600000000001E-2</v>
      </c>
      <c r="G10" s="92">
        <f>'S2.1 ReagentsMaterials'!AE14</f>
        <v>0</v>
      </c>
      <c r="H10" s="92">
        <f>'S2.1 ReagentsMaterials'!AG14</f>
        <v>0</v>
      </c>
      <c r="I10" s="92">
        <f>'S2.1 ReagentsMaterials'!AI14</f>
        <v>0.25800000000000001</v>
      </c>
      <c r="J10" s="92">
        <f>'S2.1 ReagentsMaterials'!AK14</f>
        <v>0</v>
      </c>
      <c r="K10" s="92">
        <f>'S2.1 ReagentsMaterials'!AN14</f>
        <v>0</v>
      </c>
      <c r="L10" s="92">
        <f>'S2.1 ReagentsMaterials'!AP14</f>
        <v>0</v>
      </c>
      <c r="M10" s="92">
        <f>'S2.1 ReagentsMaterials'!AR14</f>
        <v>0</v>
      </c>
      <c r="N10" s="92">
        <f>'S2.1 ReagentsMaterials'!AT14</f>
        <v>0</v>
      </c>
      <c r="O10" s="92">
        <f t="shared" si="0"/>
        <v>0</v>
      </c>
      <c r="P10" s="92">
        <f>'S2.1 ReagentsMaterials'!AV14</f>
        <v>0</v>
      </c>
      <c r="Q10" s="92">
        <f>'S2.1 ReagentsMaterials'!AX14</f>
        <v>0</v>
      </c>
      <c r="R10" s="92">
        <f>'S2.1 ReagentsMaterials'!AZ14</f>
        <v>0</v>
      </c>
      <c r="S10" s="92">
        <f>'S2.1 ReagentsMaterials'!BB14</f>
        <v>0</v>
      </c>
    </row>
    <row r="11" spans="1:21">
      <c r="A11" s="123" t="str">
        <f>'S2.1 ReagentsMaterials'!A15</f>
        <v>Organic solvents</v>
      </c>
      <c r="B11" s="92">
        <f>'S2.1 ReagentsMaterials'!Q15</f>
        <v>2.8108098910306301E-2</v>
      </c>
      <c r="C11" s="92">
        <f>'S2.1 ReagentsMaterials'!T15</f>
        <v>1.8451903301823634E-2</v>
      </c>
      <c r="D11" s="92">
        <f>'S2.1 ReagentsMaterials'!V15</f>
        <v>0</v>
      </c>
      <c r="E11" s="92">
        <f>'S2.1 ReagentsMaterials'!Z15</f>
        <v>0</v>
      </c>
      <c r="F11" s="92">
        <f>'S2.1 ReagentsMaterials'!AC15</f>
        <v>2.2305239999999999E-6</v>
      </c>
      <c r="G11" s="92">
        <f>'S2.1 ReagentsMaterials'!AE15</f>
        <v>0</v>
      </c>
      <c r="H11" s="92">
        <f>'S2.1 ReagentsMaterials'!AG15</f>
        <v>0</v>
      </c>
      <c r="I11" s="92">
        <f>'S2.1 ReagentsMaterials'!AI15</f>
        <v>0</v>
      </c>
      <c r="J11" s="92">
        <f>'S2.1 ReagentsMaterials'!AK15</f>
        <v>0</v>
      </c>
      <c r="K11" s="92">
        <f>'S2.1 ReagentsMaterials'!AN15</f>
        <v>0</v>
      </c>
      <c r="L11" s="92">
        <f>'S2.1 ReagentsMaterials'!AP15</f>
        <v>0.16374654101188041</v>
      </c>
      <c r="M11" s="92">
        <f>'S2.1 ReagentsMaterials'!AR15</f>
        <v>0</v>
      </c>
      <c r="N11" s="92">
        <f>'S2.1 ReagentsMaterials'!AT15</f>
        <v>0</v>
      </c>
      <c r="O11" s="92">
        <f t="shared" si="0"/>
        <v>0</v>
      </c>
      <c r="P11" s="92">
        <f>'S2.1 ReagentsMaterials'!AV15</f>
        <v>0</v>
      </c>
      <c r="Q11" s="92">
        <f>'S2.1 ReagentsMaterials'!AX15</f>
        <v>7.8054166890799057E-4</v>
      </c>
      <c r="R11" s="92">
        <f>'S2.1 ReagentsMaterials'!AZ15</f>
        <v>0</v>
      </c>
      <c r="S11" s="92">
        <f>'S2.1 ReagentsMaterials'!BB15</f>
        <v>3.5135123637882876E-3</v>
      </c>
    </row>
    <row r="12" spans="1:21">
      <c r="A12" s="123" t="str">
        <f>'S2.1 ReagentsMaterials'!A16</f>
        <v>NMP</v>
      </c>
      <c r="B12" s="92">
        <f>'S2.1 ReagentsMaterials'!Q16</f>
        <v>0</v>
      </c>
      <c r="C12" s="92">
        <f>'S2.1 ReagentsMaterials'!T16</f>
        <v>0</v>
      </c>
      <c r="D12" s="92">
        <f>'S2.1 ReagentsMaterials'!V16</f>
        <v>0</v>
      </c>
      <c r="E12" s="92">
        <f>'S2.1 ReagentsMaterials'!Z16</f>
        <v>0</v>
      </c>
      <c r="F12" s="92">
        <f>'S2.1 ReagentsMaterials'!AC16</f>
        <v>0</v>
      </c>
      <c r="G12" s="92">
        <f>'S2.1 ReagentsMaterials'!AE16</f>
        <v>0</v>
      </c>
      <c r="H12" s="92">
        <f>'S2.1 ReagentsMaterials'!AG16</f>
        <v>0</v>
      </c>
      <c r="I12" s="92">
        <f>'S2.1 ReagentsMaterials'!AI16</f>
        <v>0</v>
      </c>
      <c r="J12" s="92">
        <f>'S2.1 ReagentsMaterials'!AK16</f>
        <v>0</v>
      </c>
      <c r="K12" s="92">
        <f>'S2.1 ReagentsMaterials'!AN16</f>
        <v>0</v>
      </c>
      <c r="L12" s="92">
        <f>'S2.1 ReagentsMaterials'!AP16</f>
        <v>0</v>
      </c>
      <c r="M12" s="92">
        <f>'S2.1 ReagentsMaterials'!AR16</f>
        <v>0</v>
      </c>
      <c r="N12" s="92">
        <f>'S2.1 ReagentsMaterials'!AT16</f>
        <v>0</v>
      </c>
      <c r="O12" s="92">
        <f t="shared" si="0"/>
        <v>0</v>
      </c>
      <c r="P12" s="92">
        <f>'S2.1 ReagentsMaterials'!AV16</f>
        <v>0</v>
      </c>
      <c r="Q12" s="92">
        <f>'S2.1 ReagentsMaterials'!AX16</f>
        <v>0</v>
      </c>
      <c r="R12" s="92">
        <f>'S2.1 ReagentsMaterials'!AZ16</f>
        <v>0</v>
      </c>
      <c r="S12" s="92">
        <f>'S2.1 ReagentsMaterials'!BB16</f>
        <v>0</v>
      </c>
    </row>
    <row r="13" spans="1:21" hidden="1">
      <c r="B13" s="4"/>
      <c r="C13" s="4"/>
      <c r="D13" s="4"/>
      <c r="E13" s="4"/>
      <c r="F13" s="4"/>
      <c r="G13" s="4"/>
      <c r="H13" s="4"/>
      <c r="I13" s="4"/>
      <c r="J13" s="4"/>
      <c r="K13" s="4"/>
      <c r="L13" s="4"/>
      <c r="M13" s="4"/>
      <c r="N13" s="4"/>
      <c r="O13" s="4"/>
      <c r="P13" s="4"/>
      <c r="Q13" s="4"/>
      <c r="R13" s="4"/>
      <c r="S13" s="4"/>
    </row>
    <row r="14" spans="1:21" hidden="1">
      <c r="B14" s="4"/>
      <c r="C14" s="4"/>
      <c r="D14" s="4"/>
      <c r="E14" s="4"/>
      <c r="F14" s="4"/>
      <c r="G14" s="4"/>
      <c r="H14" s="4"/>
      <c r="I14" s="4"/>
      <c r="J14" s="4"/>
      <c r="K14" s="4"/>
      <c r="L14" s="4"/>
      <c r="M14" s="4"/>
      <c r="N14" s="4"/>
      <c r="O14" s="4"/>
      <c r="P14" s="4"/>
      <c r="Q14" s="4"/>
      <c r="R14" s="4"/>
      <c r="S14" s="4"/>
    </row>
    <row r="15" spans="1:21" hidden="1">
      <c r="B15" s="4"/>
      <c r="C15" s="4"/>
      <c r="D15" s="4"/>
      <c r="E15" s="4"/>
      <c r="F15" s="4"/>
      <c r="G15" s="4"/>
      <c r="H15" s="4"/>
      <c r="I15" s="4"/>
      <c r="J15" s="4"/>
      <c r="K15" s="4"/>
      <c r="L15" s="4"/>
      <c r="M15" s="4"/>
      <c r="N15" s="4"/>
      <c r="O15" s="4"/>
      <c r="P15" s="4"/>
      <c r="Q15" s="4"/>
      <c r="R15" s="4"/>
      <c r="S15" s="4"/>
    </row>
    <row r="16" spans="1:21" hidden="1">
      <c r="B16" s="4"/>
      <c r="C16" s="4"/>
      <c r="D16" s="4"/>
      <c r="E16" s="4"/>
      <c r="F16" s="4"/>
      <c r="G16" s="4"/>
      <c r="H16" s="4"/>
      <c r="I16" s="4"/>
      <c r="J16" s="4"/>
      <c r="K16" s="4"/>
      <c r="L16" s="4"/>
      <c r="M16" s="4"/>
      <c r="N16" s="4"/>
      <c r="O16" s="4"/>
      <c r="P16" s="4"/>
      <c r="Q16" s="4"/>
      <c r="R16" s="4"/>
      <c r="S16" s="4"/>
    </row>
    <row r="17" spans="2:19" hidden="1">
      <c r="B17" s="4"/>
      <c r="C17" s="4"/>
      <c r="D17" s="4"/>
      <c r="E17" s="4"/>
      <c r="F17" s="4"/>
      <c r="G17" s="4"/>
      <c r="H17" s="4"/>
      <c r="I17" s="4"/>
      <c r="J17" s="4"/>
      <c r="K17" s="4"/>
      <c r="L17" s="4"/>
      <c r="M17" s="4"/>
      <c r="N17" s="4"/>
      <c r="O17" s="4"/>
      <c r="P17" s="4"/>
      <c r="Q17" s="4"/>
      <c r="R17" s="4"/>
      <c r="S17" s="4"/>
    </row>
    <row r="18" spans="2:19" hidden="1">
      <c r="B18" s="4"/>
      <c r="C18" s="4"/>
      <c r="D18" s="4"/>
      <c r="E18" s="4"/>
      <c r="F18" s="4"/>
      <c r="G18" s="4"/>
      <c r="H18" s="4"/>
      <c r="I18" s="4"/>
      <c r="J18" s="4"/>
      <c r="K18" s="4"/>
      <c r="L18" s="4"/>
      <c r="M18" s="4"/>
      <c r="N18" s="4"/>
      <c r="O18" s="4"/>
      <c r="P18" s="4"/>
      <c r="Q18" s="4"/>
      <c r="R18" s="4"/>
      <c r="S18" s="4"/>
    </row>
    <row r="19" spans="2:19" hidden="1">
      <c r="B19" s="4"/>
      <c r="C19" s="4"/>
      <c r="D19" s="4"/>
      <c r="E19" s="4"/>
      <c r="F19" s="4"/>
      <c r="G19" s="4"/>
      <c r="H19" s="4"/>
      <c r="I19" s="4"/>
      <c r="J19" s="4"/>
      <c r="K19" s="4"/>
      <c r="L19" s="4"/>
      <c r="M19" s="4"/>
      <c r="N19" s="4"/>
      <c r="O19" s="4"/>
      <c r="P19" s="4"/>
      <c r="Q19" s="4"/>
      <c r="R19" s="4"/>
      <c r="S19" s="4"/>
    </row>
    <row r="20" spans="2:19" hidden="1">
      <c r="B20" s="4"/>
      <c r="C20" s="4"/>
      <c r="D20" s="4"/>
      <c r="E20" s="4"/>
      <c r="F20" s="4"/>
      <c r="G20" s="4"/>
      <c r="H20" s="4"/>
      <c r="I20" s="4"/>
      <c r="J20" s="4"/>
      <c r="K20" s="4"/>
      <c r="L20" s="4"/>
      <c r="M20" s="4"/>
      <c r="N20" s="4"/>
      <c r="O20" s="4"/>
      <c r="P20" s="4"/>
      <c r="Q20" s="4"/>
      <c r="R20" s="4"/>
      <c r="S20" s="4"/>
    </row>
    <row r="21" spans="2:19" hidden="1">
      <c r="B21" s="4"/>
      <c r="C21" s="4"/>
      <c r="D21" s="4"/>
      <c r="E21" s="4"/>
      <c r="F21" s="4"/>
      <c r="G21" s="4"/>
      <c r="H21" s="4"/>
      <c r="I21" s="4"/>
      <c r="J21" s="4"/>
      <c r="K21" s="4"/>
      <c r="L21" s="4"/>
      <c r="M21" s="4"/>
      <c r="N21" s="4"/>
      <c r="O21" s="4"/>
      <c r="P21" s="4"/>
      <c r="Q21" s="4"/>
      <c r="R21" s="4"/>
      <c r="S21" s="4"/>
    </row>
    <row r="22" spans="2:19" hidden="1">
      <c r="B22" s="4"/>
      <c r="C22" s="4"/>
      <c r="D22" s="4"/>
      <c r="E22" s="4"/>
      <c r="F22" s="4"/>
      <c r="G22" s="4"/>
      <c r="H22" s="4"/>
      <c r="I22" s="4"/>
      <c r="J22" s="4"/>
      <c r="K22" s="4"/>
      <c r="L22" s="4"/>
      <c r="M22" s="4"/>
      <c r="N22" s="4"/>
      <c r="O22" s="4"/>
      <c r="P22" s="4"/>
      <c r="Q22" s="4"/>
      <c r="R22" s="4"/>
      <c r="S22" s="4"/>
    </row>
    <row r="23" spans="2:19" hidden="1">
      <c r="B23" s="4"/>
      <c r="C23" s="4"/>
      <c r="D23" s="4"/>
      <c r="E23" s="4"/>
      <c r="F23" s="4"/>
      <c r="G23" s="4"/>
      <c r="H23" s="4"/>
      <c r="I23" s="4"/>
      <c r="J23" s="4"/>
      <c r="K23" s="4"/>
      <c r="L23" s="4"/>
      <c r="M23" s="4"/>
      <c r="N23" s="4"/>
      <c r="O23" s="4"/>
      <c r="P23" s="4"/>
      <c r="Q23" s="4"/>
      <c r="R23" s="4"/>
      <c r="S23" s="4"/>
    </row>
    <row r="24" spans="2:19" hidden="1">
      <c r="B24" s="4"/>
      <c r="C24" s="4"/>
      <c r="D24" s="4"/>
      <c r="E24" s="4"/>
      <c r="F24" s="4"/>
      <c r="G24" s="4"/>
      <c r="H24" s="4"/>
      <c r="I24" s="4"/>
      <c r="J24" s="4"/>
      <c r="K24" s="4"/>
      <c r="L24" s="4"/>
      <c r="M24" s="4"/>
      <c r="N24" s="4"/>
      <c r="O24" s="4"/>
      <c r="P24" s="4"/>
      <c r="Q24" s="4"/>
      <c r="R24" s="4"/>
      <c r="S24" s="4"/>
    </row>
  </sheetData>
  <conditionalFormatting sqref="B2:S24">
    <cfRule type="colorScale" priority="737">
      <colorScale>
        <cfvo type="min"/>
        <cfvo type="max"/>
        <color rgb="FFFCFCFF"/>
        <color rgb="FFF8696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5B610-D6C2-4FB9-9421-309213DBC735}">
  <sheetPr>
    <tabColor theme="7" tint="0.39997558519241921"/>
  </sheetPr>
  <dimension ref="A1:K23"/>
  <sheetViews>
    <sheetView showGridLines="0" zoomScale="85" zoomScaleNormal="85" workbookViewId="0">
      <selection activeCell="M38" sqref="M38"/>
    </sheetView>
  </sheetViews>
  <sheetFormatPr defaultRowHeight="15"/>
  <cols>
    <col min="1" max="1" width="25.85546875" customWidth="1"/>
    <col min="2" max="2" width="11.42578125" customWidth="1"/>
    <col min="3" max="3" width="17.5703125" customWidth="1"/>
    <col min="4" max="4" width="12.42578125" bestFit="1" customWidth="1"/>
  </cols>
  <sheetData>
    <row r="1" spans="1:11" s="6" customFormat="1">
      <c r="A1" s="136" t="s">
        <v>97</v>
      </c>
      <c r="B1" s="136" t="s">
        <v>98</v>
      </c>
      <c r="C1" s="136" t="s">
        <v>99</v>
      </c>
      <c r="D1" s="87" t="s">
        <v>18</v>
      </c>
      <c r="E1" s="87" t="s">
        <v>19</v>
      </c>
      <c r="F1" s="87" t="s">
        <v>20</v>
      </c>
      <c r="G1" s="87" t="s">
        <v>21</v>
      </c>
      <c r="H1" s="87" t="s">
        <v>22</v>
      </c>
      <c r="I1" s="87" t="s">
        <v>23</v>
      </c>
      <c r="J1" s="87" t="s">
        <v>24</v>
      </c>
      <c r="K1" s="87" t="s">
        <v>25</v>
      </c>
    </row>
    <row r="2" spans="1:11">
      <c r="A2" s="123" t="str">
        <f>'S2.1 ReagentsMaterials'!A6</f>
        <v>Sodium hydroxide</v>
      </c>
      <c r="B2" s="94" t="str">
        <f>'S2.1 ReagentsMaterials'!B6</f>
        <v>NaOH</v>
      </c>
      <c r="C2" s="94" t="str">
        <f>'S2.1 ReagentsMaterials'!C6</f>
        <v>Caustic soda</v>
      </c>
      <c r="D2" s="92">
        <v>1.4944005937232077</v>
      </c>
      <c r="E2" s="92">
        <v>1.4509243904690015</v>
      </c>
      <c r="F2" s="92">
        <v>1.2021978380067828</v>
      </c>
      <c r="G2" s="92">
        <v>1.0857409447826425</v>
      </c>
      <c r="H2" s="92">
        <v>1.13224130416209</v>
      </c>
      <c r="I2" s="93"/>
      <c r="J2" s="92">
        <v>1.7668266574981877</v>
      </c>
      <c r="K2" s="92">
        <v>1.0857409447826425</v>
      </c>
    </row>
    <row r="3" spans="1:11">
      <c r="A3" s="123" t="str">
        <f>'S2.1 ReagentsMaterials'!A7</f>
        <v>Soda ash</v>
      </c>
      <c r="B3" s="94" t="str">
        <f>'S2.1 ReagentsMaterials'!B7</f>
        <v>Na2CO3</v>
      </c>
      <c r="C3" s="94" t="str">
        <f>'S2.1 ReagentsMaterials'!C7</f>
        <v>Sodium carbonate</v>
      </c>
      <c r="D3" s="93"/>
      <c r="E3" s="93"/>
      <c r="F3" s="93"/>
      <c r="G3" s="93"/>
      <c r="H3" s="93"/>
      <c r="I3" s="93"/>
      <c r="J3" s="92">
        <v>1.170479590360711</v>
      </c>
      <c r="K3" s="93"/>
    </row>
    <row r="4" spans="1:11">
      <c r="A4" s="123" t="str">
        <f>'S2.1 ReagentsMaterials'!A8</f>
        <v>Sulfuric acid</v>
      </c>
      <c r="B4" s="94" t="str">
        <f>'S2.1 ReagentsMaterials'!B8</f>
        <v>H2SO4</v>
      </c>
      <c r="C4" s="94"/>
      <c r="D4" s="93"/>
      <c r="E4" s="93"/>
      <c r="F4" s="93"/>
      <c r="G4" s="93"/>
      <c r="H4" s="93"/>
      <c r="I4" s="93"/>
      <c r="J4" s="93"/>
      <c r="K4" s="93"/>
    </row>
    <row r="5" spans="1:11">
      <c r="A5" s="123" t="str">
        <f>'S2.1 ReagentsMaterials'!A9</f>
        <v>Hydrochloric acid</v>
      </c>
      <c r="B5" s="94" t="str">
        <f>'S2.1 ReagentsMaterials'!B9</f>
        <v>HCl</v>
      </c>
      <c r="C5" s="94"/>
      <c r="D5" s="93"/>
      <c r="E5" s="93"/>
      <c r="F5" s="93"/>
      <c r="G5" s="93"/>
      <c r="H5" s="93"/>
      <c r="I5" s="93"/>
      <c r="J5" s="93"/>
      <c r="K5" s="93"/>
    </row>
    <row r="6" spans="1:11">
      <c r="A6" s="123" t="str">
        <f>'S2.1 ReagentsMaterials'!A10</f>
        <v>Hydrofluoric acid</v>
      </c>
      <c r="B6" s="94" t="str">
        <f>'S2.1 ReagentsMaterials'!B10</f>
        <v>HF</v>
      </c>
      <c r="C6" s="94"/>
      <c r="D6" s="93"/>
      <c r="E6" s="93"/>
      <c r="F6" s="93"/>
      <c r="G6" s="93"/>
      <c r="H6" s="93"/>
      <c r="I6" s="93"/>
      <c r="J6" s="93"/>
      <c r="K6" s="93"/>
    </row>
    <row r="7" spans="1:11">
      <c r="A7" s="123" t="str">
        <f>'S2.1 ReagentsMaterials'!A11</f>
        <v>Nitric acid</v>
      </c>
      <c r="B7" s="94" t="str">
        <f>'S2.1 ReagentsMaterials'!B11</f>
        <v>HNO3</v>
      </c>
      <c r="C7" s="94"/>
      <c r="D7" s="93"/>
      <c r="E7" s="93"/>
      <c r="F7" s="93"/>
      <c r="G7" s="93"/>
      <c r="H7" s="93"/>
      <c r="I7" s="93"/>
      <c r="J7" s="114"/>
      <c r="K7" s="114"/>
    </row>
    <row r="8" spans="1:11" s="37" customFormat="1">
      <c r="A8" s="123" t="str">
        <f>'S2.1 ReagentsMaterials'!A12</f>
        <v>Limestone</v>
      </c>
      <c r="B8" s="94" t="str">
        <f>'S2.1 ReagentsMaterials'!B12</f>
        <v>CaCO3</v>
      </c>
      <c r="C8" s="94" t="str">
        <f>'S2.1 ReagentsMaterials'!C12</f>
        <v>Calcium carbonate</v>
      </c>
      <c r="D8" s="111"/>
      <c r="E8" s="111"/>
      <c r="F8" s="111"/>
      <c r="G8" s="111"/>
      <c r="H8" s="111"/>
      <c r="I8" s="111"/>
      <c r="J8" s="111"/>
      <c r="K8" s="111"/>
    </row>
    <row r="9" spans="1:11" s="37" customFormat="1">
      <c r="A9" s="123" t="str">
        <f>'S2.1 ReagentsMaterials'!A13</f>
        <v>Quicklime</v>
      </c>
      <c r="B9" s="94" t="str">
        <f>'S2.1 ReagentsMaterials'!B13</f>
        <v>CaO</v>
      </c>
      <c r="C9" s="94" t="str">
        <f>'S2.1 ReagentsMaterials'!C13</f>
        <v>Calcium oxide</v>
      </c>
      <c r="D9" s="116"/>
      <c r="E9" s="111"/>
      <c r="F9" s="111"/>
      <c r="G9" s="111"/>
      <c r="H9" s="111"/>
      <c r="I9" s="111"/>
      <c r="J9" s="111"/>
      <c r="K9" s="111"/>
    </row>
    <row r="10" spans="1:11">
      <c r="A10" s="123" t="str">
        <f>'S2.1 ReagentsMaterials'!A14</f>
        <v>Ammonia</v>
      </c>
      <c r="B10" s="94" t="str">
        <f>'S2.1 ReagentsMaterials'!B14</f>
        <v>NH3</v>
      </c>
      <c r="C10" s="94"/>
      <c r="D10" s="92">
        <f>0.218235605151046*0.486</f>
        <v>0.10606250410340835</v>
      </c>
      <c r="E10" s="92">
        <f>0.211886534114335*0.486</f>
        <v>0.1029768555795668</v>
      </c>
      <c r="F10" s="92">
        <f>0.175563616469818*0.486</f>
        <v>8.5323917604331542E-2</v>
      </c>
      <c r="G10" s="92">
        <f>0.158556770598952*0.486</f>
        <v>7.705859051109068E-2</v>
      </c>
      <c r="H10" s="92">
        <f>0.162903917166083*0.486</f>
        <v>7.9171303742716331E-2</v>
      </c>
      <c r="I10" s="92">
        <f>1.63494423249558*0.258</f>
        <v>0.4218156119838597</v>
      </c>
      <c r="J10" s="92">
        <f>0.25801949384633*0.486</f>
        <v>0.12539747400931636</v>
      </c>
      <c r="K10" s="92">
        <f>0.158556770598952*0.486</f>
        <v>7.705859051109068E-2</v>
      </c>
    </row>
    <row r="11" spans="1:11">
      <c r="A11" s="123" t="str">
        <f>'S2.1 ReagentsMaterials'!A15</f>
        <v>Organic solvents</v>
      </c>
      <c r="B11" s="94"/>
      <c r="C11" s="94"/>
      <c r="D11" s="93"/>
      <c r="E11" s="93"/>
      <c r="F11" s="93"/>
      <c r="G11" s="93"/>
      <c r="H11" s="93"/>
      <c r="I11" s="93"/>
      <c r="J11" s="93"/>
      <c r="K11" s="93"/>
    </row>
    <row r="12" spans="1:11">
      <c r="A12" s="123" t="str">
        <f>'S2.1 ReagentsMaterials'!A16</f>
        <v>NMP</v>
      </c>
      <c r="B12" s="94"/>
      <c r="C12" s="94" t="str">
        <f>'S2.1 ReagentsMaterials'!C16</f>
        <v>N-Methyl-2-pyrrolidone</v>
      </c>
      <c r="D12" s="92">
        <f>1.94*(1-0.99)</f>
        <v>1.9400000000000018E-2</v>
      </c>
      <c r="E12" s="92">
        <f>1.89*(1-0.99)</f>
        <v>1.8900000000000017E-2</v>
      </c>
      <c r="F12" s="92">
        <f>1.57*(1-0.99)</f>
        <v>1.5700000000000016E-2</v>
      </c>
      <c r="G12" s="92">
        <f>1.42*(1-0.99)</f>
        <v>1.4200000000000011E-2</v>
      </c>
      <c r="H12" s="92">
        <f>1.45*(1-0.99)</f>
        <v>1.4500000000000013E-2</v>
      </c>
      <c r="I12" s="92">
        <f>2.1*(1-0.99)</f>
        <v>2.1000000000000019E-2</v>
      </c>
      <c r="J12" s="92">
        <f>2.65*(1-0.99)</f>
        <v>2.6500000000000024E-2</v>
      </c>
      <c r="K12" s="92">
        <f>1.42*(1-0.99)</f>
        <v>1.4200000000000011E-2</v>
      </c>
    </row>
    <row r="22" spans="3:3" ht="15" customHeight="1">
      <c r="C22" s="85"/>
    </row>
    <row r="23" spans="3:3" ht="15.75" customHeight="1">
      <c r="C23" s="85"/>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A4FC8-20A0-4BB2-9A5C-38C161F7A2E0}">
  <sheetPr>
    <tabColor theme="7" tint="0.39997558519241921"/>
  </sheetPr>
  <dimension ref="A1:L18"/>
  <sheetViews>
    <sheetView showGridLines="0" zoomScaleNormal="100" workbookViewId="0">
      <selection activeCell="K7" sqref="K7"/>
    </sheetView>
  </sheetViews>
  <sheetFormatPr defaultColWidth="0" defaultRowHeight="15" zeroHeight="1"/>
  <cols>
    <col min="1" max="1" width="24.7109375" bestFit="1" customWidth="1"/>
    <col min="2" max="2" width="9.140625" customWidth="1"/>
    <col min="3" max="3" width="22.85546875" bestFit="1" customWidth="1"/>
    <col min="4" max="4" width="20" customWidth="1"/>
    <col min="5" max="8" width="8.42578125" bestFit="1" customWidth="1"/>
    <col min="9" max="9" width="7.28515625" customWidth="1"/>
    <col min="10" max="10" width="7.7109375" customWidth="1"/>
    <col min="11" max="12" width="9.140625" customWidth="1"/>
    <col min="13" max="16384" width="9.140625" hidden="1"/>
  </cols>
  <sheetData>
    <row r="1" spans="1:12" ht="45" customHeight="1">
      <c r="A1" s="136" t="s">
        <v>97</v>
      </c>
      <c r="B1" s="136" t="s">
        <v>98</v>
      </c>
      <c r="C1" s="136" t="s">
        <v>99</v>
      </c>
      <c r="D1" s="87" t="s">
        <v>125</v>
      </c>
      <c r="E1" s="87" t="s">
        <v>18</v>
      </c>
      <c r="F1" s="87" t="s">
        <v>19</v>
      </c>
      <c r="G1" s="87" t="s">
        <v>20</v>
      </c>
      <c r="H1" s="87" t="s">
        <v>21</v>
      </c>
      <c r="I1" s="87" t="s">
        <v>22</v>
      </c>
      <c r="J1" s="87" t="s">
        <v>23</v>
      </c>
      <c r="K1" s="87" t="s">
        <v>24</v>
      </c>
      <c r="L1" s="87" t="s">
        <v>25</v>
      </c>
    </row>
    <row r="2" spans="1:12">
      <c r="A2" s="123" t="str">
        <f>'S2.1 ReagentsMaterials'!A6</f>
        <v>Sodium hydroxide</v>
      </c>
      <c r="B2" s="94" t="str">
        <f>'S2.1 ReagentsMaterials'!B6</f>
        <v>NaOH</v>
      </c>
      <c r="C2" s="94" t="str">
        <f>'S2.1 ReagentsMaterials'!C6</f>
        <v>Caustic soda</v>
      </c>
      <c r="D2" s="88">
        <v>0.56100000000000005</v>
      </c>
      <c r="E2" s="92">
        <f>$D2/'S1 BatteryBOM'!$B$2</f>
        <v>2.6714285714285713</v>
      </c>
      <c r="F2" s="92">
        <f>$D2/'S1 BatteryBOM'!$B$3</f>
        <v>2.6714285714285713</v>
      </c>
      <c r="G2" s="92">
        <f>($D2/'S1 BatteryBOM'!$B$4)</f>
        <v>2.2000000000000002</v>
      </c>
      <c r="H2" s="92">
        <f>$D2/'S1 BatteryBOM'!$B$5</f>
        <v>1.9016949152542373</v>
      </c>
      <c r="I2" s="92">
        <f>$D2/'S1 BatteryBOM'!$B$6</f>
        <v>2.2440000000000002</v>
      </c>
      <c r="J2" s="92">
        <f>$D2/'S1 BatteryBOM'!$B$7</f>
        <v>3.2057142857142864</v>
      </c>
      <c r="K2" s="107"/>
      <c r="L2" s="107"/>
    </row>
    <row r="3" spans="1:12">
      <c r="A3" s="123" t="str">
        <f>'S2.1 ReagentsMaterials'!A7</f>
        <v>Soda ash</v>
      </c>
      <c r="B3" s="94" t="str">
        <f>'S2.1 ReagentsMaterials'!B7</f>
        <v>Na2CO3</v>
      </c>
      <c r="C3" s="94" t="str">
        <f>'S2.1 ReagentsMaterials'!C7</f>
        <v>Sodium carbonate</v>
      </c>
      <c r="D3" s="88">
        <v>2.1000000000000001E-2</v>
      </c>
      <c r="E3" s="92">
        <f>$D3/'S1 BatteryBOM'!$B$2</f>
        <v>9.9999999999999992E-2</v>
      </c>
      <c r="F3" s="92">
        <f>$D3/'S1 BatteryBOM'!$B$3</f>
        <v>9.9999999999999992E-2</v>
      </c>
      <c r="G3" s="92">
        <f>$D3/'S1 BatteryBOM'!$B$4</f>
        <v>8.2352941176470587E-2</v>
      </c>
      <c r="H3" s="92">
        <f>$D3/'S1 BatteryBOM'!$B$5</f>
        <v>7.118644067796609E-2</v>
      </c>
      <c r="I3" s="92">
        <f>$D3/'S1 BatteryBOM'!$B$6</f>
        <v>8.4000000000000005E-2</v>
      </c>
      <c r="J3" s="92">
        <f>$D3/'S1 BatteryBOM'!$B$7</f>
        <v>0.12000000000000001</v>
      </c>
      <c r="K3" s="107"/>
      <c r="L3" s="107"/>
    </row>
    <row r="4" spans="1:12">
      <c r="A4" s="123" t="str">
        <f>'S2.1 ReagentsMaterials'!A8</f>
        <v>Sulfuric acid</v>
      </c>
      <c r="B4" s="94" t="str">
        <f>'S2.1 ReagentsMaterials'!B8</f>
        <v>H2SO4</v>
      </c>
      <c r="C4" s="94"/>
      <c r="D4" s="88">
        <v>1.0780000000000001</v>
      </c>
      <c r="E4" s="92">
        <f>$D4/'S1 BatteryBOM'!$B$2</f>
        <v>5.1333333333333329</v>
      </c>
      <c r="F4" s="92">
        <f>$D4/'S1 BatteryBOM'!$B$3</f>
        <v>5.1333333333333329</v>
      </c>
      <c r="G4" s="92">
        <f ca="1">($D4/'S1 BatteryBOM'!$B$4)+(29/1000)*'S2.5 MaterialRecoveryRecycling'!F3</f>
        <v>4.2359209355198466</v>
      </c>
      <c r="H4" s="92">
        <f ca="1">($D4/'S1 BatteryBOM'!$B$5)+(29/1000)*'S2.5 MaterialRecoveryRecycling'!G3</f>
        <v>3.6618867587899833</v>
      </c>
      <c r="I4" s="92">
        <f ca="1">($D4/'S1 BatteryBOM'!$B$6)+(29/1000)*'S2.5 MaterialRecoveryRecycling'!H3</f>
        <v>4.3198591959784496</v>
      </c>
      <c r="J4" s="92">
        <f>$D4/'S1 BatteryBOM'!$B$7</f>
        <v>6.160000000000001</v>
      </c>
      <c r="K4" s="107"/>
      <c r="L4" s="107"/>
    </row>
    <row r="5" spans="1:12">
      <c r="A5" s="123" t="str">
        <f>'S2.1 ReagentsMaterials'!A9</f>
        <v>Hydrochloric acid</v>
      </c>
      <c r="B5" s="94" t="str">
        <f>'S2.1 ReagentsMaterials'!B9</f>
        <v>HCl</v>
      </c>
      <c r="C5" s="94"/>
      <c r="D5" s="88">
        <v>1.2E-2</v>
      </c>
      <c r="E5" s="92">
        <f>$D5/'S1 BatteryBOM'!$B$2</f>
        <v>5.7142857142857141E-2</v>
      </c>
      <c r="F5" s="92">
        <f>$D5/'S1 BatteryBOM'!$B$3</f>
        <v>5.7142857142857141E-2</v>
      </c>
      <c r="G5" s="92">
        <f ca="1">($D5/'S1 BatteryBOM'!$B$4)+(0.6/1000)*'S2.5 MaterialRecoveryRecycling'!F3</f>
        <v>4.7234063980329484E-2</v>
      </c>
      <c r="H5" s="92">
        <f ca="1">($D5/'S1 BatteryBOM'!$B$5)+(0.6/1000)*'S2.5 MaterialRecoveryRecycling'!G3</f>
        <v>4.0836231011785747E-2</v>
      </c>
      <c r="I5" s="92">
        <f ca="1">($D5/'S1 BatteryBOM'!$B$6)+(0.6/1000)*'S2.5 MaterialRecoveryRecycling'!H3</f>
        <v>4.816260405472654E-2</v>
      </c>
      <c r="J5" s="92">
        <f>$D5/'S1 BatteryBOM'!$B$7</f>
        <v>6.8571428571428575E-2</v>
      </c>
      <c r="K5" s="107"/>
      <c r="L5" s="107"/>
    </row>
    <row r="6" spans="1:12">
      <c r="A6" s="123" t="str">
        <f>'S2.1 ReagentsMaterials'!A10</f>
        <v>Hydrofluoric acid</v>
      </c>
      <c r="B6" s="94" t="str">
        <f>'S2.1 ReagentsMaterials'!B10</f>
        <v>HF</v>
      </c>
      <c r="C6" s="94"/>
      <c r="D6" s="107"/>
      <c r="E6" s="107"/>
      <c r="F6" s="107"/>
      <c r="G6" s="107"/>
      <c r="H6" s="107"/>
      <c r="I6" s="107"/>
      <c r="J6" s="107"/>
      <c r="K6" s="107"/>
      <c r="L6" s="107"/>
    </row>
    <row r="7" spans="1:12">
      <c r="A7" s="123" t="str">
        <f>'S2.1 ReagentsMaterials'!A11</f>
        <v>Nitric acid</v>
      </c>
      <c r="B7" s="94" t="str">
        <f>'S2.1 ReagentsMaterials'!B11</f>
        <v>HNO3</v>
      </c>
      <c r="C7" s="94"/>
      <c r="D7" s="107"/>
      <c r="E7" s="107"/>
      <c r="F7" s="107"/>
      <c r="G7" s="107"/>
      <c r="H7" s="107"/>
      <c r="I7" s="107"/>
      <c r="J7" s="107"/>
      <c r="K7" s="107"/>
      <c r="L7" s="107"/>
    </row>
    <row r="8" spans="1:12">
      <c r="A8" s="123" t="str">
        <f>'S2.1 ReagentsMaterials'!A12</f>
        <v>Limestone</v>
      </c>
      <c r="B8" s="94" t="str">
        <f>'S2.1 ReagentsMaterials'!B12</f>
        <v>CaCO3</v>
      </c>
      <c r="C8" s="94" t="str">
        <f>'S2.1 ReagentsMaterials'!C12</f>
        <v>Calcium carbonate</v>
      </c>
      <c r="D8" s="107"/>
      <c r="E8" s="107"/>
      <c r="F8" s="107"/>
      <c r="G8" s="107"/>
      <c r="H8" s="107"/>
      <c r="I8" s="107"/>
      <c r="J8" s="107"/>
      <c r="K8" s="107"/>
      <c r="L8" s="107"/>
    </row>
    <row r="9" spans="1:12">
      <c r="A9" s="123" t="str">
        <f>'S2.1 ReagentsMaterials'!A13</f>
        <v>Quicklime</v>
      </c>
      <c r="B9" s="94" t="str">
        <f>'S2.1 ReagentsMaterials'!B13</f>
        <v>CaO</v>
      </c>
      <c r="C9" s="94" t="str">
        <f>'S2.1 ReagentsMaterials'!C13</f>
        <v>Calcium oxide</v>
      </c>
      <c r="D9" s="107"/>
      <c r="E9" s="107"/>
      <c r="F9" s="107"/>
      <c r="G9" s="92">
        <f ca="1">(1.299)*0.757*'S2.5 MaterialRecoveryRecycling'!F3</f>
        <v>0.287202451211307</v>
      </c>
      <c r="H9" s="92">
        <f ca="1">(1.299)*0.757*'S2.5 MaterialRecoveryRecycling'!F3</f>
        <v>0.287202451211307</v>
      </c>
      <c r="I9" s="92">
        <f ca="1">(1.299)*0.757*'S2.5 MaterialRecoveryRecycling'!F3</f>
        <v>0.287202451211307</v>
      </c>
      <c r="J9" s="107"/>
      <c r="K9" s="107"/>
      <c r="L9" s="107"/>
    </row>
    <row r="10" spans="1:12">
      <c r="A10" s="123" t="str">
        <f>'S2.1 ReagentsMaterials'!A14</f>
        <v>Ammonia</v>
      </c>
      <c r="B10" s="94" t="str">
        <f>'S2.1 ReagentsMaterials'!B14</f>
        <v>NH3</v>
      </c>
      <c r="C10" s="94"/>
      <c r="D10" s="92">
        <f>0.031*0.486</f>
        <v>1.5066E-2</v>
      </c>
      <c r="E10" s="92">
        <f>$D10/'S1 BatteryBOM'!$B$2</f>
        <v>7.1742857142857136E-2</v>
      </c>
      <c r="F10" s="92">
        <f>$D10/'S1 BatteryBOM'!$B$3</f>
        <v>7.1742857142857136E-2</v>
      </c>
      <c r="G10" s="92">
        <f>$D10/'S1 BatteryBOM'!$B$4</f>
        <v>5.9082352941176468E-2</v>
      </c>
      <c r="H10" s="92">
        <f>$D10/'S1 BatteryBOM'!$B$5</f>
        <v>5.1071186440677957E-2</v>
      </c>
      <c r="I10" s="92">
        <f>$D10/'S1 BatteryBOM'!$B$6</f>
        <v>6.0263999999999998E-2</v>
      </c>
      <c r="J10" s="92">
        <f>$D10/'S1 BatteryBOM'!$B$7</f>
        <v>8.6091428571428569E-2</v>
      </c>
      <c r="K10" s="107"/>
      <c r="L10" s="107"/>
    </row>
    <row r="11" spans="1:12">
      <c r="A11" s="123" t="str">
        <f>'S2.1 ReagentsMaterials'!A15</f>
        <v>Organic solvents</v>
      </c>
      <c r="B11" s="94"/>
      <c r="C11" s="94"/>
      <c r="D11" s="107"/>
      <c r="E11" s="107"/>
      <c r="F11" s="107"/>
      <c r="G11" s="107"/>
      <c r="H11" s="107"/>
      <c r="I11" s="107"/>
      <c r="J11" s="107"/>
      <c r="K11" s="107"/>
      <c r="L11" s="107"/>
    </row>
    <row r="12" spans="1:12">
      <c r="A12" s="123" t="str">
        <f>'S2.1 ReagentsMaterials'!A16</f>
        <v>NMP</v>
      </c>
      <c r="B12" s="94"/>
      <c r="C12" s="94" t="str">
        <f>'S2.1 ReagentsMaterials'!C16</f>
        <v>N-Methyl-2-pyrrolidone</v>
      </c>
      <c r="D12" s="107"/>
      <c r="E12" s="107"/>
      <c r="F12" s="107"/>
      <c r="G12" s="107"/>
      <c r="H12" s="107"/>
      <c r="I12" s="107"/>
      <c r="J12" s="107"/>
      <c r="K12" s="107"/>
      <c r="L12" s="107"/>
    </row>
    <row r="17" customFormat="1" hidden="1"/>
    <row r="18" customFormat="1" hidden="1"/>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5E50A-E918-4B37-865D-B81DDE6A2831}">
  <sheetPr>
    <tabColor theme="7" tint="0.39997558519241921"/>
  </sheetPr>
  <dimension ref="A1:K11"/>
  <sheetViews>
    <sheetView workbookViewId="0">
      <selection activeCell="C9" sqref="C9"/>
    </sheetView>
  </sheetViews>
  <sheetFormatPr defaultColWidth="0" defaultRowHeight="15"/>
  <cols>
    <col min="1" max="1" width="18" style="32" bestFit="1" customWidth="1"/>
    <col min="2" max="2" width="18" style="32" customWidth="1"/>
    <col min="3" max="3" width="10.7109375" customWidth="1"/>
    <col min="4" max="4" width="13" customWidth="1"/>
    <col min="5" max="5" width="11.5703125" customWidth="1"/>
    <col min="6" max="7" width="9.140625" customWidth="1"/>
    <col min="8" max="8" width="11.28515625" customWidth="1"/>
    <col min="9" max="10" width="9.140625" customWidth="1"/>
    <col min="11" max="11" width="10.140625" customWidth="1"/>
    <col min="12" max="16384" width="9.140625" hidden="1"/>
  </cols>
  <sheetData>
    <row r="1" spans="1:11" ht="30">
      <c r="A1" s="137" t="s">
        <v>26</v>
      </c>
      <c r="B1" s="137" t="s">
        <v>307</v>
      </c>
      <c r="C1" s="87" t="s">
        <v>126</v>
      </c>
      <c r="D1" s="95" t="s">
        <v>18</v>
      </c>
      <c r="E1" s="95" t="s">
        <v>19</v>
      </c>
      <c r="F1" s="95" t="s">
        <v>20</v>
      </c>
      <c r="G1" s="95" t="s">
        <v>21</v>
      </c>
      <c r="H1" s="95" t="s">
        <v>22</v>
      </c>
      <c r="I1" s="95" t="s">
        <v>23</v>
      </c>
      <c r="J1" s="95" t="s">
        <v>24</v>
      </c>
      <c r="K1" s="95" t="s">
        <v>25</v>
      </c>
    </row>
    <row r="2" spans="1:11">
      <c r="A2" s="86" t="s">
        <v>1</v>
      </c>
      <c r="B2" s="86" t="s">
        <v>309</v>
      </c>
      <c r="C2" s="103">
        <v>0.9</v>
      </c>
      <c r="D2" s="138" cm="1">
        <f t="array" aca="1" ref="D2" ca="1">INDIRECT("'S1 BatteryBOM'!C" &amp; COLUMN(A1)+1)*$C$2</f>
        <v>0.62115294404422428</v>
      </c>
      <c r="E2" s="138" cm="1">
        <f t="array" aca="1" ref="E2" ca="1">INDIRECT("'S1 BatteryBOM'!C" &amp; COLUMN(B1)+1)*$C$2</f>
        <v>0.60308190488602031</v>
      </c>
      <c r="F2" s="138" cm="1">
        <f t="array" aca="1" ref="F2" ca="1">INDIRECT("'S1 BatteryBOM'!C" &amp; COLUMN(C1)+1)*$C$2</f>
        <v>0</v>
      </c>
      <c r="G2" s="138" cm="1">
        <f t="array" aca="1" ref="G2" ca="1">INDIRECT("'S1 BatteryBOM'!C" &amp; COLUMN(D1)+1)*$C$2</f>
        <v>0</v>
      </c>
      <c r="H2" s="138" cm="1">
        <f t="array" aca="1" ref="H2" ca="1">INDIRECT("'S1 BatteryBOM'!C" &amp; COLUMN(E1)+1)*$C$2</f>
        <v>0</v>
      </c>
      <c r="I2" s="138" cm="1">
        <f t="array" aca="1" ref="I2" ca="1">INDIRECT("'S1 BatteryBOM'!C" &amp; COLUMN(F1)+1)*$C$2</f>
        <v>0.41165556067856335</v>
      </c>
      <c r="J2" s="138" cm="1">
        <f t="array" aca="1" ref="J2" ca="1">INDIRECT("'S1 BatteryBOM'!C" &amp; COLUMN(G1)+1)*$C$2</f>
        <v>0</v>
      </c>
      <c r="K2" s="138" cm="1">
        <f t="array" aca="1" ref="K2" ca="1">INDIRECT("'S1 BatteryBOM'!C" &amp; COLUMN(H1)+1)*$C$2</f>
        <v>0</v>
      </c>
    </row>
    <row r="3" spans="1:11">
      <c r="A3" s="86" t="s">
        <v>2</v>
      </c>
      <c r="B3" s="86" t="s">
        <v>309</v>
      </c>
      <c r="C3" s="103">
        <v>0.9</v>
      </c>
      <c r="D3" s="138" cm="1">
        <f t="array" aca="1" ref="D3" ca="1">INDIRECT("'S1 BatteryBOM'!D"&amp;COLUMN(A1)+1)*$C$3/1.109</f>
        <v>0</v>
      </c>
      <c r="E3" s="138" cm="1">
        <f t="array" aca="1" ref="E3" ca="1">INDIRECT("'S1 BatteryBOM'!D"&amp;COLUMN(B1)+1)*$C$3/1.109</f>
        <v>0</v>
      </c>
      <c r="F3" s="138" cm="1">
        <f t="array" aca="1" ref="F3" ca="1">INDIRECT("'S1 BatteryBOM'!D"&amp;COLUMN(C1)+1)*$C$3/1.109</f>
        <v>0.29206741819620113</v>
      </c>
      <c r="G3" s="138" cm="1">
        <f t="array" aca="1" ref="G3" ca="1">INDIRECT("'S1 BatteryBOM'!D"&amp;COLUMN(D1)+1)*$C$3/1.109</f>
        <v>0.26377485015139535</v>
      </c>
      <c r="H3" s="138" cm="1">
        <f t="array" aca="1" ref="H3" ca="1">INDIRECT("'S1 BatteryBOM'!D"&amp;COLUMN(E1)+1)*$C$3/1.109</f>
        <v>0.27100675787756545</v>
      </c>
      <c r="I3" s="138" cm="1">
        <f t="array" aca="1" ref="I3" ca="1">INDIRECT("'S1 BatteryBOM'!D"&amp;COLUMN(F1)+1)*$C$3/1.109</f>
        <v>0</v>
      </c>
      <c r="J3" s="138" cm="1">
        <f t="array" aca="1" ref="J3" ca="1">INDIRECT("'S1 BatteryBOM'!D"&amp;COLUMN(G1)+1)*$C$3/1.109</f>
        <v>0</v>
      </c>
      <c r="K3" s="138" cm="1">
        <f t="array" aca="1" ref="K3" ca="1">INDIRECT("'S1 BatteryBOM'!D"&amp;COLUMN(H1)+1)*$C$3/1.109</f>
        <v>0.26377485015139535</v>
      </c>
    </row>
    <row r="4" spans="1:11">
      <c r="A4" s="86" t="s">
        <v>3</v>
      </c>
      <c r="B4" s="86" t="s">
        <v>309</v>
      </c>
      <c r="C4" s="103">
        <v>0.98</v>
      </c>
      <c r="D4" s="138" cm="1">
        <f t="array" aca="1" ref="D4" ca="1">INDIRECT("'S1 BatteryBOM'!E" &amp; COLUMN(A1)+1)*$C$4</f>
        <v>0.56750489789458269</v>
      </c>
      <c r="E4" s="138" cm="1">
        <f t="array" aca="1" ref="E4" ca="1">INDIRECT("'S1 BatteryBOM'!E" &amp; COLUMN(B1)+1)*$C$4</f>
        <v>0.55099462722669479</v>
      </c>
      <c r="F4" s="138" cm="1">
        <f t="array" aca="1" ref="F4" ca="1">INDIRECT("'S1 BatteryBOM'!E" &amp; COLUMN(C1)+1)*$C$4</f>
        <v>0.22826983747622023</v>
      </c>
      <c r="G4" s="138" cm="1">
        <f t="array" aca="1" ref="G4" ca="1">INDIRECT("'S1 BatteryBOM'!E" &amp; COLUMN(D1)+1)*$C$4</f>
        <v>0.10307867023689211</v>
      </c>
      <c r="H4" s="138" cm="1">
        <f t="array" aca="1" ref="H4" ca="1">INDIRECT("'S1 BatteryBOM'!E" &amp; COLUMN(E1)+1)*$C$4</f>
        <v>0.14826668537836826</v>
      </c>
      <c r="I4" s="138" cm="1">
        <f t="array" aca="1" ref="I4" ca="1">INDIRECT("'S1 BatteryBOM'!E" &amp; COLUMN(F1)+1)*$C$4</f>
        <v>0</v>
      </c>
      <c r="J4" s="138" cm="1">
        <f t="array" aca="1" ref="J4" ca="1">INDIRECT("'S1 BatteryBOM'!E" &amp; COLUMN(G1)+1)*$C$4</f>
        <v>0</v>
      </c>
      <c r="K4" s="138" cm="1">
        <f t="array" aca="1" ref="K4" ca="1">INDIRECT("'S1 BatteryBOM'!E" &amp; COLUMN(H1)+1)*$C$4</f>
        <v>0.10307867023689211</v>
      </c>
    </row>
    <row r="5" spans="1:11">
      <c r="A5" s="86" t="s">
        <v>4</v>
      </c>
      <c r="B5" s="86" t="s">
        <v>309</v>
      </c>
      <c r="C5" s="103">
        <v>0.98</v>
      </c>
      <c r="D5" s="138" cm="1">
        <f t="array" aca="1" ref="D5" ca="1">INDIRECT("'S1 BatteryBOM'!F" &amp; COLUMN(A1)+1)*$C$5</f>
        <v>1.4165671841329779</v>
      </c>
      <c r="E5" s="138" cm="1">
        <f t="array" aca="1" ref="E5" ca="1">INDIRECT("'S1 BatteryBOM'!F" &amp; COLUMN(B1)+1)*$C$5</f>
        <v>1.6504264413405756</v>
      </c>
      <c r="F5" s="138" cm="1">
        <f t="array" aca="1" ref="F5" ca="1">INDIRECT("'S1 BatteryBOM'!F" &amp; COLUMN(C1)+1)*$C$5</f>
        <v>1.8233333292922393</v>
      </c>
      <c r="G5" s="138" cm="1">
        <f t="array" aca="1" ref="G5" ca="1">INDIRECT("'S1 BatteryBOM'!F" &amp; COLUMN(D1)+1)*$C$5</f>
        <v>1.8525454277491398</v>
      </c>
      <c r="H5" s="138" cm="1">
        <f t="array" aca="1" ref="H5" ca="1">INDIRECT("'S1 BatteryBOM'!F" &amp; COLUMN(E1)+1)*$C$5</f>
        <v>1.9033366141883723</v>
      </c>
      <c r="I5" s="138" cm="1">
        <f t="array" aca="1" ref="I5" ca="1">INDIRECT("'S1 BatteryBOM'!F" &amp; COLUMN(F1)+1)*$C$5</f>
        <v>0</v>
      </c>
      <c r="J5" s="138" cm="1">
        <f t="array" aca="1" ref="J5" ca="1">INDIRECT("'S1 BatteryBOM'!F" &amp; COLUMN(G1)+1)*$C$5</f>
        <v>1.3398435057243354</v>
      </c>
      <c r="K5" s="138" cm="1">
        <f t="array" aca="1" ref="K5" ca="1">INDIRECT("'S1 BatteryBOM'!F" &amp; COLUMN(H1)+1)*$C$5</f>
        <v>1.8525454277491398</v>
      </c>
    </row>
    <row r="6" spans="1:11">
      <c r="A6" s="86" t="s">
        <v>5</v>
      </c>
      <c r="B6" s="86" t="s">
        <v>309</v>
      </c>
      <c r="C6" s="103">
        <v>0.98</v>
      </c>
      <c r="D6" s="138" cm="1">
        <f t="array" aca="1" ref="D6" ca="1">INDIRECT("'S1 BatteryBOM'!G" &amp; COLUMN(A1)+1)*$C$6</f>
        <v>0.82931451616625484</v>
      </c>
      <c r="E6" s="138" cm="1">
        <f t="array" aca="1" ref="E6" ca="1">INDIRECT("'S1 BatteryBOM'!G" &amp; COLUMN(B1)+1)*$C$6</f>
        <v>0.53679165810899387</v>
      </c>
      <c r="F6" s="138" cm="1">
        <f t="array" aca="1" ref="F6" ca="1">INDIRECT("'S1 BatteryBOM'!G" &amp; COLUMN(C1)+1)*$C$6</f>
        <v>0.22238573390792271</v>
      </c>
      <c r="G6" s="138" cm="1">
        <f t="array" aca="1" ref="G6" ca="1">INDIRECT("'S1 BatteryBOM'!G" &amp; COLUMN(D1)+1)*$C$6</f>
        <v>0.10042161498131354</v>
      </c>
      <c r="H6" s="138" cm="1">
        <f t="array" aca="1" ref="H6" ca="1">INDIRECT("'S1 BatteryBOM'!G" &amp; COLUMN(E1)+1)*$C$6</f>
        <v>0</v>
      </c>
      <c r="I6" s="138" cm="1">
        <f t="array" aca="1" ref="I6" ca="1">INDIRECT("'S1 BatteryBOM'!G" &amp; COLUMN(F1)+1)*$C$6</f>
        <v>0</v>
      </c>
      <c r="J6" s="138" cm="1">
        <f t="array" aca="1" ref="J6" ca="1">INDIRECT("'S1 BatteryBOM'!G" &amp; COLUMN(G1)+1)*$C$6</f>
        <v>0.65366453090160959</v>
      </c>
      <c r="K6" s="138" cm="1">
        <f t="array" aca="1" ref="K6" ca="1">INDIRECT("'S1 BatteryBOM'!G" &amp; COLUMN(H1)+1)*$C$6</f>
        <v>0.10042161498131354</v>
      </c>
    </row>
    <row r="7" spans="1:11">
      <c r="A7" s="183" t="s">
        <v>1</v>
      </c>
      <c r="B7" s="183" t="s">
        <v>308</v>
      </c>
      <c r="C7" s="184">
        <v>0.5</v>
      </c>
      <c r="D7" s="185" cm="1">
        <f t="array" aca="1" ref="D7" ca="1">INDIRECT("'S1 BatteryBOM'!C" &amp; COLUMN(A1)+1)*$C$7</f>
        <v>0.34508496891345791</v>
      </c>
      <c r="E7" s="185" cm="1">
        <f t="array" aca="1" ref="E7" ca="1">INDIRECT("'S1 BatteryBOM'!C" &amp; COLUMN(B1)+1)*$C$7</f>
        <v>0.33504550271445571</v>
      </c>
      <c r="F7" s="185" cm="1">
        <f t="array" aca="1" ref="F7" ca="1">INDIRECT("'S1 BatteryBOM'!C" &amp; COLUMN(C1)+1)*$C$7</f>
        <v>0</v>
      </c>
      <c r="G7" s="185" cm="1">
        <f t="array" aca="1" ref="G7" ca="1">INDIRECT("'S1 BatteryBOM'!C" &amp; COLUMN(D1)+1)*$C$7</f>
        <v>0</v>
      </c>
      <c r="H7" s="185" cm="1">
        <f t="array" aca="1" ref="H7" ca="1">INDIRECT("'S1 BatteryBOM'!C" &amp; COLUMN(E1)+1)*$C$7</f>
        <v>0</v>
      </c>
      <c r="I7" s="185" cm="1">
        <f t="array" aca="1" ref="I7" ca="1">INDIRECT("'S1 BatteryBOM'!C" &amp; COLUMN(F1)+1)*$C$7</f>
        <v>0.22869753371031296</v>
      </c>
      <c r="J7" s="185" cm="1">
        <f t="array" aca="1" ref="J7" ca="1">INDIRECT("'S1 BatteryBOM'!C" &amp; COLUMN(G1)+1)*$C$7</f>
        <v>0</v>
      </c>
      <c r="K7" s="185" cm="1">
        <f t="array" aca="1" ref="K7" ca="1">INDIRECT("'S1 BatteryBOM'!C" &amp; COLUMN(H1)+1)*$C$7</f>
        <v>0</v>
      </c>
    </row>
    <row r="8" spans="1:11">
      <c r="A8" s="183" t="s">
        <v>2</v>
      </c>
      <c r="B8" s="183" t="s">
        <v>308</v>
      </c>
      <c r="C8" s="184">
        <v>0.5</v>
      </c>
      <c r="D8" s="185" cm="1">
        <f t="array" aca="1" ref="D8" ca="1">INDIRECT("'S1 BatteryBOM'!D" &amp; COLUMN(A1)+1)*$C$8/1.109</f>
        <v>0</v>
      </c>
      <c r="E8" s="185" cm="1">
        <f t="array" aca="1" ref="E8" ca="1">INDIRECT("'S1 BatteryBOM'!D" &amp; COLUMN(B1)+1)*$C$8/1.109</f>
        <v>0</v>
      </c>
      <c r="F8" s="185" cm="1">
        <f t="array" aca="1" ref="F8" ca="1">INDIRECT("'S1 BatteryBOM'!D" &amp; COLUMN(C1)+1)*$C$8/1.109</f>
        <v>0.1622596767756673</v>
      </c>
      <c r="G8" s="185" cm="1">
        <f t="array" aca="1" ref="G8" ca="1">INDIRECT("'S1 BatteryBOM'!D" &amp; COLUMN(D1)+1)*$C$8/1.109</f>
        <v>0.14654158341744186</v>
      </c>
      <c r="H8" s="185" cm="1">
        <f t="array" aca="1" ref="H8" ca="1">INDIRECT("'S1 BatteryBOM'!D" &amp; COLUMN(E1)+1)*$C$8/1.109</f>
        <v>0.15055930993198077</v>
      </c>
      <c r="I8" s="185" cm="1">
        <f t="array" aca="1" ref="I8" ca="1">INDIRECT("'S1 BatteryBOM'!D" &amp; COLUMN(F1)+1)*$C$8/1.109</f>
        <v>0</v>
      </c>
      <c r="J8" s="185" cm="1">
        <f t="array" aca="1" ref="J8" ca="1">INDIRECT("'S1 BatteryBOM'!D" &amp; COLUMN(G1)+1)*$C$8/1.109</f>
        <v>0</v>
      </c>
      <c r="K8" s="185" cm="1">
        <f t="array" aca="1" ref="K8" ca="1">INDIRECT("'S1 BatteryBOM'!D" &amp; COLUMN(H1)+1)*$C$8/1.109</f>
        <v>0.14654158341744186</v>
      </c>
    </row>
    <row r="9" spans="1:11">
      <c r="A9" s="183" t="s">
        <v>3</v>
      </c>
      <c r="B9" s="183" t="s">
        <v>308</v>
      </c>
      <c r="C9" s="184">
        <v>0.9</v>
      </c>
      <c r="D9" s="185" cm="1">
        <f t="array" aca="1" ref="D9" ca="1">INDIRECT("'S1 BatteryBOM'!E" &amp; COLUMN(A1)+1)*$C$9</f>
        <v>0.52117796745420863</v>
      </c>
      <c r="E9" s="185" cm="1">
        <f t="array" aca="1" ref="E9" ca="1">INDIRECT("'S1 BatteryBOM'!E" &amp; COLUMN(B1)+1)*$C$9</f>
        <v>0.50601547398369939</v>
      </c>
      <c r="F9" s="185" cm="1">
        <f t="array" aca="1" ref="F9" ca="1">INDIRECT("'S1 BatteryBOM'!E" &amp; COLUMN(C1)+1)*$C$9</f>
        <v>0.20963556502918185</v>
      </c>
      <c r="G9" s="185" cm="1">
        <f t="array" aca="1" ref="G9" ca="1">INDIRECT("'S1 BatteryBOM'!E" &amp; COLUMN(D1)+1)*$C$9</f>
        <v>9.4664084911431537E-2</v>
      </c>
      <c r="H9" s="185" cm="1">
        <f t="array" aca="1" ref="H9" ca="1">INDIRECT("'S1 BatteryBOM'!E" &amp; COLUMN(E1)+1)*$C$9</f>
        <v>0.13616328249033818</v>
      </c>
      <c r="I9" s="185" cm="1">
        <f t="array" aca="1" ref="I9" ca="1">INDIRECT("'S1 BatteryBOM'!E" &amp; COLUMN(F1)+1)*$C$9</f>
        <v>0</v>
      </c>
      <c r="J9" s="185" cm="1">
        <f t="array" aca="1" ref="J9" ca="1">INDIRECT("'S1 BatteryBOM'!E" &amp; COLUMN(G1)+1)*$C$9</f>
        <v>0</v>
      </c>
      <c r="K9" s="185" cm="1">
        <f t="array" aca="1" ref="K9" ca="1">INDIRECT("'S1 BatteryBOM'!E" &amp; COLUMN(H1)+1)*$C$9</f>
        <v>9.4664084911431537E-2</v>
      </c>
    </row>
    <row r="10" spans="1:11">
      <c r="A10" s="183" t="s">
        <v>4</v>
      </c>
      <c r="B10" s="183" t="s">
        <v>308</v>
      </c>
      <c r="C10" s="184">
        <v>0.85</v>
      </c>
      <c r="D10" s="185" cm="1">
        <f t="array" aca="1" ref="D10" ca="1">INDIRECT("'S1 BatteryBOM'!F" &amp; COLUMN(A1)+1)*$C$10</f>
        <v>1.2286552107275828</v>
      </c>
      <c r="E10" s="185" cm="1">
        <f t="array" aca="1" ref="E10" ca="1">INDIRECT("'S1 BatteryBOM'!F" &amp; COLUMN(B1)+1)*$C$10</f>
        <v>1.4314923215709074</v>
      </c>
      <c r="F10" s="185" cm="1">
        <f t="array" aca="1" ref="F10" ca="1">INDIRECT("'S1 BatteryBOM'!F" &amp; COLUMN(C1)+1)*$C$10</f>
        <v>1.5814625815289831</v>
      </c>
      <c r="G10" s="185" cm="1">
        <f t="array" aca="1" ref="G10" ca="1">INDIRECT("'S1 BatteryBOM'!F" &amp; COLUMN(D1)+1)*$C$10</f>
        <v>1.6067996057007845</v>
      </c>
      <c r="H10" s="185" cm="1">
        <f t="array" aca="1" ref="H10" ca="1">INDIRECT("'S1 BatteryBOM'!F" &amp; COLUMN(E1)+1)*$C$10</f>
        <v>1.650853185775629</v>
      </c>
      <c r="I10" s="185" cm="1">
        <f t="array" aca="1" ref="I10" ca="1">INDIRECT("'S1 BatteryBOM'!F" &amp; COLUMN(F1)+1)*$C$10</f>
        <v>0</v>
      </c>
      <c r="J10" s="185" cm="1">
        <f t="array" aca="1" ref="J10" ca="1">INDIRECT("'S1 BatteryBOM'!F" &amp; COLUMN(G1)+1)*$C$10</f>
        <v>1.1621091631282501</v>
      </c>
      <c r="K10" s="185" cm="1">
        <f t="array" aca="1" ref="K10" ca="1">INDIRECT("'S1 BatteryBOM'!F" &amp; COLUMN(H1)+1)*$C$10</f>
        <v>1.6067996057007845</v>
      </c>
    </row>
    <row r="11" spans="1:11">
      <c r="A11" s="183" t="s">
        <v>5</v>
      </c>
      <c r="B11" s="183" t="s">
        <v>308</v>
      </c>
      <c r="C11" s="184">
        <v>0.84</v>
      </c>
      <c r="D11" s="185" cm="1">
        <f t="array" aca="1" ref="D11" ca="1">INDIRECT("'S1 BatteryBOM'!G" &amp; COLUMN(A1)+1)*$C$11</f>
        <v>0.71084101385678988</v>
      </c>
      <c r="E11" s="185" cm="1">
        <f t="array" aca="1" ref="E11" ca="1">INDIRECT("'S1 BatteryBOM'!G" &amp; COLUMN(B1)+1)*$C$11</f>
        <v>0.46010713552199478</v>
      </c>
      <c r="F11" s="185" cm="1">
        <f t="array" aca="1" ref="F11" ca="1">INDIRECT("'S1 BatteryBOM'!G" &amp; COLUMN(C1)+1)*$C$11</f>
        <v>0.19061634334964803</v>
      </c>
      <c r="G11" s="185" cm="1">
        <f t="array" aca="1" ref="G11" ca="1">INDIRECT("'S1 BatteryBOM'!G" &amp; COLUMN(D1)+1)*$C$11</f>
        <v>8.6075669983983027E-2</v>
      </c>
      <c r="H11" s="185" cm="1">
        <f t="array" aca="1" ref="H11" ca="1">INDIRECT("'S1 BatteryBOM'!G" &amp; COLUMN(E1)+1)*$C$11</f>
        <v>0</v>
      </c>
      <c r="I11" s="185" cm="1">
        <f t="array" aca="1" ref="I11" ca="1">INDIRECT("'S1 BatteryBOM'!G" &amp; COLUMN(F1)+1)*$C$11</f>
        <v>0</v>
      </c>
      <c r="J11" s="185" cm="1">
        <f t="array" aca="1" ref="J11" ca="1">INDIRECT("'S1 BatteryBOM'!G" &amp; COLUMN(G1)+1)*$C$11</f>
        <v>0.56028388362995107</v>
      </c>
      <c r="K11" s="185" cm="1">
        <f t="array" aca="1" ref="K11" ca="1">INDIRECT("'S1 BatteryBOM'!G" &amp; COLUMN(H1)+1)*$C$11</f>
        <v>8.6075669983983027E-2</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E322-146F-4AEC-8B3C-D772F723EC13}">
  <sheetPr>
    <tabColor theme="9" tint="-0.499984740745262"/>
  </sheetPr>
  <dimension ref="A1:Z79"/>
  <sheetViews>
    <sheetView topLeftCell="A17" zoomScale="87" zoomScaleNormal="130" workbookViewId="0">
      <selection activeCell="Y51" sqref="Y51:Y52"/>
    </sheetView>
  </sheetViews>
  <sheetFormatPr defaultRowHeight="15"/>
  <cols>
    <col min="1" max="1" width="20.85546875" bestFit="1" customWidth="1"/>
    <col min="2" max="2" width="25.28515625" bestFit="1" customWidth="1"/>
    <col min="3" max="5" width="9.28515625" style="143" bestFit="1" customWidth="1"/>
    <col min="6" max="9" width="8.85546875" style="143" bestFit="1" customWidth="1"/>
    <col min="10" max="25" width="9.28515625" style="139" bestFit="1" customWidth="1"/>
  </cols>
  <sheetData>
    <row r="1" spans="1:25" ht="21">
      <c r="A1" s="45" t="s">
        <v>127</v>
      </c>
    </row>
    <row r="2" spans="1:25">
      <c r="A2" s="2" t="s">
        <v>128</v>
      </c>
      <c r="C2" s="144">
        <v>2018</v>
      </c>
      <c r="D2" s="144">
        <v>2019</v>
      </c>
      <c r="E2" s="144">
        <v>2020</v>
      </c>
      <c r="F2" s="144">
        <v>2021</v>
      </c>
      <c r="G2" s="144">
        <v>2022</v>
      </c>
      <c r="H2" s="144">
        <v>2023</v>
      </c>
      <c r="I2" s="144">
        <v>2024</v>
      </c>
      <c r="J2" s="140">
        <v>2025</v>
      </c>
      <c r="K2" s="140">
        <v>2026</v>
      </c>
      <c r="L2" s="140">
        <v>2027</v>
      </c>
      <c r="M2" s="140">
        <v>2028</v>
      </c>
      <c r="N2" s="140">
        <v>2029</v>
      </c>
      <c r="O2" s="140">
        <v>2030</v>
      </c>
      <c r="P2" s="140">
        <v>2031</v>
      </c>
      <c r="Q2" s="140">
        <v>2032</v>
      </c>
      <c r="R2" s="140">
        <v>2033</v>
      </c>
      <c r="S2" s="140">
        <v>2034</v>
      </c>
      <c r="T2" s="140">
        <v>2035</v>
      </c>
      <c r="U2" s="140">
        <v>2036</v>
      </c>
      <c r="V2" s="140">
        <v>2037</v>
      </c>
      <c r="W2" s="140">
        <v>2038</v>
      </c>
      <c r="X2" s="140">
        <v>2039</v>
      </c>
      <c r="Y2" s="140">
        <v>2040</v>
      </c>
    </row>
    <row r="3" spans="1:25">
      <c r="A3" t="s">
        <v>129</v>
      </c>
      <c r="C3" s="143">
        <v>112.979890310786</v>
      </c>
      <c r="D3" s="143">
        <v>133.820840950639</v>
      </c>
      <c r="E3" s="143">
        <v>173.30895795246801</v>
      </c>
      <c r="F3" s="143">
        <v>342.23034734917701</v>
      </c>
      <c r="G3" s="143">
        <v>561.60877513711102</v>
      </c>
      <c r="H3" s="143">
        <v>773.30895795246795</v>
      </c>
      <c r="I3" s="143">
        <v>959.780621572212</v>
      </c>
    </row>
    <row r="4" spans="1:25">
      <c r="A4" t="s">
        <v>130</v>
      </c>
      <c r="J4" s="139">
        <v>1200</v>
      </c>
    </row>
    <row r="5" spans="1:25">
      <c r="A5" t="s">
        <v>131</v>
      </c>
      <c r="K5" s="139">
        <v>1246.6895187975131</v>
      </c>
      <c r="L5" s="139">
        <v>1615.017139098135</v>
      </c>
      <c r="M5" s="139">
        <v>1983.3447593987567</v>
      </c>
      <c r="N5" s="139">
        <v>2351.6723796993783</v>
      </c>
      <c r="O5" s="139">
        <v>2720</v>
      </c>
      <c r="P5" s="139">
        <v>3116</v>
      </c>
      <c r="Q5" s="139">
        <v>3392</v>
      </c>
      <c r="R5" s="139">
        <v>3668</v>
      </c>
      <c r="S5" s="139">
        <v>3944</v>
      </c>
      <c r="T5" s="139">
        <v>4220</v>
      </c>
      <c r="U5" s="139">
        <v>4470</v>
      </c>
      <c r="V5" s="139">
        <v>4720</v>
      </c>
      <c r="W5" s="139">
        <v>4970</v>
      </c>
      <c r="X5" s="139">
        <v>5220</v>
      </c>
      <c r="Y5" s="139">
        <v>5470</v>
      </c>
    </row>
    <row r="6" spans="1:25">
      <c r="A6" s="2" t="s">
        <v>132</v>
      </c>
      <c r="B6" s="2"/>
      <c r="C6" s="144">
        <f>C3</f>
        <v>112.979890310786</v>
      </c>
      <c r="D6" s="144">
        <f t="shared" ref="D6:I6" si="0">D3</f>
        <v>133.820840950639</v>
      </c>
      <c r="E6" s="144">
        <f t="shared" si="0"/>
        <v>173.30895795246801</v>
      </c>
      <c r="F6" s="144">
        <f t="shared" si="0"/>
        <v>342.23034734917701</v>
      </c>
      <c r="G6" s="144">
        <f t="shared" si="0"/>
        <v>561.60877513711102</v>
      </c>
      <c r="H6" s="144">
        <f t="shared" si="0"/>
        <v>773.30895795246795</v>
      </c>
      <c r="I6" s="144">
        <f t="shared" si="0"/>
        <v>959.780621572212</v>
      </c>
      <c r="J6" s="140">
        <v>1100</v>
      </c>
      <c r="K6" s="140">
        <f>K5</f>
        <v>1246.6895187975131</v>
      </c>
      <c r="L6" s="140">
        <f t="shared" ref="L6:Y6" si="1">L5</f>
        <v>1615.017139098135</v>
      </c>
      <c r="M6" s="140">
        <f t="shared" si="1"/>
        <v>1983.3447593987567</v>
      </c>
      <c r="N6" s="140">
        <f t="shared" si="1"/>
        <v>2351.6723796993783</v>
      </c>
      <c r="O6" s="140">
        <f t="shared" si="1"/>
        <v>2720</v>
      </c>
      <c r="P6" s="140">
        <f t="shared" si="1"/>
        <v>3116</v>
      </c>
      <c r="Q6" s="140">
        <f t="shared" si="1"/>
        <v>3392</v>
      </c>
      <c r="R6" s="140">
        <f t="shared" si="1"/>
        <v>3668</v>
      </c>
      <c r="S6" s="140">
        <f t="shared" si="1"/>
        <v>3944</v>
      </c>
      <c r="T6" s="140">
        <f t="shared" si="1"/>
        <v>4220</v>
      </c>
      <c r="U6" s="140">
        <f t="shared" si="1"/>
        <v>4470</v>
      </c>
      <c r="V6" s="140">
        <f t="shared" si="1"/>
        <v>4720</v>
      </c>
      <c r="W6" s="140">
        <f t="shared" si="1"/>
        <v>4970</v>
      </c>
      <c r="X6" s="140">
        <f t="shared" si="1"/>
        <v>5220</v>
      </c>
      <c r="Y6" s="140">
        <f t="shared" si="1"/>
        <v>5470</v>
      </c>
    </row>
    <row r="8" spans="1:25" ht="21">
      <c r="A8" s="45" t="s">
        <v>133</v>
      </c>
    </row>
    <row r="9" spans="1:25">
      <c r="A9" s="146" t="s">
        <v>134</v>
      </c>
      <c r="C9" s="145"/>
      <c r="D9" s="145"/>
      <c r="E9" s="145"/>
      <c r="F9" s="145"/>
      <c r="G9" s="145"/>
      <c r="H9" s="145"/>
      <c r="I9" s="145"/>
      <c r="J9" s="141"/>
      <c r="K9" s="141"/>
      <c r="L9" s="141"/>
      <c r="M9" s="141"/>
      <c r="N9" s="141"/>
      <c r="O9" s="141"/>
      <c r="P9" s="141"/>
      <c r="Q9" s="141"/>
      <c r="R9" s="141"/>
      <c r="S9" s="141"/>
      <c r="T9" s="141"/>
      <c r="U9" s="141"/>
      <c r="V9" s="141"/>
      <c r="W9" s="141"/>
      <c r="X9" s="141"/>
      <c r="Y9" s="141"/>
    </row>
    <row r="10" spans="1:25">
      <c r="A10" s="146" t="s">
        <v>135</v>
      </c>
      <c r="C10" s="145"/>
      <c r="D10" s="145"/>
      <c r="E10" s="145"/>
      <c r="F10" s="145"/>
      <c r="G10" s="145"/>
      <c r="H10" s="145"/>
      <c r="I10" s="145"/>
      <c r="J10" s="141"/>
      <c r="K10" s="141"/>
      <c r="L10" s="141"/>
      <c r="M10" s="141"/>
      <c r="N10" s="141"/>
      <c r="O10" s="141"/>
      <c r="P10" s="141"/>
      <c r="Q10" s="141"/>
      <c r="R10" s="141"/>
      <c r="S10" s="141"/>
      <c r="T10" s="141"/>
      <c r="U10" s="141"/>
      <c r="V10" s="141"/>
      <c r="W10" s="141"/>
      <c r="X10" s="141"/>
      <c r="Y10" s="141"/>
    </row>
    <row r="11" spans="1:25">
      <c r="A11" s="146" t="s">
        <v>136</v>
      </c>
      <c r="C11" s="145"/>
      <c r="D11" s="145"/>
      <c r="E11" s="145"/>
      <c r="F11" s="145"/>
      <c r="G11" s="145"/>
      <c r="H11" s="145"/>
      <c r="I11" s="145"/>
      <c r="J11" s="141"/>
      <c r="K11" s="141"/>
      <c r="L11" s="141"/>
      <c r="M11" s="141"/>
      <c r="N11" s="141"/>
      <c r="O11" s="141"/>
      <c r="P11" s="141"/>
      <c r="Q11" s="141"/>
      <c r="R11" s="141"/>
      <c r="S11" s="141"/>
      <c r="T11" s="141"/>
      <c r="U11" s="141"/>
      <c r="V11" s="141"/>
      <c r="W11" s="141"/>
      <c r="X11" s="141"/>
      <c r="Y11" s="141"/>
    </row>
    <row r="12" spans="1:25">
      <c r="C12" s="144">
        <v>2018</v>
      </c>
      <c r="D12" s="144">
        <v>2019</v>
      </c>
      <c r="E12" s="144">
        <v>2020</v>
      </c>
      <c r="F12" s="144">
        <v>2021</v>
      </c>
      <c r="G12" s="144">
        <v>2022</v>
      </c>
      <c r="H12" s="144">
        <v>2023</v>
      </c>
      <c r="I12" s="144">
        <v>2024</v>
      </c>
    </row>
    <row r="13" spans="1:25">
      <c r="A13" t="s">
        <v>137</v>
      </c>
      <c r="B13" t="s">
        <v>138</v>
      </c>
      <c r="C13" s="145">
        <v>9.5238168509582194E-2</v>
      </c>
      <c r="D13" s="145">
        <v>4.7619212479892703E-2</v>
      </c>
      <c r="E13" s="145">
        <v>4.4818006907486295E-2</v>
      </c>
      <c r="F13" s="145">
        <v>0.10256410256410201</v>
      </c>
      <c r="G13" s="145">
        <v>8.7845260691375007E-2</v>
      </c>
      <c r="H13" s="145">
        <v>7.6242999186900404E-2</v>
      </c>
      <c r="I13" s="145">
        <v>4.4751384988132206E-2</v>
      </c>
    </row>
    <row r="14" spans="1:25">
      <c r="A14" t="s">
        <v>137</v>
      </c>
      <c r="B14" t="s">
        <v>139</v>
      </c>
      <c r="C14" s="145">
        <f>1-C13-C15</f>
        <v>0.83193279465967973</v>
      </c>
      <c r="D14" s="145">
        <f t="shared" ref="D14:E14" si="2">1-D13-D15</f>
        <v>0.92156842379934845</v>
      </c>
      <c r="E14" s="145">
        <f t="shared" si="2"/>
        <v>0.90196075414311261</v>
      </c>
      <c r="F14" s="145">
        <v>0.61196578588241202</v>
      </c>
      <c r="G14" s="145">
        <v>0.54033156255492798</v>
      </c>
      <c r="H14" s="145">
        <v>0.52209956740064767</v>
      </c>
      <c r="I14" s="145">
        <v>0.45414365940356677</v>
      </c>
    </row>
    <row r="15" spans="1:25">
      <c r="A15" t="s">
        <v>137</v>
      </c>
      <c r="B15" t="s">
        <v>23</v>
      </c>
      <c r="C15" s="145">
        <v>7.2829036830738075E-2</v>
      </c>
      <c r="D15" s="145">
        <v>3.0812363720758962E-2</v>
      </c>
      <c r="E15" s="145">
        <v>5.3221238949401097E-2</v>
      </c>
      <c r="F15" s="145">
        <v>0.28547011155348601</v>
      </c>
      <c r="G15" s="145">
        <v>0.37182317675369703</v>
      </c>
      <c r="H15" s="145">
        <v>0.40165743341245191</v>
      </c>
      <c r="I15" s="145">
        <v>0.50110495560830093</v>
      </c>
    </row>
    <row r="16" spans="1:25">
      <c r="C16" s="145"/>
      <c r="D16" s="145"/>
      <c r="E16" s="145"/>
      <c r="F16" s="145"/>
      <c r="G16" s="145"/>
      <c r="H16" s="145"/>
      <c r="I16" s="145"/>
    </row>
    <row r="17" spans="1:25" ht="21">
      <c r="A17" s="45" t="s">
        <v>140</v>
      </c>
    </row>
    <row r="18" spans="1:25">
      <c r="A18" s="2" t="s">
        <v>141</v>
      </c>
      <c r="B18" s="2" t="s">
        <v>142</v>
      </c>
      <c r="C18" s="144">
        <v>2018</v>
      </c>
      <c r="D18" s="144">
        <v>2019</v>
      </c>
      <c r="E18" s="144">
        <v>2020</v>
      </c>
      <c r="F18" s="144">
        <v>2021</v>
      </c>
      <c r="G18" s="144">
        <v>2022</v>
      </c>
      <c r="H18" s="144">
        <v>2023</v>
      </c>
      <c r="I18" s="144">
        <v>2024</v>
      </c>
      <c r="J18" s="140">
        <v>2025</v>
      </c>
      <c r="K18" s="140">
        <v>2026</v>
      </c>
      <c r="L18" s="140">
        <v>2027</v>
      </c>
      <c r="M18" s="140">
        <v>2028</v>
      </c>
      <c r="N18" s="140">
        <v>2029</v>
      </c>
      <c r="O18" s="149">
        <v>2030</v>
      </c>
      <c r="P18" s="140">
        <v>2031</v>
      </c>
      <c r="Q18" s="140">
        <v>2032</v>
      </c>
      <c r="R18" s="140">
        <v>2033</v>
      </c>
      <c r="S18" s="140">
        <v>2034</v>
      </c>
      <c r="T18" s="149">
        <v>2035</v>
      </c>
      <c r="U18" s="140">
        <v>2036</v>
      </c>
      <c r="V18" s="140">
        <v>2037</v>
      </c>
      <c r="W18" s="140">
        <v>2038</v>
      </c>
      <c r="X18" s="140">
        <v>2039</v>
      </c>
      <c r="Y18" s="149">
        <v>2040</v>
      </c>
    </row>
    <row r="19" spans="1:25">
      <c r="A19" t="s">
        <v>143</v>
      </c>
      <c r="B19" t="s">
        <v>18</v>
      </c>
      <c r="C19" s="145">
        <f>C13</f>
        <v>9.5238168509582194E-2</v>
      </c>
      <c r="D19" s="145">
        <f t="shared" ref="D19:I19" si="3">D13</f>
        <v>4.7619212479892703E-2</v>
      </c>
      <c r="E19" s="145">
        <f t="shared" si="3"/>
        <v>4.4818006907486295E-2</v>
      </c>
      <c r="F19" s="145">
        <f t="shared" si="3"/>
        <v>0.10256410256410201</v>
      </c>
      <c r="G19" s="145">
        <f t="shared" si="3"/>
        <v>8.7845260691375007E-2</v>
      </c>
      <c r="H19" s="145">
        <f t="shared" si="3"/>
        <v>7.6242999186900404E-2</v>
      </c>
      <c r="I19" s="145">
        <f t="shared" si="3"/>
        <v>4.4751384988132206E-2</v>
      </c>
      <c r="J19" s="141">
        <f>(($O19-$I19)/6)+I19</f>
        <v>4.2985803279583866E-2</v>
      </c>
      <c r="K19" s="141">
        <f t="shared" ref="K19:N19" si="4">(($O19-$I19)/6)+J19</f>
        <v>4.1220221571035526E-2</v>
      </c>
      <c r="L19" s="141">
        <f t="shared" si="4"/>
        <v>3.9454639862487186E-2</v>
      </c>
      <c r="M19" s="141">
        <f t="shared" si="4"/>
        <v>3.7689058153938845E-2</v>
      </c>
      <c r="N19" s="141">
        <f t="shared" si="4"/>
        <v>3.5923476445390505E-2</v>
      </c>
      <c r="O19" s="150">
        <v>3.4157894736842151E-2</v>
      </c>
      <c r="P19" s="141">
        <f>(($T19-$O19)/5)+O19</f>
        <v>2.8147368421052671E-2</v>
      </c>
      <c r="Q19" s="141">
        <f t="shared" ref="Q19:S19" si="5">(($T19-$O19)/5)+P19</f>
        <v>2.2136842105263191E-2</v>
      </c>
      <c r="R19" s="141">
        <f t="shared" si="5"/>
        <v>1.6126315789473711E-2</v>
      </c>
      <c r="S19" s="141">
        <f t="shared" si="5"/>
        <v>1.0115789473684231E-2</v>
      </c>
      <c r="T19" s="150">
        <v>4.1052631578947498E-3</v>
      </c>
      <c r="U19" s="141">
        <f>(($Y19-$T19)/5)+T19</f>
        <v>3.6842105263157998E-3</v>
      </c>
      <c r="V19" s="141">
        <f t="shared" ref="V19:X19" si="6">(($Y19-$T19)/5)+U19</f>
        <v>3.2631578947368498E-3</v>
      </c>
      <c r="W19" s="141">
        <f t="shared" si="6"/>
        <v>2.8421052631578997E-3</v>
      </c>
      <c r="X19" s="141">
        <f t="shared" si="6"/>
        <v>2.4210526315789497E-3</v>
      </c>
      <c r="Y19" s="150">
        <v>1.9999999999999996E-3</v>
      </c>
    </row>
    <row r="20" spans="1:25">
      <c r="A20" t="s">
        <v>143</v>
      </c>
      <c r="B20" t="s">
        <v>19</v>
      </c>
      <c r="C20" s="145">
        <f>C$14/3</f>
        <v>0.27731093155322656</v>
      </c>
      <c r="D20" s="145">
        <f t="shared" ref="D20:I21" si="7">D$14/3</f>
        <v>0.3071894745997828</v>
      </c>
      <c r="E20" s="145">
        <f t="shared" si="7"/>
        <v>0.30065358471437087</v>
      </c>
      <c r="F20" s="145">
        <f t="shared" si="7"/>
        <v>0.20398859529413735</v>
      </c>
      <c r="G20" s="145">
        <f t="shared" si="7"/>
        <v>0.18011052085164267</v>
      </c>
      <c r="H20" s="145">
        <f t="shared" si="7"/>
        <v>0.17403318913354923</v>
      </c>
      <c r="I20" s="145">
        <f t="shared" si="7"/>
        <v>0.15138121980118893</v>
      </c>
      <c r="J20" s="141">
        <f t="shared" ref="J20:N20" si="8">(($O20-$I20)/6)+I20</f>
        <v>0.13879136737818376</v>
      </c>
      <c r="K20" s="141">
        <f t="shared" si="8"/>
        <v>0.12620151495517859</v>
      </c>
      <c r="L20" s="141">
        <f t="shared" si="8"/>
        <v>0.1136116625321734</v>
      </c>
      <c r="M20" s="141">
        <f t="shared" si="8"/>
        <v>0.10102181010916822</v>
      </c>
      <c r="N20" s="141">
        <f t="shared" si="8"/>
        <v>8.8431957686163035E-2</v>
      </c>
      <c r="O20" s="150">
        <v>7.584210526315785E-2</v>
      </c>
      <c r="P20" s="141">
        <f t="shared" ref="P20:S20" si="9">(($T20-$O20)/5)+O20</f>
        <v>6.3852631578947328E-2</v>
      </c>
      <c r="Q20" s="141">
        <f t="shared" si="9"/>
        <v>5.1863157894736805E-2</v>
      </c>
      <c r="R20" s="141">
        <f t="shared" si="9"/>
        <v>3.9873684210526283E-2</v>
      </c>
      <c r="S20" s="141">
        <f t="shared" si="9"/>
        <v>2.7884210526315765E-2</v>
      </c>
      <c r="T20" s="150">
        <v>1.589473684210525E-2</v>
      </c>
      <c r="U20" s="141">
        <f t="shared" ref="U20:X20" si="10">(($Y20-$T20)/5)+T20</f>
        <v>1.63157894736842E-2</v>
      </c>
      <c r="V20" s="141">
        <f t="shared" si="10"/>
        <v>1.6736842105263151E-2</v>
      </c>
      <c r="W20" s="141">
        <f t="shared" si="10"/>
        <v>1.7157894736842101E-2</v>
      </c>
      <c r="X20" s="141">
        <f t="shared" si="10"/>
        <v>1.7578947368421052E-2</v>
      </c>
      <c r="Y20" s="150">
        <v>1.8000000000000002E-2</v>
      </c>
    </row>
    <row r="21" spans="1:25">
      <c r="A21" t="s">
        <v>143</v>
      </c>
      <c r="B21" t="s">
        <v>20</v>
      </c>
      <c r="C21" s="145">
        <f>C$14/3</f>
        <v>0.27731093155322656</v>
      </c>
      <c r="D21" s="145">
        <f t="shared" si="7"/>
        <v>0.3071894745997828</v>
      </c>
      <c r="E21" s="145">
        <f t="shared" si="7"/>
        <v>0.30065358471437087</v>
      </c>
      <c r="F21" s="145">
        <f t="shared" si="7"/>
        <v>0.20398859529413735</v>
      </c>
      <c r="G21" s="145">
        <f t="shared" si="7"/>
        <v>0.18011052085164267</v>
      </c>
      <c r="H21" s="145">
        <f t="shared" si="7"/>
        <v>0.17403318913354923</v>
      </c>
      <c r="I21" s="145">
        <f t="shared" si="7"/>
        <v>0.15138121980118893</v>
      </c>
      <c r="J21" s="141">
        <f t="shared" ref="J21:N21" si="11">(($O21-$I21)/6)+I21</f>
        <v>0.18420229855227283</v>
      </c>
      <c r="K21" s="141">
        <f t="shared" si="11"/>
        <v>0.21702337730335672</v>
      </c>
      <c r="L21" s="141">
        <f t="shared" si="11"/>
        <v>0.24984445605444061</v>
      </c>
      <c r="M21" s="141">
        <f t="shared" si="11"/>
        <v>0.28266553480552453</v>
      </c>
      <c r="N21" s="141">
        <f t="shared" si="11"/>
        <v>0.31548661355660845</v>
      </c>
      <c r="O21" s="150">
        <v>0.34830769230769232</v>
      </c>
      <c r="P21" s="141">
        <f t="shared" ref="P21:S21" si="12">(($T21-$O21)/5)+O21</f>
        <v>0.33398564102564104</v>
      </c>
      <c r="Q21" s="141">
        <f t="shared" si="12"/>
        <v>0.31966358974358977</v>
      </c>
      <c r="R21" s="141">
        <f t="shared" si="12"/>
        <v>0.3053415384615385</v>
      </c>
      <c r="S21" s="141">
        <f t="shared" si="12"/>
        <v>0.29101948717948722</v>
      </c>
      <c r="T21" s="150">
        <v>0.27669743589743589</v>
      </c>
      <c r="U21" s="141">
        <f t="shared" ref="U21:X21" si="13">(($Y21-$T21)/5)+T21</f>
        <v>0.2417579487179487</v>
      </c>
      <c r="V21" s="141">
        <f t="shared" si="13"/>
        <v>0.20681846153846151</v>
      </c>
      <c r="W21" s="141">
        <f t="shared" si="13"/>
        <v>0.17187897435897431</v>
      </c>
      <c r="X21" s="141">
        <f t="shared" si="13"/>
        <v>0.13693948717948712</v>
      </c>
      <c r="Y21" s="150">
        <v>0.10199999999999997</v>
      </c>
    </row>
    <row r="22" spans="1:25">
      <c r="A22" t="s">
        <v>143</v>
      </c>
      <c r="B22" t="s">
        <v>306</v>
      </c>
      <c r="C22" s="145">
        <v>0</v>
      </c>
      <c r="D22" s="145">
        <v>0</v>
      </c>
      <c r="E22" s="145">
        <v>0</v>
      </c>
      <c r="F22" s="145">
        <v>0</v>
      </c>
      <c r="G22" s="145">
        <v>0</v>
      </c>
      <c r="H22" s="145">
        <v>0</v>
      </c>
      <c r="I22" s="145">
        <v>0</v>
      </c>
      <c r="J22" s="141">
        <f t="shared" ref="J22:N22" si="14">(($O22-$I22)/6)+I22</f>
        <v>8.615384615384615E-3</v>
      </c>
      <c r="K22" s="141">
        <f t="shared" si="14"/>
        <v>1.723076923076923E-2</v>
      </c>
      <c r="L22" s="141">
        <f t="shared" si="14"/>
        <v>2.5846153846153845E-2</v>
      </c>
      <c r="M22" s="141">
        <f t="shared" si="14"/>
        <v>3.446153846153846E-2</v>
      </c>
      <c r="N22" s="141">
        <f t="shared" si="14"/>
        <v>4.3076923076923075E-2</v>
      </c>
      <c r="O22" s="150">
        <v>5.169230769230769E-2</v>
      </c>
      <c r="P22" s="141">
        <f t="shared" ref="P22:S22" si="15">(($T22-$O22)/5)+O22</f>
        <v>8.0014358974358962E-2</v>
      </c>
      <c r="Q22" s="141">
        <f t="shared" si="15"/>
        <v>0.10833641025641023</v>
      </c>
      <c r="R22" s="141">
        <f t="shared" si="15"/>
        <v>0.13665846153846151</v>
      </c>
      <c r="S22" s="141">
        <f t="shared" si="15"/>
        <v>0.16498051282051279</v>
      </c>
      <c r="T22" s="150">
        <v>0.19330256410256408</v>
      </c>
      <c r="U22" s="141">
        <f t="shared" ref="U22:X22" si="16">(($Y22-$T22)/5)+T22</f>
        <v>0.19424205128205127</v>
      </c>
      <c r="V22" s="141">
        <f t="shared" si="16"/>
        <v>0.19518153846153846</v>
      </c>
      <c r="W22" s="141">
        <f t="shared" si="16"/>
        <v>0.19612102564102565</v>
      </c>
      <c r="X22" s="141">
        <f t="shared" si="16"/>
        <v>0.19706051282051285</v>
      </c>
      <c r="Y22" s="150">
        <v>0.19800000000000001</v>
      </c>
    </row>
    <row r="23" spans="1:25">
      <c r="A23" t="s">
        <v>143</v>
      </c>
      <c r="B23" t="s">
        <v>22</v>
      </c>
      <c r="C23" s="145">
        <f>C$14/3</f>
        <v>0.27731093155322656</v>
      </c>
      <c r="D23" s="145">
        <f t="shared" ref="D23:I23" si="17">D$14/3</f>
        <v>0.3071894745997828</v>
      </c>
      <c r="E23" s="145">
        <f t="shared" si="17"/>
        <v>0.30065358471437087</v>
      </c>
      <c r="F23" s="145">
        <f t="shared" si="17"/>
        <v>0.20398859529413735</v>
      </c>
      <c r="G23" s="145">
        <f t="shared" si="17"/>
        <v>0.18011052085164267</v>
      </c>
      <c r="H23" s="145">
        <f t="shared" si="17"/>
        <v>0.17403318913354923</v>
      </c>
      <c r="I23" s="145">
        <f t="shared" si="17"/>
        <v>0.15138121980118893</v>
      </c>
      <c r="J23" s="141">
        <f t="shared" ref="J23:N23" si="18">(($O23-$I23)/6)+I23</f>
        <v>0.13281768316765744</v>
      </c>
      <c r="K23" s="141">
        <f t="shared" si="18"/>
        <v>0.11425414653412595</v>
      </c>
      <c r="L23" s="141">
        <f t="shared" si="18"/>
        <v>9.569060990059447E-2</v>
      </c>
      <c r="M23" s="141">
        <f t="shared" si="18"/>
        <v>7.7127073267062987E-2</v>
      </c>
      <c r="N23" s="141">
        <f t="shared" si="18"/>
        <v>5.8563536633531504E-2</v>
      </c>
      <c r="O23" s="150">
        <v>0.04</v>
      </c>
      <c r="P23" s="141">
        <f t="shared" ref="P23:S23" si="19">(($T23-$O23)/5)+O23</f>
        <v>3.6000000000000004E-2</v>
      </c>
      <c r="Q23" s="141">
        <f t="shared" si="19"/>
        <v>3.2000000000000001E-2</v>
      </c>
      <c r="R23" s="141">
        <f t="shared" si="19"/>
        <v>2.8000000000000001E-2</v>
      </c>
      <c r="S23" s="141">
        <f t="shared" si="19"/>
        <v>2.4E-2</v>
      </c>
      <c r="T23" s="150">
        <v>0.02</v>
      </c>
      <c r="U23" s="141">
        <f t="shared" ref="U23:X23" si="20">(($Y23-$T23)/5)+T23</f>
        <v>1.8000000000000002E-2</v>
      </c>
      <c r="V23" s="141">
        <f t="shared" si="20"/>
        <v>1.6E-2</v>
      </c>
      <c r="W23" s="141">
        <f t="shared" si="20"/>
        <v>1.4E-2</v>
      </c>
      <c r="X23" s="141">
        <f t="shared" si="20"/>
        <v>1.2E-2</v>
      </c>
      <c r="Y23" s="150">
        <v>0.01</v>
      </c>
    </row>
    <row r="24" spans="1:25">
      <c r="A24" t="s">
        <v>143</v>
      </c>
      <c r="B24" t="s">
        <v>23</v>
      </c>
      <c r="C24" s="145">
        <f>C15</f>
        <v>7.2829036830738075E-2</v>
      </c>
      <c r="D24" s="145">
        <f t="shared" ref="D24:I24" si="21">D15</f>
        <v>3.0812363720758962E-2</v>
      </c>
      <c r="E24" s="145">
        <f t="shared" si="21"/>
        <v>5.3221238949401097E-2</v>
      </c>
      <c r="F24" s="145">
        <f t="shared" si="21"/>
        <v>0.28547011155348601</v>
      </c>
      <c r="G24" s="145">
        <f t="shared" si="21"/>
        <v>0.37182317675369703</v>
      </c>
      <c r="H24" s="145">
        <f t="shared" si="21"/>
        <v>0.40165743341245191</v>
      </c>
      <c r="I24" s="145">
        <f t="shared" si="21"/>
        <v>0.50110495560830093</v>
      </c>
      <c r="J24" s="141">
        <f t="shared" ref="J24:N24" si="22">(($O24-$I24)/6)+I24</f>
        <v>0.48092079634025076</v>
      </c>
      <c r="K24" s="141">
        <f t="shared" si="22"/>
        <v>0.46073663707220058</v>
      </c>
      <c r="L24" s="141">
        <f t="shared" si="22"/>
        <v>0.44055247780415041</v>
      </c>
      <c r="M24" s="141">
        <f t="shared" si="22"/>
        <v>0.42036831853610024</v>
      </c>
      <c r="N24" s="141">
        <f t="shared" si="22"/>
        <v>0.40018415926805007</v>
      </c>
      <c r="O24" s="150">
        <v>0.38</v>
      </c>
      <c r="P24" s="141">
        <f t="shared" ref="P24:S24" si="23">(($T24-$O24)/5)+O24</f>
        <v>0.36</v>
      </c>
      <c r="Q24" s="141">
        <f t="shared" si="23"/>
        <v>0.33999999999999997</v>
      </c>
      <c r="R24" s="141">
        <f t="shared" si="23"/>
        <v>0.31999999999999995</v>
      </c>
      <c r="S24" s="141">
        <f t="shared" si="23"/>
        <v>0.29999999999999993</v>
      </c>
      <c r="T24" s="150">
        <v>0.28000000000000003</v>
      </c>
      <c r="U24" s="141">
        <f t="shared" ref="U24:X24" si="24">(($Y24-$T24)/5)+T24</f>
        <v>0.28000000000000003</v>
      </c>
      <c r="V24" s="141">
        <f t="shared" si="24"/>
        <v>0.28000000000000003</v>
      </c>
      <c r="W24" s="141">
        <f t="shared" si="24"/>
        <v>0.28000000000000003</v>
      </c>
      <c r="X24" s="141">
        <f t="shared" si="24"/>
        <v>0.28000000000000003</v>
      </c>
      <c r="Y24" s="150">
        <v>0.28000000000000003</v>
      </c>
    </row>
    <row r="25" spans="1:25">
      <c r="A25" t="s">
        <v>143</v>
      </c>
      <c r="B25" t="s">
        <v>24</v>
      </c>
      <c r="C25" s="145">
        <v>0</v>
      </c>
      <c r="D25" s="145">
        <v>0</v>
      </c>
      <c r="E25" s="145">
        <v>0</v>
      </c>
      <c r="F25" s="145">
        <v>0</v>
      </c>
      <c r="G25" s="145">
        <v>0</v>
      </c>
      <c r="H25" s="145">
        <v>0</v>
      </c>
      <c r="I25" s="145">
        <v>0</v>
      </c>
      <c r="J25" s="141">
        <f t="shared" ref="J25:N25" si="25">(($O25-$I25)/6)+I25</f>
        <v>5.8333333333333336E-3</v>
      </c>
      <c r="K25" s="141">
        <f t="shared" si="25"/>
        <v>1.1666666666666667E-2</v>
      </c>
      <c r="L25" s="141">
        <f t="shared" si="25"/>
        <v>1.7500000000000002E-2</v>
      </c>
      <c r="M25" s="141">
        <f t="shared" si="25"/>
        <v>2.3333333333333334E-2</v>
      </c>
      <c r="N25" s="141">
        <f t="shared" si="25"/>
        <v>2.9166666666666667E-2</v>
      </c>
      <c r="O25" s="150">
        <v>3.5000000000000003E-2</v>
      </c>
      <c r="P25" s="141">
        <f t="shared" ref="P25:S25" si="26">(($T25-$O25)/5)+O25</f>
        <v>3.8933333333333334E-2</v>
      </c>
      <c r="Q25" s="141">
        <f t="shared" si="26"/>
        <v>4.2866666666666664E-2</v>
      </c>
      <c r="R25" s="141">
        <f t="shared" si="26"/>
        <v>4.6799999999999994E-2</v>
      </c>
      <c r="S25" s="141">
        <f t="shared" si="26"/>
        <v>5.0733333333333325E-2</v>
      </c>
      <c r="T25" s="150">
        <v>5.4666666666666669E-2</v>
      </c>
      <c r="U25" s="141">
        <f t="shared" ref="U25:X25" si="27">(($Y25-$T25)/5)+T25</f>
        <v>5.9333333333333335E-2</v>
      </c>
      <c r="V25" s="141">
        <f t="shared" si="27"/>
        <v>6.4000000000000001E-2</v>
      </c>
      <c r="W25" s="141">
        <f t="shared" si="27"/>
        <v>6.8666666666666668E-2</v>
      </c>
      <c r="X25" s="141">
        <f t="shared" si="27"/>
        <v>7.3333333333333334E-2</v>
      </c>
      <c r="Y25" s="150">
        <v>7.8000000000000014E-2</v>
      </c>
    </row>
    <row r="26" spans="1:25">
      <c r="A26" t="s">
        <v>143</v>
      </c>
      <c r="B26" t="s">
        <v>25</v>
      </c>
      <c r="C26" s="145">
        <v>0</v>
      </c>
      <c r="D26" s="145">
        <v>0</v>
      </c>
      <c r="E26" s="145">
        <v>0</v>
      </c>
      <c r="F26" s="145">
        <v>0</v>
      </c>
      <c r="G26" s="145">
        <v>0</v>
      </c>
      <c r="H26" s="145">
        <v>0</v>
      </c>
      <c r="I26" s="145">
        <v>0</v>
      </c>
      <c r="J26" s="141">
        <f t="shared" ref="J26:N26" si="28">(($O26-$I26)/6)+I26</f>
        <v>5.8333333333333336E-3</v>
      </c>
      <c r="K26" s="141">
        <f t="shared" si="28"/>
        <v>1.1666666666666667E-2</v>
      </c>
      <c r="L26" s="141">
        <f t="shared" si="28"/>
        <v>1.7500000000000002E-2</v>
      </c>
      <c r="M26" s="141">
        <f t="shared" si="28"/>
        <v>2.3333333333333334E-2</v>
      </c>
      <c r="N26" s="141">
        <f t="shared" si="28"/>
        <v>2.9166666666666667E-2</v>
      </c>
      <c r="O26" s="150">
        <v>3.5000000000000003E-2</v>
      </c>
      <c r="P26" s="141">
        <f t="shared" ref="P26:S26" si="29">(($T26-$O26)/5)+O26</f>
        <v>5.5866666666666669E-2</v>
      </c>
      <c r="Q26" s="141">
        <f t="shared" si="29"/>
        <v>7.6733333333333334E-2</v>
      </c>
      <c r="R26" s="141">
        <f t="shared" si="29"/>
        <v>9.7599999999999992E-2</v>
      </c>
      <c r="S26" s="141">
        <f t="shared" si="29"/>
        <v>0.11846666666666666</v>
      </c>
      <c r="T26" s="150">
        <v>0.13933333333333334</v>
      </c>
      <c r="U26" s="141">
        <f t="shared" ref="U26:X26" si="30">(($Y26-$T26)/5)+T26</f>
        <v>0.15826666666666667</v>
      </c>
      <c r="V26" s="141">
        <f t="shared" si="30"/>
        <v>0.1772</v>
      </c>
      <c r="W26" s="141">
        <f t="shared" si="30"/>
        <v>0.19613333333333333</v>
      </c>
      <c r="X26" s="141">
        <f t="shared" si="30"/>
        <v>0.21506666666666666</v>
      </c>
      <c r="Y26" s="150">
        <v>0.23400000000000004</v>
      </c>
    </row>
    <row r="27" spans="1:25">
      <c r="A27" t="s">
        <v>143</v>
      </c>
      <c r="B27" t="s">
        <v>144</v>
      </c>
      <c r="C27" s="145">
        <v>0</v>
      </c>
      <c r="D27" s="145">
        <v>0</v>
      </c>
      <c r="E27" s="145">
        <v>0</v>
      </c>
      <c r="F27" s="145">
        <v>0</v>
      </c>
      <c r="G27" s="145">
        <v>0</v>
      </c>
      <c r="H27" s="145">
        <v>0</v>
      </c>
      <c r="I27" s="145">
        <v>0</v>
      </c>
      <c r="J27" s="141">
        <f t="shared" ref="J27:N27" si="31">(($O27-$I27)/6)+I27</f>
        <v>0</v>
      </c>
      <c r="K27" s="141">
        <f t="shared" si="31"/>
        <v>0</v>
      </c>
      <c r="L27" s="141">
        <f t="shared" si="31"/>
        <v>0</v>
      </c>
      <c r="M27" s="141">
        <f t="shared" si="31"/>
        <v>0</v>
      </c>
      <c r="N27" s="141">
        <f t="shared" si="31"/>
        <v>0</v>
      </c>
      <c r="O27" s="150">
        <v>0</v>
      </c>
      <c r="P27" s="141">
        <f t="shared" ref="P27:S27" si="32">(($T27-$O27)/5)+O27</f>
        <v>3.2000000000000002E-3</v>
      </c>
      <c r="Q27" s="141">
        <f t="shared" si="32"/>
        <v>6.4000000000000003E-3</v>
      </c>
      <c r="R27" s="141">
        <f t="shared" si="32"/>
        <v>9.6000000000000009E-3</v>
      </c>
      <c r="S27" s="141">
        <f t="shared" si="32"/>
        <v>1.2800000000000001E-2</v>
      </c>
      <c r="T27" s="150">
        <v>1.6E-2</v>
      </c>
      <c r="U27" s="141">
        <f t="shared" ref="U27:X27" si="33">(($Y27-$T27)/5)+T27</f>
        <v>2.8400000000000002E-2</v>
      </c>
      <c r="V27" s="141">
        <f t="shared" si="33"/>
        <v>4.0800000000000003E-2</v>
      </c>
      <c r="W27" s="141">
        <f t="shared" si="33"/>
        <v>5.3200000000000004E-2</v>
      </c>
      <c r="X27" s="141">
        <f t="shared" si="33"/>
        <v>6.5600000000000006E-2</v>
      </c>
      <c r="Y27" s="150">
        <v>7.8000000000000014E-2</v>
      </c>
    </row>
    <row r="28" spans="1:25" s="26" customFormat="1">
      <c r="C28" s="147"/>
      <c r="D28" s="147"/>
      <c r="E28" s="147"/>
      <c r="F28" s="147"/>
      <c r="G28" s="147"/>
      <c r="H28" s="147"/>
      <c r="I28" s="147"/>
      <c r="J28" s="148"/>
      <c r="K28" s="148"/>
      <c r="L28" s="148"/>
      <c r="M28" s="148"/>
      <c r="N28" s="148"/>
      <c r="O28" s="148"/>
      <c r="P28" s="148"/>
      <c r="Q28" s="148"/>
      <c r="R28" s="148"/>
      <c r="S28" s="148"/>
      <c r="T28" s="148"/>
      <c r="U28" s="148"/>
      <c r="V28" s="148"/>
      <c r="W28" s="148"/>
      <c r="X28" s="148"/>
      <c r="Y28" s="148"/>
    </row>
    <row r="29" spans="1:25">
      <c r="A29" t="s">
        <v>23</v>
      </c>
      <c r="B29" t="s">
        <v>18</v>
      </c>
      <c r="C29" s="145">
        <f t="shared" ref="C29:I31" si="34">C19</f>
        <v>9.5238168509582194E-2</v>
      </c>
      <c r="D29" s="145">
        <f t="shared" si="34"/>
        <v>4.7619212479892703E-2</v>
      </c>
      <c r="E29" s="145">
        <f t="shared" si="34"/>
        <v>4.4818006907486295E-2</v>
      </c>
      <c r="F29" s="145">
        <f t="shared" si="34"/>
        <v>0.10256410256410201</v>
      </c>
      <c r="G29" s="145">
        <f t="shared" si="34"/>
        <v>8.7845260691375007E-2</v>
      </c>
      <c r="H29" s="145">
        <f t="shared" si="34"/>
        <v>7.6242999186900404E-2</v>
      </c>
      <c r="I29" s="145">
        <f t="shared" si="34"/>
        <v>4.4751384988132206E-2</v>
      </c>
      <c r="J29" s="141">
        <f t="shared" ref="J29:X33" si="35">(($Y29-$I29)/16)+I29</f>
        <v>4.2068059790010305E-2</v>
      </c>
      <c r="K29" s="141">
        <f t="shared" si="35"/>
        <v>3.9384734591888404E-2</v>
      </c>
      <c r="L29" s="141">
        <f t="shared" si="35"/>
        <v>3.6701409393766503E-2</v>
      </c>
      <c r="M29" s="141">
        <f t="shared" si="35"/>
        <v>3.4018084195644602E-2</v>
      </c>
      <c r="N29" s="141">
        <f t="shared" si="35"/>
        <v>3.1334758997522701E-2</v>
      </c>
      <c r="O29" s="141">
        <f t="shared" si="35"/>
        <v>2.8651433799400799E-2</v>
      </c>
      <c r="P29" s="141">
        <f t="shared" si="35"/>
        <v>2.5968108601278898E-2</v>
      </c>
      <c r="Q29" s="141">
        <f t="shared" si="35"/>
        <v>2.3284783403156997E-2</v>
      </c>
      <c r="R29" s="141">
        <f t="shared" si="35"/>
        <v>2.0601458205035096E-2</v>
      </c>
      <c r="S29" s="141">
        <f t="shared" si="35"/>
        <v>1.7918133006913195E-2</v>
      </c>
      <c r="T29" s="141">
        <f t="shared" si="35"/>
        <v>1.5234807808791296E-2</v>
      </c>
      <c r="U29" s="141">
        <f t="shared" si="35"/>
        <v>1.2551482610669396E-2</v>
      </c>
      <c r="V29" s="141">
        <f t="shared" si="35"/>
        <v>9.8681574125474968E-3</v>
      </c>
      <c r="W29" s="141">
        <f t="shared" si="35"/>
        <v>7.1848322144255974E-3</v>
      </c>
      <c r="X29" s="141">
        <f t="shared" si="35"/>
        <v>4.5015070163036981E-3</v>
      </c>
      <c r="Y29" s="150">
        <v>1.818181818181818E-3</v>
      </c>
    </row>
    <row r="30" spans="1:25">
      <c r="A30" t="s">
        <v>23</v>
      </c>
      <c r="B30" t="s">
        <v>19</v>
      </c>
      <c r="C30" s="145">
        <f t="shared" si="34"/>
        <v>0.27731093155322656</v>
      </c>
      <c r="D30" s="145">
        <f t="shared" si="34"/>
        <v>0.3071894745997828</v>
      </c>
      <c r="E30" s="145">
        <f t="shared" si="34"/>
        <v>0.30065358471437087</v>
      </c>
      <c r="F30" s="145">
        <f t="shared" si="34"/>
        <v>0.20398859529413735</v>
      </c>
      <c r="G30" s="145">
        <f t="shared" si="34"/>
        <v>0.18011052085164267</v>
      </c>
      <c r="H30" s="145">
        <f t="shared" si="34"/>
        <v>0.17403318913354923</v>
      </c>
      <c r="I30" s="145">
        <f t="shared" si="34"/>
        <v>0.15138121980118893</v>
      </c>
      <c r="J30" s="141">
        <f t="shared" si="35"/>
        <v>0.1429426208363419</v>
      </c>
      <c r="K30" s="141">
        <f t="shared" si="35"/>
        <v>0.13450402187149488</v>
      </c>
      <c r="L30" s="141">
        <f t="shared" si="35"/>
        <v>0.12606542290664785</v>
      </c>
      <c r="M30" s="141">
        <f t="shared" si="35"/>
        <v>0.11762682394180081</v>
      </c>
      <c r="N30" s="141">
        <f t="shared" si="35"/>
        <v>0.10918822497695377</v>
      </c>
      <c r="O30" s="141">
        <f t="shared" si="35"/>
        <v>0.10074962601210673</v>
      </c>
      <c r="P30" s="141">
        <f t="shared" si="35"/>
        <v>9.2311027047259686E-2</v>
      </c>
      <c r="Q30" s="141">
        <f t="shared" si="35"/>
        <v>8.3872428082412645E-2</v>
      </c>
      <c r="R30" s="141">
        <f t="shared" si="35"/>
        <v>7.5433829117565604E-2</v>
      </c>
      <c r="S30" s="141">
        <f t="shared" si="35"/>
        <v>6.6995230152718563E-2</v>
      </c>
      <c r="T30" s="141">
        <f t="shared" si="35"/>
        <v>5.8556631187871529E-2</v>
      </c>
      <c r="U30" s="141">
        <f t="shared" si="35"/>
        <v>5.0118032223024495E-2</v>
      </c>
      <c r="V30" s="141">
        <f t="shared" si="35"/>
        <v>4.167943325817746E-2</v>
      </c>
      <c r="W30" s="141">
        <f t="shared" si="35"/>
        <v>3.3240834293330426E-2</v>
      </c>
      <c r="X30" s="141">
        <f t="shared" si="35"/>
        <v>2.4802235328483392E-2</v>
      </c>
      <c r="Y30" s="150">
        <v>1.6363636363636365E-2</v>
      </c>
    </row>
    <row r="31" spans="1:25">
      <c r="A31" t="s">
        <v>23</v>
      </c>
      <c r="B31" t="s">
        <v>20</v>
      </c>
      <c r="C31" s="145">
        <f t="shared" si="34"/>
        <v>0.27731093155322656</v>
      </c>
      <c r="D31" s="145">
        <f t="shared" si="34"/>
        <v>0.3071894745997828</v>
      </c>
      <c r="E31" s="145">
        <f t="shared" si="34"/>
        <v>0.30065358471437087</v>
      </c>
      <c r="F31" s="145">
        <f t="shared" si="34"/>
        <v>0.20398859529413735</v>
      </c>
      <c r="G31" s="145">
        <f t="shared" si="34"/>
        <v>0.18011052085164267</v>
      </c>
      <c r="H31" s="145">
        <f t="shared" si="34"/>
        <v>0.17403318913354923</v>
      </c>
      <c r="I31" s="145">
        <f t="shared" si="34"/>
        <v>0.15138121980118893</v>
      </c>
      <c r="J31" s="141">
        <f t="shared" si="35"/>
        <v>0.14771534810906917</v>
      </c>
      <c r="K31" s="141">
        <f t="shared" si="35"/>
        <v>0.1440494764169494</v>
      </c>
      <c r="L31" s="141">
        <f t="shared" si="35"/>
        <v>0.14038360472482964</v>
      </c>
      <c r="M31" s="141">
        <f t="shared" si="35"/>
        <v>0.13671773303270987</v>
      </c>
      <c r="N31" s="141">
        <f t="shared" si="35"/>
        <v>0.13305186134059011</v>
      </c>
      <c r="O31" s="141">
        <f t="shared" si="35"/>
        <v>0.12938598964847034</v>
      </c>
      <c r="P31" s="141">
        <f t="shared" si="35"/>
        <v>0.12572011795635057</v>
      </c>
      <c r="Q31" s="141">
        <f t="shared" si="35"/>
        <v>0.12205424626423081</v>
      </c>
      <c r="R31" s="141">
        <f t="shared" si="35"/>
        <v>0.11838837457211104</v>
      </c>
      <c r="S31" s="141">
        <f t="shared" si="35"/>
        <v>0.11472250287999128</v>
      </c>
      <c r="T31" s="141">
        <f t="shared" si="35"/>
        <v>0.11105663118787151</v>
      </c>
      <c r="U31" s="141">
        <f t="shared" si="35"/>
        <v>0.10739075949575175</v>
      </c>
      <c r="V31" s="141">
        <f t="shared" si="35"/>
        <v>0.10372488780363198</v>
      </c>
      <c r="W31" s="141">
        <f t="shared" si="35"/>
        <v>0.10005901611151222</v>
      </c>
      <c r="X31" s="141">
        <f t="shared" si="35"/>
        <v>9.6393144419392451E-2</v>
      </c>
      <c r="Y31" s="150">
        <v>9.27272727272727E-2</v>
      </c>
    </row>
    <row r="32" spans="1:25">
      <c r="A32" t="s">
        <v>23</v>
      </c>
      <c r="B32" t="s">
        <v>306</v>
      </c>
      <c r="C32" s="145">
        <f t="shared" ref="C32:I37" si="36">C22</f>
        <v>0</v>
      </c>
      <c r="D32" s="145">
        <f t="shared" si="36"/>
        <v>0</v>
      </c>
      <c r="E32" s="145">
        <f t="shared" si="36"/>
        <v>0</v>
      </c>
      <c r="F32" s="145">
        <f t="shared" si="36"/>
        <v>0</v>
      </c>
      <c r="G32" s="145">
        <f t="shared" si="36"/>
        <v>0</v>
      </c>
      <c r="H32" s="145">
        <f t="shared" si="36"/>
        <v>0</v>
      </c>
      <c r="I32" s="145">
        <f t="shared" si="36"/>
        <v>0</v>
      </c>
      <c r="J32" s="141">
        <f t="shared" si="35"/>
        <v>1.125E-2</v>
      </c>
      <c r="K32" s="141">
        <f t="shared" si="35"/>
        <v>2.2499999999999999E-2</v>
      </c>
      <c r="L32" s="141">
        <f t="shared" si="35"/>
        <v>3.3750000000000002E-2</v>
      </c>
      <c r="M32" s="141">
        <f t="shared" si="35"/>
        <v>4.4999999999999998E-2</v>
      </c>
      <c r="N32" s="141">
        <f t="shared" si="35"/>
        <v>5.6249999999999994E-2</v>
      </c>
      <c r="O32" s="141">
        <f t="shared" si="35"/>
        <v>6.7499999999999991E-2</v>
      </c>
      <c r="P32" s="141">
        <f t="shared" si="35"/>
        <v>7.8749999999999987E-2</v>
      </c>
      <c r="Q32" s="141">
        <f t="shared" si="35"/>
        <v>8.9999999999999983E-2</v>
      </c>
      <c r="R32" s="141">
        <f t="shared" si="35"/>
        <v>0.10124999999999998</v>
      </c>
      <c r="S32" s="141">
        <f t="shared" si="35"/>
        <v>0.11249999999999998</v>
      </c>
      <c r="T32" s="141">
        <f t="shared" si="35"/>
        <v>0.12374999999999997</v>
      </c>
      <c r="U32" s="141">
        <f t="shared" si="35"/>
        <v>0.13499999999999998</v>
      </c>
      <c r="V32" s="141">
        <f t="shared" si="35"/>
        <v>0.14624999999999999</v>
      </c>
      <c r="W32" s="141">
        <f t="shared" si="35"/>
        <v>0.1575</v>
      </c>
      <c r="X32" s="141">
        <f t="shared" si="35"/>
        <v>0.16875000000000001</v>
      </c>
      <c r="Y32" s="150">
        <v>0.18</v>
      </c>
    </row>
    <row r="33" spans="1:26">
      <c r="A33" t="s">
        <v>23</v>
      </c>
      <c r="B33" t="s">
        <v>22</v>
      </c>
      <c r="C33" s="145">
        <f t="shared" si="36"/>
        <v>0.27731093155322656</v>
      </c>
      <c r="D33" s="145">
        <f t="shared" si="36"/>
        <v>0.3071894745997828</v>
      </c>
      <c r="E33" s="145">
        <f t="shared" si="36"/>
        <v>0.30065358471437087</v>
      </c>
      <c r="F33" s="145">
        <f t="shared" si="36"/>
        <v>0.20398859529413735</v>
      </c>
      <c r="G33" s="145">
        <f t="shared" si="36"/>
        <v>0.18011052085164267</v>
      </c>
      <c r="H33" s="145">
        <f t="shared" si="36"/>
        <v>0.17403318913354923</v>
      </c>
      <c r="I33" s="145">
        <f t="shared" si="36"/>
        <v>0.15138121980118893</v>
      </c>
      <c r="J33" s="141">
        <f t="shared" si="35"/>
        <v>0.14248807538179645</v>
      </c>
      <c r="K33" s="141">
        <f t="shared" si="35"/>
        <v>0.13359493096240396</v>
      </c>
      <c r="L33" s="141">
        <f t="shared" si="35"/>
        <v>0.12470178654301148</v>
      </c>
      <c r="M33" s="141">
        <f t="shared" si="35"/>
        <v>0.11580864212361899</v>
      </c>
      <c r="N33" s="141">
        <f t="shared" si="35"/>
        <v>0.10691549770422651</v>
      </c>
      <c r="O33" s="141">
        <f t="shared" si="35"/>
        <v>9.8022353284834024E-2</v>
      </c>
      <c r="P33" s="141">
        <f t="shared" si="35"/>
        <v>8.9129208865441539E-2</v>
      </c>
      <c r="Q33" s="141">
        <f t="shared" si="35"/>
        <v>8.0236064446049055E-2</v>
      </c>
      <c r="R33" s="141">
        <f t="shared" si="35"/>
        <v>7.134292002665657E-2</v>
      </c>
      <c r="S33" s="141">
        <f t="shared" si="35"/>
        <v>6.2449775607264078E-2</v>
      </c>
      <c r="T33" s="141">
        <f t="shared" si="35"/>
        <v>5.3556631187871587E-2</v>
      </c>
      <c r="U33" s="141">
        <f t="shared" si="35"/>
        <v>4.4663486768479095E-2</v>
      </c>
      <c r="V33" s="141">
        <f t="shared" si="35"/>
        <v>3.5770342349086603E-2</v>
      </c>
      <c r="W33" s="141">
        <f t="shared" si="35"/>
        <v>2.6877197929694112E-2</v>
      </c>
      <c r="X33" s="141">
        <f t="shared" si="35"/>
        <v>1.798405351030162E-2</v>
      </c>
      <c r="Y33" s="150">
        <v>9.0909090909090922E-3</v>
      </c>
    </row>
    <row r="34" spans="1:26">
      <c r="A34" t="s">
        <v>23</v>
      </c>
      <c r="B34" t="s">
        <v>23</v>
      </c>
      <c r="C34" s="145">
        <f t="shared" si="36"/>
        <v>7.2829036830738075E-2</v>
      </c>
      <c r="D34" s="145">
        <f t="shared" si="36"/>
        <v>3.0812363720758962E-2</v>
      </c>
      <c r="E34" s="145">
        <f t="shared" si="36"/>
        <v>5.3221238949401097E-2</v>
      </c>
      <c r="F34" s="145">
        <f t="shared" si="36"/>
        <v>0.28547011155348601</v>
      </c>
      <c r="G34" s="145">
        <f t="shared" si="36"/>
        <v>0.37182317675369703</v>
      </c>
      <c r="H34" s="145">
        <f t="shared" si="36"/>
        <v>0.40165743341245191</v>
      </c>
      <c r="I34" s="145">
        <f t="shared" si="36"/>
        <v>0.50110495560830093</v>
      </c>
      <c r="J34" s="141">
        <f>(($Y34-$I34)/16)+I34</f>
        <v>0.51353589588278215</v>
      </c>
      <c r="K34" s="141">
        <f t="shared" ref="K34:X34" si="37">(($Y34-$I34)/16)+J34</f>
        <v>0.52596683615726336</v>
      </c>
      <c r="L34" s="141">
        <f t="shared" si="37"/>
        <v>0.53839777643174458</v>
      </c>
      <c r="M34" s="141">
        <f t="shared" si="37"/>
        <v>0.5508287167062258</v>
      </c>
      <c r="N34" s="141">
        <f t="shared" si="37"/>
        <v>0.56325965698070701</v>
      </c>
      <c r="O34" s="141">
        <f t="shared" si="37"/>
        <v>0.57569059725518823</v>
      </c>
      <c r="P34" s="141">
        <f t="shared" si="37"/>
        <v>0.58812153752966945</v>
      </c>
      <c r="Q34" s="141">
        <f t="shared" si="37"/>
        <v>0.60055247780415066</v>
      </c>
      <c r="R34" s="141">
        <f t="shared" si="37"/>
        <v>0.61298341807863188</v>
      </c>
      <c r="S34" s="141">
        <f t="shared" si="37"/>
        <v>0.6254143583531131</v>
      </c>
      <c r="T34" s="141">
        <f t="shared" si="37"/>
        <v>0.63784529862759431</v>
      </c>
      <c r="U34" s="141">
        <f t="shared" si="37"/>
        <v>0.65027623890207553</v>
      </c>
      <c r="V34" s="141">
        <f t="shared" si="37"/>
        <v>0.66270717917655675</v>
      </c>
      <c r="W34" s="141">
        <f t="shared" si="37"/>
        <v>0.67513811945103797</v>
      </c>
      <c r="X34" s="141">
        <f t="shared" si="37"/>
        <v>0.68756905972551918</v>
      </c>
      <c r="Y34" s="150">
        <v>0.7</v>
      </c>
      <c r="Z34" s="139"/>
    </row>
    <row r="35" spans="1:26">
      <c r="A35" t="s">
        <v>23</v>
      </c>
      <c r="B35" t="s">
        <v>24</v>
      </c>
      <c r="C35" s="145">
        <f t="shared" si="36"/>
        <v>0</v>
      </c>
      <c r="D35" s="145">
        <f t="shared" si="36"/>
        <v>0</v>
      </c>
      <c r="E35" s="145">
        <f t="shared" si="36"/>
        <v>0</v>
      </c>
      <c r="F35" s="145">
        <f t="shared" si="36"/>
        <v>0</v>
      </c>
      <c r="G35" s="145">
        <f t="shared" si="36"/>
        <v>0</v>
      </c>
      <c r="H35" s="145">
        <f t="shared" si="36"/>
        <v>0</v>
      </c>
      <c r="I35" s="145">
        <f t="shared" si="36"/>
        <v>0</v>
      </c>
      <c r="J35" s="141">
        <v>0</v>
      </c>
      <c r="K35" s="141">
        <v>0</v>
      </c>
      <c r="L35" s="141">
        <v>0</v>
      </c>
      <c r="M35" s="141">
        <v>0</v>
      </c>
      <c r="N35" s="141">
        <v>0</v>
      </c>
      <c r="O35" s="141">
        <v>0</v>
      </c>
      <c r="P35" s="141">
        <v>0</v>
      </c>
      <c r="Q35" s="141">
        <v>0</v>
      </c>
      <c r="R35" s="141">
        <v>0</v>
      </c>
      <c r="S35" s="141">
        <v>0</v>
      </c>
      <c r="T35" s="141">
        <v>0</v>
      </c>
      <c r="U35" s="141">
        <v>0</v>
      </c>
      <c r="V35" s="141">
        <v>0</v>
      </c>
      <c r="W35" s="141">
        <v>0</v>
      </c>
      <c r="X35" s="141">
        <v>0</v>
      </c>
      <c r="Y35" s="150">
        <v>0</v>
      </c>
    </row>
    <row r="36" spans="1:26">
      <c r="A36" t="s">
        <v>23</v>
      </c>
      <c r="B36" t="s">
        <v>25</v>
      </c>
      <c r="C36" s="145">
        <f t="shared" si="36"/>
        <v>0</v>
      </c>
      <c r="D36" s="145">
        <f t="shared" si="36"/>
        <v>0</v>
      </c>
      <c r="E36" s="145">
        <f t="shared" si="36"/>
        <v>0</v>
      </c>
      <c r="F36" s="145">
        <f t="shared" si="36"/>
        <v>0</v>
      </c>
      <c r="G36" s="145">
        <f t="shared" si="36"/>
        <v>0</v>
      </c>
      <c r="H36" s="145">
        <f t="shared" si="36"/>
        <v>0</v>
      </c>
      <c r="I36" s="145">
        <f t="shared" si="36"/>
        <v>0</v>
      </c>
      <c r="J36" s="141">
        <v>0</v>
      </c>
      <c r="K36" s="141">
        <v>0</v>
      </c>
      <c r="L36" s="141">
        <v>0</v>
      </c>
      <c r="M36" s="141">
        <v>0</v>
      </c>
      <c r="N36" s="141">
        <v>0</v>
      </c>
      <c r="O36" s="141">
        <v>0</v>
      </c>
      <c r="P36" s="141">
        <v>0</v>
      </c>
      <c r="Q36" s="141">
        <v>0</v>
      </c>
      <c r="R36" s="141">
        <v>0</v>
      </c>
      <c r="S36" s="141">
        <v>0</v>
      </c>
      <c r="T36" s="141">
        <v>0</v>
      </c>
      <c r="U36" s="141">
        <v>0</v>
      </c>
      <c r="V36" s="141">
        <v>0</v>
      </c>
      <c r="W36" s="141">
        <v>0</v>
      </c>
      <c r="X36" s="141">
        <v>0</v>
      </c>
      <c r="Y36" s="150">
        <v>0</v>
      </c>
    </row>
    <row r="37" spans="1:26">
      <c r="A37" t="s">
        <v>23</v>
      </c>
      <c r="B37" t="s">
        <v>144</v>
      </c>
      <c r="C37" s="145">
        <f t="shared" si="36"/>
        <v>0</v>
      </c>
      <c r="D37" s="145">
        <f t="shared" si="36"/>
        <v>0</v>
      </c>
      <c r="E37" s="145">
        <f t="shared" si="36"/>
        <v>0</v>
      </c>
      <c r="F37" s="145">
        <f t="shared" si="36"/>
        <v>0</v>
      </c>
      <c r="G37" s="145">
        <f t="shared" si="36"/>
        <v>0</v>
      </c>
      <c r="H37" s="145">
        <f t="shared" si="36"/>
        <v>0</v>
      </c>
      <c r="I37" s="145">
        <f t="shared" si="36"/>
        <v>0</v>
      </c>
      <c r="J37" s="141">
        <v>0</v>
      </c>
      <c r="K37" s="141">
        <v>0</v>
      </c>
      <c r="L37" s="141">
        <v>0</v>
      </c>
      <c r="M37" s="141">
        <v>0</v>
      </c>
      <c r="N37" s="141">
        <v>0</v>
      </c>
      <c r="O37" s="141">
        <v>0</v>
      </c>
      <c r="P37" s="141">
        <v>0</v>
      </c>
      <c r="Q37" s="141">
        <v>0</v>
      </c>
      <c r="R37" s="141">
        <v>0</v>
      </c>
      <c r="S37" s="141">
        <v>0</v>
      </c>
      <c r="T37" s="141">
        <v>0</v>
      </c>
      <c r="U37" s="141">
        <v>0</v>
      </c>
      <c r="V37" s="141">
        <v>0</v>
      </c>
      <c r="W37" s="141">
        <v>0</v>
      </c>
      <c r="X37" s="141">
        <v>0</v>
      </c>
      <c r="Y37" s="150">
        <v>0</v>
      </c>
    </row>
    <row r="38" spans="1:26" s="26" customFormat="1">
      <c r="B38" s="151"/>
      <c r="C38" s="147"/>
      <c r="D38" s="147"/>
      <c r="E38" s="147"/>
      <c r="F38" s="147"/>
      <c r="G38" s="147"/>
      <c r="H38" s="147"/>
      <c r="I38" s="147"/>
      <c r="J38" s="148"/>
      <c r="K38" s="148"/>
      <c r="L38" s="148"/>
      <c r="M38" s="148"/>
      <c r="N38" s="148"/>
      <c r="O38" s="148"/>
      <c r="P38" s="148"/>
      <c r="Q38" s="148"/>
      <c r="R38" s="148"/>
      <c r="S38" s="148"/>
      <c r="T38" s="148"/>
      <c r="U38" s="148"/>
      <c r="V38" s="148"/>
      <c r="W38" s="148"/>
      <c r="X38" s="148"/>
      <c r="Y38" s="148"/>
    </row>
    <row r="39" spans="1:26">
      <c r="A39" t="s">
        <v>145</v>
      </c>
      <c r="B39" t="s">
        <v>18</v>
      </c>
      <c r="C39" s="145">
        <f t="shared" ref="C39:I41" si="38">C19</f>
        <v>9.5238168509582194E-2</v>
      </c>
      <c r="D39" s="145">
        <f t="shared" si="38"/>
        <v>4.7619212479892703E-2</v>
      </c>
      <c r="E39" s="145">
        <f t="shared" si="38"/>
        <v>4.4818006907486295E-2</v>
      </c>
      <c r="F39" s="145">
        <f t="shared" si="38"/>
        <v>0.10256410256410201</v>
      </c>
      <c r="G39" s="145">
        <f t="shared" si="38"/>
        <v>8.7845260691375007E-2</v>
      </c>
      <c r="H39" s="145">
        <f t="shared" si="38"/>
        <v>7.6242999186900404E-2</v>
      </c>
      <c r="I39" s="145">
        <f t="shared" si="38"/>
        <v>4.4751384988132206E-2</v>
      </c>
      <c r="J39" s="141">
        <f>(($Y39-$I39)/16)+I39</f>
        <v>4.2314271911222431E-2</v>
      </c>
      <c r="K39" s="141">
        <f t="shared" ref="K39:X39" si="39">(($Y39-$I39)/16)+J39</f>
        <v>3.9877158834312657E-2</v>
      </c>
      <c r="L39" s="141">
        <f t="shared" si="39"/>
        <v>3.7440045757402882E-2</v>
      </c>
      <c r="M39" s="141">
        <f t="shared" si="39"/>
        <v>3.5002932680493107E-2</v>
      </c>
      <c r="N39" s="141">
        <f t="shared" si="39"/>
        <v>3.2565819603583332E-2</v>
      </c>
      <c r="O39" s="141">
        <f t="shared" si="39"/>
        <v>3.0128706526673554E-2</v>
      </c>
      <c r="P39" s="141">
        <f t="shared" si="39"/>
        <v>2.7691593449763775E-2</v>
      </c>
      <c r="Q39" s="141">
        <f t="shared" si="39"/>
        <v>2.5254480372853997E-2</v>
      </c>
      <c r="R39" s="141">
        <f t="shared" si="39"/>
        <v>2.2817367295944219E-2</v>
      </c>
      <c r="S39" s="141">
        <f t="shared" si="39"/>
        <v>2.038025421903444E-2</v>
      </c>
      <c r="T39" s="141">
        <f t="shared" si="39"/>
        <v>1.7943141142124662E-2</v>
      </c>
      <c r="U39" s="141">
        <f t="shared" si="39"/>
        <v>1.5506028065214884E-2</v>
      </c>
      <c r="V39" s="141">
        <f t="shared" si="39"/>
        <v>1.3068914988305105E-2</v>
      </c>
      <c r="W39" s="141">
        <f t="shared" si="39"/>
        <v>1.0631801911395327E-2</v>
      </c>
      <c r="X39" s="141">
        <f t="shared" si="39"/>
        <v>8.1946888344855487E-3</v>
      </c>
      <c r="Y39" s="150">
        <v>5.7575757575757574E-3</v>
      </c>
    </row>
    <row r="40" spans="1:26">
      <c r="A40" t="s">
        <v>145</v>
      </c>
      <c r="B40" t="s">
        <v>19</v>
      </c>
      <c r="C40" s="145">
        <f t="shared" si="38"/>
        <v>0.27731093155322656</v>
      </c>
      <c r="D40" s="145">
        <f t="shared" si="38"/>
        <v>0.3071894745997828</v>
      </c>
      <c r="E40" s="145">
        <f t="shared" si="38"/>
        <v>0.30065358471437087</v>
      </c>
      <c r="F40" s="145">
        <f t="shared" si="38"/>
        <v>0.20398859529413735</v>
      </c>
      <c r="G40" s="145">
        <f t="shared" si="38"/>
        <v>0.18011052085164267</v>
      </c>
      <c r="H40" s="145">
        <f t="shared" si="38"/>
        <v>0.17403318913354923</v>
      </c>
      <c r="I40" s="145">
        <f t="shared" si="38"/>
        <v>0.15138121980118893</v>
      </c>
      <c r="J40" s="141">
        <f t="shared" ref="J40:X44" si="40">(($Y40-$I40)/16)+I40</f>
        <v>0.14515852992725098</v>
      </c>
      <c r="K40" s="141">
        <f t="shared" si="40"/>
        <v>0.13893584005331303</v>
      </c>
      <c r="L40" s="141">
        <f t="shared" si="40"/>
        <v>0.13271315017937507</v>
      </c>
      <c r="M40" s="141">
        <f t="shared" si="40"/>
        <v>0.12649046030543712</v>
      </c>
      <c r="N40" s="141">
        <f t="shared" si="40"/>
        <v>0.12026777043149918</v>
      </c>
      <c r="O40" s="141">
        <f t="shared" si="40"/>
        <v>0.11404508055756124</v>
      </c>
      <c r="P40" s="141">
        <f t="shared" si="40"/>
        <v>0.1078223906836233</v>
      </c>
      <c r="Q40" s="141">
        <f t="shared" si="40"/>
        <v>0.10159970080968536</v>
      </c>
      <c r="R40" s="141">
        <f t="shared" si="40"/>
        <v>9.5377010935747422E-2</v>
      </c>
      <c r="S40" s="141">
        <f t="shared" si="40"/>
        <v>8.9154321061809483E-2</v>
      </c>
      <c r="T40" s="141">
        <f t="shared" si="40"/>
        <v>8.2931631187871543E-2</v>
      </c>
      <c r="U40" s="141">
        <f t="shared" si="40"/>
        <v>7.6708941313933604E-2</v>
      </c>
      <c r="V40" s="141">
        <f t="shared" si="40"/>
        <v>7.0486251439995665E-2</v>
      </c>
      <c r="W40" s="141">
        <f t="shared" si="40"/>
        <v>6.4263561566057725E-2</v>
      </c>
      <c r="X40" s="141">
        <f t="shared" si="40"/>
        <v>5.8040871692119779E-2</v>
      </c>
      <c r="Y40" s="150">
        <v>5.1818181818181826E-2</v>
      </c>
      <c r="Z40" s="139"/>
    </row>
    <row r="41" spans="1:26">
      <c r="A41" t="s">
        <v>145</v>
      </c>
      <c r="B41" t="s">
        <v>20</v>
      </c>
      <c r="C41" s="145">
        <f t="shared" si="38"/>
        <v>0.27731093155322656</v>
      </c>
      <c r="D41" s="145">
        <f t="shared" si="38"/>
        <v>0.3071894745997828</v>
      </c>
      <c r="E41" s="145">
        <f t="shared" si="38"/>
        <v>0.30065358471437087</v>
      </c>
      <c r="F41" s="145">
        <f t="shared" si="38"/>
        <v>0.20398859529413735</v>
      </c>
      <c r="G41" s="145">
        <f t="shared" si="38"/>
        <v>0.18011052085164267</v>
      </c>
      <c r="H41" s="145">
        <f t="shared" si="38"/>
        <v>0.17403318913354923</v>
      </c>
      <c r="I41" s="145">
        <f t="shared" si="38"/>
        <v>0.15138121980118893</v>
      </c>
      <c r="J41" s="141">
        <f t="shared" si="40"/>
        <v>0.16027216629088734</v>
      </c>
      <c r="K41" s="141">
        <f t="shared" si="40"/>
        <v>0.16916311278058574</v>
      </c>
      <c r="L41" s="141">
        <f t="shared" si="40"/>
        <v>0.17805405927028414</v>
      </c>
      <c r="M41" s="141">
        <f t="shared" si="40"/>
        <v>0.18694500575998255</v>
      </c>
      <c r="N41" s="141">
        <f t="shared" si="40"/>
        <v>0.19583595224968095</v>
      </c>
      <c r="O41" s="141">
        <f t="shared" si="40"/>
        <v>0.20472689873937935</v>
      </c>
      <c r="P41" s="141">
        <f t="shared" si="40"/>
        <v>0.21361784522907776</v>
      </c>
      <c r="Q41" s="141">
        <f t="shared" si="40"/>
        <v>0.22250879171877616</v>
      </c>
      <c r="R41" s="141">
        <f t="shared" si="40"/>
        <v>0.23139973820847456</v>
      </c>
      <c r="S41" s="141">
        <f t="shared" si="40"/>
        <v>0.24029068469817297</v>
      </c>
      <c r="T41" s="141">
        <f t="shared" si="40"/>
        <v>0.24918163118787137</v>
      </c>
      <c r="U41" s="141">
        <f t="shared" si="40"/>
        <v>0.2580725776775698</v>
      </c>
      <c r="V41" s="141">
        <f t="shared" si="40"/>
        <v>0.26696352416726821</v>
      </c>
      <c r="W41" s="141">
        <f t="shared" si="40"/>
        <v>0.27585447065696661</v>
      </c>
      <c r="X41" s="141">
        <f t="shared" si="40"/>
        <v>0.28474541714666501</v>
      </c>
      <c r="Y41" s="150">
        <v>0.29363636363636353</v>
      </c>
      <c r="Z41" s="139"/>
    </row>
    <row r="42" spans="1:26">
      <c r="A42" t="s">
        <v>145</v>
      </c>
      <c r="B42" t="s">
        <v>306</v>
      </c>
      <c r="C42" s="145">
        <f t="shared" ref="C42:I47" si="41">C22</f>
        <v>0</v>
      </c>
      <c r="D42" s="145">
        <f t="shared" si="41"/>
        <v>0</v>
      </c>
      <c r="E42" s="145">
        <f t="shared" si="41"/>
        <v>0</v>
      </c>
      <c r="F42" s="145">
        <f t="shared" si="41"/>
        <v>0</v>
      </c>
      <c r="G42" s="145">
        <f t="shared" si="41"/>
        <v>0</v>
      </c>
      <c r="H42" s="145">
        <f t="shared" si="41"/>
        <v>0</v>
      </c>
      <c r="I42" s="145">
        <f t="shared" si="41"/>
        <v>0</v>
      </c>
      <c r="J42" s="141">
        <f t="shared" si="40"/>
        <v>3.5625000000000004E-2</v>
      </c>
      <c r="K42" s="141">
        <f t="shared" si="40"/>
        <v>7.1250000000000008E-2</v>
      </c>
      <c r="L42" s="141">
        <f t="shared" si="40"/>
        <v>0.10687500000000001</v>
      </c>
      <c r="M42" s="141">
        <f t="shared" si="40"/>
        <v>0.14250000000000002</v>
      </c>
      <c r="N42" s="141">
        <f t="shared" si="40"/>
        <v>0.17812500000000003</v>
      </c>
      <c r="O42" s="141">
        <f t="shared" si="40"/>
        <v>0.21375000000000005</v>
      </c>
      <c r="P42" s="141">
        <f t="shared" si="40"/>
        <v>0.24937500000000007</v>
      </c>
      <c r="Q42" s="141">
        <f t="shared" si="40"/>
        <v>0.28500000000000009</v>
      </c>
      <c r="R42" s="141">
        <f t="shared" si="40"/>
        <v>0.3206250000000001</v>
      </c>
      <c r="S42" s="141">
        <f t="shared" si="40"/>
        <v>0.35625000000000012</v>
      </c>
      <c r="T42" s="141">
        <f t="shared" si="40"/>
        <v>0.39187500000000014</v>
      </c>
      <c r="U42" s="141">
        <f t="shared" si="40"/>
        <v>0.42750000000000016</v>
      </c>
      <c r="V42" s="141">
        <f t="shared" si="40"/>
        <v>0.46312500000000018</v>
      </c>
      <c r="W42" s="141">
        <f t="shared" si="40"/>
        <v>0.49875000000000019</v>
      </c>
      <c r="X42" s="141">
        <f t="shared" si="40"/>
        <v>0.53437500000000016</v>
      </c>
      <c r="Y42" s="150">
        <v>0.57000000000000006</v>
      </c>
      <c r="Z42" s="139"/>
    </row>
    <row r="43" spans="1:26">
      <c r="A43" t="s">
        <v>145</v>
      </c>
      <c r="B43" t="s">
        <v>22</v>
      </c>
      <c r="C43" s="145">
        <f t="shared" si="41"/>
        <v>0.27731093155322656</v>
      </c>
      <c r="D43" s="145">
        <f t="shared" si="41"/>
        <v>0.3071894745997828</v>
      </c>
      <c r="E43" s="145">
        <f t="shared" si="41"/>
        <v>0.30065358471437087</v>
      </c>
      <c r="F43" s="145">
        <f t="shared" si="41"/>
        <v>0.20398859529413735</v>
      </c>
      <c r="G43" s="145">
        <f t="shared" si="41"/>
        <v>0.18011052085164267</v>
      </c>
      <c r="H43" s="145">
        <f t="shared" si="41"/>
        <v>0.17403318913354923</v>
      </c>
      <c r="I43" s="145">
        <f t="shared" si="41"/>
        <v>0.15138121980118893</v>
      </c>
      <c r="J43" s="141">
        <f t="shared" si="40"/>
        <v>0.14371913598785704</v>
      </c>
      <c r="K43" s="141">
        <f t="shared" si="40"/>
        <v>0.13605705217452516</v>
      </c>
      <c r="L43" s="141">
        <f t="shared" si="40"/>
        <v>0.12839496836119327</v>
      </c>
      <c r="M43" s="141">
        <f t="shared" si="40"/>
        <v>0.12073288454786138</v>
      </c>
      <c r="N43" s="141">
        <f t="shared" si="40"/>
        <v>0.11307080073452949</v>
      </c>
      <c r="O43" s="141">
        <f t="shared" si="40"/>
        <v>0.1054087169211976</v>
      </c>
      <c r="P43" s="141">
        <f t="shared" si="40"/>
        <v>9.7746633107865716E-2</v>
      </c>
      <c r="Q43" s="141">
        <f t="shared" si="40"/>
        <v>9.0084549294533828E-2</v>
      </c>
      <c r="R43" s="141">
        <f t="shared" si="40"/>
        <v>8.242246548120194E-2</v>
      </c>
      <c r="S43" s="141">
        <f t="shared" si="40"/>
        <v>7.4760381667870052E-2</v>
      </c>
      <c r="T43" s="141">
        <f t="shared" si="40"/>
        <v>6.7098297854538164E-2</v>
      </c>
      <c r="U43" s="141">
        <f t="shared" si="40"/>
        <v>5.9436214041206283E-2</v>
      </c>
      <c r="V43" s="141">
        <f t="shared" si="40"/>
        <v>5.1774130227874401E-2</v>
      </c>
      <c r="W43" s="141">
        <f t="shared" si="40"/>
        <v>4.411204641454252E-2</v>
      </c>
      <c r="X43" s="141">
        <f t="shared" si="40"/>
        <v>3.6449962601210639E-2</v>
      </c>
      <c r="Y43" s="150">
        <v>2.8787878787878789E-2</v>
      </c>
    </row>
    <row r="44" spans="1:26">
      <c r="A44" t="s">
        <v>145</v>
      </c>
      <c r="B44" t="s">
        <v>23</v>
      </c>
      <c r="C44" s="145">
        <f t="shared" si="41"/>
        <v>7.2829036830738075E-2</v>
      </c>
      <c r="D44" s="145">
        <f t="shared" si="41"/>
        <v>3.0812363720758962E-2</v>
      </c>
      <c r="E44" s="145">
        <f t="shared" si="41"/>
        <v>5.3221238949401097E-2</v>
      </c>
      <c r="F44" s="145">
        <f t="shared" si="41"/>
        <v>0.28547011155348601</v>
      </c>
      <c r="G44" s="145">
        <f t="shared" si="41"/>
        <v>0.37182317675369703</v>
      </c>
      <c r="H44" s="145">
        <f t="shared" si="41"/>
        <v>0.40165743341245191</v>
      </c>
      <c r="I44" s="145">
        <f t="shared" si="41"/>
        <v>0.50110495560830093</v>
      </c>
      <c r="J44" s="141">
        <f t="shared" si="40"/>
        <v>0.47291089588278212</v>
      </c>
      <c r="K44" s="141">
        <f t="shared" si="40"/>
        <v>0.44471683615726332</v>
      </c>
      <c r="L44" s="141">
        <f t="shared" si="40"/>
        <v>0.41652277643174451</v>
      </c>
      <c r="M44" s="141">
        <f t="shared" si="40"/>
        <v>0.38832871670622571</v>
      </c>
      <c r="N44" s="141">
        <f t="shared" si="40"/>
        <v>0.3601346569807069</v>
      </c>
      <c r="O44" s="141">
        <f t="shared" si="40"/>
        <v>0.3319405972551881</v>
      </c>
      <c r="P44" s="141">
        <f t="shared" si="40"/>
        <v>0.30374653752966929</v>
      </c>
      <c r="Q44" s="141">
        <f t="shared" si="40"/>
        <v>0.27555247780415049</v>
      </c>
      <c r="R44" s="141">
        <f t="shared" si="40"/>
        <v>0.24735841807863168</v>
      </c>
      <c r="S44" s="141">
        <f t="shared" si="40"/>
        <v>0.21916435835311288</v>
      </c>
      <c r="T44" s="141">
        <f t="shared" si="40"/>
        <v>0.19097029862759407</v>
      </c>
      <c r="U44" s="141">
        <f t="shared" si="40"/>
        <v>0.16277623890207527</v>
      </c>
      <c r="V44" s="141">
        <f t="shared" si="40"/>
        <v>0.13458217917655646</v>
      </c>
      <c r="W44" s="141">
        <f t="shared" si="40"/>
        <v>0.10638811945103765</v>
      </c>
      <c r="X44" s="141">
        <f t="shared" si="40"/>
        <v>7.819405972551885E-2</v>
      </c>
      <c r="Y44" s="150">
        <v>0.05</v>
      </c>
    </row>
    <row r="45" spans="1:26">
      <c r="A45" t="s">
        <v>145</v>
      </c>
      <c r="B45" t="s">
        <v>24</v>
      </c>
      <c r="C45" s="145">
        <f t="shared" si="41"/>
        <v>0</v>
      </c>
      <c r="D45" s="145">
        <f t="shared" si="41"/>
        <v>0</v>
      </c>
      <c r="E45" s="145">
        <f t="shared" si="41"/>
        <v>0</v>
      </c>
      <c r="F45" s="145">
        <f t="shared" si="41"/>
        <v>0</v>
      </c>
      <c r="G45" s="145">
        <f t="shared" si="41"/>
        <v>0</v>
      </c>
      <c r="H45" s="145">
        <f t="shared" si="41"/>
        <v>0</v>
      </c>
      <c r="I45" s="145">
        <f t="shared" si="41"/>
        <v>0</v>
      </c>
      <c r="J45" s="141">
        <v>0</v>
      </c>
      <c r="K45" s="141">
        <v>0</v>
      </c>
      <c r="L45" s="141">
        <v>0</v>
      </c>
      <c r="M45" s="141">
        <v>0</v>
      </c>
      <c r="N45" s="141">
        <v>0</v>
      </c>
      <c r="O45" s="141">
        <v>0</v>
      </c>
      <c r="P45" s="141">
        <v>0</v>
      </c>
      <c r="Q45" s="141">
        <v>0</v>
      </c>
      <c r="R45" s="141">
        <v>0</v>
      </c>
      <c r="S45" s="141">
        <v>0</v>
      </c>
      <c r="T45" s="141">
        <v>0</v>
      </c>
      <c r="U45" s="141">
        <v>0</v>
      </c>
      <c r="V45" s="141">
        <v>0</v>
      </c>
      <c r="W45" s="141">
        <v>0</v>
      </c>
      <c r="X45" s="141">
        <v>0</v>
      </c>
      <c r="Y45" s="150">
        <v>0</v>
      </c>
    </row>
    <row r="46" spans="1:26">
      <c r="A46" t="s">
        <v>145</v>
      </c>
      <c r="B46" t="s">
        <v>25</v>
      </c>
      <c r="C46" s="145">
        <f t="shared" si="41"/>
        <v>0</v>
      </c>
      <c r="D46" s="145">
        <f t="shared" si="41"/>
        <v>0</v>
      </c>
      <c r="E46" s="145">
        <f t="shared" si="41"/>
        <v>0</v>
      </c>
      <c r="F46" s="145">
        <f t="shared" si="41"/>
        <v>0</v>
      </c>
      <c r="G46" s="145">
        <f t="shared" si="41"/>
        <v>0</v>
      </c>
      <c r="H46" s="145">
        <f t="shared" si="41"/>
        <v>0</v>
      </c>
      <c r="I46" s="145">
        <f t="shared" si="41"/>
        <v>0</v>
      </c>
      <c r="J46" s="141">
        <v>0</v>
      </c>
      <c r="K46" s="141">
        <v>0</v>
      </c>
      <c r="L46" s="141">
        <v>0</v>
      </c>
      <c r="M46" s="141">
        <v>0</v>
      </c>
      <c r="N46" s="141">
        <v>0</v>
      </c>
      <c r="O46" s="141">
        <v>0</v>
      </c>
      <c r="P46" s="141">
        <v>0</v>
      </c>
      <c r="Q46" s="141">
        <v>0</v>
      </c>
      <c r="R46" s="141">
        <v>0</v>
      </c>
      <c r="S46" s="141">
        <v>0</v>
      </c>
      <c r="T46" s="141">
        <v>0</v>
      </c>
      <c r="U46" s="141">
        <v>0</v>
      </c>
      <c r="V46" s="141">
        <v>0</v>
      </c>
      <c r="W46" s="141">
        <v>0</v>
      </c>
      <c r="X46" s="141">
        <v>0</v>
      </c>
      <c r="Y46" s="150">
        <v>0</v>
      </c>
    </row>
    <row r="47" spans="1:26">
      <c r="A47" t="s">
        <v>145</v>
      </c>
      <c r="B47" t="s">
        <v>144</v>
      </c>
      <c r="C47" s="145">
        <f t="shared" si="41"/>
        <v>0</v>
      </c>
      <c r="D47" s="145">
        <f t="shared" si="41"/>
        <v>0</v>
      </c>
      <c r="E47" s="145">
        <f t="shared" si="41"/>
        <v>0</v>
      </c>
      <c r="F47" s="145">
        <f t="shared" si="41"/>
        <v>0</v>
      </c>
      <c r="G47" s="145">
        <f t="shared" si="41"/>
        <v>0</v>
      </c>
      <c r="H47" s="145">
        <f t="shared" si="41"/>
        <v>0</v>
      </c>
      <c r="I47" s="145">
        <f t="shared" si="41"/>
        <v>0</v>
      </c>
      <c r="J47" s="141">
        <v>0</v>
      </c>
      <c r="K47" s="141">
        <v>0</v>
      </c>
      <c r="L47" s="141">
        <v>0</v>
      </c>
      <c r="M47" s="141">
        <v>0</v>
      </c>
      <c r="N47" s="141">
        <v>0</v>
      </c>
      <c r="O47" s="141">
        <v>0</v>
      </c>
      <c r="P47" s="141">
        <v>0</v>
      </c>
      <c r="Q47" s="141">
        <v>0</v>
      </c>
      <c r="R47" s="141">
        <v>0</v>
      </c>
      <c r="S47" s="141">
        <v>0</v>
      </c>
      <c r="T47" s="141">
        <v>0</v>
      </c>
      <c r="U47" s="141">
        <v>0</v>
      </c>
      <c r="V47" s="141">
        <v>0</v>
      </c>
      <c r="W47" s="141">
        <v>0</v>
      </c>
      <c r="X47" s="141">
        <v>0</v>
      </c>
      <c r="Y47" s="150">
        <v>0</v>
      </c>
    </row>
    <row r="48" spans="1:26" s="26" customFormat="1">
      <c r="B48" s="151"/>
      <c r="C48" s="147"/>
      <c r="D48" s="147"/>
      <c r="E48" s="147"/>
      <c r="F48" s="147"/>
      <c r="G48" s="147"/>
      <c r="H48" s="147"/>
      <c r="I48" s="147"/>
      <c r="J48" s="148"/>
      <c r="K48" s="148"/>
      <c r="L48" s="148"/>
      <c r="M48" s="148"/>
      <c r="N48" s="148"/>
      <c r="O48" s="148"/>
      <c r="P48" s="148"/>
      <c r="Q48" s="148"/>
      <c r="R48" s="148"/>
      <c r="S48" s="148"/>
      <c r="T48" s="148"/>
      <c r="U48" s="148"/>
      <c r="V48" s="148"/>
      <c r="W48" s="148"/>
      <c r="X48" s="148"/>
      <c r="Y48" s="148"/>
    </row>
    <row r="49" spans="1:25">
      <c r="A49" t="s">
        <v>285</v>
      </c>
      <c r="B49" t="s">
        <v>18</v>
      </c>
      <c r="C49" s="145">
        <f t="shared" ref="C49:I51" si="42">C19</f>
        <v>9.5238168509582194E-2</v>
      </c>
      <c r="D49" s="145">
        <f t="shared" si="42"/>
        <v>4.7619212479892703E-2</v>
      </c>
      <c r="E49" s="145">
        <f t="shared" si="42"/>
        <v>4.4818006907486295E-2</v>
      </c>
      <c r="F49" s="145">
        <f t="shared" si="42"/>
        <v>0.10256410256410201</v>
      </c>
      <c r="G49" s="145">
        <f t="shared" si="42"/>
        <v>8.7845260691375007E-2</v>
      </c>
      <c r="H49" s="145">
        <f t="shared" si="42"/>
        <v>7.6242999186900404E-2</v>
      </c>
      <c r="I49" s="145">
        <f t="shared" si="42"/>
        <v>4.4751384988132206E-2</v>
      </c>
      <c r="J49" s="141">
        <f>(($Y49-$I49)/16)+I49</f>
        <v>4.2105938577889093E-2</v>
      </c>
      <c r="K49" s="141">
        <f t="shared" ref="K49:X49" si="43">(($Y49-$I49)/16)+J49</f>
        <v>3.946049216764598E-2</v>
      </c>
      <c r="L49" s="141">
        <f t="shared" si="43"/>
        <v>3.6815045757402867E-2</v>
      </c>
      <c r="M49" s="141">
        <f t="shared" si="43"/>
        <v>3.4169599347159754E-2</v>
      </c>
      <c r="N49" s="141">
        <f t="shared" si="43"/>
        <v>3.1524152936916641E-2</v>
      </c>
      <c r="O49" s="141">
        <f t="shared" si="43"/>
        <v>2.8878706526673528E-2</v>
      </c>
      <c r="P49" s="141">
        <f t="shared" si="43"/>
        <v>2.6233260116430415E-2</v>
      </c>
      <c r="Q49" s="141">
        <f t="shared" si="43"/>
        <v>2.3587813706187302E-2</v>
      </c>
      <c r="R49" s="141">
        <f t="shared" si="43"/>
        <v>2.0942367295944189E-2</v>
      </c>
      <c r="S49" s="141">
        <f t="shared" si="43"/>
        <v>1.8296920885701076E-2</v>
      </c>
      <c r="T49" s="141">
        <f t="shared" si="43"/>
        <v>1.5651474475457963E-2</v>
      </c>
      <c r="U49" s="141">
        <f t="shared" si="43"/>
        <v>1.3006028065214852E-2</v>
      </c>
      <c r="V49" s="141">
        <f t="shared" si="43"/>
        <v>1.0360581654971741E-2</v>
      </c>
      <c r="W49" s="141">
        <f t="shared" si="43"/>
        <v>7.7151352447286294E-3</v>
      </c>
      <c r="X49" s="141">
        <f t="shared" si="43"/>
        <v>5.0696888344855182E-3</v>
      </c>
      <c r="Y49" s="150">
        <v>2.4242424242424242E-3</v>
      </c>
    </row>
    <row r="50" spans="1:25">
      <c r="A50" t="s">
        <v>285</v>
      </c>
      <c r="B50" t="s">
        <v>19</v>
      </c>
      <c r="C50" s="145">
        <f t="shared" si="42"/>
        <v>0.27731093155322656</v>
      </c>
      <c r="D50" s="145">
        <f t="shared" si="42"/>
        <v>0.3071894745997828</v>
      </c>
      <c r="E50" s="145">
        <f t="shared" si="42"/>
        <v>0.30065358471437087</v>
      </c>
      <c r="F50" s="145">
        <f t="shared" si="42"/>
        <v>0.20398859529413735</v>
      </c>
      <c r="G50" s="145">
        <f t="shared" si="42"/>
        <v>0.18011052085164267</v>
      </c>
      <c r="H50" s="145">
        <f t="shared" si="42"/>
        <v>0.17403318913354923</v>
      </c>
      <c r="I50" s="145">
        <f t="shared" si="42"/>
        <v>0.15138121980118893</v>
      </c>
      <c r="J50" s="141">
        <f t="shared" ref="J50:X57" si="44">(($Y50-$I50)/16)+I50</f>
        <v>0.14328352992725099</v>
      </c>
      <c r="K50" s="141">
        <f t="shared" si="44"/>
        <v>0.13518584005331305</v>
      </c>
      <c r="L50" s="141">
        <f t="shared" si="44"/>
        <v>0.12708815017937511</v>
      </c>
      <c r="M50" s="141">
        <f t="shared" si="44"/>
        <v>0.11899046030543717</v>
      </c>
      <c r="N50" s="141">
        <f t="shared" si="44"/>
        <v>0.11089277043149923</v>
      </c>
      <c r="O50" s="141">
        <f t="shared" si="44"/>
        <v>0.10279508055756129</v>
      </c>
      <c r="P50" s="141">
        <f t="shared" si="44"/>
        <v>9.4697390683623345E-2</v>
      </c>
      <c r="Q50" s="141">
        <f t="shared" si="44"/>
        <v>8.6599700809685404E-2</v>
      </c>
      <c r="R50" s="141">
        <f t="shared" si="44"/>
        <v>7.8502010935747463E-2</v>
      </c>
      <c r="S50" s="141">
        <f t="shared" si="44"/>
        <v>7.0404321061809522E-2</v>
      </c>
      <c r="T50" s="141">
        <f t="shared" si="44"/>
        <v>6.2306631187871581E-2</v>
      </c>
      <c r="U50" s="141">
        <f t="shared" si="44"/>
        <v>5.420894131393364E-2</v>
      </c>
      <c r="V50" s="141">
        <f t="shared" si="44"/>
        <v>4.6111251439995699E-2</v>
      </c>
      <c r="W50" s="141">
        <f t="shared" si="44"/>
        <v>3.8013561566057757E-2</v>
      </c>
      <c r="X50" s="141">
        <f t="shared" si="44"/>
        <v>2.9915871692119813E-2</v>
      </c>
      <c r="Y50" s="150">
        <v>2.1818181818181827E-2</v>
      </c>
    </row>
    <row r="51" spans="1:25">
      <c r="A51" t="s">
        <v>285</v>
      </c>
      <c r="B51" t="s">
        <v>20</v>
      </c>
      <c r="C51" s="145">
        <f t="shared" si="42"/>
        <v>0.27731093155322656</v>
      </c>
      <c r="D51" s="145">
        <f t="shared" si="42"/>
        <v>0.3071894745997828</v>
      </c>
      <c r="E51" s="145">
        <f t="shared" si="42"/>
        <v>0.30065358471437087</v>
      </c>
      <c r="F51" s="145">
        <f t="shared" si="42"/>
        <v>0.20398859529413735</v>
      </c>
      <c r="G51" s="145">
        <f t="shared" si="42"/>
        <v>0.18011052085164267</v>
      </c>
      <c r="H51" s="145">
        <f t="shared" si="42"/>
        <v>0.17403318913354923</v>
      </c>
      <c r="I51" s="145">
        <f t="shared" si="42"/>
        <v>0.15138121980118893</v>
      </c>
      <c r="J51" s="141">
        <f t="shared" si="44"/>
        <v>0.14964716629088734</v>
      </c>
      <c r="K51" s="141">
        <f t="shared" si="44"/>
        <v>0.14791311278058575</v>
      </c>
      <c r="L51" s="141">
        <f t="shared" si="44"/>
        <v>0.14617905927028416</v>
      </c>
      <c r="M51" s="141">
        <f t="shared" si="44"/>
        <v>0.14444500575998256</v>
      </c>
      <c r="N51" s="141">
        <f t="shared" si="44"/>
        <v>0.14271095224968097</v>
      </c>
      <c r="O51" s="141">
        <f t="shared" si="44"/>
        <v>0.14097689873937938</v>
      </c>
      <c r="P51" s="141">
        <f t="shared" si="44"/>
        <v>0.13924284522907779</v>
      </c>
      <c r="Q51" s="141">
        <f t="shared" si="44"/>
        <v>0.1375087917187762</v>
      </c>
      <c r="R51" s="141">
        <f t="shared" si="44"/>
        <v>0.1357747382084746</v>
      </c>
      <c r="S51" s="141">
        <f t="shared" si="44"/>
        <v>0.13404068469817301</v>
      </c>
      <c r="T51" s="141">
        <f t="shared" si="44"/>
        <v>0.13230663118787142</v>
      </c>
      <c r="U51" s="141">
        <f t="shared" si="44"/>
        <v>0.13057257767756983</v>
      </c>
      <c r="V51" s="141">
        <f t="shared" si="44"/>
        <v>0.12883852416726824</v>
      </c>
      <c r="W51" s="141">
        <f t="shared" si="44"/>
        <v>0.12710447065696664</v>
      </c>
      <c r="X51" s="141">
        <f t="shared" si="44"/>
        <v>0.12537041714666505</v>
      </c>
      <c r="Y51" s="150">
        <v>0.12363636363636361</v>
      </c>
    </row>
    <row r="52" spans="1:25">
      <c r="A52" t="s">
        <v>285</v>
      </c>
      <c r="B52" t="s">
        <v>306</v>
      </c>
      <c r="C52" s="145">
        <f t="shared" ref="C52:I57" si="45">C22</f>
        <v>0</v>
      </c>
      <c r="D52" s="145">
        <f t="shared" si="45"/>
        <v>0</v>
      </c>
      <c r="E52" s="145">
        <f t="shared" si="45"/>
        <v>0</v>
      </c>
      <c r="F52" s="145">
        <f t="shared" si="45"/>
        <v>0</v>
      </c>
      <c r="G52" s="145">
        <f t="shared" si="45"/>
        <v>0</v>
      </c>
      <c r="H52" s="145">
        <f t="shared" si="45"/>
        <v>0</v>
      </c>
      <c r="I52" s="145">
        <f t="shared" si="45"/>
        <v>0</v>
      </c>
      <c r="J52" s="141">
        <f t="shared" si="44"/>
        <v>1.5000000000000003E-2</v>
      </c>
      <c r="K52" s="141">
        <f t="shared" si="44"/>
        <v>3.0000000000000006E-2</v>
      </c>
      <c r="L52" s="141">
        <f t="shared" si="44"/>
        <v>4.5000000000000012E-2</v>
      </c>
      <c r="M52" s="141">
        <f t="shared" si="44"/>
        <v>6.0000000000000012E-2</v>
      </c>
      <c r="N52" s="141">
        <f t="shared" si="44"/>
        <v>7.5000000000000011E-2</v>
      </c>
      <c r="O52" s="141">
        <f t="shared" si="44"/>
        <v>9.0000000000000011E-2</v>
      </c>
      <c r="P52" s="141">
        <f t="shared" si="44"/>
        <v>0.10500000000000001</v>
      </c>
      <c r="Q52" s="141">
        <f t="shared" si="44"/>
        <v>0.12000000000000001</v>
      </c>
      <c r="R52" s="141">
        <f t="shared" si="44"/>
        <v>0.13500000000000001</v>
      </c>
      <c r="S52" s="141">
        <f t="shared" si="44"/>
        <v>0.15000000000000002</v>
      </c>
      <c r="T52" s="141">
        <f t="shared" si="44"/>
        <v>0.16500000000000004</v>
      </c>
      <c r="U52" s="141">
        <f t="shared" si="44"/>
        <v>0.18000000000000005</v>
      </c>
      <c r="V52" s="141">
        <f t="shared" si="44"/>
        <v>0.19500000000000006</v>
      </c>
      <c r="W52" s="141">
        <f t="shared" si="44"/>
        <v>0.21000000000000008</v>
      </c>
      <c r="X52" s="141">
        <f t="shared" si="44"/>
        <v>0.22500000000000009</v>
      </c>
      <c r="Y52" s="150">
        <v>0.24000000000000005</v>
      </c>
    </row>
    <row r="53" spans="1:25">
      <c r="A53" t="s">
        <v>285</v>
      </c>
      <c r="B53" t="s">
        <v>22</v>
      </c>
      <c r="C53" s="145">
        <f t="shared" si="45"/>
        <v>0.27731093155322656</v>
      </c>
      <c r="D53" s="145">
        <f t="shared" si="45"/>
        <v>0.3071894745997828</v>
      </c>
      <c r="E53" s="145">
        <f t="shared" si="45"/>
        <v>0.30065358471437087</v>
      </c>
      <c r="F53" s="145">
        <f t="shared" si="45"/>
        <v>0.20398859529413735</v>
      </c>
      <c r="G53" s="145">
        <f t="shared" si="45"/>
        <v>0.18011052085164267</v>
      </c>
      <c r="H53" s="145">
        <f t="shared" si="45"/>
        <v>0.17403318913354923</v>
      </c>
      <c r="I53" s="145">
        <f t="shared" si="45"/>
        <v>0.15138121980118893</v>
      </c>
      <c r="J53" s="141">
        <f t="shared" si="44"/>
        <v>0.14267746932119038</v>
      </c>
      <c r="K53" s="141">
        <f t="shared" si="44"/>
        <v>0.13397371884119183</v>
      </c>
      <c r="L53" s="141">
        <f t="shared" si="44"/>
        <v>0.12526996836119328</v>
      </c>
      <c r="M53" s="141">
        <f t="shared" si="44"/>
        <v>0.11656621788119473</v>
      </c>
      <c r="N53" s="141">
        <f t="shared" si="44"/>
        <v>0.10786246740119618</v>
      </c>
      <c r="O53" s="141">
        <f t="shared" si="44"/>
        <v>9.9158716921197626E-2</v>
      </c>
      <c r="P53" s="141">
        <f t="shared" si="44"/>
        <v>9.0454966441199075E-2</v>
      </c>
      <c r="Q53" s="141">
        <f t="shared" si="44"/>
        <v>8.1751215961200524E-2</v>
      </c>
      <c r="R53" s="141">
        <f t="shared" si="44"/>
        <v>7.3047465481201973E-2</v>
      </c>
      <c r="S53" s="141">
        <f t="shared" si="44"/>
        <v>6.4343715001203422E-2</v>
      </c>
      <c r="T53" s="141">
        <f t="shared" si="44"/>
        <v>5.5639964521204871E-2</v>
      </c>
      <c r="U53" s="141">
        <f t="shared" si="44"/>
        <v>4.693621404120632E-2</v>
      </c>
      <c r="V53" s="141">
        <f t="shared" si="44"/>
        <v>3.8232463561207769E-2</v>
      </c>
      <c r="W53" s="141">
        <f t="shared" si="44"/>
        <v>2.9528713081209218E-2</v>
      </c>
      <c r="X53" s="141">
        <f t="shared" si="44"/>
        <v>2.0824962601210667E-2</v>
      </c>
      <c r="Y53" s="150">
        <v>1.2121212121212123E-2</v>
      </c>
    </row>
    <row r="54" spans="1:25">
      <c r="A54" t="s">
        <v>285</v>
      </c>
      <c r="B54" t="s">
        <v>23</v>
      </c>
      <c r="C54" s="145">
        <f t="shared" si="45"/>
        <v>7.2829036830738075E-2</v>
      </c>
      <c r="D54" s="145">
        <f t="shared" si="45"/>
        <v>3.0812363720758962E-2</v>
      </c>
      <c r="E54" s="145">
        <f t="shared" si="45"/>
        <v>5.3221238949401097E-2</v>
      </c>
      <c r="F54" s="145">
        <f t="shared" si="45"/>
        <v>0.28547011155348601</v>
      </c>
      <c r="G54" s="145">
        <f t="shared" si="45"/>
        <v>0.37182317675369703</v>
      </c>
      <c r="H54" s="145">
        <f t="shared" si="45"/>
        <v>0.40165743341245191</v>
      </c>
      <c r="I54" s="145">
        <f t="shared" si="45"/>
        <v>0.50110495560830093</v>
      </c>
      <c r="J54" s="141">
        <f t="shared" si="44"/>
        <v>0.46978589588278213</v>
      </c>
      <c r="K54" s="141">
        <f t="shared" si="44"/>
        <v>0.43846683615726334</v>
      </c>
      <c r="L54" s="141">
        <f t="shared" si="44"/>
        <v>0.40714777643174455</v>
      </c>
      <c r="M54" s="141">
        <f t="shared" si="44"/>
        <v>0.37582871670622575</v>
      </c>
      <c r="N54" s="141">
        <f t="shared" si="44"/>
        <v>0.34450965698070696</v>
      </c>
      <c r="O54" s="141">
        <f t="shared" si="44"/>
        <v>0.31319059725518816</v>
      </c>
      <c r="P54" s="141">
        <f t="shared" si="44"/>
        <v>0.28187153752966937</v>
      </c>
      <c r="Q54" s="141">
        <f t="shared" si="44"/>
        <v>0.25055247780415058</v>
      </c>
      <c r="R54" s="141">
        <f t="shared" si="44"/>
        <v>0.21923341807863178</v>
      </c>
      <c r="S54" s="141">
        <f t="shared" si="44"/>
        <v>0.18791435835311299</v>
      </c>
      <c r="T54" s="141">
        <f t="shared" si="44"/>
        <v>0.15659529862759419</v>
      </c>
      <c r="U54" s="141">
        <f t="shared" si="44"/>
        <v>0.1252762389020754</v>
      </c>
      <c r="V54" s="141">
        <f t="shared" si="44"/>
        <v>9.3957179176556591E-2</v>
      </c>
      <c r="W54" s="141">
        <f t="shared" si="44"/>
        <v>6.2638119451037783E-2</v>
      </c>
      <c r="X54" s="141">
        <f t="shared" si="44"/>
        <v>3.1319059725518975E-2</v>
      </c>
      <c r="Y54" s="150">
        <v>0</v>
      </c>
    </row>
    <row r="55" spans="1:25">
      <c r="A55" t="s">
        <v>285</v>
      </c>
      <c r="B55" t="s">
        <v>24</v>
      </c>
      <c r="C55" s="145">
        <f t="shared" si="45"/>
        <v>0</v>
      </c>
      <c r="D55" s="145">
        <f t="shared" si="45"/>
        <v>0</v>
      </c>
      <c r="E55" s="145">
        <f t="shared" si="45"/>
        <v>0</v>
      </c>
      <c r="F55" s="145">
        <f t="shared" si="45"/>
        <v>0</v>
      </c>
      <c r="G55" s="145">
        <f t="shared" si="45"/>
        <v>0</v>
      </c>
      <c r="H55" s="145">
        <f t="shared" si="45"/>
        <v>0</v>
      </c>
      <c r="I55" s="145">
        <f t="shared" si="45"/>
        <v>0</v>
      </c>
      <c r="J55" s="141">
        <f t="shared" si="44"/>
        <v>7.4999999999999997E-3</v>
      </c>
      <c r="K55" s="141">
        <f t="shared" si="44"/>
        <v>1.4999999999999999E-2</v>
      </c>
      <c r="L55" s="141">
        <f t="shared" si="44"/>
        <v>2.2499999999999999E-2</v>
      </c>
      <c r="M55" s="141">
        <f t="shared" si="44"/>
        <v>0.03</v>
      </c>
      <c r="N55" s="141">
        <f t="shared" si="44"/>
        <v>3.7499999999999999E-2</v>
      </c>
      <c r="O55" s="141">
        <f t="shared" si="44"/>
        <v>4.4999999999999998E-2</v>
      </c>
      <c r="P55" s="141">
        <f t="shared" si="44"/>
        <v>5.2499999999999998E-2</v>
      </c>
      <c r="Q55" s="141">
        <f t="shared" si="44"/>
        <v>0.06</v>
      </c>
      <c r="R55" s="141">
        <f t="shared" si="44"/>
        <v>6.7500000000000004E-2</v>
      </c>
      <c r="S55" s="141">
        <f t="shared" si="44"/>
        <v>7.5000000000000011E-2</v>
      </c>
      <c r="T55" s="141">
        <f t="shared" si="44"/>
        <v>8.2500000000000018E-2</v>
      </c>
      <c r="U55" s="141">
        <f t="shared" si="44"/>
        <v>9.0000000000000024E-2</v>
      </c>
      <c r="V55" s="141">
        <f t="shared" si="44"/>
        <v>9.7500000000000031E-2</v>
      </c>
      <c r="W55" s="141">
        <f t="shared" si="44"/>
        <v>0.10500000000000004</v>
      </c>
      <c r="X55" s="141">
        <f t="shared" si="44"/>
        <v>0.11250000000000004</v>
      </c>
      <c r="Y55" s="150">
        <v>0.12</v>
      </c>
    </row>
    <row r="56" spans="1:25">
      <c r="A56" t="s">
        <v>285</v>
      </c>
      <c r="B56" t="s">
        <v>25</v>
      </c>
      <c r="C56" s="145">
        <f t="shared" si="45"/>
        <v>0</v>
      </c>
      <c r="D56" s="145">
        <f t="shared" si="45"/>
        <v>0</v>
      </c>
      <c r="E56" s="145">
        <f t="shared" si="45"/>
        <v>0</v>
      </c>
      <c r="F56" s="145">
        <f t="shared" si="45"/>
        <v>0</v>
      </c>
      <c r="G56" s="145">
        <f t="shared" si="45"/>
        <v>0</v>
      </c>
      <c r="H56" s="145">
        <f t="shared" si="45"/>
        <v>0</v>
      </c>
      <c r="I56" s="145">
        <f t="shared" si="45"/>
        <v>0</v>
      </c>
      <c r="J56" s="141">
        <f t="shared" si="44"/>
        <v>2.2499999999999999E-2</v>
      </c>
      <c r="K56" s="141">
        <f t="shared" si="44"/>
        <v>4.4999999999999998E-2</v>
      </c>
      <c r="L56" s="141">
        <f t="shared" si="44"/>
        <v>6.7500000000000004E-2</v>
      </c>
      <c r="M56" s="141">
        <f t="shared" si="44"/>
        <v>0.09</v>
      </c>
      <c r="N56" s="141">
        <f t="shared" si="44"/>
        <v>0.11249999999999999</v>
      </c>
      <c r="O56" s="141">
        <f t="shared" si="44"/>
        <v>0.13499999999999998</v>
      </c>
      <c r="P56" s="141">
        <f t="shared" si="44"/>
        <v>0.15749999999999997</v>
      </c>
      <c r="Q56" s="141">
        <f t="shared" si="44"/>
        <v>0.17999999999999997</v>
      </c>
      <c r="R56" s="141">
        <f t="shared" si="44"/>
        <v>0.20249999999999996</v>
      </c>
      <c r="S56" s="141">
        <f t="shared" si="44"/>
        <v>0.22499999999999995</v>
      </c>
      <c r="T56" s="141">
        <f t="shared" si="44"/>
        <v>0.24749999999999994</v>
      </c>
      <c r="U56" s="141">
        <f t="shared" si="44"/>
        <v>0.26999999999999996</v>
      </c>
      <c r="V56" s="141">
        <f t="shared" si="44"/>
        <v>0.29249999999999998</v>
      </c>
      <c r="W56" s="141">
        <f t="shared" si="44"/>
        <v>0.315</v>
      </c>
      <c r="X56" s="141">
        <f t="shared" si="44"/>
        <v>0.33750000000000002</v>
      </c>
      <c r="Y56" s="150">
        <v>0.36</v>
      </c>
    </row>
    <row r="57" spans="1:25">
      <c r="A57" t="s">
        <v>285</v>
      </c>
      <c r="B57" t="s">
        <v>144</v>
      </c>
      <c r="C57" s="145">
        <f t="shared" si="45"/>
        <v>0</v>
      </c>
      <c r="D57" s="145">
        <f t="shared" si="45"/>
        <v>0</v>
      </c>
      <c r="E57" s="145">
        <f t="shared" si="45"/>
        <v>0</v>
      </c>
      <c r="F57" s="145">
        <f t="shared" si="45"/>
        <v>0</v>
      </c>
      <c r="G57" s="145">
        <f t="shared" si="45"/>
        <v>0</v>
      </c>
      <c r="H57" s="145">
        <f t="shared" si="45"/>
        <v>0</v>
      </c>
      <c r="I57" s="145">
        <f t="shared" si="45"/>
        <v>0</v>
      </c>
      <c r="J57" s="141">
        <f t="shared" si="44"/>
        <v>7.4999999999999989E-3</v>
      </c>
      <c r="K57" s="141">
        <f t="shared" si="44"/>
        <v>1.4999999999999998E-2</v>
      </c>
      <c r="L57" s="141">
        <f t="shared" si="44"/>
        <v>2.2499999999999996E-2</v>
      </c>
      <c r="M57" s="141">
        <f t="shared" si="44"/>
        <v>2.9999999999999995E-2</v>
      </c>
      <c r="N57" s="141">
        <f t="shared" si="44"/>
        <v>3.7499999999999992E-2</v>
      </c>
      <c r="O57" s="141">
        <f t="shared" si="44"/>
        <v>4.4999999999999991E-2</v>
      </c>
      <c r="P57" s="141">
        <f t="shared" si="44"/>
        <v>5.2499999999999991E-2</v>
      </c>
      <c r="Q57" s="141">
        <f t="shared" si="44"/>
        <v>5.9999999999999991E-2</v>
      </c>
      <c r="R57" s="141">
        <f t="shared" si="44"/>
        <v>6.7499999999999991E-2</v>
      </c>
      <c r="S57" s="141">
        <f t="shared" si="44"/>
        <v>7.4999999999999983E-2</v>
      </c>
      <c r="T57" s="141">
        <f t="shared" si="44"/>
        <v>8.2499999999999976E-2</v>
      </c>
      <c r="U57" s="141">
        <f t="shared" si="44"/>
        <v>8.9999999999999969E-2</v>
      </c>
      <c r="V57" s="141">
        <f t="shared" si="44"/>
        <v>9.7499999999999962E-2</v>
      </c>
      <c r="W57" s="141">
        <f t="shared" si="44"/>
        <v>0.10499999999999995</v>
      </c>
      <c r="X57" s="141">
        <f t="shared" si="44"/>
        <v>0.11249999999999995</v>
      </c>
      <c r="Y57" s="150">
        <v>0.11999999999999998</v>
      </c>
    </row>
    <row r="58" spans="1:25" s="26" customFormat="1">
      <c r="B58" s="151"/>
      <c r="C58" s="147"/>
      <c r="D58" s="147"/>
      <c r="E58" s="147"/>
      <c r="F58" s="147"/>
      <c r="G58" s="147"/>
      <c r="H58" s="147"/>
      <c r="I58" s="147"/>
      <c r="J58" s="148"/>
      <c r="K58" s="148"/>
      <c r="L58" s="148"/>
      <c r="M58" s="148"/>
      <c r="N58" s="148"/>
      <c r="O58" s="148"/>
      <c r="P58" s="148"/>
      <c r="Q58" s="148"/>
      <c r="R58" s="148"/>
      <c r="S58" s="148"/>
      <c r="T58" s="148"/>
      <c r="U58" s="148"/>
      <c r="V58" s="148"/>
      <c r="W58" s="148"/>
      <c r="X58" s="148"/>
      <c r="Y58" s="148"/>
    </row>
    <row r="59" spans="1:25">
      <c r="B59" s="27"/>
      <c r="C59" s="145"/>
      <c r="D59" s="145"/>
      <c r="E59" s="145"/>
      <c r="F59" s="145"/>
      <c r="G59" s="145"/>
      <c r="H59" s="145"/>
      <c r="I59" s="145"/>
      <c r="J59" s="141"/>
      <c r="K59" s="141"/>
      <c r="L59" s="141"/>
      <c r="M59" s="141"/>
      <c r="N59" s="141"/>
      <c r="O59" s="141"/>
      <c r="P59" s="141"/>
      <c r="Q59" s="141"/>
      <c r="R59" s="141"/>
      <c r="S59" s="141"/>
      <c r="T59" s="141"/>
      <c r="U59" s="141"/>
      <c r="V59" s="141"/>
    </row>
    <row r="60" spans="1:25">
      <c r="B60" s="27"/>
      <c r="C60" s="145"/>
      <c r="D60" s="145"/>
      <c r="E60" s="145"/>
      <c r="F60" s="145"/>
      <c r="G60" s="145"/>
      <c r="H60" s="145"/>
      <c r="I60" s="145"/>
      <c r="J60" s="141"/>
      <c r="K60" s="141"/>
      <c r="L60" s="141"/>
      <c r="M60" s="141"/>
      <c r="N60" s="141"/>
      <c r="O60" s="141"/>
      <c r="P60" s="141"/>
      <c r="Q60" s="141"/>
      <c r="R60" s="141"/>
      <c r="S60" s="141"/>
      <c r="T60" s="141"/>
      <c r="U60" s="141"/>
      <c r="V60" s="141"/>
    </row>
    <row r="61" spans="1:25">
      <c r="B61" s="27"/>
      <c r="C61" s="145"/>
      <c r="D61" s="145"/>
      <c r="E61" s="145"/>
      <c r="F61" s="145"/>
      <c r="G61" s="145"/>
      <c r="H61" s="145"/>
      <c r="I61" s="145"/>
      <c r="J61" s="141"/>
      <c r="K61" s="141"/>
      <c r="L61" s="141"/>
      <c r="M61" s="141"/>
      <c r="N61" s="141"/>
      <c r="O61" s="141"/>
      <c r="P61" s="141"/>
      <c r="Q61" s="141"/>
      <c r="R61" s="141"/>
      <c r="S61" s="141"/>
      <c r="T61" s="141"/>
      <c r="U61" s="141"/>
      <c r="V61" s="141"/>
    </row>
    <row r="62" spans="1:25">
      <c r="B62" s="27"/>
      <c r="C62" s="145"/>
      <c r="D62" s="145"/>
      <c r="E62" s="145"/>
      <c r="F62" s="145"/>
      <c r="G62" s="145"/>
      <c r="H62" s="145"/>
      <c r="I62" s="145"/>
      <c r="J62" s="141"/>
      <c r="K62" s="141"/>
      <c r="L62" s="141"/>
      <c r="M62" s="141"/>
      <c r="N62" s="141"/>
      <c r="O62" s="141"/>
      <c r="P62" s="141"/>
      <c r="Q62" s="141"/>
      <c r="R62" s="141"/>
      <c r="S62" s="141"/>
      <c r="T62" s="141"/>
      <c r="U62" s="141"/>
      <c r="V62" s="141"/>
    </row>
    <row r="63" spans="1:25">
      <c r="B63" s="27"/>
      <c r="C63" s="145"/>
      <c r="D63" s="145"/>
      <c r="E63" s="145"/>
      <c r="F63" s="145"/>
      <c r="G63" s="145"/>
      <c r="H63" s="145"/>
      <c r="I63" s="145"/>
      <c r="J63" s="141"/>
      <c r="K63" s="141"/>
      <c r="L63" s="141"/>
      <c r="M63" s="141"/>
      <c r="N63" s="141"/>
      <c r="O63" s="141"/>
      <c r="P63" s="141"/>
      <c r="Q63" s="141"/>
      <c r="R63" s="141"/>
      <c r="S63" s="141"/>
      <c r="T63" s="141"/>
      <c r="U63" s="141"/>
      <c r="V63" s="141"/>
    </row>
    <row r="64" spans="1:25">
      <c r="B64" s="27"/>
    </row>
    <row r="65" spans="2:22">
      <c r="B65" s="27"/>
      <c r="C65" s="145"/>
      <c r="D65" s="145"/>
      <c r="E65" s="145"/>
      <c r="F65" s="145"/>
      <c r="G65" s="145"/>
      <c r="H65" s="145"/>
      <c r="I65" s="145"/>
      <c r="J65" s="141"/>
      <c r="K65" s="141"/>
      <c r="L65" s="141"/>
      <c r="M65" s="141"/>
      <c r="N65" s="141"/>
      <c r="O65" s="141"/>
      <c r="P65" s="141"/>
      <c r="Q65" s="141"/>
      <c r="R65" s="141"/>
      <c r="S65" s="141"/>
      <c r="T65" s="141"/>
      <c r="U65" s="141"/>
      <c r="V65" s="141"/>
    </row>
    <row r="66" spans="2:22">
      <c r="B66" s="27"/>
      <c r="C66" s="145"/>
      <c r="D66" s="145"/>
      <c r="E66" s="145"/>
      <c r="F66" s="145"/>
      <c r="G66" s="145"/>
      <c r="H66" s="145"/>
      <c r="I66" s="145"/>
      <c r="J66" s="141"/>
      <c r="K66" s="141"/>
      <c r="L66" s="141"/>
      <c r="M66" s="141"/>
      <c r="N66" s="141"/>
      <c r="O66" s="141"/>
      <c r="P66" s="141"/>
      <c r="Q66" s="141"/>
      <c r="R66" s="141"/>
      <c r="S66" s="141"/>
      <c r="T66" s="141"/>
      <c r="U66" s="141"/>
      <c r="V66" s="141"/>
    </row>
    <row r="67" spans="2:22">
      <c r="B67" s="27"/>
    </row>
    <row r="68" spans="2:22">
      <c r="B68" s="27"/>
    </row>
    <row r="69" spans="2:22">
      <c r="B69" s="27"/>
    </row>
    <row r="71" spans="2:22">
      <c r="C71" s="145"/>
      <c r="D71" s="145"/>
      <c r="E71" s="145"/>
      <c r="F71" s="145"/>
      <c r="G71" s="145"/>
      <c r="H71" s="145"/>
      <c r="I71" s="145"/>
      <c r="J71" s="141"/>
      <c r="K71" s="141"/>
      <c r="L71" s="141"/>
      <c r="M71" s="141"/>
      <c r="N71" s="141"/>
      <c r="O71" s="141"/>
      <c r="P71" s="141"/>
      <c r="Q71" s="141"/>
      <c r="R71" s="141"/>
      <c r="S71" s="141"/>
      <c r="T71" s="141"/>
      <c r="U71" s="141"/>
      <c r="V71" s="141"/>
    </row>
    <row r="72" spans="2:22">
      <c r="C72" s="145"/>
      <c r="D72" s="145"/>
      <c r="E72" s="145"/>
      <c r="F72" s="145"/>
      <c r="G72" s="145"/>
      <c r="H72" s="145"/>
      <c r="I72" s="145"/>
      <c r="J72" s="141"/>
      <c r="K72" s="141"/>
      <c r="L72" s="141"/>
      <c r="M72" s="141"/>
      <c r="N72" s="141"/>
      <c r="O72" s="141"/>
      <c r="P72" s="141"/>
      <c r="Q72" s="141"/>
      <c r="R72" s="141"/>
      <c r="S72" s="141"/>
      <c r="T72" s="141"/>
      <c r="U72" s="141"/>
      <c r="V72" s="141"/>
    </row>
    <row r="75" spans="2:22">
      <c r="C75" s="145"/>
      <c r="D75" s="145"/>
      <c r="E75" s="145"/>
      <c r="F75" s="145"/>
      <c r="G75" s="145"/>
      <c r="H75" s="145"/>
      <c r="I75" s="145"/>
      <c r="J75" s="141"/>
      <c r="K75" s="141"/>
      <c r="L75" s="141"/>
      <c r="M75" s="141"/>
      <c r="N75" s="141"/>
      <c r="O75" s="141"/>
      <c r="P75" s="141"/>
      <c r="Q75" s="141"/>
      <c r="R75" s="141"/>
      <c r="S75" s="141"/>
      <c r="T75" s="141"/>
      <c r="U75" s="141"/>
      <c r="V75" s="141"/>
    </row>
    <row r="76" spans="2:22">
      <c r="C76" s="145"/>
      <c r="D76" s="145"/>
      <c r="E76" s="145"/>
      <c r="F76" s="145"/>
      <c r="G76" s="145"/>
      <c r="H76" s="145"/>
      <c r="I76" s="145"/>
      <c r="J76" s="141"/>
      <c r="K76" s="141"/>
      <c r="L76" s="141"/>
      <c r="M76" s="141"/>
      <c r="N76" s="141"/>
      <c r="O76" s="141"/>
      <c r="P76" s="141"/>
      <c r="Q76" s="141"/>
      <c r="R76" s="141"/>
      <c r="S76" s="141"/>
      <c r="T76" s="141"/>
      <c r="U76" s="141"/>
      <c r="V76" s="141"/>
    </row>
    <row r="77" spans="2:22">
      <c r="C77" s="145"/>
      <c r="D77" s="145"/>
      <c r="E77" s="145"/>
      <c r="F77" s="145"/>
      <c r="G77" s="145"/>
      <c r="H77" s="145"/>
      <c r="I77" s="145"/>
      <c r="J77" s="141"/>
      <c r="K77" s="141"/>
      <c r="L77" s="141"/>
      <c r="M77" s="141"/>
      <c r="N77" s="141"/>
      <c r="O77" s="141"/>
      <c r="P77" s="141"/>
      <c r="Q77" s="141"/>
      <c r="R77" s="141"/>
      <c r="S77" s="141"/>
      <c r="T77" s="141"/>
      <c r="U77" s="141"/>
      <c r="V77" s="141"/>
    </row>
    <row r="78" spans="2:22">
      <c r="C78" s="145"/>
      <c r="D78" s="145"/>
      <c r="E78" s="145"/>
      <c r="F78" s="145"/>
      <c r="G78" s="145"/>
      <c r="H78" s="145"/>
      <c r="I78" s="145"/>
      <c r="J78" s="141"/>
      <c r="K78" s="141"/>
      <c r="L78" s="141"/>
      <c r="M78" s="141"/>
      <c r="N78" s="141"/>
      <c r="O78" s="141"/>
      <c r="P78" s="141"/>
      <c r="Q78" s="141"/>
      <c r="R78" s="141"/>
      <c r="S78" s="141"/>
      <c r="T78" s="141"/>
      <c r="U78" s="141"/>
      <c r="V78" s="141"/>
    </row>
    <row r="79" spans="2:22">
      <c r="C79" s="145"/>
      <c r="D79" s="145"/>
      <c r="E79" s="145"/>
      <c r="F79" s="145"/>
      <c r="G79" s="145"/>
      <c r="H79" s="145"/>
      <c r="I79" s="145"/>
      <c r="J79" s="141"/>
      <c r="K79" s="141"/>
      <c r="L79" s="141"/>
      <c r="M79" s="141"/>
      <c r="N79" s="141"/>
      <c r="O79" s="141"/>
      <c r="P79" s="141"/>
      <c r="Q79" s="141"/>
      <c r="R79" s="141"/>
      <c r="S79" s="141"/>
      <c r="T79" s="141"/>
      <c r="U79" s="141"/>
      <c r="V79" s="14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67766-04E3-4B39-BD68-66522259795F}">
  <sheetPr>
    <tabColor theme="9" tint="-0.499984740745262"/>
  </sheetPr>
  <dimension ref="A1:Y37"/>
  <sheetViews>
    <sheetView tabSelected="1" zoomScale="70" zoomScaleNormal="70" workbookViewId="0">
      <selection activeCell="C2" sqref="C2:C10"/>
    </sheetView>
  </sheetViews>
  <sheetFormatPr defaultRowHeight="15"/>
  <cols>
    <col min="1" max="1" width="12.28515625" customWidth="1"/>
    <col min="2" max="2" width="12.5703125" customWidth="1"/>
    <col min="3" max="6" width="9.28515625" bestFit="1" customWidth="1"/>
    <col min="7" max="7" width="7.42578125" customWidth="1"/>
    <col min="8" max="14" width="9.28515625" bestFit="1" customWidth="1"/>
    <col min="15" max="25" width="9.5703125" bestFit="1" customWidth="1"/>
  </cols>
  <sheetData>
    <row r="1" spans="1:25">
      <c r="A1" s="2" t="s">
        <v>141</v>
      </c>
      <c r="B1" s="2" t="s">
        <v>142</v>
      </c>
      <c r="C1" s="140">
        <v>2018</v>
      </c>
      <c r="D1" s="140">
        <v>2019</v>
      </c>
      <c r="E1" s="140">
        <v>2020</v>
      </c>
      <c r="F1" s="140">
        <v>2021</v>
      </c>
      <c r="G1" s="140">
        <v>2022</v>
      </c>
      <c r="H1" s="140">
        <v>2023</v>
      </c>
      <c r="I1" s="140">
        <v>2024</v>
      </c>
      <c r="J1" s="140">
        <v>2025</v>
      </c>
      <c r="K1" s="140">
        <v>2026</v>
      </c>
      <c r="L1" s="140">
        <v>2027</v>
      </c>
      <c r="M1" s="140">
        <v>2028</v>
      </c>
      <c r="N1" s="140">
        <v>2029</v>
      </c>
      <c r="O1" s="140">
        <v>2030</v>
      </c>
      <c r="P1" s="140">
        <v>2031</v>
      </c>
      <c r="Q1" s="140">
        <v>2032</v>
      </c>
      <c r="R1" s="140">
        <v>2033</v>
      </c>
      <c r="S1" s="140">
        <v>2034</v>
      </c>
      <c r="T1" s="140">
        <v>2035</v>
      </c>
      <c r="U1" s="140">
        <v>2036</v>
      </c>
      <c r="V1" s="140">
        <v>2037</v>
      </c>
      <c r="W1" s="140">
        <v>2038</v>
      </c>
      <c r="X1" s="140">
        <v>2039</v>
      </c>
      <c r="Y1" s="140">
        <v>2040</v>
      </c>
    </row>
    <row r="2" spans="1:25">
      <c r="A2" t="s">
        <v>143</v>
      </c>
      <c r="B2" t="s">
        <v>18</v>
      </c>
      <c r="C2" s="142">
        <f>'S3.1 BatteryCellDemand_RawData'!C$6*'S3.1 BatteryCellDemand_RawData'!C19</f>
        <v>10.75999783161275</v>
      </c>
      <c r="D2" s="142">
        <f>'S3.1 BatteryCellDemand_RawData'!D$6*'S3.1 BatteryCellDemand_RawData'!D19</f>
        <v>6.3724430594664048</v>
      </c>
      <c r="E2" s="142">
        <f>'S3.1 BatteryCellDemand_RawData'!E$6*'S3.1 BatteryCellDemand_RawData'!E19</f>
        <v>7.7673620746429632</v>
      </c>
      <c r="F2" s="142">
        <f>'S3.1 BatteryCellDemand_RawData'!F$6*'S3.1 BatteryCellDemand_RawData'!F19</f>
        <v>35.100548446069247</v>
      </c>
      <c r="G2" s="142">
        <f>'S3.1 BatteryCellDemand_RawData'!G$6*'S3.1 BatteryCellDemand_RawData'!G19</f>
        <v>49.334669258483324</v>
      </c>
      <c r="H2" s="142">
        <f>'S3.1 BatteryCellDemand_RawData'!H$6*'S3.1 BatteryCellDemand_RawData'!H19</f>
        <v>58.959394252392812</v>
      </c>
      <c r="I2" s="142">
        <f>'S3.1 BatteryCellDemand_RawData'!I$6*'S3.1 BatteryCellDemand_RawData'!I19</f>
        <v>42.951512100126884</v>
      </c>
      <c r="J2" s="142">
        <f>'S3.1 BatteryCellDemand_RawData'!J$6*'S3.1 BatteryCellDemand_RawData'!J19</f>
        <v>47.284383607542253</v>
      </c>
      <c r="K2" s="142">
        <f>'S3.1 BatteryCellDemand_RawData'!K$6*'S3.1 BatteryCellDemand_RawData'!K19</f>
        <v>51.388818195121146</v>
      </c>
      <c r="L2" s="142">
        <f>'S3.1 BatteryCellDemand_RawData'!L$6*'S3.1 BatteryCellDemand_RawData'!L19</f>
        <v>63.719919594861288</v>
      </c>
      <c r="M2" s="142">
        <f>'S3.1 BatteryCellDemand_RawData'!M$6*'S3.1 BatteryCellDemand_RawData'!M19</f>
        <v>74.750395976289582</v>
      </c>
      <c r="N2" s="142">
        <f>'S3.1 BatteryCellDemand_RawData'!N$6*'S3.1 BatteryCellDemand_RawData'!N19</f>
        <v>84.480247339406048</v>
      </c>
      <c r="O2" s="142">
        <f>'S3.1 BatteryCellDemand_RawData'!O$6*'S3.1 BatteryCellDemand_RawData'!O19</f>
        <v>92.909473684210653</v>
      </c>
      <c r="P2" s="142">
        <f>'S3.1 BatteryCellDemand_RawData'!P$6*'S3.1 BatteryCellDemand_RawData'!P19</f>
        <v>87.707200000000128</v>
      </c>
      <c r="Q2" s="142">
        <f>'S3.1 BatteryCellDemand_RawData'!Q$6*'S3.1 BatteryCellDemand_RawData'!Q19</f>
        <v>75.088168421052742</v>
      </c>
      <c r="R2" s="142">
        <f>'S3.1 BatteryCellDemand_RawData'!R$6*'S3.1 BatteryCellDemand_RawData'!R19</f>
        <v>59.151326315789568</v>
      </c>
      <c r="S2" s="142">
        <f>'S3.1 BatteryCellDemand_RawData'!S$6*'S3.1 BatteryCellDemand_RawData'!S19</f>
        <v>39.896673684210604</v>
      </c>
      <c r="T2" s="142">
        <f>'S3.1 BatteryCellDemand_RawData'!T$6*'S3.1 BatteryCellDemand_RawData'!T19</f>
        <v>17.324210526315845</v>
      </c>
      <c r="U2" s="142">
        <f>'S3.1 BatteryCellDemand_RawData'!U$6*'S3.1 BatteryCellDemand_RawData'!U19</f>
        <v>16.468421052631626</v>
      </c>
      <c r="V2" s="142">
        <f>'S3.1 BatteryCellDemand_RawData'!V$6*'S3.1 BatteryCellDemand_RawData'!V19</f>
        <v>15.402105263157932</v>
      </c>
      <c r="W2" s="142">
        <f>'S3.1 BatteryCellDemand_RawData'!W$6*'S3.1 BatteryCellDemand_RawData'!W19</f>
        <v>14.125263157894761</v>
      </c>
      <c r="X2" s="142">
        <f>'S3.1 BatteryCellDemand_RawData'!X$6*'S3.1 BatteryCellDemand_RawData'!X19</f>
        <v>12.637894736842117</v>
      </c>
      <c r="Y2" s="142">
        <f>'S3.1 BatteryCellDemand_RawData'!Y$6*'S3.1 BatteryCellDemand_RawData'!Y19</f>
        <v>10.939999999999998</v>
      </c>
    </row>
    <row r="3" spans="1:25">
      <c r="A3" t="s">
        <v>143</v>
      </c>
      <c r="B3" t="s">
        <v>19</v>
      </c>
      <c r="C3" s="142">
        <f>'S3.1 BatteryCellDemand_RawData'!C$6*'S3.1 BatteryCellDemand_RawData'!C20</f>
        <v>31.330558628865422</v>
      </c>
      <c r="D3" s="142">
        <f>'S3.1 BatteryCellDemand_RawData'!D$6*'S3.1 BatteryCellDemand_RawData'!D20</f>
        <v>41.108353822127889</v>
      </c>
      <c r="E3" s="142">
        <f>'S3.1 BatteryCellDemand_RawData'!E$6*'S3.1 BatteryCellDemand_RawData'!E20</f>
        <v>52.105959471521679</v>
      </c>
      <c r="F3" s="142">
        <f>'S3.1 BatteryCellDemand_RawData'!F$6*'S3.1 BatteryCellDemand_RawData'!F20</f>
        <v>69.811087822783321</v>
      </c>
      <c r="G3" s="142">
        <f>'S3.1 BatteryCellDemand_RawData'!G$6*'S3.1 BatteryCellDemand_RawData'!G20</f>
        <v>101.15164900479813</v>
      </c>
      <c r="H3" s="142">
        <f>'S3.1 BatteryCellDemand_RawData'!H$6*'S3.1 BatteryCellDemand_RawData'!H20</f>
        <v>134.58142413800974</v>
      </c>
      <c r="I3" s="142">
        <f>'S3.1 BatteryCellDemand_RawData'!I$6*'S3.1 BatteryCellDemand_RawData'!I20</f>
        <v>145.29276123514475</v>
      </c>
      <c r="J3" s="142">
        <f>'S3.1 BatteryCellDemand_RawData'!J$6*'S3.1 BatteryCellDemand_RawData'!J20</f>
        <v>152.67050411600215</v>
      </c>
      <c r="K3" s="142">
        <f>'S3.1 BatteryCellDemand_RawData'!K$6*'S3.1 BatteryCellDemand_RawData'!K20</f>
        <v>157.33410595098874</v>
      </c>
      <c r="L3" s="142">
        <f>'S3.1 BatteryCellDemand_RawData'!L$6*'S3.1 BatteryCellDemand_RawData'!L20</f>
        <v>183.48478219089347</v>
      </c>
      <c r="M3" s="142">
        <f>'S3.1 BatteryCellDemand_RawData'!M$6*'S3.1 BatteryCellDemand_RawData'!M20</f>
        <v>200.36107766499512</v>
      </c>
      <c r="N3" s="142">
        <f>'S3.1 BatteryCellDemand_RawData'!N$6*'S3.1 BatteryCellDemand_RawData'!N20</f>
        <v>207.96299237329376</v>
      </c>
      <c r="O3" s="142">
        <f>'S3.1 BatteryCellDemand_RawData'!O$6*'S3.1 BatteryCellDemand_RawData'!O20</f>
        <v>206.29052631578935</v>
      </c>
      <c r="P3" s="142">
        <f>'S3.1 BatteryCellDemand_RawData'!P$6*'S3.1 BatteryCellDemand_RawData'!P20</f>
        <v>198.96479999999988</v>
      </c>
      <c r="Q3" s="142">
        <f>'S3.1 BatteryCellDemand_RawData'!Q$6*'S3.1 BatteryCellDemand_RawData'!Q20</f>
        <v>175.91983157894725</v>
      </c>
      <c r="R3" s="142">
        <f>'S3.1 BatteryCellDemand_RawData'!R$6*'S3.1 BatteryCellDemand_RawData'!R20</f>
        <v>146.2566736842104</v>
      </c>
      <c r="S3" s="142">
        <f>'S3.1 BatteryCellDemand_RawData'!S$6*'S3.1 BatteryCellDemand_RawData'!S20</f>
        <v>109.97532631578937</v>
      </c>
      <c r="T3" s="142">
        <f>'S3.1 BatteryCellDemand_RawData'!T$6*'S3.1 BatteryCellDemand_RawData'!T20</f>
        <v>67.075789473684154</v>
      </c>
      <c r="U3" s="142">
        <f>'S3.1 BatteryCellDemand_RawData'!U$6*'S3.1 BatteryCellDemand_RawData'!U20</f>
        <v>72.931578947368379</v>
      </c>
      <c r="V3" s="142">
        <f>'S3.1 BatteryCellDemand_RawData'!V$6*'S3.1 BatteryCellDemand_RawData'!V20</f>
        <v>78.997894736842071</v>
      </c>
      <c r="W3" s="142">
        <f>'S3.1 BatteryCellDemand_RawData'!W$6*'S3.1 BatteryCellDemand_RawData'!W20</f>
        <v>85.274736842105241</v>
      </c>
      <c r="X3" s="142">
        <f>'S3.1 BatteryCellDemand_RawData'!X$6*'S3.1 BatteryCellDemand_RawData'!X20</f>
        <v>91.762105263157892</v>
      </c>
      <c r="Y3" s="142">
        <f>'S3.1 BatteryCellDemand_RawData'!Y$6*'S3.1 BatteryCellDemand_RawData'!Y20</f>
        <v>98.460000000000008</v>
      </c>
    </row>
    <row r="4" spans="1:25">
      <c r="A4" t="s">
        <v>143</v>
      </c>
      <c r="B4" t="s">
        <v>20</v>
      </c>
      <c r="C4" s="142">
        <f>'S3.1 BatteryCellDemand_RawData'!C$6*'S3.1 BatteryCellDemand_RawData'!C21</f>
        <v>31.330558628865422</v>
      </c>
      <c r="D4" s="142">
        <f>'S3.1 BatteryCellDemand_RawData'!D$6*'S3.1 BatteryCellDemand_RawData'!D21</f>
        <v>41.108353822127889</v>
      </c>
      <c r="E4" s="142">
        <f>'S3.1 BatteryCellDemand_RawData'!E$6*'S3.1 BatteryCellDemand_RawData'!E21</f>
        <v>52.105959471521679</v>
      </c>
      <c r="F4" s="142">
        <f>'S3.1 BatteryCellDemand_RawData'!F$6*'S3.1 BatteryCellDemand_RawData'!F21</f>
        <v>69.811087822783321</v>
      </c>
      <c r="G4" s="142">
        <f>'S3.1 BatteryCellDemand_RawData'!G$6*'S3.1 BatteryCellDemand_RawData'!G21</f>
        <v>101.15164900479813</v>
      </c>
      <c r="H4" s="142">
        <f>'S3.1 BatteryCellDemand_RawData'!H$6*'S3.1 BatteryCellDemand_RawData'!H21</f>
        <v>134.58142413800974</v>
      </c>
      <c r="I4" s="142">
        <f>'S3.1 BatteryCellDemand_RawData'!I$6*'S3.1 BatteryCellDemand_RawData'!I21</f>
        <v>145.29276123514475</v>
      </c>
      <c r="J4" s="142">
        <f>'S3.1 BatteryCellDemand_RawData'!J$6*'S3.1 BatteryCellDemand_RawData'!J21</f>
        <v>202.62252840750011</v>
      </c>
      <c r="K4" s="142">
        <f>'S3.1 BatteryCellDemand_RawData'!K$6*'S3.1 BatteryCellDemand_RawData'!K21</f>
        <v>270.56076981813288</v>
      </c>
      <c r="L4" s="142">
        <f>'S3.1 BatteryCellDemand_RawData'!L$6*'S3.1 BatteryCellDemand_RawData'!L21</f>
        <v>403.50307863657241</v>
      </c>
      <c r="M4" s="142">
        <f>'S3.1 BatteryCellDemand_RawData'!M$6*'S3.1 BatteryCellDemand_RawData'!M21</f>
        <v>560.62320711918392</v>
      </c>
      <c r="N4" s="142">
        <f>'S3.1 BatteryCellDemand_RawData'!N$6*'S3.1 BatteryCellDemand_RawData'!N21</f>
        <v>741.92115526596751</v>
      </c>
      <c r="O4" s="142">
        <f>'S3.1 BatteryCellDemand_RawData'!O$6*'S3.1 BatteryCellDemand_RawData'!O21</f>
        <v>947.39692307692314</v>
      </c>
      <c r="P4" s="142">
        <f>'S3.1 BatteryCellDemand_RawData'!P$6*'S3.1 BatteryCellDemand_RawData'!P21</f>
        <v>1040.6992574358976</v>
      </c>
      <c r="Q4" s="142">
        <f>'S3.1 BatteryCellDemand_RawData'!Q$6*'S3.1 BatteryCellDemand_RawData'!Q21</f>
        <v>1084.2988964102565</v>
      </c>
      <c r="R4" s="142">
        <f>'S3.1 BatteryCellDemand_RawData'!R$6*'S3.1 BatteryCellDemand_RawData'!R21</f>
        <v>1119.9927630769232</v>
      </c>
      <c r="S4" s="142">
        <f>'S3.1 BatteryCellDemand_RawData'!S$6*'S3.1 BatteryCellDemand_RawData'!S21</f>
        <v>1147.7808574358976</v>
      </c>
      <c r="T4" s="142">
        <f>'S3.1 BatteryCellDemand_RawData'!T$6*'S3.1 BatteryCellDemand_RawData'!T21</f>
        <v>1167.6631794871794</v>
      </c>
      <c r="U4" s="142">
        <f>'S3.1 BatteryCellDemand_RawData'!U$6*'S3.1 BatteryCellDemand_RawData'!U21</f>
        <v>1080.6580307692307</v>
      </c>
      <c r="V4" s="142">
        <f>'S3.1 BatteryCellDemand_RawData'!V$6*'S3.1 BatteryCellDemand_RawData'!V21</f>
        <v>976.18313846153831</v>
      </c>
      <c r="W4" s="142">
        <f>'S3.1 BatteryCellDemand_RawData'!W$6*'S3.1 BatteryCellDemand_RawData'!W21</f>
        <v>854.2385025641023</v>
      </c>
      <c r="X4" s="142">
        <f>'S3.1 BatteryCellDemand_RawData'!X$6*'S3.1 BatteryCellDemand_RawData'!X21</f>
        <v>714.82412307692277</v>
      </c>
      <c r="Y4" s="142">
        <f>'S3.1 BatteryCellDemand_RawData'!Y$6*'S3.1 BatteryCellDemand_RawData'!Y21</f>
        <v>557.93999999999983</v>
      </c>
    </row>
    <row r="5" spans="1:25">
      <c r="A5" t="s">
        <v>143</v>
      </c>
      <c r="B5" t="s">
        <v>21</v>
      </c>
      <c r="C5" s="142">
        <f>'S3.1 BatteryCellDemand_RawData'!C$6*'S3.1 BatteryCellDemand_RawData'!C22</f>
        <v>0</v>
      </c>
      <c r="D5" s="142">
        <f>'S3.1 BatteryCellDemand_RawData'!D$6*'S3.1 BatteryCellDemand_RawData'!D22</f>
        <v>0</v>
      </c>
      <c r="E5" s="142">
        <f>'S3.1 BatteryCellDemand_RawData'!E$6*'S3.1 BatteryCellDemand_RawData'!E22</f>
        <v>0</v>
      </c>
      <c r="F5" s="142">
        <f>'S3.1 BatteryCellDemand_RawData'!F$6*'S3.1 BatteryCellDemand_RawData'!F22</f>
        <v>0</v>
      </c>
      <c r="G5" s="142">
        <f>'S3.1 BatteryCellDemand_RawData'!G$6*'S3.1 BatteryCellDemand_RawData'!G22</f>
        <v>0</v>
      </c>
      <c r="H5" s="142">
        <f>'S3.1 BatteryCellDemand_RawData'!H$6*'S3.1 BatteryCellDemand_RawData'!H22</f>
        <v>0</v>
      </c>
      <c r="I5" s="142">
        <f>'S3.1 BatteryCellDemand_RawData'!I$6*'S3.1 BatteryCellDemand_RawData'!I22</f>
        <v>0</v>
      </c>
      <c r="J5" s="142">
        <f>'S3.1 BatteryCellDemand_RawData'!J$6*'S3.1 BatteryCellDemand_RawData'!J22</f>
        <v>9.476923076923077</v>
      </c>
      <c r="K5" s="142">
        <f>'S3.1 BatteryCellDemand_RawData'!K$6*'S3.1 BatteryCellDemand_RawData'!K22</f>
        <v>21.481419400818687</v>
      </c>
      <c r="L5" s="142">
        <f>'S3.1 BatteryCellDemand_RawData'!L$6*'S3.1 BatteryCellDemand_RawData'!L22</f>
        <v>41.74198144130564</v>
      </c>
      <c r="M5" s="142">
        <f>'S3.1 BatteryCellDemand_RawData'!M$6*'S3.1 BatteryCellDemand_RawData'!M22</f>
        <v>68.349111708510989</v>
      </c>
      <c r="N5" s="142">
        <f>'S3.1 BatteryCellDemand_RawData'!N$6*'S3.1 BatteryCellDemand_RawData'!N22</f>
        <v>101.30281020243476</v>
      </c>
      <c r="O5" s="142">
        <f>'S3.1 BatteryCellDemand_RawData'!O$6*'S3.1 BatteryCellDemand_RawData'!O22</f>
        <v>140.60307692307691</v>
      </c>
      <c r="P5" s="142">
        <f>'S3.1 BatteryCellDemand_RawData'!P$6*'S3.1 BatteryCellDemand_RawData'!P22</f>
        <v>249.32474256410254</v>
      </c>
      <c r="Q5" s="142">
        <f>'S3.1 BatteryCellDemand_RawData'!Q$6*'S3.1 BatteryCellDemand_RawData'!Q22</f>
        <v>367.47710358974354</v>
      </c>
      <c r="R5" s="142">
        <f>'S3.1 BatteryCellDemand_RawData'!R$6*'S3.1 BatteryCellDemand_RawData'!R22</f>
        <v>501.26323692307682</v>
      </c>
      <c r="S5" s="142">
        <f>'S3.1 BatteryCellDemand_RawData'!S$6*'S3.1 BatteryCellDemand_RawData'!S22</f>
        <v>650.68314256410247</v>
      </c>
      <c r="T5" s="142">
        <f>'S3.1 BatteryCellDemand_RawData'!T$6*'S3.1 BatteryCellDemand_RawData'!T22</f>
        <v>815.73682051282037</v>
      </c>
      <c r="U5" s="142">
        <f>'S3.1 BatteryCellDemand_RawData'!U$6*'S3.1 BatteryCellDemand_RawData'!U22</f>
        <v>868.26196923076918</v>
      </c>
      <c r="V5" s="142">
        <f>'S3.1 BatteryCellDemand_RawData'!V$6*'S3.1 BatteryCellDemand_RawData'!V22</f>
        <v>921.25686153846152</v>
      </c>
      <c r="W5" s="142">
        <f>'S3.1 BatteryCellDemand_RawData'!W$6*'S3.1 BatteryCellDemand_RawData'!W22</f>
        <v>974.7214974358975</v>
      </c>
      <c r="X5" s="142">
        <f>'S3.1 BatteryCellDemand_RawData'!X$6*'S3.1 BatteryCellDemand_RawData'!X22</f>
        <v>1028.6558769230771</v>
      </c>
      <c r="Y5" s="142">
        <f>'S3.1 BatteryCellDemand_RawData'!Y$6*'S3.1 BatteryCellDemand_RawData'!Y22</f>
        <v>1083.06</v>
      </c>
    </row>
    <row r="6" spans="1:25">
      <c r="A6" t="s">
        <v>143</v>
      </c>
      <c r="B6" t="s">
        <v>22</v>
      </c>
      <c r="C6" s="142">
        <f>'S3.1 BatteryCellDemand_RawData'!C$6*'S3.1 BatteryCellDemand_RawData'!C23</f>
        <v>31.330558628865422</v>
      </c>
      <c r="D6" s="142">
        <f>'S3.1 BatteryCellDemand_RawData'!D$6*'S3.1 BatteryCellDemand_RawData'!D23</f>
        <v>41.108353822127889</v>
      </c>
      <c r="E6" s="142">
        <f>'S3.1 BatteryCellDemand_RawData'!E$6*'S3.1 BatteryCellDemand_RawData'!E23</f>
        <v>52.105959471521679</v>
      </c>
      <c r="F6" s="142">
        <f>'S3.1 BatteryCellDemand_RawData'!F$6*'S3.1 BatteryCellDemand_RawData'!F23</f>
        <v>69.811087822783321</v>
      </c>
      <c r="G6" s="142">
        <f>'S3.1 BatteryCellDemand_RawData'!G$6*'S3.1 BatteryCellDemand_RawData'!G23</f>
        <v>101.15164900479813</v>
      </c>
      <c r="H6" s="142">
        <f>'S3.1 BatteryCellDemand_RawData'!H$6*'S3.1 BatteryCellDemand_RawData'!H23</f>
        <v>134.58142413800974</v>
      </c>
      <c r="I6" s="142">
        <f>'S3.1 BatteryCellDemand_RawData'!I$6*'S3.1 BatteryCellDemand_RawData'!I23</f>
        <v>145.29276123514475</v>
      </c>
      <c r="J6" s="142">
        <f>'S3.1 BatteryCellDemand_RawData'!J$6*'S3.1 BatteryCellDemand_RawData'!J23</f>
        <v>146.09945148442318</v>
      </c>
      <c r="K6" s="142">
        <f>'S3.1 BatteryCellDemand_RawData'!K$6*'S3.1 BatteryCellDemand_RawData'!K23</f>
        <v>142.43944696325002</v>
      </c>
      <c r="L6" s="142">
        <f>'S3.1 BatteryCellDemand_RawData'!L$6*'S3.1 BatteryCellDemand_RawData'!L23</f>
        <v>154.54197504021374</v>
      </c>
      <c r="M6" s="142">
        <f>'S3.1 BatteryCellDemand_RawData'!M$6*'S3.1 BatteryCellDemand_RawData'!M23</f>
        <v>152.96957657199331</v>
      </c>
      <c r="N6" s="142">
        <f>'S3.1 BatteryCellDemand_RawData'!N$6*'S3.1 BatteryCellDemand_RawData'!N23</f>
        <v>137.72225155858877</v>
      </c>
      <c r="O6" s="142">
        <f>'S3.1 BatteryCellDemand_RawData'!O$6*'S3.1 BatteryCellDemand_RawData'!O23</f>
        <v>108.8</v>
      </c>
      <c r="P6" s="142">
        <f>'S3.1 BatteryCellDemand_RawData'!P$6*'S3.1 BatteryCellDemand_RawData'!P23</f>
        <v>112.17600000000002</v>
      </c>
      <c r="Q6" s="142">
        <f>'S3.1 BatteryCellDemand_RawData'!Q$6*'S3.1 BatteryCellDemand_RawData'!Q23</f>
        <v>108.544</v>
      </c>
      <c r="R6" s="142">
        <f>'S3.1 BatteryCellDemand_RawData'!R$6*'S3.1 BatteryCellDemand_RawData'!R23</f>
        <v>102.70400000000001</v>
      </c>
      <c r="S6" s="142">
        <f>'S3.1 BatteryCellDemand_RawData'!S$6*'S3.1 BatteryCellDemand_RawData'!S23</f>
        <v>94.656000000000006</v>
      </c>
      <c r="T6" s="142">
        <f>'S3.1 BatteryCellDemand_RawData'!T$6*'S3.1 BatteryCellDemand_RawData'!T23</f>
        <v>84.4</v>
      </c>
      <c r="U6" s="142">
        <f>'S3.1 BatteryCellDemand_RawData'!U$6*'S3.1 BatteryCellDemand_RawData'!U23</f>
        <v>80.460000000000008</v>
      </c>
      <c r="V6" s="142">
        <f>'S3.1 BatteryCellDemand_RawData'!V$6*'S3.1 BatteryCellDemand_RawData'!V23</f>
        <v>75.52</v>
      </c>
      <c r="W6" s="142">
        <f>'S3.1 BatteryCellDemand_RawData'!W$6*'S3.1 BatteryCellDemand_RawData'!W23</f>
        <v>69.58</v>
      </c>
      <c r="X6" s="142">
        <f>'S3.1 BatteryCellDemand_RawData'!X$6*'S3.1 BatteryCellDemand_RawData'!X23</f>
        <v>62.64</v>
      </c>
      <c r="Y6" s="142">
        <f>'S3.1 BatteryCellDemand_RawData'!Y$6*'S3.1 BatteryCellDemand_RawData'!Y23</f>
        <v>54.7</v>
      </c>
    </row>
    <row r="7" spans="1:25">
      <c r="A7" t="s">
        <v>143</v>
      </c>
      <c r="B7" t="s">
        <v>23</v>
      </c>
      <c r="C7" s="142">
        <f>'S3.1 BatteryCellDemand_RawData'!C$6*'S3.1 BatteryCellDemand_RawData'!C24</f>
        <v>8.228216592576981</v>
      </c>
      <c r="D7" s="142">
        <f>'S3.1 BatteryCellDemand_RawData'!D$6*'S3.1 BatteryCellDemand_RawData'!D24</f>
        <v>4.1233364247889241</v>
      </c>
      <c r="E7" s="142">
        <f>'S3.1 BatteryCellDemand_RawData'!E$6*'S3.1 BatteryCellDemand_RawData'!E24</f>
        <v>9.223717463260007</v>
      </c>
      <c r="F7" s="142">
        <f>'S3.1 BatteryCellDemand_RawData'!F$6*'S3.1 BatteryCellDemand_RawData'!F24</f>
        <v>97.69653543475782</v>
      </c>
      <c r="G7" s="142">
        <f>'S3.1 BatteryCellDemand_RawData'!G$6*'S3.1 BatteryCellDemand_RawData'!G24</f>
        <v>208.81915886423332</v>
      </c>
      <c r="H7" s="142">
        <f>'S3.1 BatteryCellDemand_RawData'!H$6*'S3.1 BatteryCellDemand_RawData'!H24</f>
        <v>310.605291286046</v>
      </c>
      <c r="I7" s="142">
        <f>'S3.1 BatteryCellDemand_RawData'!I$6*'S3.1 BatteryCellDemand_RawData'!I24</f>
        <v>480.95082576665078</v>
      </c>
      <c r="J7" s="142">
        <f>'S3.1 BatteryCellDemand_RawData'!J$6*'S3.1 BatteryCellDemand_RawData'!J24</f>
        <v>529.01287597427586</v>
      </c>
      <c r="K7" s="142">
        <f>'S3.1 BatteryCellDemand_RawData'!K$6*'S3.1 BatteryCellDemand_RawData'!K24</f>
        <v>574.39553636392611</v>
      </c>
      <c r="L7" s="142">
        <f>'S3.1 BatteryCellDemand_RawData'!L$6*'S3.1 BatteryCellDemand_RawData'!L24</f>
        <v>711.49980232585358</v>
      </c>
      <c r="M7" s="142">
        <f>'S3.1 BatteryCellDemand_RawData'!M$6*'S3.1 BatteryCellDemand_RawData'!M24</f>
        <v>833.73530158584163</v>
      </c>
      <c r="N7" s="142">
        <f>'S3.1 BatteryCellDemand_RawData'!N$6*'S3.1 BatteryCellDemand_RawData'!N24</f>
        <v>941.10203414389036</v>
      </c>
      <c r="O7" s="142">
        <f>'S3.1 BatteryCellDemand_RawData'!O$6*'S3.1 BatteryCellDemand_RawData'!O24</f>
        <v>1033.5999999999999</v>
      </c>
      <c r="P7" s="142">
        <f>'S3.1 BatteryCellDemand_RawData'!P$6*'S3.1 BatteryCellDemand_RawData'!P24</f>
        <v>1121.76</v>
      </c>
      <c r="Q7" s="142">
        <f>'S3.1 BatteryCellDemand_RawData'!Q$6*'S3.1 BatteryCellDemand_RawData'!Q24</f>
        <v>1153.28</v>
      </c>
      <c r="R7" s="142">
        <f>'S3.1 BatteryCellDemand_RawData'!R$6*'S3.1 BatteryCellDemand_RawData'!R24</f>
        <v>1173.7599999999998</v>
      </c>
      <c r="S7" s="142">
        <f>'S3.1 BatteryCellDemand_RawData'!S$6*'S3.1 BatteryCellDemand_RawData'!S24</f>
        <v>1183.1999999999998</v>
      </c>
      <c r="T7" s="142">
        <f>'S3.1 BatteryCellDemand_RawData'!T$6*'S3.1 BatteryCellDemand_RawData'!T24</f>
        <v>1181.6000000000001</v>
      </c>
      <c r="U7" s="142">
        <f>'S3.1 BatteryCellDemand_RawData'!U$6*'S3.1 BatteryCellDemand_RawData'!U24</f>
        <v>1251.6000000000001</v>
      </c>
      <c r="V7" s="142">
        <f>'S3.1 BatteryCellDemand_RawData'!V$6*'S3.1 BatteryCellDemand_RawData'!V24</f>
        <v>1321.6000000000001</v>
      </c>
      <c r="W7" s="142">
        <f>'S3.1 BatteryCellDemand_RawData'!W$6*'S3.1 BatteryCellDemand_RawData'!W24</f>
        <v>1391.6000000000001</v>
      </c>
      <c r="X7" s="142">
        <f>'S3.1 BatteryCellDemand_RawData'!X$6*'S3.1 BatteryCellDemand_RawData'!X24</f>
        <v>1461.6000000000001</v>
      </c>
      <c r="Y7" s="142">
        <f>'S3.1 BatteryCellDemand_RawData'!Y$6*'S3.1 BatteryCellDemand_RawData'!Y24</f>
        <v>1531.6000000000001</v>
      </c>
    </row>
    <row r="8" spans="1:25">
      <c r="A8" t="s">
        <v>143</v>
      </c>
      <c r="B8" t="s">
        <v>24</v>
      </c>
      <c r="C8" s="142">
        <f>'S3.1 BatteryCellDemand_RawData'!C$6*'S3.1 BatteryCellDemand_RawData'!C25</f>
        <v>0</v>
      </c>
      <c r="D8" s="142">
        <f>'S3.1 BatteryCellDemand_RawData'!D$6*'S3.1 BatteryCellDemand_RawData'!D25</f>
        <v>0</v>
      </c>
      <c r="E8" s="142">
        <f>'S3.1 BatteryCellDemand_RawData'!E$6*'S3.1 BatteryCellDemand_RawData'!E25</f>
        <v>0</v>
      </c>
      <c r="F8" s="142">
        <f>'S3.1 BatteryCellDemand_RawData'!F$6*'S3.1 BatteryCellDemand_RawData'!F25</f>
        <v>0</v>
      </c>
      <c r="G8" s="142">
        <f>'S3.1 BatteryCellDemand_RawData'!G$6*'S3.1 BatteryCellDemand_RawData'!G25</f>
        <v>0</v>
      </c>
      <c r="H8" s="142">
        <f>'S3.1 BatteryCellDemand_RawData'!H$6*'S3.1 BatteryCellDemand_RawData'!H25</f>
        <v>0</v>
      </c>
      <c r="I8" s="142">
        <f>'S3.1 BatteryCellDemand_RawData'!I$6*'S3.1 BatteryCellDemand_RawData'!I25</f>
        <v>0</v>
      </c>
      <c r="J8" s="142">
        <f>'S3.1 BatteryCellDemand_RawData'!J$6*'S3.1 BatteryCellDemand_RawData'!J25</f>
        <v>6.416666666666667</v>
      </c>
      <c r="K8" s="142">
        <f>'S3.1 BatteryCellDemand_RawData'!K$6*'S3.1 BatteryCellDemand_RawData'!K25</f>
        <v>14.544711052637654</v>
      </c>
      <c r="L8" s="142">
        <f>'S3.1 BatteryCellDemand_RawData'!L$6*'S3.1 BatteryCellDemand_RawData'!L25</f>
        <v>28.262799934217366</v>
      </c>
      <c r="M8" s="142">
        <f>'S3.1 BatteryCellDemand_RawData'!M$6*'S3.1 BatteryCellDemand_RawData'!M25</f>
        <v>46.278044385970993</v>
      </c>
      <c r="N8" s="142">
        <f>'S3.1 BatteryCellDemand_RawData'!N$6*'S3.1 BatteryCellDemand_RawData'!N25</f>
        <v>68.590444407898531</v>
      </c>
      <c r="O8" s="142">
        <f>'S3.1 BatteryCellDemand_RawData'!O$6*'S3.1 BatteryCellDemand_RawData'!O25</f>
        <v>95.2</v>
      </c>
      <c r="P8" s="142">
        <f>'S3.1 BatteryCellDemand_RawData'!P$6*'S3.1 BatteryCellDemand_RawData'!P25</f>
        <v>121.31626666666666</v>
      </c>
      <c r="Q8" s="142">
        <f>'S3.1 BatteryCellDemand_RawData'!Q$6*'S3.1 BatteryCellDemand_RawData'!Q25</f>
        <v>145.40373333333332</v>
      </c>
      <c r="R8" s="142">
        <f>'S3.1 BatteryCellDemand_RawData'!R$6*'S3.1 BatteryCellDemand_RawData'!R25</f>
        <v>171.66239999999999</v>
      </c>
      <c r="S8" s="142">
        <f>'S3.1 BatteryCellDemand_RawData'!S$6*'S3.1 BatteryCellDemand_RawData'!S25</f>
        <v>200.09226666666663</v>
      </c>
      <c r="T8" s="142">
        <f>'S3.1 BatteryCellDemand_RawData'!T$6*'S3.1 BatteryCellDemand_RawData'!T25</f>
        <v>230.69333333333336</v>
      </c>
      <c r="U8" s="142">
        <f>'S3.1 BatteryCellDemand_RawData'!U$6*'S3.1 BatteryCellDemand_RawData'!U25</f>
        <v>265.22000000000003</v>
      </c>
      <c r="V8" s="142">
        <f>'S3.1 BatteryCellDemand_RawData'!V$6*'S3.1 BatteryCellDemand_RawData'!V25</f>
        <v>302.08</v>
      </c>
      <c r="W8" s="142">
        <f>'S3.1 BatteryCellDemand_RawData'!W$6*'S3.1 BatteryCellDemand_RawData'!W25</f>
        <v>341.27333333333331</v>
      </c>
      <c r="X8" s="142">
        <f>'S3.1 BatteryCellDemand_RawData'!X$6*'S3.1 BatteryCellDemand_RawData'!X25</f>
        <v>382.8</v>
      </c>
      <c r="Y8" s="142">
        <f>'S3.1 BatteryCellDemand_RawData'!Y$6*'S3.1 BatteryCellDemand_RawData'!Y25</f>
        <v>426.66000000000008</v>
      </c>
    </row>
    <row r="9" spans="1:25">
      <c r="A9" t="s">
        <v>143</v>
      </c>
      <c r="B9" t="s">
        <v>25</v>
      </c>
      <c r="C9" s="142">
        <f>'S3.1 BatteryCellDemand_RawData'!C$6*'S3.1 BatteryCellDemand_RawData'!C26</f>
        <v>0</v>
      </c>
      <c r="D9" s="142">
        <f>'S3.1 BatteryCellDemand_RawData'!D$6*'S3.1 BatteryCellDemand_RawData'!D26</f>
        <v>0</v>
      </c>
      <c r="E9" s="142">
        <f>'S3.1 BatteryCellDemand_RawData'!E$6*'S3.1 BatteryCellDemand_RawData'!E26</f>
        <v>0</v>
      </c>
      <c r="F9" s="142">
        <f>'S3.1 BatteryCellDemand_RawData'!F$6*'S3.1 BatteryCellDemand_RawData'!F26</f>
        <v>0</v>
      </c>
      <c r="G9" s="142">
        <f>'S3.1 BatteryCellDemand_RawData'!G$6*'S3.1 BatteryCellDemand_RawData'!G26</f>
        <v>0</v>
      </c>
      <c r="H9" s="142">
        <f>'S3.1 BatteryCellDemand_RawData'!H$6*'S3.1 BatteryCellDemand_RawData'!H26</f>
        <v>0</v>
      </c>
      <c r="I9" s="142">
        <f>'S3.1 BatteryCellDemand_RawData'!I$6*'S3.1 BatteryCellDemand_RawData'!I26</f>
        <v>0</v>
      </c>
      <c r="J9" s="142">
        <f>'S3.1 BatteryCellDemand_RawData'!J$6*'S3.1 BatteryCellDemand_RawData'!J26</f>
        <v>6.416666666666667</v>
      </c>
      <c r="K9" s="142">
        <f>'S3.1 BatteryCellDemand_RawData'!K$6*'S3.1 BatteryCellDemand_RawData'!K26</f>
        <v>14.544711052637654</v>
      </c>
      <c r="L9" s="142">
        <f>'S3.1 BatteryCellDemand_RawData'!L$6*'S3.1 BatteryCellDemand_RawData'!L26</f>
        <v>28.262799934217366</v>
      </c>
      <c r="M9" s="142">
        <f>'S3.1 BatteryCellDemand_RawData'!M$6*'S3.1 BatteryCellDemand_RawData'!M26</f>
        <v>46.278044385970993</v>
      </c>
      <c r="N9" s="142">
        <f>'S3.1 BatteryCellDemand_RawData'!N$6*'S3.1 BatteryCellDemand_RawData'!N26</f>
        <v>68.590444407898531</v>
      </c>
      <c r="O9" s="142">
        <f>'S3.1 BatteryCellDemand_RawData'!O$6*'S3.1 BatteryCellDemand_RawData'!O26</f>
        <v>95.2</v>
      </c>
      <c r="P9" s="142">
        <f>'S3.1 BatteryCellDemand_RawData'!P$6*'S3.1 BatteryCellDemand_RawData'!P26</f>
        <v>174.08053333333334</v>
      </c>
      <c r="Q9" s="142">
        <f>'S3.1 BatteryCellDemand_RawData'!Q$6*'S3.1 BatteryCellDemand_RawData'!Q26</f>
        <v>260.27946666666668</v>
      </c>
      <c r="R9" s="142">
        <f>'S3.1 BatteryCellDemand_RawData'!R$6*'S3.1 BatteryCellDemand_RawData'!R26</f>
        <v>357.99679999999995</v>
      </c>
      <c r="S9" s="142">
        <f>'S3.1 BatteryCellDemand_RawData'!S$6*'S3.1 BatteryCellDemand_RawData'!S26</f>
        <v>467.23253333333332</v>
      </c>
      <c r="T9" s="142">
        <f>'S3.1 BatteryCellDemand_RawData'!T$6*'S3.1 BatteryCellDemand_RawData'!T26</f>
        <v>587.98666666666668</v>
      </c>
      <c r="U9" s="142">
        <f>'S3.1 BatteryCellDemand_RawData'!U$6*'S3.1 BatteryCellDemand_RawData'!U26</f>
        <v>707.452</v>
      </c>
      <c r="V9" s="142">
        <f>'S3.1 BatteryCellDemand_RawData'!V$6*'S3.1 BatteryCellDemand_RawData'!V26</f>
        <v>836.38400000000001</v>
      </c>
      <c r="W9" s="142">
        <f>'S3.1 BatteryCellDemand_RawData'!W$6*'S3.1 BatteryCellDemand_RawData'!W26</f>
        <v>974.78266666666661</v>
      </c>
      <c r="X9" s="142">
        <f>'S3.1 BatteryCellDemand_RawData'!X$6*'S3.1 BatteryCellDemand_RawData'!X26</f>
        <v>1122.6479999999999</v>
      </c>
      <c r="Y9" s="142">
        <f>'S3.1 BatteryCellDemand_RawData'!Y$6*'S3.1 BatteryCellDemand_RawData'!Y26</f>
        <v>1279.9800000000002</v>
      </c>
    </row>
    <row r="10" spans="1:25">
      <c r="A10" t="s">
        <v>143</v>
      </c>
      <c r="B10" t="s">
        <v>144</v>
      </c>
      <c r="C10" s="142">
        <f>'S3.1 BatteryCellDemand_RawData'!C$6*'S3.1 BatteryCellDemand_RawData'!C27</f>
        <v>0</v>
      </c>
      <c r="D10" s="142">
        <f>'S3.1 BatteryCellDemand_RawData'!D$6*'S3.1 BatteryCellDemand_RawData'!D27</f>
        <v>0</v>
      </c>
      <c r="E10" s="142">
        <f>'S3.1 BatteryCellDemand_RawData'!E$6*'S3.1 BatteryCellDemand_RawData'!E27</f>
        <v>0</v>
      </c>
      <c r="F10" s="142">
        <f>'S3.1 BatteryCellDemand_RawData'!F$6*'S3.1 BatteryCellDemand_RawData'!F27</f>
        <v>0</v>
      </c>
      <c r="G10" s="142">
        <f>'S3.1 BatteryCellDemand_RawData'!G$6*'S3.1 BatteryCellDemand_RawData'!G27</f>
        <v>0</v>
      </c>
      <c r="H10" s="142">
        <f>'S3.1 BatteryCellDemand_RawData'!H$6*'S3.1 BatteryCellDemand_RawData'!H27</f>
        <v>0</v>
      </c>
      <c r="I10" s="142">
        <f>'S3.1 BatteryCellDemand_RawData'!I$6*'S3.1 BatteryCellDemand_RawData'!I27</f>
        <v>0</v>
      </c>
      <c r="J10" s="142">
        <f>'S3.1 BatteryCellDemand_RawData'!J$6*'S3.1 BatteryCellDemand_RawData'!J27</f>
        <v>0</v>
      </c>
      <c r="K10" s="142">
        <f>'S3.1 BatteryCellDemand_RawData'!K$6*'S3.1 BatteryCellDemand_RawData'!K27</f>
        <v>0</v>
      </c>
      <c r="L10" s="142">
        <f>'S3.1 BatteryCellDemand_RawData'!L$6*'S3.1 BatteryCellDemand_RawData'!L27</f>
        <v>0</v>
      </c>
      <c r="M10" s="142">
        <f>'S3.1 BatteryCellDemand_RawData'!M$6*'S3.1 BatteryCellDemand_RawData'!M27</f>
        <v>0</v>
      </c>
      <c r="N10" s="142">
        <f>'S3.1 BatteryCellDemand_RawData'!N$6*'S3.1 BatteryCellDemand_RawData'!N27</f>
        <v>0</v>
      </c>
      <c r="O10" s="142">
        <f>'S3.1 BatteryCellDemand_RawData'!O$6*'S3.1 BatteryCellDemand_RawData'!O27</f>
        <v>0</v>
      </c>
      <c r="P10" s="142">
        <f>'S3.1 BatteryCellDemand_RawData'!P$6*'S3.1 BatteryCellDemand_RawData'!P27</f>
        <v>9.9711999999999996</v>
      </c>
      <c r="Q10" s="142">
        <f>'S3.1 BatteryCellDemand_RawData'!Q$6*'S3.1 BatteryCellDemand_RawData'!Q27</f>
        <v>21.7088</v>
      </c>
      <c r="R10" s="142">
        <f>'S3.1 BatteryCellDemand_RawData'!R$6*'S3.1 BatteryCellDemand_RawData'!R27</f>
        <v>35.212800000000001</v>
      </c>
      <c r="S10" s="142">
        <f>'S3.1 BatteryCellDemand_RawData'!S$6*'S3.1 BatteryCellDemand_RawData'!S27</f>
        <v>50.483200000000004</v>
      </c>
      <c r="T10" s="142">
        <f>'S3.1 BatteryCellDemand_RawData'!T$6*'S3.1 BatteryCellDemand_RawData'!T27</f>
        <v>67.52</v>
      </c>
      <c r="U10" s="142">
        <f>'S3.1 BatteryCellDemand_RawData'!U$6*'S3.1 BatteryCellDemand_RawData'!U27</f>
        <v>126.94800000000001</v>
      </c>
      <c r="V10" s="142">
        <f>'S3.1 BatteryCellDemand_RawData'!V$6*'S3.1 BatteryCellDemand_RawData'!V27</f>
        <v>192.57600000000002</v>
      </c>
      <c r="W10" s="142">
        <f>'S3.1 BatteryCellDemand_RawData'!W$6*'S3.1 BatteryCellDemand_RawData'!W27</f>
        <v>264.404</v>
      </c>
      <c r="X10" s="142">
        <f>'S3.1 BatteryCellDemand_RawData'!X$6*'S3.1 BatteryCellDemand_RawData'!X27</f>
        <v>342.43200000000002</v>
      </c>
      <c r="Y10" s="142">
        <f>'S3.1 BatteryCellDemand_RawData'!Y$6*'S3.1 BatteryCellDemand_RawData'!Y27</f>
        <v>426.66000000000008</v>
      </c>
    </row>
    <row r="11" spans="1:25">
      <c r="A11" t="s">
        <v>23</v>
      </c>
      <c r="B11" t="s">
        <v>18</v>
      </c>
      <c r="C11" s="142">
        <f>'S3.1 BatteryCellDemand_RawData'!C$6*'S3.1 BatteryCellDemand_RawData'!C29</f>
        <v>10.75999783161275</v>
      </c>
      <c r="D11" s="142">
        <f>'S3.1 BatteryCellDemand_RawData'!D$6*'S3.1 BatteryCellDemand_RawData'!D29</f>
        <v>6.3724430594664048</v>
      </c>
      <c r="E11" s="142">
        <f>'S3.1 BatteryCellDemand_RawData'!E$6*'S3.1 BatteryCellDemand_RawData'!E29</f>
        <v>7.7673620746429632</v>
      </c>
      <c r="F11" s="142">
        <f>'S3.1 BatteryCellDemand_RawData'!F$6*'S3.1 BatteryCellDemand_RawData'!F29</f>
        <v>35.100548446069247</v>
      </c>
      <c r="G11" s="142">
        <f>'S3.1 BatteryCellDemand_RawData'!G$6*'S3.1 BatteryCellDemand_RawData'!G29</f>
        <v>49.334669258483324</v>
      </c>
      <c r="H11" s="142">
        <f>'S3.1 BatteryCellDemand_RawData'!H$6*'S3.1 BatteryCellDemand_RawData'!H29</f>
        <v>58.959394252392812</v>
      </c>
      <c r="I11" s="142">
        <f>'S3.1 BatteryCellDemand_RawData'!I$6*'S3.1 BatteryCellDemand_RawData'!I29</f>
        <v>42.951512100126884</v>
      </c>
      <c r="J11" s="142">
        <f>'S3.1 BatteryCellDemand_RawData'!J$6*'S3.1 BatteryCellDemand_RawData'!J29</f>
        <v>46.274865769011335</v>
      </c>
      <c r="K11" s="142">
        <f>'S3.1 BatteryCellDemand_RawData'!K$6*'S3.1 BatteryCellDemand_RawData'!K29</f>
        <v>49.100535816329121</v>
      </c>
      <c r="L11" s="142">
        <f>'S3.1 BatteryCellDemand_RawData'!L$6*'S3.1 BatteryCellDemand_RawData'!L29</f>
        <v>59.273405199990194</v>
      </c>
      <c r="M11" s="142">
        <f>'S3.1 BatteryCellDemand_RawData'!M$6*'S3.1 BatteryCellDemand_RawData'!M29</f>
        <v>67.469589014217391</v>
      </c>
      <c r="N11" s="142">
        <f>'S3.1 BatteryCellDemand_RawData'!N$6*'S3.1 BatteryCellDemand_RawData'!N29</f>
        <v>73.689087259010719</v>
      </c>
      <c r="O11" s="142">
        <f>'S3.1 BatteryCellDemand_RawData'!O$6*'S3.1 BatteryCellDemand_RawData'!O29</f>
        <v>77.931899934370179</v>
      </c>
      <c r="P11" s="142">
        <f>'S3.1 BatteryCellDemand_RawData'!P$6*'S3.1 BatteryCellDemand_RawData'!P29</f>
        <v>80.916626401585049</v>
      </c>
      <c r="Q11" s="142">
        <f>'S3.1 BatteryCellDemand_RawData'!Q$6*'S3.1 BatteryCellDemand_RawData'!Q29</f>
        <v>78.981985303508537</v>
      </c>
      <c r="R11" s="142">
        <f>'S3.1 BatteryCellDemand_RawData'!R$6*'S3.1 BatteryCellDemand_RawData'!R29</f>
        <v>75.566148696068737</v>
      </c>
      <c r="S11" s="142">
        <f>'S3.1 BatteryCellDemand_RawData'!S$6*'S3.1 BatteryCellDemand_RawData'!S29</f>
        <v>70.669116579265648</v>
      </c>
      <c r="T11" s="142">
        <f>'S3.1 BatteryCellDemand_RawData'!T$6*'S3.1 BatteryCellDemand_RawData'!T29</f>
        <v>64.29088895309927</v>
      </c>
      <c r="U11" s="142">
        <f>'S3.1 BatteryCellDemand_RawData'!U$6*'S3.1 BatteryCellDemand_RawData'!U29</f>
        <v>56.105127269692204</v>
      </c>
      <c r="V11" s="142">
        <f>'S3.1 BatteryCellDemand_RawData'!V$6*'S3.1 BatteryCellDemand_RawData'!V29</f>
        <v>46.577702987224185</v>
      </c>
      <c r="W11" s="142">
        <f>'S3.1 BatteryCellDemand_RawData'!W$6*'S3.1 BatteryCellDemand_RawData'!W29</f>
        <v>35.708616105695221</v>
      </c>
      <c r="X11" s="142">
        <f>'S3.1 BatteryCellDemand_RawData'!X$6*'S3.1 BatteryCellDemand_RawData'!X29</f>
        <v>23.497866625105303</v>
      </c>
      <c r="Y11" s="142">
        <f>'S3.1 BatteryCellDemand_RawData'!Y$6*'S3.1 BatteryCellDemand_RawData'!Y29</f>
        <v>9.9454545454545435</v>
      </c>
    </row>
    <row r="12" spans="1:25">
      <c r="A12" t="s">
        <v>23</v>
      </c>
      <c r="B12" t="s">
        <v>19</v>
      </c>
      <c r="C12" s="142">
        <f>'S3.1 BatteryCellDemand_RawData'!C$6*'S3.1 BatteryCellDemand_RawData'!C30</f>
        <v>31.330558628865422</v>
      </c>
      <c r="D12" s="142">
        <f>'S3.1 BatteryCellDemand_RawData'!D$6*'S3.1 BatteryCellDemand_RawData'!D30</f>
        <v>41.108353822127889</v>
      </c>
      <c r="E12" s="142">
        <f>'S3.1 BatteryCellDemand_RawData'!E$6*'S3.1 BatteryCellDemand_RawData'!E30</f>
        <v>52.105959471521679</v>
      </c>
      <c r="F12" s="142">
        <f>'S3.1 BatteryCellDemand_RawData'!F$6*'S3.1 BatteryCellDemand_RawData'!F30</f>
        <v>69.811087822783321</v>
      </c>
      <c r="G12" s="142">
        <f>'S3.1 BatteryCellDemand_RawData'!G$6*'S3.1 BatteryCellDemand_RawData'!G30</f>
        <v>101.15164900479813</v>
      </c>
      <c r="H12" s="142">
        <f>'S3.1 BatteryCellDemand_RawData'!H$6*'S3.1 BatteryCellDemand_RawData'!H30</f>
        <v>134.58142413800974</v>
      </c>
      <c r="I12" s="142">
        <f>'S3.1 BatteryCellDemand_RawData'!I$6*'S3.1 BatteryCellDemand_RawData'!I30</f>
        <v>145.29276123514475</v>
      </c>
      <c r="J12" s="142">
        <f>'S3.1 BatteryCellDemand_RawData'!J$6*'S3.1 BatteryCellDemand_RawData'!J30</f>
        <v>157.2368829199761</v>
      </c>
      <c r="K12" s="142">
        <f>'S3.1 BatteryCellDemand_RawData'!K$6*'S3.1 BatteryCellDemand_RawData'!K30</f>
        <v>167.68475430330412</v>
      </c>
      <c r="L12" s="142">
        <f>'S3.1 BatteryCellDemand_RawData'!L$6*'S3.1 BatteryCellDemand_RawData'!L30</f>
        <v>203.59781864189091</v>
      </c>
      <c r="M12" s="142">
        <f>'S3.1 BatteryCellDemand_RawData'!M$6*'S3.1 BatteryCellDemand_RawData'!M30</f>
        <v>233.29454482969084</v>
      </c>
      <c r="N12" s="142">
        <f>'S3.1 BatteryCellDemand_RawData'!N$6*'S3.1 BatteryCellDemand_RawData'!N30</f>
        <v>256.77493286670398</v>
      </c>
      <c r="O12" s="142">
        <f>'S3.1 BatteryCellDemand_RawData'!O$6*'S3.1 BatteryCellDemand_RawData'!O30</f>
        <v>274.03898275293028</v>
      </c>
      <c r="P12" s="142">
        <f>'S3.1 BatteryCellDemand_RawData'!P$6*'S3.1 BatteryCellDemand_RawData'!P30</f>
        <v>287.64116027926116</v>
      </c>
      <c r="Q12" s="142">
        <f>'S3.1 BatteryCellDemand_RawData'!Q$6*'S3.1 BatteryCellDemand_RawData'!Q30</f>
        <v>284.49527605554368</v>
      </c>
      <c r="R12" s="142">
        <f>'S3.1 BatteryCellDemand_RawData'!R$6*'S3.1 BatteryCellDemand_RawData'!R30</f>
        <v>276.69128520323062</v>
      </c>
      <c r="S12" s="142">
        <f>'S3.1 BatteryCellDemand_RawData'!S$6*'S3.1 BatteryCellDemand_RawData'!S30</f>
        <v>264.22918772232202</v>
      </c>
      <c r="T12" s="142">
        <f>'S3.1 BatteryCellDemand_RawData'!T$6*'S3.1 BatteryCellDemand_RawData'!T30</f>
        <v>247.10898361281784</v>
      </c>
      <c r="U12" s="142">
        <f>'S3.1 BatteryCellDemand_RawData'!U$6*'S3.1 BatteryCellDemand_RawData'!U30</f>
        <v>224.02760403691948</v>
      </c>
      <c r="V12" s="142">
        <f>'S3.1 BatteryCellDemand_RawData'!V$6*'S3.1 BatteryCellDemand_RawData'!V30</f>
        <v>196.72692497859762</v>
      </c>
      <c r="W12" s="142">
        <f>'S3.1 BatteryCellDemand_RawData'!W$6*'S3.1 BatteryCellDemand_RawData'!W30</f>
        <v>165.20694643785222</v>
      </c>
      <c r="X12" s="142">
        <f>'S3.1 BatteryCellDemand_RawData'!X$6*'S3.1 BatteryCellDemand_RawData'!X30</f>
        <v>129.46766841468332</v>
      </c>
      <c r="Y12" s="142">
        <f>'S3.1 BatteryCellDemand_RawData'!Y$6*'S3.1 BatteryCellDemand_RawData'!Y30</f>
        <v>89.509090909090915</v>
      </c>
    </row>
    <row r="13" spans="1:25">
      <c r="A13" t="s">
        <v>23</v>
      </c>
      <c r="B13" t="s">
        <v>20</v>
      </c>
      <c r="C13" s="142">
        <f>'S3.1 BatteryCellDemand_RawData'!C$6*'S3.1 BatteryCellDemand_RawData'!C31</f>
        <v>31.330558628865422</v>
      </c>
      <c r="D13" s="142">
        <f>'S3.1 BatteryCellDemand_RawData'!D$6*'S3.1 BatteryCellDemand_RawData'!D31</f>
        <v>41.108353822127889</v>
      </c>
      <c r="E13" s="142">
        <f>'S3.1 BatteryCellDemand_RawData'!E$6*'S3.1 BatteryCellDemand_RawData'!E31</f>
        <v>52.105959471521679</v>
      </c>
      <c r="F13" s="142">
        <f>'S3.1 BatteryCellDemand_RawData'!F$6*'S3.1 BatteryCellDemand_RawData'!F31</f>
        <v>69.811087822783321</v>
      </c>
      <c r="G13" s="142">
        <f>'S3.1 BatteryCellDemand_RawData'!G$6*'S3.1 BatteryCellDemand_RawData'!G31</f>
        <v>101.15164900479813</v>
      </c>
      <c r="H13" s="142">
        <f>'S3.1 BatteryCellDemand_RawData'!H$6*'S3.1 BatteryCellDemand_RawData'!H31</f>
        <v>134.58142413800974</v>
      </c>
      <c r="I13" s="142">
        <f>'S3.1 BatteryCellDemand_RawData'!I$6*'S3.1 BatteryCellDemand_RawData'!I31</f>
        <v>145.29276123514475</v>
      </c>
      <c r="J13" s="142">
        <f>'S3.1 BatteryCellDemand_RawData'!J$6*'S3.1 BatteryCellDemand_RawData'!J31</f>
        <v>162.4868829199761</v>
      </c>
      <c r="K13" s="142">
        <f>'S3.1 BatteryCellDemand_RawData'!K$6*'S3.1 BatteryCellDemand_RawData'!K31</f>
        <v>179.58497243728036</v>
      </c>
      <c r="L13" s="142">
        <f>'S3.1 BatteryCellDemand_RawData'!L$6*'S3.1 BatteryCellDemand_RawData'!L31</f>
        <v>226.72192767897778</v>
      </c>
      <c r="M13" s="142">
        <f>'S3.1 BatteryCellDemand_RawData'!M$6*'S3.1 BatteryCellDemand_RawData'!M31</f>
        <v>271.15839932730341</v>
      </c>
      <c r="N13" s="142">
        <f>'S3.1 BatteryCellDemand_RawData'!N$6*'S3.1 BatteryCellDemand_RawData'!N31</f>
        <v>312.89438738225726</v>
      </c>
      <c r="O13" s="142">
        <f>'S3.1 BatteryCellDemand_RawData'!O$6*'S3.1 BatteryCellDemand_RawData'!O31</f>
        <v>351.9298918438393</v>
      </c>
      <c r="P13" s="142">
        <f>'S3.1 BatteryCellDemand_RawData'!P$6*'S3.1 BatteryCellDemand_RawData'!P31</f>
        <v>391.74388755198839</v>
      </c>
      <c r="Q13" s="142">
        <f>'S3.1 BatteryCellDemand_RawData'!Q$6*'S3.1 BatteryCellDemand_RawData'!Q31</f>
        <v>414.00800332827089</v>
      </c>
      <c r="R13" s="142">
        <f>'S3.1 BatteryCellDemand_RawData'!R$6*'S3.1 BatteryCellDemand_RawData'!R31</f>
        <v>434.2485579305033</v>
      </c>
      <c r="S13" s="142">
        <f>'S3.1 BatteryCellDemand_RawData'!S$6*'S3.1 BatteryCellDemand_RawData'!S31</f>
        <v>452.46555135868562</v>
      </c>
      <c r="T13" s="142">
        <f>'S3.1 BatteryCellDemand_RawData'!T$6*'S3.1 BatteryCellDemand_RawData'!T31</f>
        <v>468.65898361281779</v>
      </c>
      <c r="U13" s="142">
        <f>'S3.1 BatteryCellDemand_RawData'!U$6*'S3.1 BatteryCellDemand_RawData'!U31</f>
        <v>480.0366949460103</v>
      </c>
      <c r="V13" s="142">
        <f>'S3.1 BatteryCellDemand_RawData'!V$6*'S3.1 BatteryCellDemand_RawData'!V31</f>
        <v>489.58147043314295</v>
      </c>
      <c r="W13" s="142">
        <f>'S3.1 BatteryCellDemand_RawData'!W$6*'S3.1 BatteryCellDemand_RawData'!W31</f>
        <v>497.2933100742157</v>
      </c>
      <c r="X13" s="142">
        <f>'S3.1 BatteryCellDemand_RawData'!X$6*'S3.1 BatteryCellDemand_RawData'!X31</f>
        <v>503.17221386922859</v>
      </c>
      <c r="Y13" s="142">
        <f>'S3.1 BatteryCellDemand_RawData'!Y$6*'S3.1 BatteryCellDemand_RawData'!Y31</f>
        <v>507.21818181818168</v>
      </c>
    </row>
    <row r="14" spans="1:25">
      <c r="A14" t="s">
        <v>23</v>
      </c>
      <c r="B14" t="s">
        <v>21</v>
      </c>
      <c r="C14" s="142">
        <f>'S3.1 BatteryCellDemand_RawData'!C$6*'S3.1 BatteryCellDemand_RawData'!C32</f>
        <v>0</v>
      </c>
      <c r="D14" s="142">
        <f>'S3.1 BatteryCellDemand_RawData'!D$6*'S3.1 BatteryCellDemand_RawData'!D32</f>
        <v>0</v>
      </c>
      <c r="E14" s="142">
        <f>'S3.1 BatteryCellDemand_RawData'!E$6*'S3.1 BatteryCellDemand_RawData'!E32</f>
        <v>0</v>
      </c>
      <c r="F14" s="142">
        <f>'S3.1 BatteryCellDemand_RawData'!F$6*'S3.1 BatteryCellDemand_RawData'!F32</f>
        <v>0</v>
      </c>
      <c r="G14" s="142">
        <f>'S3.1 BatteryCellDemand_RawData'!G$6*'S3.1 BatteryCellDemand_RawData'!G32</f>
        <v>0</v>
      </c>
      <c r="H14" s="142">
        <f>'S3.1 BatteryCellDemand_RawData'!H$6*'S3.1 BatteryCellDemand_RawData'!H32</f>
        <v>0</v>
      </c>
      <c r="I14" s="142">
        <f>'S3.1 BatteryCellDemand_RawData'!I$6*'S3.1 BatteryCellDemand_RawData'!I32</f>
        <v>0</v>
      </c>
      <c r="J14" s="142">
        <f>'S3.1 BatteryCellDemand_RawData'!J$6*'S3.1 BatteryCellDemand_RawData'!J32</f>
        <v>12.375</v>
      </c>
      <c r="K14" s="142">
        <f>'S3.1 BatteryCellDemand_RawData'!K$6*'S3.1 BatteryCellDemand_RawData'!K32</f>
        <v>28.050514172944045</v>
      </c>
      <c r="L14" s="142">
        <f>'S3.1 BatteryCellDemand_RawData'!L$6*'S3.1 BatteryCellDemand_RawData'!L32</f>
        <v>54.506828444562061</v>
      </c>
      <c r="M14" s="142">
        <f>'S3.1 BatteryCellDemand_RawData'!M$6*'S3.1 BatteryCellDemand_RawData'!M32</f>
        <v>89.250514172944051</v>
      </c>
      <c r="N14" s="142">
        <f>'S3.1 BatteryCellDemand_RawData'!N$6*'S3.1 BatteryCellDemand_RawData'!N32</f>
        <v>132.28157135809002</v>
      </c>
      <c r="O14" s="142">
        <f>'S3.1 BatteryCellDemand_RawData'!O$6*'S3.1 BatteryCellDemand_RawData'!O32</f>
        <v>183.59999999999997</v>
      </c>
      <c r="P14" s="142">
        <f>'S3.1 BatteryCellDemand_RawData'!P$6*'S3.1 BatteryCellDemand_RawData'!P32</f>
        <v>245.38499999999996</v>
      </c>
      <c r="Q14" s="142">
        <f>'S3.1 BatteryCellDemand_RawData'!Q$6*'S3.1 BatteryCellDemand_RawData'!Q32</f>
        <v>305.27999999999992</v>
      </c>
      <c r="R14" s="142">
        <f>'S3.1 BatteryCellDemand_RawData'!R$6*'S3.1 BatteryCellDemand_RawData'!R32</f>
        <v>371.38499999999993</v>
      </c>
      <c r="S14" s="142">
        <f>'S3.1 BatteryCellDemand_RawData'!S$6*'S3.1 BatteryCellDemand_RawData'!S32</f>
        <v>443.69999999999987</v>
      </c>
      <c r="T14" s="142">
        <f>'S3.1 BatteryCellDemand_RawData'!T$6*'S3.1 BatteryCellDemand_RawData'!T32</f>
        <v>522.22499999999991</v>
      </c>
      <c r="U14" s="142">
        <f>'S3.1 BatteryCellDemand_RawData'!U$6*'S3.1 BatteryCellDemand_RawData'!U32</f>
        <v>603.44999999999993</v>
      </c>
      <c r="V14" s="142">
        <f>'S3.1 BatteryCellDemand_RawData'!V$6*'S3.1 BatteryCellDemand_RawData'!V32</f>
        <v>690.3</v>
      </c>
      <c r="W14" s="142">
        <f>'S3.1 BatteryCellDemand_RawData'!W$6*'S3.1 BatteryCellDemand_RawData'!W32</f>
        <v>782.77499999999998</v>
      </c>
      <c r="X14" s="142">
        <f>'S3.1 BatteryCellDemand_RawData'!X$6*'S3.1 BatteryCellDemand_RawData'!X32</f>
        <v>880.87500000000011</v>
      </c>
      <c r="Y14" s="142">
        <f>'S3.1 BatteryCellDemand_RawData'!Y$6*'S3.1 BatteryCellDemand_RawData'!Y32</f>
        <v>984.59999999999991</v>
      </c>
    </row>
    <row r="15" spans="1:25">
      <c r="A15" t="s">
        <v>23</v>
      </c>
      <c r="B15" t="s">
        <v>22</v>
      </c>
      <c r="C15" s="142">
        <f>'S3.1 BatteryCellDemand_RawData'!C$6*'S3.1 BatteryCellDemand_RawData'!C33</f>
        <v>31.330558628865422</v>
      </c>
      <c r="D15" s="142">
        <f>'S3.1 BatteryCellDemand_RawData'!D$6*'S3.1 BatteryCellDemand_RawData'!D33</f>
        <v>41.108353822127889</v>
      </c>
      <c r="E15" s="142">
        <f>'S3.1 BatteryCellDemand_RawData'!E$6*'S3.1 BatteryCellDemand_RawData'!E33</f>
        <v>52.105959471521679</v>
      </c>
      <c r="F15" s="142">
        <f>'S3.1 BatteryCellDemand_RawData'!F$6*'S3.1 BatteryCellDemand_RawData'!F33</f>
        <v>69.811087822783321</v>
      </c>
      <c r="G15" s="142">
        <f>'S3.1 BatteryCellDemand_RawData'!G$6*'S3.1 BatteryCellDemand_RawData'!G33</f>
        <v>101.15164900479813</v>
      </c>
      <c r="H15" s="142">
        <f>'S3.1 BatteryCellDemand_RawData'!H$6*'S3.1 BatteryCellDemand_RawData'!H33</f>
        <v>134.58142413800974</v>
      </c>
      <c r="I15" s="142">
        <f>'S3.1 BatteryCellDemand_RawData'!I$6*'S3.1 BatteryCellDemand_RawData'!I33</f>
        <v>145.29276123514475</v>
      </c>
      <c r="J15" s="142">
        <f>'S3.1 BatteryCellDemand_RawData'!J$6*'S3.1 BatteryCellDemand_RawData'!J33</f>
        <v>156.7368829199761</v>
      </c>
      <c r="K15" s="142">
        <f>'S3.1 BatteryCellDemand_RawData'!K$6*'S3.1 BatteryCellDemand_RawData'!K33</f>
        <v>166.55140019530637</v>
      </c>
      <c r="L15" s="142">
        <f>'S3.1 BatteryCellDemand_RawData'!L$6*'S3.1 BatteryCellDemand_RawData'!L33</f>
        <v>201.39552254312071</v>
      </c>
      <c r="M15" s="142">
        <f>'S3.1 BatteryCellDemand_RawData'!M$6*'S3.1 BatteryCellDemand_RawData'!M33</f>
        <v>229.68846344896582</v>
      </c>
      <c r="N15" s="142">
        <f>'S3.1 BatteryCellDemand_RawData'!N$6*'S3.1 BatteryCellDemand_RawData'!N33</f>
        <v>251.43022291284177</v>
      </c>
      <c r="O15" s="142">
        <f>'S3.1 BatteryCellDemand_RawData'!O$6*'S3.1 BatteryCellDemand_RawData'!O33</f>
        <v>266.62080093474856</v>
      </c>
      <c r="P15" s="142">
        <f>'S3.1 BatteryCellDemand_RawData'!P$6*'S3.1 BatteryCellDemand_RawData'!P33</f>
        <v>277.72661482471585</v>
      </c>
      <c r="Q15" s="142">
        <f>'S3.1 BatteryCellDemand_RawData'!Q$6*'S3.1 BatteryCellDemand_RawData'!Q33</f>
        <v>272.16073060099842</v>
      </c>
      <c r="R15" s="142">
        <f>'S3.1 BatteryCellDemand_RawData'!R$6*'S3.1 BatteryCellDemand_RawData'!R33</f>
        <v>261.68583065777631</v>
      </c>
      <c r="S15" s="142">
        <f>'S3.1 BatteryCellDemand_RawData'!S$6*'S3.1 BatteryCellDemand_RawData'!S33</f>
        <v>246.30191499504951</v>
      </c>
      <c r="T15" s="142">
        <f>'S3.1 BatteryCellDemand_RawData'!T$6*'S3.1 BatteryCellDemand_RawData'!T33</f>
        <v>226.0089836128181</v>
      </c>
      <c r="U15" s="142">
        <f>'S3.1 BatteryCellDemand_RawData'!U$6*'S3.1 BatteryCellDemand_RawData'!U33</f>
        <v>199.64578585510156</v>
      </c>
      <c r="V15" s="142">
        <f>'S3.1 BatteryCellDemand_RawData'!V$6*'S3.1 BatteryCellDemand_RawData'!V33</f>
        <v>168.83601588768877</v>
      </c>
      <c r="W15" s="142">
        <f>'S3.1 BatteryCellDemand_RawData'!W$6*'S3.1 BatteryCellDemand_RawData'!W33</f>
        <v>133.57967371057973</v>
      </c>
      <c r="X15" s="142">
        <f>'S3.1 BatteryCellDemand_RawData'!X$6*'S3.1 BatteryCellDemand_RawData'!X33</f>
        <v>93.876759323774451</v>
      </c>
      <c r="Y15" s="142">
        <f>'S3.1 BatteryCellDemand_RawData'!Y$6*'S3.1 BatteryCellDemand_RawData'!Y33</f>
        <v>49.727272727272734</v>
      </c>
    </row>
    <row r="16" spans="1:25">
      <c r="A16" t="s">
        <v>23</v>
      </c>
      <c r="B16" t="s">
        <v>23</v>
      </c>
      <c r="C16" s="142">
        <f>'S3.1 BatteryCellDemand_RawData'!C$6*'S3.1 BatteryCellDemand_RawData'!C34</f>
        <v>8.228216592576981</v>
      </c>
      <c r="D16" s="142">
        <f>'S3.1 BatteryCellDemand_RawData'!D$6*'S3.1 BatteryCellDemand_RawData'!D34</f>
        <v>4.1233364247889241</v>
      </c>
      <c r="E16" s="142">
        <f>'S3.1 BatteryCellDemand_RawData'!E$6*'S3.1 BatteryCellDemand_RawData'!E34</f>
        <v>9.223717463260007</v>
      </c>
      <c r="F16" s="142">
        <f>'S3.1 BatteryCellDemand_RawData'!F$6*'S3.1 BatteryCellDemand_RawData'!F34</f>
        <v>97.69653543475782</v>
      </c>
      <c r="G16" s="142">
        <f>'S3.1 BatteryCellDemand_RawData'!G$6*'S3.1 BatteryCellDemand_RawData'!G34</f>
        <v>208.81915886423332</v>
      </c>
      <c r="H16" s="142">
        <f>'S3.1 BatteryCellDemand_RawData'!H$6*'S3.1 BatteryCellDemand_RawData'!H34</f>
        <v>310.605291286046</v>
      </c>
      <c r="I16" s="142">
        <f>'S3.1 BatteryCellDemand_RawData'!I$6*'S3.1 BatteryCellDemand_RawData'!I34</f>
        <v>480.95082576665078</v>
      </c>
      <c r="J16" s="142">
        <f>'S3.1 BatteryCellDemand_RawData'!J$6*'S3.1 BatteryCellDemand_RawData'!J34</f>
        <v>564.88948547106031</v>
      </c>
      <c r="K16" s="142">
        <f>'S3.1 BatteryCellDemand_RawData'!K$6*'S3.1 BatteryCellDemand_RawData'!K34</f>
        <v>655.71734187234904</v>
      </c>
      <c r="L16" s="142">
        <f>'S3.1 BatteryCellDemand_RawData'!L$6*'S3.1 BatteryCellDemand_RawData'!L34</f>
        <v>869.52163658959341</v>
      </c>
      <c r="M16" s="142">
        <f>'S3.1 BatteryCellDemand_RawData'!M$6*'S3.1 BatteryCellDemand_RawData'!M34</f>
        <v>1092.4832486056353</v>
      </c>
      <c r="N16" s="142">
        <f>'S3.1 BatteryCellDemand_RawData'!N$6*'S3.1 BatteryCellDemand_RawData'!N34</f>
        <v>1324.6021779204748</v>
      </c>
      <c r="O16" s="142">
        <f>'S3.1 BatteryCellDemand_RawData'!O$6*'S3.1 BatteryCellDemand_RawData'!O34</f>
        <v>1565.8784245341119</v>
      </c>
      <c r="P16" s="142">
        <f>'S3.1 BatteryCellDemand_RawData'!P$6*'S3.1 BatteryCellDemand_RawData'!P34</f>
        <v>1832.5867109424501</v>
      </c>
      <c r="Q16" s="142">
        <f>'S3.1 BatteryCellDemand_RawData'!Q$6*'S3.1 BatteryCellDemand_RawData'!Q34</f>
        <v>2037.074004711679</v>
      </c>
      <c r="R16" s="142">
        <f>'S3.1 BatteryCellDemand_RawData'!R$6*'S3.1 BatteryCellDemand_RawData'!R34</f>
        <v>2248.4231775124217</v>
      </c>
      <c r="S16" s="142">
        <f>'S3.1 BatteryCellDemand_RawData'!S$6*'S3.1 BatteryCellDemand_RawData'!S34</f>
        <v>2466.6342293446783</v>
      </c>
      <c r="T16" s="142">
        <f>'S3.1 BatteryCellDemand_RawData'!T$6*'S3.1 BatteryCellDemand_RawData'!T34</f>
        <v>2691.7071602084479</v>
      </c>
      <c r="U16" s="142">
        <f>'S3.1 BatteryCellDemand_RawData'!U$6*'S3.1 BatteryCellDemand_RawData'!U34</f>
        <v>2906.7347878922778</v>
      </c>
      <c r="V16" s="142">
        <f>'S3.1 BatteryCellDemand_RawData'!V$6*'S3.1 BatteryCellDemand_RawData'!V34</f>
        <v>3127.9778857133479</v>
      </c>
      <c r="W16" s="142">
        <f>'S3.1 BatteryCellDemand_RawData'!W$6*'S3.1 BatteryCellDemand_RawData'!W34</f>
        <v>3355.4364536716589</v>
      </c>
      <c r="X16" s="142">
        <f>'S3.1 BatteryCellDemand_RawData'!X$6*'S3.1 BatteryCellDemand_RawData'!X34</f>
        <v>3589.1104917672101</v>
      </c>
      <c r="Y16" s="142">
        <f>'S3.1 BatteryCellDemand_RawData'!Y$6*'S3.1 BatteryCellDemand_RawData'!Y34</f>
        <v>3828.9999999999995</v>
      </c>
    </row>
    <row r="17" spans="1:25">
      <c r="A17" t="s">
        <v>23</v>
      </c>
      <c r="B17" t="s">
        <v>24</v>
      </c>
      <c r="C17" s="142">
        <f>'S3.1 BatteryCellDemand_RawData'!C$6*'S3.1 BatteryCellDemand_RawData'!C35</f>
        <v>0</v>
      </c>
      <c r="D17" s="142">
        <f>'S3.1 BatteryCellDemand_RawData'!D$6*'S3.1 BatteryCellDemand_RawData'!D35</f>
        <v>0</v>
      </c>
      <c r="E17" s="142">
        <f>'S3.1 BatteryCellDemand_RawData'!E$6*'S3.1 BatteryCellDemand_RawData'!E35</f>
        <v>0</v>
      </c>
      <c r="F17" s="142">
        <f>'S3.1 BatteryCellDemand_RawData'!F$6*'S3.1 BatteryCellDemand_RawData'!F35</f>
        <v>0</v>
      </c>
      <c r="G17" s="142">
        <f>'S3.1 BatteryCellDemand_RawData'!G$6*'S3.1 BatteryCellDemand_RawData'!G35</f>
        <v>0</v>
      </c>
      <c r="H17" s="142">
        <f>'S3.1 BatteryCellDemand_RawData'!H$6*'S3.1 BatteryCellDemand_RawData'!H35</f>
        <v>0</v>
      </c>
      <c r="I17" s="142">
        <f>'S3.1 BatteryCellDemand_RawData'!I$6*'S3.1 BatteryCellDemand_RawData'!I35</f>
        <v>0</v>
      </c>
      <c r="J17" s="142">
        <f>'S3.1 BatteryCellDemand_RawData'!J$6*'S3.1 BatteryCellDemand_RawData'!J35</f>
        <v>0</v>
      </c>
      <c r="K17" s="142">
        <f>'S3.1 BatteryCellDemand_RawData'!K$6*'S3.1 BatteryCellDemand_RawData'!K35</f>
        <v>0</v>
      </c>
      <c r="L17" s="142">
        <f>'S3.1 BatteryCellDemand_RawData'!L$6*'S3.1 BatteryCellDemand_RawData'!L35</f>
        <v>0</v>
      </c>
      <c r="M17" s="142">
        <f>'S3.1 BatteryCellDemand_RawData'!M$6*'S3.1 BatteryCellDemand_RawData'!M35</f>
        <v>0</v>
      </c>
      <c r="N17" s="142">
        <f>'S3.1 BatteryCellDemand_RawData'!N$6*'S3.1 BatteryCellDemand_RawData'!N35</f>
        <v>0</v>
      </c>
      <c r="O17" s="142">
        <f>'S3.1 BatteryCellDemand_RawData'!O$6*'S3.1 BatteryCellDemand_RawData'!O35</f>
        <v>0</v>
      </c>
      <c r="P17" s="142">
        <f>'S3.1 BatteryCellDemand_RawData'!P$6*'S3.1 BatteryCellDemand_RawData'!P35</f>
        <v>0</v>
      </c>
      <c r="Q17" s="142">
        <f>'S3.1 BatteryCellDemand_RawData'!Q$6*'S3.1 BatteryCellDemand_RawData'!Q35</f>
        <v>0</v>
      </c>
      <c r="R17" s="142">
        <f>'S3.1 BatteryCellDemand_RawData'!R$6*'S3.1 BatteryCellDemand_RawData'!R35</f>
        <v>0</v>
      </c>
      <c r="S17" s="142">
        <f>'S3.1 BatteryCellDemand_RawData'!S$6*'S3.1 BatteryCellDemand_RawData'!S35</f>
        <v>0</v>
      </c>
      <c r="T17" s="142">
        <f>'S3.1 BatteryCellDemand_RawData'!T$6*'S3.1 BatteryCellDemand_RawData'!T35</f>
        <v>0</v>
      </c>
      <c r="U17" s="142">
        <f>'S3.1 BatteryCellDemand_RawData'!U$6*'S3.1 BatteryCellDemand_RawData'!U35</f>
        <v>0</v>
      </c>
      <c r="V17" s="142">
        <f>'S3.1 BatteryCellDemand_RawData'!V$6*'S3.1 BatteryCellDemand_RawData'!V35</f>
        <v>0</v>
      </c>
      <c r="W17" s="142">
        <f>'S3.1 BatteryCellDemand_RawData'!W$6*'S3.1 BatteryCellDemand_RawData'!W35</f>
        <v>0</v>
      </c>
      <c r="X17" s="142">
        <f>'S3.1 BatteryCellDemand_RawData'!X$6*'S3.1 BatteryCellDemand_RawData'!X35</f>
        <v>0</v>
      </c>
      <c r="Y17" s="142">
        <f>'S3.1 BatteryCellDemand_RawData'!Y$6*'S3.1 BatteryCellDemand_RawData'!Y35</f>
        <v>0</v>
      </c>
    </row>
    <row r="18" spans="1:25">
      <c r="A18" t="s">
        <v>23</v>
      </c>
      <c r="B18" t="s">
        <v>25</v>
      </c>
      <c r="C18" s="142">
        <f>'S3.1 BatteryCellDemand_RawData'!C$6*'S3.1 BatteryCellDemand_RawData'!C36</f>
        <v>0</v>
      </c>
      <c r="D18" s="142">
        <f>'S3.1 BatteryCellDemand_RawData'!D$6*'S3.1 BatteryCellDemand_RawData'!D36</f>
        <v>0</v>
      </c>
      <c r="E18" s="142">
        <f>'S3.1 BatteryCellDemand_RawData'!E$6*'S3.1 BatteryCellDemand_RawData'!E36</f>
        <v>0</v>
      </c>
      <c r="F18" s="142">
        <f>'S3.1 BatteryCellDemand_RawData'!F$6*'S3.1 BatteryCellDemand_RawData'!F36</f>
        <v>0</v>
      </c>
      <c r="G18" s="142">
        <f>'S3.1 BatteryCellDemand_RawData'!G$6*'S3.1 BatteryCellDemand_RawData'!G36</f>
        <v>0</v>
      </c>
      <c r="H18" s="142">
        <f>'S3.1 BatteryCellDemand_RawData'!H$6*'S3.1 BatteryCellDemand_RawData'!H36</f>
        <v>0</v>
      </c>
      <c r="I18" s="142">
        <f>'S3.1 BatteryCellDemand_RawData'!I$6*'S3.1 BatteryCellDemand_RawData'!I36</f>
        <v>0</v>
      </c>
      <c r="J18" s="142">
        <f>'S3.1 BatteryCellDemand_RawData'!J$6*'S3.1 BatteryCellDemand_RawData'!J36</f>
        <v>0</v>
      </c>
      <c r="K18" s="142">
        <f>'S3.1 BatteryCellDemand_RawData'!K$6*'S3.1 BatteryCellDemand_RawData'!K36</f>
        <v>0</v>
      </c>
      <c r="L18" s="142">
        <f>'S3.1 BatteryCellDemand_RawData'!L$6*'S3.1 BatteryCellDemand_RawData'!L36</f>
        <v>0</v>
      </c>
      <c r="M18" s="142">
        <f>'S3.1 BatteryCellDemand_RawData'!M$6*'S3.1 BatteryCellDemand_RawData'!M36</f>
        <v>0</v>
      </c>
      <c r="N18" s="142">
        <f>'S3.1 BatteryCellDemand_RawData'!N$6*'S3.1 BatteryCellDemand_RawData'!N36</f>
        <v>0</v>
      </c>
      <c r="O18" s="142">
        <f>'S3.1 BatteryCellDemand_RawData'!O$6*'S3.1 BatteryCellDemand_RawData'!O36</f>
        <v>0</v>
      </c>
      <c r="P18" s="142">
        <f>'S3.1 BatteryCellDemand_RawData'!P$6*'S3.1 BatteryCellDemand_RawData'!P36</f>
        <v>0</v>
      </c>
      <c r="Q18" s="142">
        <f>'S3.1 BatteryCellDemand_RawData'!Q$6*'S3.1 BatteryCellDemand_RawData'!Q36</f>
        <v>0</v>
      </c>
      <c r="R18" s="142">
        <f>'S3.1 BatteryCellDemand_RawData'!R$6*'S3.1 BatteryCellDemand_RawData'!R36</f>
        <v>0</v>
      </c>
      <c r="S18" s="142">
        <f>'S3.1 BatteryCellDemand_RawData'!S$6*'S3.1 BatteryCellDemand_RawData'!S36</f>
        <v>0</v>
      </c>
      <c r="T18" s="142">
        <f>'S3.1 BatteryCellDemand_RawData'!T$6*'S3.1 BatteryCellDemand_RawData'!T36</f>
        <v>0</v>
      </c>
      <c r="U18" s="142">
        <f>'S3.1 BatteryCellDemand_RawData'!U$6*'S3.1 BatteryCellDemand_RawData'!U36</f>
        <v>0</v>
      </c>
      <c r="V18" s="142">
        <f>'S3.1 BatteryCellDemand_RawData'!V$6*'S3.1 BatteryCellDemand_RawData'!V36</f>
        <v>0</v>
      </c>
      <c r="W18" s="142">
        <f>'S3.1 BatteryCellDemand_RawData'!W$6*'S3.1 BatteryCellDemand_RawData'!W36</f>
        <v>0</v>
      </c>
      <c r="X18" s="142">
        <f>'S3.1 BatteryCellDemand_RawData'!X$6*'S3.1 BatteryCellDemand_RawData'!X36</f>
        <v>0</v>
      </c>
      <c r="Y18" s="142">
        <f>'S3.1 BatteryCellDemand_RawData'!Y$6*'S3.1 BatteryCellDemand_RawData'!Y36</f>
        <v>0</v>
      </c>
    </row>
    <row r="19" spans="1:25">
      <c r="A19" t="s">
        <v>23</v>
      </c>
      <c r="B19" t="s">
        <v>144</v>
      </c>
      <c r="C19" s="142">
        <f>'S3.1 BatteryCellDemand_RawData'!C$6*'S3.1 BatteryCellDemand_RawData'!C37</f>
        <v>0</v>
      </c>
      <c r="D19" s="142">
        <f>'S3.1 BatteryCellDemand_RawData'!D$6*'S3.1 BatteryCellDemand_RawData'!D37</f>
        <v>0</v>
      </c>
      <c r="E19" s="142">
        <f>'S3.1 BatteryCellDemand_RawData'!E$6*'S3.1 BatteryCellDemand_RawData'!E37</f>
        <v>0</v>
      </c>
      <c r="F19" s="142">
        <f>'S3.1 BatteryCellDemand_RawData'!F$6*'S3.1 BatteryCellDemand_RawData'!F37</f>
        <v>0</v>
      </c>
      <c r="G19" s="142">
        <f>'S3.1 BatteryCellDemand_RawData'!G$6*'S3.1 BatteryCellDemand_RawData'!G37</f>
        <v>0</v>
      </c>
      <c r="H19" s="142">
        <f>'S3.1 BatteryCellDemand_RawData'!H$6*'S3.1 BatteryCellDemand_RawData'!H37</f>
        <v>0</v>
      </c>
      <c r="I19" s="142">
        <f>'S3.1 BatteryCellDemand_RawData'!I$6*'S3.1 BatteryCellDemand_RawData'!I37</f>
        <v>0</v>
      </c>
      <c r="J19" s="142">
        <f>'S3.1 BatteryCellDemand_RawData'!J$6*'S3.1 BatteryCellDemand_RawData'!J37</f>
        <v>0</v>
      </c>
      <c r="K19" s="142">
        <f>'S3.1 BatteryCellDemand_RawData'!K$6*'S3.1 BatteryCellDemand_RawData'!K37</f>
        <v>0</v>
      </c>
      <c r="L19" s="142">
        <f>'S3.1 BatteryCellDemand_RawData'!L$6*'S3.1 BatteryCellDemand_RawData'!L37</f>
        <v>0</v>
      </c>
      <c r="M19" s="142">
        <f>'S3.1 BatteryCellDemand_RawData'!M$6*'S3.1 BatteryCellDemand_RawData'!M37</f>
        <v>0</v>
      </c>
      <c r="N19" s="142">
        <f>'S3.1 BatteryCellDemand_RawData'!N$6*'S3.1 BatteryCellDemand_RawData'!N37</f>
        <v>0</v>
      </c>
      <c r="O19" s="142">
        <f>'S3.1 BatteryCellDemand_RawData'!O$6*'S3.1 BatteryCellDemand_RawData'!O37</f>
        <v>0</v>
      </c>
      <c r="P19" s="142">
        <f>'S3.1 BatteryCellDemand_RawData'!P$6*'S3.1 BatteryCellDemand_RawData'!P37</f>
        <v>0</v>
      </c>
      <c r="Q19" s="142">
        <f>'S3.1 BatteryCellDemand_RawData'!Q$6*'S3.1 BatteryCellDemand_RawData'!Q37</f>
        <v>0</v>
      </c>
      <c r="R19" s="142">
        <f>'S3.1 BatteryCellDemand_RawData'!R$6*'S3.1 BatteryCellDemand_RawData'!R37</f>
        <v>0</v>
      </c>
      <c r="S19" s="142">
        <f>'S3.1 BatteryCellDemand_RawData'!S$6*'S3.1 BatteryCellDemand_RawData'!S37</f>
        <v>0</v>
      </c>
      <c r="T19" s="142">
        <f>'S3.1 BatteryCellDemand_RawData'!T$6*'S3.1 BatteryCellDemand_RawData'!T37</f>
        <v>0</v>
      </c>
      <c r="U19" s="142">
        <f>'S3.1 BatteryCellDemand_RawData'!U$6*'S3.1 BatteryCellDemand_RawData'!U37</f>
        <v>0</v>
      </c>
      <c r="V19" s="142">
        <f>'S3.1 BatteryCellDemand_RawData'!V$6*'S3.1 BatteryCellDemand_RawData'!V37</f>
        <v>0</v>
      </c>
      <c r="W19" s="142">
        <f>'S3.1 BatteryCellDemand_RawData'!W$6*'S3.1 BatteryCellDemand_RawData'!W37</f>
        <v>0</v>
      </c>
      <c r="X19" s="142">
        <f>'S3.1 BatteryCellDemand_RawData'!X$6*'S3.1 BatteryCellDemand_RawData'!X37</f>
        <v>0</v>
      </c>
      <c r="Y19" s="142">
        <f>'S3.1 BatteryCellDemand_RawData'!Y$6*'S3.1 BatteryCellDemand_RawData'!Y37</f>
        <v>0</v>
      </c>
    </row>
    <row r="20" spans="1:25">
      <c r="A20" t="s">
        <v>145</v>
      </c>
      <c r="B20" t="s">
        <v>18</v>
      </c>
      <c r="C20" s="142">
        <f>'S3.1 BatteryCellDemand_RawData'!C$6*'S3.1 BatteryCellDemand_RawData'!C39</f>
        <v>10.75999783161275</v>
      </c>
      <c r="D20" s="142">
        <f>'S3.1 BatteryCellDemand_RawData'!D$6*'S3.1 BatteryCellDemand_RawData'!D39</f>
        <v>6.3724430594664048</v>
      </c>
      <c r="E20" s="142">
        <f>'S3.1 BatteryCellDemand_RawData'!E$6*'S3.1 BatteryCellDemand_RawData'!E39</f>
        <v>7.7673620746429632</v>
      </c>
      <c r="F20" s="142">
        <f>'S3.1 BatteryCellDemand_RawData'!F$6*'S3.1 BatteryCellDemand_RawData'!F39</f>
        <v>35.100548446069247</v>
      </c>
      <c r="G20" s="142">
        <f>'S3.1 BatteryCellDemand_RawData'!G$6*'S3.1 BatteryCellDemand_RawData'!G39</f>
        <v>49.334669258483324</v>
      </c>
      <c r="H20" s="142">
        <f>'S3.1 BatteryCellDemand_RawData'!H$6*'S3.1 BatteryCellDemand_RawData'!H39</f>
        <v>58.959394252392812</v>
      </c>
      <c r="I20" s="142">
        <f>'S3.1 BatteryCellDemand_RawData'!I$6*'S3.1 BatteryCellDemand_RawData'!I39</f>
        <v>42.951512100126884</v>
      </c>
      <c r="J20" s="142">
        <f>'S3.1 BatteryCellDemand_RawData'!J$6*'S3.1 BatteryCellDemand_RawData'!J39</f>
        <v>46.545699102344678</v>
      </c>
      <c r="K20" s="142">
        <f>'S3.1 BatteryCellDemand_RawData'!K$6*'S3.1 BatteryCellDemand_RawData'!K39</f>
        <v>49.714435958161246</v>
      </c>
      <c r="L20" s="142">
        <f>'S3.1 BatteryCellDemand_RawData'!L$6*'S3.1 BatteryCellDemand_RawData'!L39</f>
        <v>60.466315586824066</v>
      </c>
      <c r="M20" s="142">
        <f>'S3.1 BatteryCellDemand_RawData'!M$6*'S3.1 BatteryCellDemand_RawData'!M39</f>
        <v>69.422883095443481</v>
      </c>
      <c r="N20" s="142">
        <f>'S3.1 BatteryCellDemand_RawData'!N$6*'S3.1 BatteryCellDemand_RawData'!N39</f>
        <v>76.584138484019476</v>
      </c>
      <c r="O20" s="142">
        <f>'S3.1 BatteryCellDemand_RawData'!O$6*'S3.1 BatteryCellDemand_RawData'!O39</f>
        <v>81.950081752552066</v>
      </c>
      <c r="P20" s="142">
        <f>'S3.1 BatteryCellDemand_RawData'!P$6*'S3.1 BatteryCellDemand_RawData'!P39</f>
        <v>86.287005189463926</v>
      </c>
      <c r="Q20" s="142">
        <f>'S3.1 BatteryCellDemand_RawData'!Q$6*'S3.1 BatteryCellDemand_RawData'!Q39</f>
        <v>85.663197424720764</v>
      </c>
      <c r="R20" s="142">
        <f>'S3.1 BatteryCellDemand_RawData'!R$6*'S3.1 BatteryCellDemand_RawData'!R39</f>
        <v>83.694103241523393</v>
      </c>
      <c r="S20" s="142">
        <f>'S3.1 BatteryCellDemand_RawData'!S$6*'S3.1 BatteryCellDemand_RawData'!S39</f>
        <v>80.379722639871829</v>
      </c>
      <c r="T20" s="142">
        <f>'S3.1 BatteryCellDemand_RawData'!T$6*'S3.1 BatteryCellDemand_RawData'!T39</f>
        <v>75.720055619766072</v>
      </c>
      <c r="U20" s="142">
        <f>'S3.1 BatteryCellDemand_RawData'!U$6*'S3.1 BatteryCellDemand_RawData'!U39</f>
        <v>69.311945451510525</v>
      </c>
      <c r="V20" s="142">
        <f>'S3.1 BatteryCellDemand_RawData'!V$6*'S3.1 BatteryCellDemand_RawData'!V39</f>
        <v>61.685278744800094</v>
      </c>
      <c r="W20" s="142">
        <f>'S3.1 BatteryCellDemand_RawData'!W$6*'S3.1 BatteryCellDemand_RawData'!W39</f>
        <v>52.840055499634772</v>
      </c>
      <c r="X20" s="142">
        <f>'S3.1 BatteryCellDemand_RawData'!X$6*'S3.1 BatteryCellDemand_RawData'!X39</f>
        <v>42.776275716014567</v>
      </c>
      <c r="Y20" s="142">
        <f>'S3.1 BatteryCellDemand_RawData'!Y$6*'S3.1 BatteryCellDemand_RawData'!Y39</f>
        <v>31.493939393939392</v>
      </c>
    </row>
    <row r="21" spans="1:25">
      <c r="A21" t="s">
        <v>145</v>
      </c>
      <c r="B21" t="s">
        <v>19</v>
      </c>
      <c r="C21" s="142">
        <f>'S3.1 BatteryCellDemand_RawData'!C$6*'S3.1 BatteryCellDemand_RawData'!C40</f>
        <v>31.330558628865422</v>
      </c>
      <c r="D21" s="142">
        <f>'S3.1 BatteryCellDemand_RawData'!D$6*'S3.1 BatteryCellDemand_RawData'!D40</f>
        <v>41.108353822127889</v>
      </c>
      <c r="E21" s="142">
        <f>'S3.1 BatteryCellDemand_RawData'!E$6*'S3.1 BatteryCellDemand_RawData'!E40</f>
        <v>52.105959471521679</v>
      </c>
      <c r="F21" s="142">
        <f>'S3.1 BatteryCellDemand_RawData'!F$6*'S3.1 BatteryCellDemand_RawData'!F40</f>
        <v>69.811087822783321</v>
      </c>
      <c r="G21" s="142">
        <f>'S3.1 BatteryCellDemand_RawData'!G$6*'S3.1 BatteryCellDemand_RawData'!G40</f>
        <v>101.15164900479813</v>
      </c>
      <c r="H21" s="142">
        <f>'S3.1 BatteryCellDemand_RawData'!H$6*'S3.1 BatteryCellDemand_RawData'!H40</f>
        <v>134.58142413800974</v>
      </c>
      <c r="I21" s="142">
        <f>'S3.1 BatteryCellDemand_RawData'!I$6*'S3.1 BatteryCellDemand_RawData'!I40</f>
        <v>145.29276123514475</v>
      </c>
      <c r="J21" s="142">
        <f>'S3.1 BatteryCellDemand_RawData'!J$6*'S3.1 BatteryCellDemand_RawData'!J40</f>
        <v>159.67438291997607</v>
      </c>
      <c r="K21" s="142">
        <f>'S3.1 BatteryCellDemand_RawData'!K$6*'S3.1 BatteryCellDemand_RawData'!K40</f>
        <v>173.20985557979307</v>
      </c>
      <c r="L21" s="142">
        <f>'S3.1 BatteryCellDemand_RawData'!L$6*'S3.1 BatteryCellDemand_RawData'!L40</f>
        <v>214.33401212339547</v>
      </c>
      <c r="M21" s="142">
        <f>'S3.1 BatteryCellDemand_RawData'!M$6*'S3.1 BatteryCellDemand_RawData'!M40</f>
        <v>250.87419156072517</v>
      </c>
      <c r="N21" s="142">
        <f>'S3.1 BatteryCellDemand_RawData'!N$6*'S3.1 BatteryCellDemand_RawData'!N40</f>
        <v>282.83039389178219</v>
      </c>
      <c r="O21" s="142">
        <f>'S3.1 BatteryCellDemand_RawData'!O$6*'S3.1 BatteryCellDemand_RawData'!O40</f>
        <v>310.20261911656655</v>
      </c>
      <c r="P21" s="142">
        <f>'S3.1 BatteryCellDemand_RawData'!P$6*'S3.1 BatteryCellDemand_RawData'!P40</f>
        <v>335.97456937017023</v>
      </c>
      <c r="Q21" s="142">
        <f>'S3.1 BatteryCellDemand_RawData'!Q$6*'S3.1 BatteryCellDemand_RawData'!Q40</f>
        <v>344.62618514645277</v>
      </c>
      <c r="R21" s="142">
        <f>'S3.1 BatteryCellDemand_RawData'!R$6*'S3.1 BatteryCellDemand_RawData'!R40</f>
        <v>349.84287611232156</v>
      </c>
      <c r="S21" s="142">
        <f>'S3.1 BatteryCellDemand_RawData'!S$6*'S3.1 BatteryCellDemand_RawData'!S40</f>
        <v>351.62464226777661</v>
      </c>
      <c r="T21" s="142">
        <f>'S3.1 BatteryCellDemand_RawData'!T$6*'S3.1 BatteryCellDemand_RawData'!T40</f>
        <v>349.97148361281791</v>
      </c>
      <c r="U21" s="142">
        <f>'S3.1 BatteryCellDemand_RawData'!U$6*'S3.1 BatteryCellDemand_RawData'!U40</f>
        <v>342.88896767328322</v>
      </c>
      <c r="V21" s="142">
        <f>'S3.1 BatteryCellDemand_RawData'!V$6*'S3.1 BatteryCellDemand_RawData'!V40</f>
        <v>332.69510679677956</v>
      </c>
      <c r="W21" s="142">
        <f>'S3.1 BatteryCellDemand_RawData'!W$6*'S3.1 BatteryCellDemand_RawData'!W40</f>
        <v>319.38990098330692</v>
      </c>
      <c r="X21" s="142">
        <f>'S3.1 BatteryCellDemand_RawData'!X$6*'S3.1 BatteryCellDemand_RawData'!X40</f>
        <v>302.97335023286524</v>
      </c>
      <c r="Y21" s="142">
        <f>'S3.1 BatteryCellDemand_RawData'!Y$6*'S3.1 BatteryCellDemand_RawData'!Y40</f>
        <v>283.4454545454546</v>
      </c>
    </row>
    <row r="22" spans="1:25">
      <c r="A22" t="s">
        <v>145</v>
      </c>
      <c r="B22" t="s">
        <v>20</v>
      </c>
      <c r="C22" s="142">
        <f>'S3.1 BatteryCellDemand_RawData'!C$6*'S3.1 BatteryCellDemand_RawData'!C41</f>
        <v>31.330558628865422</v>
      </c>
      <c r="D22" s="142">
        <f>'S3.1 BatteryCellDemand_RawData'!D$6*'S3.1 BatteryCellDemand_RawData'!D41</f>
        <v>41.108353822127889</v>
      </c>
      <c r="E22" s="142">
        <f>'S3.1 BatteryCellDemand_RawData'!E$6*'S3.1 BatteryCellDemand_RawData'!E41</f>
        <v>52.105959471521679</v>
      </c>
      <c r="F22" s="142">
        <f>'S3.1 BatteryCellDemand_RawData'!F$6*'S3.1 BatteryCellDemand_RawData'!F41</f>
        <v>69.811087822783321</v>
      </c>
      <c r="G22" s="142">
        <f>'S3.1 BatteryCellDemand_RawData'!G$6*'S3.1 BatteryCellDemand_RawData'!G41</f>
        <v>101.15164900479813</v>
      </c>
      <c r="H22" s="142">
        <f>'S3.1 BatteryCellDemand_RawData'!H$6*'S3.1 BatteryCellDemand_RawData'!H41</f>
        <v>134.58142413800974</v>
      </c>
      <c r="I22" s="142">
        <f>'S3.1 BatteryCellDemand_RawData'!I$6*'S3.1 BatteryCellDemand_RawData'!I41</f>
        <v>145.29276123514475</v>
      </c>
      <c r="J22" s="142">
        <f>'S3.1 BatteryCellDemand_RawData'!J$6*'S3.1 BatteryCellDemand_RawData'!J41</f>
        <v>176.29938291997607</v>
      </c>
      <c r="K22" s="142">
        <f>'S3.1 BatteryCellDemand_RawData'!K$6*'S3.1 BatteryCellDemand_RawData'!K41</f>
        <v>210.89387967071787</v>
      </c>
      <c r="L22" s="142">
        <f>'S3.1 BatteryCellDemand_RawData'!L$6*'S3.1 BatteryCellDemand_RawData'!L41</f>
        <v>287.56035740750406</v>
      </c>
      <c r="M22" s="142">
        <f>'S3.1 BatteryCellDemand_RawData'!M$6*'S3.1 BatteryCellDemand_RawData'!M41</f>
        <v>370.77639746983175</v>
      </c>
      <c r="N22" s="142">
        <f>'S3.1 BatteryCellDemand_RawData'!N$6*'S3.1 BatteryCellDemand_RawData'!N41</f>
        <v>460.541999857701</v>
      </c>
      <c r="O22" s="142">
        <f>'S3.1 BatteryCellDemand_RawData'!O$6*'S3.1 BatteryCellDemand_RawData'!O41</f>
        <v>556.85716457111187</v>
      </c>
      <c r="P22" s="142">
        <f>'S3.1 BatteryCellDemand_RawData'!P$6*'S3.1 BatteryCellDemand_RawData'!P41</f>
        <v>665.63320573380634</v>
      </c>
      <c r="Q22" s="142">
        <f>'S3.1 BatteryCellDemand_RawData'!Q$6*'S3.1 BatteryCellDemand_RawData'!Q41</f>
        <v>754.74982151008874</v>
      </c>
      <c r="R22" s="142">
        <f>'S3.1 BatteryCellDemand_RawData'!R$6*'S3.1 BatteryCellDemand_RawData'!R41</f>
        <v>848.77423974868475</v>
      </c>
      <c r="S22" s="142">
        <f>'S3.1 BatteryCellDemand_RawData'!S$6*'S3.1 BatteryCellDemand_RawData'!S41</f>
        <v>947.70646044959415</v>
      </c>
      <c r="T22" s="142">
        <f>'S3.1 BatteryCellDemand_RawData'!T$6*'S3.1 BatteryCellDemand_RawData'!T41</f>
        <v>1051.5464836128172</v>
      </c>
      <c r="U22" s="142">
        <f>'S3.1 BatteryCellDemand_RawData'!U$6*'S3.1 BatteryCellDemand_RawData'!U41</f>
        <v>1153.584422218737</v>
      </c>
      <c r="V22" s="142">
        <f>'S3.1 BatteryCellDemand_RawData'!V$6*'S3.1 BatteryCellDemand_RawData'!V41</f>
        <v>1260.067834069506</v>
      </c>
      <c r="W22" s="142">
        <f>'S3.1 BatteryCellDemand_RawData'!W$6*'S3.1 BatteryCellDemand_RawData'!W41</f>
        <v>1370.996719165124</v>
      </c>
      <c r="X22" s="142">
        <f>'S3.1 BatteryCellDemand_RawData'!X$6*'S3.1 BatteryCellDemand_RawData'!X41</f>
        <v>1486.3710775055913</v>
      </c>
      <c r="Y22" s="142">
        <f>'S3.1 BatteryCellDemand_RawData'!Y$6*'S3.1 BatteryCellDemand_RawData'!Y41</f>
        <v>1606.1909090909085</v>
      </c>
    </row>
    <row r="23" spans="1:25">
      <c r="A23" t="s">
        <v>145</v>
      </c>
      <c r="B23" t="s">
        <v>21</v>
      </c>
      <c r="C23" s="142">
        <f>'S3.1 BatteryCellDemand_RawData'!C$6*'S3.1 BatteryCellDemand_RawData'!C42</f>
        <v>0</v>
      </c>
      <c r="D23" s="142">
        <f>'S3.1 BatteryCellDemand_RawData'!D$6*'S3.1 BatteryCellDemand_RawData'!D42</f>
        <v>0</v>
      </c>
      <c r="E23" s="142">
        <f>'S3.1 BatteryCellDemand_RawData'!E$6*'S3.1 BatteryCellDemand_RawData'!E42</f>
        <v>0</v>
      </c>
      <c r="F23" s="142">
        <f>'S3.1 BatteryCellDemand_RawData'!F$6*'S3.1 BatteryCellDemand_RawData'!F42</f>
        <v>0</v>
      </c>
      <c r="G23" s="142">
        <f>'S3.1 BatteryCellDemand_RawData'!G$6*'S3.1 BatteryCellDemand_RawData'!G42</f>
        <v>0</v>
      </c>
      <c r="H23" s="142">
        <f>'S3.1 BatteryCellDemand_RawData'!H$6*'S3.1 BatteryCellDemand_RawData'!H42</f>
        <v>0</v>
      </c>
      <c r="I23" s="142">
        <f>'S3.1 BatteryCellDemand_RawData'!I$6*'S3.1 BatteryCellDemand_RawData'!I42</f>
        <v>0</v>
      </c>
      <c r="J23" s="142">
        <f>'S3.1 BatteryCellDemand_RawData'!J$6*'S3.1 BatteryCellDemand_RawData'!J42</f>
        <v>39.187500000000007</v>
      </c>
      <c r="K23" s="142">
        <f>'S3.1 BatteryCellDemand_RawData'!K$6*'S3.1 BatteryCellDemand_RawData'!K42</f>
        <v>88.82662821432281</v>
      </c>
      <c r="L23" s="142">
        <f>'S3.1 BatteryCellDemand_RawData'!L$6*'S3.1 BatteryCellDemand_RawData'!L42</f>
        <v>172.6049567411132</v>
      </c>
      <c r="M23" s="142">
        <f>'S3.1 BatteryCellDemand_RawData'!M$6*'S3.1 BatteryCellDemand_RawData'!M42</f>
        <v>282.62662821432286</v>
      </c>
      <c r="N23" s="142">
        <f>'S3.1 BatteryCellDemand_RawData'!N$6*'S3.1 BatteryCellDemand_RawData'!N42</f>
        <v>418.89164263395185</v>
      </c>
      <c r="O23" s="142">
        <f>'S3.1 BatteryCellDemand_RawData'!O$6*'S3.1 BatteryCellDemand_RawData'!O42</f>
        <v>581.40000000000009</v>
      </c>
      <c r="P23" s="142">
        <f>'S3.1 BatteryCellDemand_RawData'!P$6*'S3.1 BatteryCellDemand_RawData'!P42</f>
        <v>777.05250000000024</v>
      </c>
      <c r="Q23" s="142">
        <f>'S3.1 BatteryCellDemand_RawData'!Q$6*'S3.1 BatteryCellDemand_RawData'!Q42</f>
        <v>966.72000000000025</v>
      </c>
      <c r="R23" s="142">
        <f>'S3.1 BatteryCellDemand_RawData'!R$6*'S3.1 BatteryCellDemand_RawData'!R42</f>
        <v>1176.0525000000005</v>
      </c>
      <c r="S23" s="142">
        <f>'S3.1 BatteryCellDemand_RawData'!S$6*'S3.1 BatteryCellDemand_RawData'!S42</f>
        <v>1405.0500000000004</v>
      </c>
      <c r="T23" s="142">
        <f>'S3.1 BatteryCellDemand_RawData'!T$6*'S3.1 BatteryCellDemand_RawData'!T42</f>
        <v>1653.7125000000005</v>
      </c>
      <c r="U23" s="142">
        <f>'S3.1 BatteryCellDemand_RawData'!U$6*'S3.1 BatteryCellDemand_RawData'!U42</f>
        <v>1910.9250000000006</v>
      </c>
      <c r="V23" s="142">
        <f>'S3.1 BatteryCellDemand_RawData'!V$6*'S3.1 BatteryCellDemand_RawData'!V42</f>
        <v>2185.9500000000007</v>
      </c>
      <c r="W23" s="142">
        <f>'S3.1 BatteryCellDemand_RawData'!W$6*'S3.1 BatteryCellDemand_RawData'!W42</f>
        <v>2478.7875000000008</v>
      </c>
      <c r="X23" s="142">
        <f>'S3.1 BatteryCellDemand_RawData'!X$6*'S3.1 BatteryCellDemand_RawData'!X42</f>
        <v>2789.4375000000009</v>
      </c>
      <c r="Y23" s="142">
        <f>'S3.1 BatteryCellDemand_RawData'!Y$6*'S3.1 BatteryCellDemand_RawData'!Y42</f>
        <v>3117.9000000000005</v>
      </c>
    </row>
    <row r="24" spans="1:25">
      <c r="A24" t="s">
        <v>145</v>
      </c>
      <c r="B24" t="s">
        <v>22</v>
      </c>
      <c r="C24" s="142">
        <f>'S3.1 BatteryCellDemand_RawData'!C$6*'S3.1 BatteryCellDemand_RawData'!C43</f>
        <v>31.330558628865422</v>
      </c>
      <c r="D24" s="142">
        <f>'S3.1 BatteryCellDemand_RawData'!D$6*'S3.1 BatteryCellDemand_RawData'!D43</f>
        <v>41.108353822127889</v>
      </c>
      <c r="E24" s="142">
        <f>'S3.1 BatteryCellDemand_RawData'!E$6*'S3.1 BatteryCellDemand_RawData'!E43</f>
        <v>52.105959471521679</v>
      </c>
      <c r="F24" s="142">
        <f>'S3.1 BatteryCellDemand_RawData'!F$6*'S3.1 BatteryCellDemand_RawData'!F43</f>
        <v>69.811087822783321</v>
      </c>
      <c r="G24" s="142">
        <f>'S3.1 BatteryCellDemand_RawData'!G$6*'S3.1 BatteryCellDemand_RawData'!G43</f>
        <v>101.15164900479813</v>
      </c>
      <c r="H24" s="142">
        <f>'S3.1 BatteryCellDemand_RawData'!H$6*'S3.1 BatteryCellDemand_RawData'!H43</f>
        <v>134.58142413800974</v>
      </c>
      <c r="I24" s="142">
        <f>'S3.1 BatteryCellDemand_RawData'!I$6*'S3.1 BatteryCellDemand_RawData'!I43</f>
        <v>145.29276123514475</v>
      </c>
      <c r="J24" s="142">
        <f>'S3.1 BatteryCellDemand_RawData'!J$6*'S3.1 BatteryCellDemand_RawData'!J43</f>
        <v>158.09104958664275</v>
      </c>
      <c r="K24" s="142">
        <f>'S3.1 BatteryCellDemand_RawData'!K$6*'S3.1 BatteryCellDemand_RawData'!K43</f>
        <v>169.62090090446691</v>
      </c>
      <c r="L24" s="142">
        <f>'S3.1 BatteryCellDemand_RawData'!L$6*'S3.1 BatteryCellDemand_RawData'!L43</f>
        <v>207.36007447728991</v>
      </c>
      <c r="M24" s="142">
        <f>'S3.1 BatteryCellDemand_RawData'!M$6*'S3.1 BatteryCellDemand_RawData'!M43</f>
        <v>239.45493385509599</v>
      </c>
      <c r="N24" s="142">
        <f>'S3.1 BatteryCellDemand_RawData'!N$6*'S3.1 BatteryCellDemand_RawData'!N43</f>
        <v>265.90547903788519</v>
      </c>
      <c r="O24" s="142">
        <f>'S3.1 BatteryCellDemand_RawData'!O$6*'S3.1 BatteryCellDemand_RawData'!O43</f>
        <v>286.71171002565751</v>
      </c>
      <c r="P24" s="142">
        <f>'S3.1 BatteryCellDemand_RawData'!P$6*'S3.1 BatteryCellDemand_RawData'!P43</f>
        <v>304.57850876410959</v>
      </c>
      <c r="Q24" s="142">
        <f>'S3.1 BatteryCellDemand_RawData'!Q$6*'S3.1 BatteryCellDemand_RawData'!Q43</f>
        <v>305.56679120705877</v>
      </c>
      <c r="R24" s="142">
        <f>'S3.1 BatteryCellDemand_RawData'!R$6*'S3.1 BatteryCellDemand_RawData'!R43</f>
        <v>302.32560338504874</v>
      </c>
      <c r="S24" s="142">
        <f>'S3.1 BatteryCellDemand_RawData'!S$6*'S3.1 BatteryCellDemand_RawData'!S43</f>
        <v>294.85494529807949</v>
      </c>
      <c r="T24" s="142">
        <f>'S3.1 BatteryCellDemand_RawData'!T$6*'S3.1 BatteryCellDemand_RawData'!T43</f>
        <v>283.15481694615107</v>
      </c>
      <c r="U24" s="142">
        <f>'S3.1 BatteryCellDemand_RawData'!U$6*'S3.1 BatteryCellDemand_RawData'!U43</f>
        <v>265.6798767641921</v>
      </c>
      <c r="V24" s="142">
        <f>'S3.1 BatteryCellDemand_RawData'!V$6*'S3.1 BatteryCellDemand_RawData'!V43</f>
        <v>244.37389467556719</v>
      </c>
      <c r="W24" s="142">
        <f>'S3.1 BatteryCellDemand_RawData'!W$6*'S3.1 BatteryCellDemand_RawData'!W43</f>
        <v>219.23687068027633</v>
      </c>
      <c r="X24" s="142">
        <f>'S3.1 BatteryCellDemand_RawData'!X$6*'S3.1 BatteryCellDemand_RawData'!X43</f>
        <v>190.26880477831955</v>
      </c>
      <c r="Y24" s="142">
        <f>'S3.1 BatteryCellDemand_RawData'!Y$6*'S3.1 BatteryCellDemand_RawData'!Y43</f>
        <v>157.46969696969697</v>
      </c>
    </row>
    <row r="25" spans="1:25">
      <c r="A25" t="s">
        <v>145</v>
      </c>
      <c r="B25" t="s">
        <v>23</v>
      </c>
      <c r="C25" s="142">
        <f>'S3.1 BatteryCellDemand_RawData'!C$6*'S3.1 BatteryCellDemand_RawData'!C44</f>
        <v>8.228216592576981</v>
      </c>
      <c r="D25" s="142">
        <f>'S3.1 BatteryCellDemand_RawData'!D$6*'S3.1 BatteryCellDemand_RawData'!D44</f>
        <v>4.1233364247889241</v>
      </c>
      <c r="E25" s="142">
        <f>'S3.1 BatteryCellDemand_RawData'!E$6*'S3.1 BatteryCellDemand_RawData'!E44</f>
        <v>9.223717463260007</v>
      </c>
      <c r="F25" s="142">
        <f>'S3.1 BatteryCellDemand_RawData'!F$6*'S3.1 BatteryCellDemand_RawData'!F44</f>
        <v>97.69653543475782</v>
      </c>
      <c r="G25" s="142">
        <f>'S3.1 BatteryCellDemand_RawData'!G$6*'S3.1 BatteryCellDemand_RawData'!G44</f>
        <v>208.81915886423332</v>
      </c>
      <c r="H25" s="142">
        <f>'S3.1 BatteryCellDemand_RawData'!H$6*'S3.1 BatteryCellDemand_RawData'!H44</f>
        <v>310.605291286046</v>
      </c>
      <c r="I25" s="142">
        <f>'S3.1 BatteryCellDemand_RawData'!I$6*'S3.1 BatteryCellDemand_RawData'!I44</f>
        <v>480.95082576665078</v>
      </c>
      <c r="J25" s="142">
        <f>'S3.1 BatteryCellDemand_RawData'!J$6*'S3.1 BatteryCellDemand_RawData'!J44</f>
        <v>520.20198547106031</v>
      </c>
      <c r="K25" s="142">
        <f>'S3.1 BatteryCellDemand_RawData'!K$6*'S3.1 BatteryCellDemand_RawData'!K44</f>
        <v>554.42381847005106</v>
      </c>
      <c r="L25" s="142">
        <f>'S3.1 BatteryCellDemand_RawData'!L$6*'S3.1 BatteryCellDemand_RawData'!L44</f>
        <v>672.69142276200807</v>
      </c>
      <c r="M25" s="142">
        <f>'S3.1 BatteryCellDemand_RawData'!M$6*'S3.1 BatteryCellDemand_RawData'!M44</f>
        <v>770.18972520333716</v>
      </c>
      <c r="N25" s="142">
        <f>'S3.1 BatteryCellDemand_RawData'!N$6*'S3.1 BatteryCellDemand_RawData'!N44</f>
        <v>846.91872579403832</v>
      </c>
      <c r="O25" s="142">
        <f>'S3.1 BatteryCellDemand_RawData'!O$6*'S3.1 BatteryCellDemand_RawData'!O44</f>
        <v>902.87842453411167</v>
      </c>
      <c r="P25" s="142">
        <f>'S3.1 BatteryCellDemand_RawData'!P$6*'S3.1 BatteryCellDemand_RawData'!P44</f>
        <v>946.47421094244953</v>
      </c>
      <c r="Q25" s="142">
        <f>'S3.1 BatteryCellDemand_RawData'!Q$6*'S3.1 BatteryCellDemand_RawData'!Q44</f>
        <v>934.67400471167844</v>
      </c>
      <c r="R25" s="142">
        <f>'S3.1 BatteryCellDemand_RawData'!R$6*'S3.1 BatteryCellDemand_RawData'!R44</f>
        <v>907.31067751242097</v>
      </c>
      <c r="S25" s="142">
        <f>'S3.1 BatteryCellDemand_RawData'!S$6*'S3.1 BatteryCellDemand_RawData'!S44</f>
        <v>864.38422934467724</v>
      </c>
      <c r="T25" s="142">
        <f>'S3.1 BatteryCellDemand_RawData'!T$6*'S3.1 BatteryCellDemand_RawData'!T44</f>
        <v>805.89466020844702</v>
      </c>
      <c r="U25" s="142">
        <f>'S3.1 BatteryCellDemand_RawData'!U$6*'S3.1 BatteryCellDemand_RawData'!U44</f>
        <v>727.60978789227647</v>
      </c>
      <c r="V25" s="142">
        <f>'S3.1 BatteryCellDemand_RawData'!V$6*'S3.1 BatteryCellDemand_RawData'!V44</f>
        <v>635.2278857133465</v>
      </c>
      <c r="W25" s="142">
        <f>'S3.1 BatteryCellDemand_RawData'!W$6*'S3.1 BatteryCellDemand_RawData'!W44</f>
        <v>528.74895367165709</v>
      </c>
      <c r="X25" s="142">
        <f>'S3.1 BatteryCellDemand_RawData'!X$6*'S3.1 BatteryCellDemand_RawData'!X44</f>
        <v>408.17299176720837</v>
      </c>
      <c r="Y25" s="142">
        <f>'S3.1 BatteryCellDemand_RawData'!Y$6*'S3.1 BatteryCellDemand_RawData'!Y44</f>
        <v>273.5</v>
      </c>
    </row>
    <row r="26" spans="1:25">
      <c r="A26" t="s">
        <v>145</v>
      </c>
      <c r="B26" t="s">
        <v>24</v>
      </c>
      <c r="C26" s="142">
        <f>'S3.1 BatteryCellDemand_RawData'!C$6*'S3.1 BatteryCellDemand_RawData'!C45</f>
        <v>0</v>
      </c>
      <c r="D26" s="142">
        <f>'S3.1 BatteryCellDemand_RawData'!D$6*'S3.1 BatteryCellDemand_RawData'!D45</f>
        <v>0</v>
      </c>
      <c r="E26" s="142">
        <f>'S3.1 BatteryCellDemand_RawData'!E$6*'S3.1 BatteryCellDemand_RawData'!E45</f>
        <v>0</v>
      </c>
      <c r="F26" s="142">
        <f>'S3.1 BatteryCellDemand_RawData'!F$6*'S3.1 BatteryCellDemand_RawData'!F45</f>
        <v>0</v>
      </c>
      <c r="G26" s="142">
        <f>'S3.1 BatteryCellDemand_RawData'!G$6*'S3.1 BatteryCellDemand_RawData'!G45</f>
        <v>0</v>
      </c>
      <c r="H26" s="142">
        <f>'S3.1 BatteryCellDemand_RawData'!H$6*'S3.1 BatteryCellDemand_RawData'!H45</f>
        <v>0</v>
      </c>
      <c r="I26" s="142">
        <f>'S3.1 BatteryCellDemand_RawData'!I$6*'S3.1 BatteryCellDemand_RawData'!I45</f>
        <v>0</v>
      </c>
      <c r="J26" s="142">
        <f>'S3.1 BatteryCellDemand_RawData'!J$6*'S3.1 BatteryCellDemand_RawData'!J45</f>
        <v>0</v>
      </c>
      <c r="K26" s="142">
        <f>'S3.1 BatteryCellDemand_RawData'!K$6*'S3.1 BatteryCellDemand_RawData'!K45</f>
        <v>0</v>
      </c>
      <c r="L26" s="142">
        <f>'S3.1 BatteryCellDemand_RawData'!L$6*'S3.1 BatteryCellDemand_RawData'!L45</f>
        <v>0</v>
      </c>
      <c r="M26" s="142">
        <f>'S3.1 BatteryCellDemand_RawData'!M$6*'S3.1 BatteryCellDemand_RawData'!M45</f>
        <v>0</v>
      </c>
      <c r="N26" s="142">
        <f>'S3.1 BatteryCellDemand_RawData'!N$6*'S3.1 BatteryCellDemand_RawData'!N45</f>
        <v>0</v>
      </c>
      <c r="O26" s="142">
        <f>'S3.1 BatteryCellDemand_RawData'!O$6*'S3.1 BatteryCellDemand_RawData'!O45</f>
        <v>0</v>
      </c>
      <c r="P26" s="142">
        <f>'S3.1 BatteryCellDemand_RawData'!P$6*'S3.1 BatteryCellDemand_RawData'!P45</f>
        <v>0</v>
      </c>
      <c r="Q26" s="142">
        <f>'S3.1 BatteryCellDemand_RawData'!Q$6*'S3.1 BatteryCellDemand_RawData'!Q45</f>
        <v>0</v>
      </c>
      <c r="R26" s="142">
        <f>'S3.1 BatteryCellDemand_RawData'!R$6*'S3.1 BatteryCellDemand_RawData'!R45</f>
        <v>0</v>
      </c>
      <c r="S26" s="142">
        <f>'S3.1 BatteryCellDemand_RawData'!S$6*'S3.1 BatteryCellDemand_RawData'!S45</f>
        <v>0</v>
      </c>
      <c r="T26" s="142">
        <f>'S3.1 BatteryCellDemand_RawData'!T$6*'S3.1 BatteryCellDemand_RawData'!T45</f>
        <v>0</v>
      </c>
      <c r="U26" s="142">
        <f>'S3.1 BatteryCellDemand_RawData'!U$6*'S3.1 BatteryCellDemand_RawData'!U45</f>
        <v>0</v>
      </c>
      <c r="V26" s="142">
        <f>'S3.1 BatteryCellDemand_RawData'!V$6*'S3.1 BatteryCellDemand_RawData'!V45</f>
        <v>0</v>
      </c>
      <c r="W26" s="142">
        <f>'S3.1 BatteryCellDemand_RawData'!W$6*'S3.1 BatteryCellDemand_RawData'!W45</f>
        <v>0</v>
      </c>
      <c r="X26" s="142">
        <f>'S3.1 BatteryCellDemand_RawData'!X$6*'S3.1 BatteryCellDemand_RawData'!X45</f>
        <v>0</v>
      </c>
      <c r="Y26" s="142">
        <f>'S3.1 BatteryCellDemand_RawData'!Y$6*'S3.1 BatteryCellDemand_RawData'!Y45</f>
        <v>0</v>
      </c>
    </row>
    <row r="27" spans="1:25">
      <c r="A27" t="s">
        <v>145</v>
      </c>
      <c r="B27" t="s">
        <v>25</v>
      </c>
      <c r="C27" s="142">
        <f>'S3.1 BatteryCellDemand_RawData'!C$6*'S3.1 BatteryCellDemand_RawData'!C46</f>
        <v>0</v>
      </c>
      <c r="D27" s="142">
        <f>'S3.1 BatteryCellDemand_RawData'!D$6*'S3.1 BatteryCellDemand_RawData'!D46</f>
        <v>0</v>
      </c>
      <c r="E27" s="142">
        <f>'S3.1 BatteryCellDemand_RawData'!E$6*'S3.1 BatteryCellDemand_RawData'!E46</f>
        <v>0</v>
      </c>
      <c r="F27" s="142">
        <f>'S3.1 BatteryCellDemand_RawData'!F$6*'S3.1 BatteryCellDemand_RawData'!F46</f>
        <v>0</v>
      </c>
      <c r="G27" s="142">
        <f>'S3.1 BatteryCellDemand_RawData'!G$6*'S3.1 BatteryCellDemand_RawData'!G46</f>
        <v>0</v>
      </c>
      <c r="H27" s="142">
        <f>'S3.1 BatteryCellDemand_RawData'!H$6*'S3.1 BatteryCellDemand_RawData'!H46</f>
        <v>0</v>
      </c>
      <c r="I27" s="142">
        <f>'S3.1 BatteryCellDemand_RawData'!I$6*'S3.1 BatteryCellDemand_RawData'!I46</f>
        <v>0</v>
      </c>
      <c r="J27" s="142">
        <f>'S3.1 BatteryCellDemand_RawData'!J$6*'S3.1 BatteryCellDemand_RawData'!J46</f>
        <v>0</v>
      </c>
      <c r="K27" s="142">
        <f>'S3.1 BatteryCellDemand_RawData'!K$6*'S3.1 BatteryCellDemand_RawData'!K46</f>
        <v>0</v>
      </c>
      <c r="L27" s="142">
        <f>'S3.1 BatteryCellDemand_RawData'!L$6*'S3.1 BatteryCellDemand_RawData'!L46</f>
        <v>0</v>
      </c>
      <c r="M27" s="142">
        <f>'S3.1 BatteryCellDemand_RawData'!M$6*'S3.1 BatteryCellDemand_RawData'!M46</f>
        <v>0</v>
      </c>
      <c r="N27" s="142">
        <f>'S3.1 BatteryCellDemand_RawData'!N$6*'S3.1 BatteryCellDemand_RawData'!N46</f>
        <v>0</v>
      </c>
      <c r="O27" s="142">
        <f>'S3.1 BatteryCellDemand_RawData'!O$6*'S3.1 BatteryCellDemand_RawData'!O46</f>
        <v>0</v>
      </c>
      <c r="P27" s="142">
        <f>'S3.1 BatteryCellDemand_RawData'!P$6*'S3.1 BatteryCellDemand_RawData'!P46</f>
        <v>0</v>
      </c>
      <c r="Q27" s="142">
        <f>'S3.1 BatteryCellDemand_RawData'!Q$6*'S3.1 BatteryCellDemand_RawData'!Q46</f>
        <v>0</v>
      </c>
      <c r="R27" s="142">
        <f>'S3.1 BatteryCellDemand_RawData'!R$6*'S3.1 BatteryCellDemand_RawData'!R46</f>
        <v>0</v>
      </c>
      <c r="S27" s="142">
        <f>'S3.1 BatteryCellDemand_RawData'!S$6*'S3.1 BatteryCellDemand_RawData'!S46</f>
        <v>0</v>
      </c>
      <c r="T27" s="142">
        <f>'S3.1 BatteryCellDemand_RawData'!T$6*'S3.1 BatteryCellDemand_RawData'!T46</f>
        <v>0</v>
      </c>
      <c r="U27" s="142">
        <f>'S3.1 BatteryCellDemand_RawData'!U$6*'S3.1 BatteryCellDemand_RawData'!U46</f>
        <v>0</v>
      </c>
      <c r="V27" s="142">
        <f>'S3.1 BatteryCellDemand_RawData'!V$6*'S3.1 BatteryCellDemand_RawData'!V46</f>
        <v>0</v>
      </c>
      <c r="W27" s="142">
        <f>'S3.1 BatteryCellDemand_RawData'!W$6*'S3.1 BatteryCellDemand_RawData'!W46</f>
        <v>0</v>
      </c>
      <c r="X27" s="142">
        <f>'S3.1 BatteryCellDemand_RawData'!X$6*'S3.1 BatteryCellDemand_RawData'!X46</f>
        <v>0</v>
      </c>
      <c r="Y27" s="142">
        <f>'S3.1 BatteryCellDemand_RawData'!Y$6*'S3.1 BatteryCellDemand_RawData'!Y46</f>
        <v>0</v>
      </c>
    </row>
    <row r="28" spans="1:25">
      <c r="A28" t="s">
        <v>145</v>
      </c>
      <c r="B28" t="s">
        <v>144</v>
      </c>
      <c r="C28" s="142">
        <f>'S3.1 BatteryCellDemand_RawData'!C$6*'S3.1 BatteryCellDemand_RawData'!C47</f>
        <v>0</v>
      </c>
      <c r="D28" s="142">
        <f>'S3.1 BatteryCellDemand_RawData'!D$6*'S3.1 BatteryCellDemand_RawData'!D47</f>
        <v>0</v>
      </c>
      <c r="E28" s="142">
        <f>'S3.1 BatteryCellDemand_RawData'!E$6*'S3.1 BatteryCellDemand_RawData'!E47</f>
        <v>0</v>
      </c>
      <c r="F28" s="142">
        <f>'S3.1 BatteryCellDemand_RawData'!F$6*'S3.1 BatteryCellDemand_RawData'!F47</f>
        <v>0</v>
      </c>
      <c r="G28" s="142">
        <f>'S3.1 BatteryCellDemand_RawData'!G$6*'S3.1 BatteryCellDemand_RawData'!G47</f>
        <v>0</v>
      </c>
      <c r="H28" s="142">
        <f>'S3.1 BatteryCellDemand_RawData'!H$6*'S3.1 BatteryCellDemand_RawData'!H47</f>
        <v>0</v>
      </c>
      <c r="I28" s="142">
        <f>'S3.1 BatteryCellDemand_RawData'!I$6*'S3.1 BatteryCellDemand_RawData'!I47</f>
        <v>0</v>
      </c>
      <c r="J28" s="142">
        <f>'S3.1 BatteryCellDemand_RawData'!J$6*'S3.1 BatteryCellDemand_RawData'!J47</f>
        <v>0</v>
      </c>
      <c r="K28" s="142">
        <f>'S3.1 BatteryCellDemand_RawData'!K$6*'S3.1 BatteryCellDemand_RawData'!K47</f>
        <v>0</v>
      </c>
      <c r="L28" s="142">
        <f>'S3.1 BatteryCellDemand_RawData'!L$6*'S3.1 BatteryCellDemand_RawData'!L47</f>
        <v>0</v>
      </c>
      <c r="M28" s="142">
        <f>'S3.1 BatteryCellDemand_RawData'!M$6*'S3.1 BatteryCellDemand_RawData'!M47</f>
        <v>0</v>
      </c>
      <c r="N28" s="142">
        <f>'S3.1 BatteryCellDemand_RawData'!N$6*'S3.1 BatteryCellDemand_RawData'!N47</f>
        <v>0</v>
      </c>
      <c r="O28" s="142">
        <f>'S3.1 BatteryCellDemand_RawData'!O$6*'S3.1 BatteryCellDemand_RawData'!O47</f>
        <v>0</v>
      </c>
      <c r="P28" s="142">
        <f>'S3.1 BatteryCellDemand_RawData'!P$6*'S3.1 BatteryCellDemand_RawData'!P47</f>
        <v>0</v>
      </c>
      <c r="Q28" s="142">
        <f>'S3.1 BatteryCellDemand_RawData'!Q$6*'S3.1 BatteryCellDemand_RawData'!Q47</f>
        <v>0</v>
      </c>
      <c r="R28" s="142">
        <f>'S3.1 BatteryCellDemand_RawData'!R$6*'S3.1 BatteryCellDemand_RawData'!R47</f>
        <v>0</v>
      </c>
      <c r="S28" s="142">
        <f>'S3.1 BatteryCellDemand_RawData'!S$6*'S3.1 BatteryCellDemand_RawData'!S47</f>
        <v>0</v>
      </c>
      <c r="T28" s="142">
        <f>'S3.1 BatteryCellDemand_RawData'!T$6*'S3.1 BatteryCellDemand_RawData'!T47</f>
        <v>0</v>
      </c>
      <c r="U28" s="142">
        <f>'S3.1 BatteryCellDemand_RawData'!U$6*'S3.1 BatteryCellDemand_RawData'!U47</f>
        <v>0</v>
      </c>
      <c r="V28" s="142">
        <f>'S3.1 BatteryCellDemand_RawData'!V$6*'S3.1 BatteryCellDemand_RawData'!V47</f>
        <v>0</v>
      </c>
      <c r="W28" s="142">
        <f>'S3.1 BatteryCellDemand_RawData'!W$6*'S3.1 BatteryCellDemand_RawData'!W47</f>
        <v>0</v>
      </c>
      <c r="X28" s="142">
        <f>'S3.1 BatteryCellDemand_RawData'!X$6*'S3.1 BatteryCellDemand_RawData'!X47</f>
        <v>0</v>
      </c>
      <c r="Y28" s="142">
        <f>'S3.1 BatteryCellDemand_RawData'!Y$6*'S3.1 BatteryCellDemand_RawData'!Y47</f>
        <v>0</v>
      </c>
    </row>
    <row r="29" spans="1:25">
      <c r="A29" t="s">
        <v>285</v>
      </c>
      <c r="B29" t="s">
        <v>18</v>
      </c>
      <c r="C29" s="142">
        <f>'S3.1 BatteryCellDemand_RawData'!C$6*'S3.1 BatteryCellDemand_RawData'!C49</f>
        <v>10.75999783161275</v>
      </c>
      <c r="D29" s="142">
        <f>'S3.1 BatteryCellDemand_RawData'!D$6*'S3.1 BatteryCellDemand_RawData'!D49</f>
        <v>6.3724430594664048</v>
      </c>
      <c r="E29" s="142">
        <f>'S3.1 BatteryCellDemand_RawData'!E$6*'S3.1 BatteryCellDemand_RawData'!E49</f>
        <v>7.7673620746429632</v>
      </c>
      <c r="F29" s="142">
        <f>'S3.1 BatteryCellDemand_RawData'!F$6*'S3.1 BatteryCellDemand_RawData'!F49</f>
        <v>35.100548446069247</v>
      </c>
      <c r="G29" s="142">
        <f>'S3.1 BatteryCellDemand_RawData'!G$6*'S3.1 BatteryCellDemand_RawData'!G49</f>
        <v>49.334669258483324</v>
      </c>
      <c r="H29" s="142">
        <f>'S3.1 BatteryCellDemand_RawData'!H$6*'S3.1 BatteryCellDemand_RawData'!H49</f>
        <v>58.959394252392812</v>
      </c>
      <c r="I29" s="142">
        <f>'S3.1 BatteryCellDemand_RawData'!I$6*'S3.1 BatteryCellDemand_RawData'!I49</f>
        <v>42.951512100126884</v>
      </c>
      <c r="J29" s="142">
        <f>'S3.1 BatteryCellDemand_RawData'!J$6*'S3.1 BatteryCellDemand_RawData'!J49</f>
        <v>46.316532435677999</v>
      </c>
      <c r="K29" s="142">
        <f>'S3.1 BatteryCellDemand_RawData'!K$6*'S3.1 BatteryCellDemand_RawData'!K49</f>
        <v>49.194981991995604</v>
      </c>
      <c r="L29" s="142">
        <f>'S3.1 BatteryCellDemand_RawData'!L$6*'S3.1 BatteryCellDemand_RawData'!L49</f>
        <v>59.456929874887713</v>
      </c>
      <c r="M29" s="142">
        <f>'S3.1 BatteryCellDemand_RawData'!M$6*'S3.1 BatteryCellDemand_RawData'!M49</f>
        <v>67.770095795944471</v>
      </c>
      <c r="N29" s="142">
        <f>'S3.1 BatteryCellDemand_RawData'!N$6*'S3.1 BatteryCellDemand_RawData'!N49</f>
        <v>74.134479755165898</v>
      </c>
      <c r="O29" s="142">
        <f>'S3.1 BatteryCellDemand_RawData'!O$6*'S3.1 BatteryCellDemand_RawData'!O49</f>
        <v>78.550081752552003</v>
      </c>
      <c r="P29" s="142">
        <f>'S3.1 BatteryCellDemand_RawData'!P$6*'S3.1 BatteryCellDemand_RawData'!P49</f>
        <v>81.742838522797172</v>
      </c>
      <c r="Q29" s="142">
        <f>'S3.1 BatteryCellDemand_RawData'!Q$6*'S3.1 BatteryCellDemand_RawData'!Q49</f>
        <v>80.009864091387328</v>
      </c>
      <c r="R29" s="142">
        <f>'S3.1 BatteryCellDemand_RawData'!R$6*'S3.1 BatteryCellDemand_RawData'!R49</f>
        <v>76.816603241523282</v>
      </c>
      <c r="S29" s="142">
        <f>'S3.1 BatteryCellDemand_RawData'!S$6*'S3.1 BatteryCellDemand_RawData'!S49</f>
        <v>72.163055973205047</v>
      </c>
      <c r="T29" s="142">
        <f>'S3.1 BatteryCellDemand_RawData'!T$6*'S3.1 BatteryCellDemand_RawData'!T49</f>
        <v>66.04922228643261</v>
      </c>
      <c r="U29" s="142">
        <f>'S3.1 BatteryCellDemand_RawData'!U$6*'S3.1 BatteryCellDemand_RawData'!U49</f>
        <v>58.136945451510385</v>
      </c>
      <c r="V29" s="142">
        <f>'S3.1 BatteryCellDemand_RawData'!V$6*'S3.1 BatteryCellDemand_RawData'!V49</f>
        <v>48.901945411466613</v>
      </c>
      <c r="W29" s="142">
        <f>'S3.1 BatteryCellDemand_RawData'!W$6*'S3.1 BatteryCellDemand_RawData'!W49</f>
        <v>38.344222166301286</v>
      </c>
      <c r="X29" s="142">
        <f>'S3.1 BatteryCellDemand_RawData'!X$6*'S3.1 BatteryCellDemand_RawData'!X49</f>
        <v>26.463775716014403</v>
      </c>
      <c r="Y29" s="142">
        <f>'S3.1 BatteryCellDemand_RawData'!Y$6*'S3.1 BatteryCellDemand_RawData'!Y49</f>
        <v>13.26060606060606</v>
      </c>
    </row>
    <row r="30" spans="1:25">
      <c r="A30" t="s">
        <v>285</v>
      </c>
      <c r="B30" t="s">
        <v>19</v>
      </c>
      <c r="C30" s="142">
        <f>'S3.1 BatteryCellDemand_RawData'!C$6*'S3.1 BatteryCellDemand_RawData'!C50</f>
        <v>31.330558628865422</v>
      </c>
      <c r="D30" s="142">
        <f>'S3.1 BatteryCellDemand_RawData'!D$6*'S3.1 BatteryCellDemand_RawData'!D50</f>
        <v>41.108353822127889</v>
      </c>
      <c r="E30" s="142">
        <f>'S3.1 BatteryCellDemand_RawData'!E$6*'S3.1 BatteryCellDemand_RawData'!E50</f>
        <v>52.105959471521679</v>
      </c>
      <c r="F30" s="142">
        <f>'S3.1 BatteryCellDemand_RawData'!F$6*'S3.1 BatteryCellDemand_RawData'!F50</f>
        <v>69.811087822783321</v>
      </c>
      <c r="G30" s="142">
        <f>'S3.1 BatteryCellDemand_RawData'!G$6*'S3.1 BatteryCellDemand_RawData'!G50</f>
        <v>101.15164900479813</v>
      </c>
      <c r="H30" s="142">
        <f>'S3.1 BatteryCellDemand_RawData'!H$6*'S3.1 BatteryCellDemand_RawData'!H50</f>
        <v>134.58142413800974</v>
      </c>
      <c r="I30" s="142">
        <f>'S3.1 BatteryCellDemand_RawData'!I$6*'S3.1 BatteryCellDemand_RawData'!I50</f>
        <v>145.29276123514475</v>
      </c>
      <c r="J30" s="142">
        <f>'S3.1 BatteryCellDemand_RawData'!J$6*'S3.1 BatteryCellDemand_RawData'!J50</f>
        <v>157.6118829199761</v>
      </c>
      <c r="K30" s="142">
        <f>'S3.1 BatteryCellDemand_RawData'!K$6*'S3.1 BatteryCellDemand_RawData'!K50</f>
        <v>168.53476988430242</v>
      </c>
      <c r="L30" s="142">
        <f>'S3.1 BatteryCellDemand_RawData'!L$6*'S3.1 BatteryCellDemand_RawData'!L50</f>
        <v>205.24954071596852</v>
      </c>
      <c r="M30" s="142">
        <f>'S3.1 BatteryCellDemand_RawData'!M$6*'S3.1 BatteryCellDemand_RawData'!M50</f>
        <v>235.99910586523458</v>
      </c>
      <c r="N30" s="142">
        <f>'S3.1 BatteryCellDemand_RawData'!N$6*'S3.1 BatteryCellDemand_RawData'!N50</f>
        <v>260.78346533210066</v>
      </c>
      <c r="O30" s="142">
        <f>'S3.1 BatteryCellDemand_RawData'!O$6*'S3.1 BatteryCellDemand_RawData'!O50</f>
        <v>279.6026191165667</v>
      </c>
      <c r="P30" s="142">
        <f>'S3.1 BatteryCellDemand_RawData'!P$6*'S3.1 BatteryCellDemand_RawData'!P50</f>
        <v>295.07706937017036</v>
      </c>
      <c r="Q30" s="142">
        <f>'S3.1 BatteryCellDemand_RawData'!Q$6*'S3.1 BatteryCellDemand_RawData'!Q50</f>
        <v>293.74618514645289</v>
      </c>
      <c r="R30" s="142">
        <f>'S3.1 BatteryCellDemand_RawData'!R$6*'S3.1 BatteryCellDemand_RawData'!R50</f>
        <v>287.9453761123217</v>
      </c>
      <c r="S30" s="142">
        <f>'S3.1 BatteryCellDemand_RawData'!S$6*'S3.1 BatteryCellDemand_RawData'!S50</f>
        <v>277.67464226777673</v>
      </c>
      <c r="T30" s="142">
        <f>'S3.1 BatteryCellDemand_RawData'!T$6*'S3.1 BatteryCellDemand_RawData'!T50</f>
        <v>262.93398361281805</v>
      </c>
      <c r="U30" s="142">
        <f>'S3.1 BatteryCellDemand_RawData'!U$6*'S3.1 BatteryCellDemand_RawData'!U50</f>
        <v>242.31396767328337</v>
      </c>
      <c r="V30" s="142">
        <f>'S3.1 BatteryCellDemand_RawData'!V$6*'S3.1 BatteryCellDemand_RawData'!V50</f>
        <v>217.64510679677969</v>
      </c>
      <c r="W30" s="142">
        <f>'S3.1 BatteryCellDemand_RawData'!W$6*'S3.1 BatteryCellDemand_RawData'!W50</f>
        <v>188.92740098330705</v>
      </c>
      <c r="X30" s="142">
        <f>'S3.1 BatteryCellDemand_RawData'!X$6*'S3.1 BatteryCellDemand_RawData'!X50</f>
        <v>156.16085023286541</v>
      </c>
      <c r="Y30" s="142">
        <f>'S3.1 BatteryCellDemand_RawData'!Y$6*'S3.1 BatteryCellDemand_RawData'!Y50</f>
        <v>119.34545454545459</v>
      </c>
    </row>
    <row r="31" spans="1:25">
      <c r="A31" t="s">
        <v>285</v>
      </c>
      <c r="B31" t="s">
        <v>20</v>
      </c>
      <c r="C31" s="142">
        <f>'S3.1 BatteryCellDemand_RawData'!C$6*'S3.1 BatteryCellDemand_RawData'!C51</f>
        <v>31.330558628865422</v>
      </c>
      <c r="D31" s="142">
        <f>'S3.1 BatteryCellDemand_RawData'!D$6*'S3.1 BatteryCellDemand_RawData'!D51</f>
        <v>41.108353822127889</v>
      </c>
      <c r="E31" s="142">
        <f>'S3.1 BatteryCellDemand_RawData'!E$6*'S3.1 BatteryCellDemand_RawData'!E51</f>
        <v>52.105959471521679</v>
      </c>
      <c r="F31" s="142">
        <f>'S3.1 BatteryCellDemand_RawData'!F$6*'S3.1 BatteryCellDemand_RawData'!F51</f>
        <v>69.811087822783321</v>
      </c>
      <c r="G31" s="142">
        <f>'S3.1 BatteryCellDemand_RawData'!G$6*'S3.1 BatteryCellDemand_RawData'!G51</f>
        <v>101.15164900479813</v>
      </c>
      <c r="H31" s="142">
        <f>'S3.1 BatteryCellDemand_RawData'!H$6*'S3.1 BatteryCellDemand_RawData'!H51</f>
        <v>134.58142413800974</v>
      </c>
      <c r="I31" s="142">
        <f>'S3.1 BatteryCellDemand_RawData'!I$6*'S3.1 BatteryCellDemand_RawData'!I51</f>
        <v>145.29276123514475</v>
      </c>
      <c r="J31" s="142">
        <f>'S3.1 BatteryCellDemand_RawData'!J$6*'S3.1 BatteryCellDemand_RawData'!J51</f>
        <v>164.61188291997607</v>
      </c>
      <c r="K31" s="142">
        <f>'S3.1 BatteryCellDemand_RawData'!K$6*'S3.1 BatteryCellDemand_RawData'!K51</f>
        <v>184.40172739627073</v>
      </c>
      <c r="L31" s="142">
        <f>'S3.1 BatteryCellDemand_RawData'!L$6*'S3.1 BatteryCellDemand_RawData'!L51</f>
        <v>236.08168609875102</v>
      </c>
      <c r="M31" s="142">
        <f>'S3.1 BatteryCellDemand_RawData'!M$6*'S3.1 BatteryCellDemand_RawData'!M51</f>
        <v>286.48424519538463</v>
      </c>
      <c r="N31" s="142">
        <f>'S3.1 BatteryCellDemand_RawData'!N$6*'S3.1 BatteryCellDemand_RawData'!N51</f>
        <v>335.60940468617162</v>
      </c>
      <c r="O31" s="142">
        <f>'S3.1 BatteryCellDemand_RawData'!O$6*'S3.1 BatteryCellDemand_RawData'!O51</f>
        <v>383.45716457111189</v>
      </c>
      <c r="P31" s="142">
        <f>'S3.1 BatteryCellDemand_RawData'!P$6*'S3.1 BatteryCellDemand_RawData'!P51</f>
        <v>433.88070573380639</v>
      </c>
      <c r="Q31" s="142">
        <f>'S3.1 BatteryCellDemand_RawData'!Q$6*'S3.1 BatteryCellDemand_RawData'!Q51</f>
        <v>466.42982151008886</v>
      </c>
      <c r="R31" s="142">
        <f>'S3.1 BatteryCellDemand_RawData'!R$6*'S3.1 BatteryCellDemand_RawData'!R51</f>
        <v>498.02173974868487</v>
      </c>
      <c r="S31" s="142">
        <f>'S3.1 BatteryCellDemand_RawData'!S$6*'S3.1 BatteryCellDemand_RawData'!S51</f>
        <v>528.65646044959431</v>
      </c>
      <c r="T31" s="142">
        <f>'S3.1 BatteryCellDemand_RawData'!T$6*'S3.1 BatteryCellDemand_RawData'!T51</f>
        <v>558.33398361281741</v>
      </c>
      <c r="U31" s="142">
        <f>'S3.1 BatteryCellDemand_RawData'!U$6*'S3.1 BatteryCellDemand_RawData'!U51</f>
        <v>583.65942221873718</v>
      </c>
      <c r="V31" s="142">
        <f>'S3.1 BatteryCellDemand_RawData'!V$6*'S3.1 BatteryCellDemand_RawData'!V51</f>
        <v>608.1178340695061</v>
      </c>
      <c r="W31" s="142">
        <f>'S3.1 BatteryCellDemand_RawData'!W$6*'S3.1 BatteryCellDemand_RawData'!W51</f>
        <v>631.70921916512418</v>
      </c>
      <c r="X31" s="142">
        <f>'S3.1 BatteryCellDemand_RawData'!X$6*'S3.1 BatteryCellDemand_RawData'!X51</f>
        <v>654.43357750559153</v>
      </c>
      <c r="Y31" s="142">
        <f>'S3.1 BatteryCellDemand_RawData'!Y$6*'S3.1 BatteryCellDemand_RawData'!Y51</f>
        <v>676.29090909090894</v>
      </c>
    </row>
    <row r="32" spans="1:25">
      <c r="A32" t="s">
        <v>285</v>
      </c>
      <c r="B32" t="s">
        <v>21</v>
      </c>
      <c r="C32" s="142">
        <f>'S3.1 BatteryCellDemand_RawData'!C$6*'S3.1 BatteryCellDemand_RawData'!C52</f>
        <v>0</v>
      </c>
      <c r="D32" s="142">
        <f>'S3.1 BatteryCellDemand_RawData'!D$6*'S3.1 BatteryCellDemand_RawData'!D52</f>
        <v>0</v>
      </c>
      <c r="E32" s="142">
        <f>'S3.1 BatteryCellDemand_RawData'!E$6*'S3.1 BatteryCellDemand_RawData'!E52</f>
        <v>0</v>
      </c>
      <c r="F32" s="142">
        <f>'S3.1 BatteryCellDemand_RawData'!F$6*'S3.1 BatteryCellDemand_RawData'!F52</f>
        <v>0</v>
      </c>
      <c r="G32" s="142">
        <f>'S3.1 BatteryCellDemand_RawData'!G$6*'S3.1 BatteryCellDemand_RawData'!G52</f>
        <v>0</v>
      </c>
      <c r="H32" s="142">
        <f>'S3.1 BatteryCellDemand_RawData'!H$6*'S3.1 BatteryCellDemand_RawData'!H52</f>
        <v>0</v>
      </c>
      <c r="I32" s="142">
        <f>'S3.1 BatteryCellDemand_RawData'!I$6*'S3.1 BatteryCellDemand_RawData'!I52</f>
        <v>0</v>
      </c>
      <c r="J32" s="142">
        <f>'S3.1 BatteryCellDemand_RawData'!J$6*'S3.1 BatteryCellDemand_RawData'!J52</f>
        <v>16.500000000000004</v>
      </c>
      <c r="K32" s="142">
        <f>'S3.1 BatteryCellDemand_RawData'!K$6*'S3.1 BatteryCellDemand_RawData'!K52</f>
        <v>37.4006855639254</v>
      </c>
      <c r="L32" s="142">
        <f>'S3.1 BatteryCellDemand_RawData'!L$6*'S3.1 BatteryCellDemand_RawData'!L52</f>
        <v>72.675771259416095</v>
      </c>
      <c r="M32" s="142">
        <f>'S3.1 BatteryCellDemand_RawData'!M$6*'S3.1 BatteryCellDemand_RawData'!M52</f>
        <v>119.00068556392542</v>
      </c>
      <c r="N32" s="142">
        <f>'S3.1 BatteryCellDemand_RawData'!N$6*'S3.1 BatteryCellDemand_RawData'!N52</f>
        <v>176.3754284774534</v>
      </c>
      <c r="O32" s="142">
        <f>'S3.1 BatteryCellDemand_RawData'!O$6*'S3.1 BatteryCellDemand_RawData'!O52</f>
        <v>244.80000000000004</v>
      </c>
      <c r="P32" s="142">
        <f>'S3.1 BatteryCellDemand_RawData'!P$6*'S3.1 BatteryCellDemand_RawData'!P52</f>
        <v>327.18</v>
      </c>
      <c r="Q32" s="142">
        <f>'S3.1 BatteryCellDemand_RawData'!Q$6*'S3.1 BatteryCellDemand_RawData'!Q52</f>
        <v>407.04</v>
      </c>
      <c r="R32" s="142">
        <f>'S3.1 BatteryCellDemand_RawData'!R$6*'S3.1 BatteryCellDemand_RawData'!R52</f>
        <v>495.18</v>
      </c>
      <c r="S32" s="142">
        <f>'S3.1 BatteryCellDemand_RawData'!S$6*'S3.1 BatteryCellDemand_RawData'!S52</f>
        <v>591.60000000000014</v>
      </c>
      <c r="T32" s="142">
        <f>'S3.1 BatteryCellDemand_RawData'!T$6*'S3.1 BatteryCellDemand_RawData'!T52</f>
        <v>696.30000000000018</v>
      </c>
      <c r="U32" s="142">
        <f>'S3.1 BatteryCellDemand_RawData'!U$6*'S3.1 BatteryCellDemand_RawData'!U52</f>
        <v>804.60000000000025</v>
      </c>
      <c r="V32" s="142">
        <f>'S3.1 BatteryCellDemand_RawData'!V$6*'S3.1 BatteryCellDemand_RawData'!V52</f>
        <v>920.40000000000032</v>
      </c>
      <c r="W32" s="142">
        <f>'S3.1 BatteryCellDemand_RawData'!W$6*'S3.1 BatteryCellDemand_RawData'!W52</f>
        <v>1043.7000000000003</v>
      </c>
      <c r="X32" s="142">
        <f>'S3.1 BatteryCellDemand_RawData'!X$6*'S3.1 BatteryCellDemand_RawData'!X52</f>
        <v>1174.5000000000005</v>
      </c>
      <c r="Y32" s="142">
        <f>'S3.1 BatteryCellDemand_RawData'!Y$6*'S3.1 BatteryCellDemand_RawData'!Y52</f>
        <v>1312.8000000000002</v>
      </c>
    </row>
    <row r="33" spans="1:25">
      <c r="A33" t="s">
        <v>285</v>
      </c>
      <c r="B33" t="s">
        <v>22</v>
      </c>
      <c r="C33" s="142">
        <f>'S3.1 BatteryCellDemand_RawData'!C$6*'S3.1 BatteryCellDemand_RawData'!C53</f>
        <v>31.330558628865422</v>
      </c>
      <c r="D33" s="142">
        <f>'S3.1 BatteryCellDemand_RawData'!D$6*'S3.1 BatteryCellDemand_RawData'!D53</f>
        <v>41.108353822127889</v>
      </c>
      <c r="E33" s="142">
        <f>'S3.1 BatteryCellDemand_RawData'!E$6*'S3.1 BatteryCellDemand_RawData'!E53</f>
        <v>52.105959471521679</v>
      </c>
      <c r="F33" s="142">
        <f>'S3.1 BatteryCellDemand_RawData'!F$6*'S3.1 BatteryCellDemand_RawData'!F53</f>
        <v>69.811087822783321</v>
      </c>
      <c r="G33" s="142">
        <f>'S3.1 BatteryCellDemand_RawData'!G$6*'S3.1 BatteryCellDemand_RawData'!G53</f>
        <v>101.15164900479813</v>
      </c>
      <c r="H33" s="142">
        <f>'S3.1 BatteryCellDemand_RawData'!H$6*'S3.1 BatteryCellDemand_RawData'!H53</f>
        <v>134.58142413800974</v>
      </c>
      <c r="I33" s="142">
        <f>'S3.1 BatteryCellDemand_RawData'!I$6*'S3.1 BatteryCellDemand_RawData'!I53</f>
        <v>145.29276123514475</v>
      </c>
      <c r="J33" s="142">
        <f>'S3.1 BatteryCellDemand_RawData'!J$6*'S3.1 BatteryCellDemand_RawData'!J53</f>
        <v>156.94521625330941</v>
      </c>
      <c r="K33" s="142">
        <f>'S3.1 BatteryCellDemand_RawData'!K$6*'S3.1 BatteryCellDemand_RawData'!K53</f>
        <v>167.02363107363874</v>
      </c>
      <c r="L33" s="142">
        <f>'S3.1 BatteryCellDemand_RawData'!L$6*'S3.1 BatteryCellDemand_RawData'!L53</f>
        <v>202.31314591760827</v>
      </c>
      <c r="M33" s="142">
        <f>'S3.1 BatteryCellDemand_RawData'!M$6*'S3.1 BatteryCellDemand_RawData'!M53</f>
        <v>231.19099735760119</v>
      </c>
      <c r="N33" s="142">
        <f>'S3.1 BatteryCellDemand_RawData'!N$6*'S3.1 BatteryCellDemand_RawData'!N53</f>
        <v>253.65718539361762</v>
      </c>
      <c r="O33" s="142">
        <f>'S3.1 BatteryCellDemand_RawData'!O$6*'S3.1 BatteryCellDemand_RawData'!O53</f>
        <v>269.71171002565757</v>
      </c>
      <c r="P33" s="142">
        <f>'S3.1 BatteryCellDemand_RawData'!P$6*'S3.1 BatteryCellDemand_RawData'!P53</f>
        <v>281.85767543077634</v>
      </c>
      <c r="Q33" s="142">
        <f>'S3.1 BatteryCellDemand_RawData'!Q$6*'S3.1 BatteryCellDemand_RawData'!Q53</f>
        <v>277.30012454039218</v>
      </c>
      <c r="R33" s="142">
        <f>'S3.1 BatteryCellDemand_RawData'!R$6*'S3.1 BatteryCellDemand_RawData'!R53</f>
        <v>267.93810338504886</v>
      </c>
      <c r="S33" s="142">
        <f>'S3.1 BatteryCellDemand_RawData'!S$6*'S3.1 BatteryCellDemand_RawData'!S53</f>
        <v>253.77161196474628</v>
      </c>
      <c r="T33" s="142">
        <f>'S3.1 BatteryCellDemand_RawData'!T$6*'S3.1 BatteryCellDemand_RawData'!T53</f>
        <v>234.80065027948456</v>
      </c>
      <c r="U33" s="142">
        <f>'S3.1 BatteryCellDemand_RawData'!U$6*'S3.1 BatteryCellDemand_RawData'!U53</f>
        <v>209.80487676419224</v>
      </c>
      <c r="V33" s="142">
        <f>'S3.1 BatteryCellDemand_RawData'!V$6*'S3.1 BatteryCellDemand_RawData'!V53</f>
        <v>180.45722800890067</v>
      </c>
      <c r="W33" s="142">
        <f>'S3.1 BatteryCellDemand_RawData'!W$6*'S3.1 BatteryCellDemand_RawData'!W53</f>
        <v>146.75770401360981</v>
      </c>
      <c r="X33" s="142">
        <f>'S3.1 BatteryCellDemand_RawData'!X$6*'S3.1 BatteryCellDemand_RawData'!X53</f>
        <v>108.70630477831968</v>
      </c>
      <c r="Y33" s="142">
        <f>'S3.1 BatteryCellDemand_RawData'!Y$6*'S3.1 BatteryCellDemand_RawData'!Y53</f>
        <v>66.303030303030312</v>
      </c>
    </row>
    <row r="34" spans="1:25">
      <c r="A34" t="s">
        <v>285</v>
      </c>
      <c r="B34" t="s">
        <v>23</v>
      </c>
      <c r="C34" s="142">
        <f>'S3.1 BatteryCellDemand_RawData'!C$6*'S3.1 BatteryCellDemand_RawData'!C54</f>
        <v>8.228216592576981</v>
      </c>
      <c r="D34" s="142">
        <f>'S3.1 BatteryCellDemand_RawData'!D$6*'S3.1 BatteryCellDemand_RawData'!D54</f>
        <v>4.1233364247889241</v>
      </c>
      <c r="E34" s="142">
        <f>'S3.1 BatteryCellDemand_RawData'!E$6*'S3.1 BatteryCellDemand_RawData'!E54</f>
        <v>9.223717463260007</v>
      </c>
      <c r="F34" s="142">
        <f>'S3.1 BatteryCellDemand_RawData'!F$6*'S3.1 BatteryCellDemand_RawData'!F54</f>
        <v>97.69653543475782</v>
      </c>
      <c r="G34" s="142">
        <f>'S3.1 BatteryCellDemand_RawData'!G$6*'S3.1 BatteryCellDemand_RawData'!G54</f>
        <v>208.81915886423332</v>
      </c>
      <c r="H34" s="142">
        <f>'S3.1 BatteryCellDemand_RawData'!H$6*'S3.1 BatteryCellDemand_RawData'!H54</f>
        <v>310.605291286046</v>
      </c>
      <c r="I34" s="142">
        <f>'S3.1 BatteryCellDemand_RawData'!I$6*'S3.1 BatteryCellDemand_RawData'!I54</f>
        <v>480.95082576665078</v>
      </c>
      <c r="J34" s="142">
        <f>'S3.1 BatteryCellDemand_RawData'!J$6*'S3.1 BatteryCellDemand_RawData'!J54</f>
        <v>516.76448547106031</v>
      </c>
      <c r="K34" s="142">
        <f>'S3.1 BatteryCellDemand_RawData'!K$6*'S3.1 BatteryCellDemand_RawData'!K54</f>
        <v>546.63200897756667</v>
      </c>
      <c r="L34" s="142">
        <f>'S3.1 BatteryCellDemand_RawData'!L$6*'S3.1 BatteryCellDemand_RawData'!L54</f>
        <v>657.55063708296314</v>
      </c>
      <c r="M34" s="142">
        <f>'S3.1 BatteryCellDemand_RawData'!M$6*'S3.1 BatteryCellDemand_RawData'!M54</f>
        <v>745.39791571085277</v>
      </c>
      <c r="N34" s="142">
        <f>'S3.1 BatteryCellDemand_RawData'!N$6*'S3.1 BatteryCellDemand_RawData'!N54</f>
        <v>810.17384486123569</v>
      </c>
      <c r="O34" s="142">
        <f>'S3.1 BatteryCellDemand_RawData'!O$6*'S3.1 BatteryCellDemand_RawData'!O54</f>
        <v>851.87842453411179</v>
      </c>
      <c r="P34" s="142">
        <f>'S3.1 BatteryCellDemand_RawData'!P$6*'S3.1 BatteryCellDemand_RawData'!P54</f>
        <v>878.31171094244974</v>
      </c>
      <c r="Q34" s="142">
        <f>'S3.1 BatteryCellDemand_RawData'!Q$6*'S3.1 BatteryCellDemand_RawData'!Q54</f>
        <v>849.87400471167871</v>
      </c>
      <c r="R34" s="142">
        <f>'S3.1 BatteryCellDemand_RawData'!R$6*'S3.1 BatteryCellDemand_RawData'!R54</f>
        <v>804.1481775124214</v>
      </c>
      <c r="S34" s="142">
        <f>'S3.1 BatteryCellDemand_RawData'!S$6*'S3.1 BatteryCellDemand_RawData'!S54</f>
        <v>741.13422934467758</v>
      </c>
      <c r="T34" s="142">
        <f>'S3.1 BatteryCellDemand_RawData'!T$6*'S3.1 BatteryCellDemand_RawData'!T54</f>
        <v>660.83216020844748</v>
      </c>
      <c r="U34" s="142">
        <f>'S3.1 BatteryCellDemand_RawData'!U$6*'S3.1 BatteryCellDemand_RawData'!U54</f>
        <v>559.98478789227704</v>
      </c>
      <c r="V34" s="142">
        <f>'S3.1 BatteryCellDemand_RawData'!V$6*'S3.1 BatteryCellDemand_RawData'!V54</f>
        <v>443.47788571334712</v>
      </c>
      <c r="W34" s="142">
        <f>'S3.1 BatteryCellDemand_RawData'!W$6*'S3.1 BatteryCellDemand_RawData'!W54</f>
        <v>311.31145367165777</v>
      </c>
      <c r="X34" s="142">
        <f>'S3.1 BatteryCellDemand_RawData'!X$6*'S3.1 BatteryCellDemand_RawData'!X54</f>
        <v>163.48549176720906</v>
      </c>
      <c r="Y34" s="142">
        <f>'S3.1 BatteryCellDemand_RawData'!Y$6*'S3.1 BatteryCellDemand_RawData'!Y54</f>
        <v>0</v>
      </c>
    </row>
    <row r="35" spans="1:25">
      <c r="A35" t="s">
        <v>285</v>
      </c>
      <c r="B35" t="s">
        <v>24</v>
      </c>
      <c r="C35" s="142">
        <f>'S3.1 BatteryCellDemand_RawData'!C$6*'S3.1 BatteryCellDemand_RawData'!C55</f>
        <v>0</v>
      </c>
      <c r="D35" s="142">
        <f>'S3.1 BatteryCellDemand_RawData'!D$6*'S3.1 BatteryCellDemand_RawData'!D55</f>
        <v>0</v>
      </c>
      <c r="E35" s="142">
        <f>'S3.1 BatteryCellDemand_RawData'!E$6*'S3.1 BatteryCellDemand_RawData'!E55</f>
        <v>0</v>
      </c>
      <c r="F35" s="142">
        <f>'S3.1 BatteryCellDemand_RawData'!F$6*'S3.1 BatteryCellDemand_RawData'!F55</f>
        <v>0</v>
      </c>
      <c r="G35" s="142">
        <f>'S3.1 BatteryCellDemand_RawData'!G$6*'S3.1 BatteryCellDemand_RawData'!G55</f>
        <v>0</v>
      </c>
      <c r="H35" s="142">
        <f>'S3.1 BatteryCellDemand_RawData'!H$6*'S3.1 BatteryCellDemand_RawData'!H55</f>
        <v>0</v>
      </c>
      <c r="I35" s="142">
        <f>'S3.1 BatteryCellDemand_RawData'!I$6*'S3.1 BatteryCellDemand_RawData'!I55</f>
        <v>0</v>
      </c>
      <c r="J35" s="142">
        <f>'S3.1 BatteryCellDemand_RawData'!J$6*'S3.1 BatteryCellDemand_RawData'!J55</f>
        <v>8.25</v>
      </c>
      <c r="K35" s="142">
        <f>'S3.1 BatteryCellDemand_RawData'!K$6*'S3.1 BatteryCellDemand_RawData'!K55</f>
        <v>18.700342781962696</v>
      </c>
      <c r="L35" s="142">
        <f>'S3.1 BatteryCellDemand_RawData'!L$6*'S3.1 BatteryCellDemand_RawData'!L55</f>
        <v>36.337885629708033</v>
      </c>
      <c r="M35" s="142">
        <f>'S3.1 BatteryCellDemand_RawData'!M$6*'S3.1 BatteryCellDemand_RawData'!M55</f>
        <v>59.500342781962701</v>
      </c>
      <c r="N35" s="142">
        <f>'S3.1 BatteryCellDemand_RawData'!N$6*'S3.1 BatteryCellDemand_RawData'!N55</f>
        <v>88.187714238726684</v>
      </c>
      <c r="O35" s="142">
        <f>'S3.1 BatteryCellDemand_RawData'!O$6*'S3.1 BatteryCellDemand_RawData'!O55</f>
        <v>122.39999999999999</v>
      </c>
      <c r="P35" s="142">
        <f>'S3.1 BatteryCellDemand_RawData'!P$6*'S3.1 BatteryCellDemand_RawData'!P55</f>
        <v>163.59</v>
      </c>
      <c r="Q35" s="142">
        <f>'S3.1 BatteryCellDemand_RawData'!Q$6*'S3.1 BatteryCellDemand_RawData'!Q55</f>
        <v>203.51999999999998</v>
      </c>
      <c r="R35" s="142">
        <f>'S3.1 BatteryCellDemand_RawData'!R$6*'S3.1 BatteryCellDemand_RawData'!R55</f>
        <v>247.59</v>
      </c>
      <c r="S35" s="142">
        <f>'S3.1 BatteryCellDemand_RawData'!S$6*'S3.1 BatteryCellDemand_RawData'!S55</f>
        <v>295.80000000000007</v>
      </c>
      <c r="T35" s="142">
        <f>'S3.1 BatteryCellDemand_RawData'!T$6*'S3.1 BatteryCellDemand_RawData'!T55</f>
        <v>348.15000000000009</v>
      </c>
      <c r="U35" s="142">
        <f>'S3.1 BatteryCellDemand_RawData'!U$6*'S3.1 BatteryCellDemand_RawData'!U55</f>
        <v>402.30000000000013</v>
      </c>
      <c r="V35" s="142">
        <f>'S3.1 BatteryCellDemand_RawData'!V$6*'S3.1 BatteryCellDemand_RawData'!V55</f>
        <v>460.20000000000016</v>
      </c>
      <c r="W35" s="142">
        <f>'S3.1 BatteryCellDemand_RawData'!W$6*'S3.1 BatteryCellDemand_RawData'!W55</f>
        <v>521.85000000000014</v>
      </c>
      <c r="X35" s="142">
        <f>'S3.1 BatteryCellDemand_RawData'!X$6*'S3.1 BatteryCellDemand_RawData'!X55</f>
        <v>587.25000000000023</v>
      </c>
      <c r="Y35" s="142">
        <f>'S3.1 BatteryCellDemand_RawData'!Y$6*'S3.1 BatteryCellDemand_RawData'!Y55</f>
        <v>656.4</v>
      </c>
    </row>
    <row r="36" spans="1:25">
      <c r="A36" t="s">
        <v>285</v>
      </c>
      <c r="B36" t="s">
        <v>25</v>
      </c>
      <c r="C36" s="142">
        <f>'S3.1 BatteryCellDemand_RawData'!C$6*'S3.1 BatteryCellDemand_RawData'!C56</f>
        <v>0</v>
      </c>
      <c r="D36" s="142">
        <f>'S3.1 BatteryCellDemand_RawData'!D$6*'S3.1 BatteryCellDemand_RawData'!D56</f>
        <v>0</v>
      </c>
      <c r="E36" s="142">
        <f>'S3.1 BatteryCellDemand_RawData'!E$6*'S3.1 BatteryCellDemand_RawData'!E56</f>
        <v>0</v>
      </c>
      <c r="F36" s="142">
        <f>'S3.1 BatteryCellDemand_RawData'!F$6*'S3.1 BatteryCellDemand_RawData'!F56</f>
        <v>0</v>
      </c>
      <c r="G36" s="142">
        <f>'S3.1 BatteryCellDemand_RawData'!G$6*'S3.1 BatteryCellDemand_RawData'!G56</f>
        <v>0</v>
      </c>
      <c r="H36" s="142">
        <f>'S3.1 BatteryCellDemand_RawData'!H$6*'S3.1 BatteryCellDemand_RawData'!H56</f>
        <v>0</v>
      </c>
      <c r="I36" s="142">
        <f>'S3.1 BatteryCellDemand_RawData'!I$6*'S3.1 BatteryCellDemand_RawData'!I56</f>
        <v>0</v>
      </c>
      <c r="J36" s="142">
        <f>'S3.1 BatteryCellDemand_RawData'!J$6*'S3.1 BatteryCellDemand_RawData'!J56</f>
        <v>24.75</v>
      </c>
      <c r="K36" s="142">
        <f>'S3.1 BatteryCellDemand_RawData'!K$6*'S3.1 BatteryCellDemand_RawData'!K56</f>
        <v>56.101028345888089</v>
      </c>
      <c r="L36" s="142">
        <f>'S3.1 BatteryCellDemand_RawData'!L$6*'S3.1 BatteryCellDemand_RawData'!L56</f>
        <v>109.01365688912412</v>
      </c>
      <c r="M36" s="142">
        <f>'S3.1 BatteryCellDemand_RawData'!M$6*'S3.1 BatteryCellDemand_RawData'!M56</f>
        <v>178.5010283458881</v>
      </c>
      <c r="N36" s="142">
        <f>'S3.1 BatteryCellDemand_RawData'!N$6*'S3.1 BatteryCellDemand_RawData'!N56</f>
        <v>264.56314271618004</v>
      </c>
      <c r="O36" s="142">
        <f>'S3.1 BatteryCellDemand_RawData'!O$6*'S3.1 BatteryCellDemand_RawData'!O56</f>
        <v>367.19999999999993</v>
      </c>
      <c r="P36" s="142">
        <f>'S3.1 BatteryCellDemand_RawData'!P$6*'S3.1 BatteryCellDemand_RawData'!P56</f>
        <v>490.76999999999992</v>
      </c>
      <c r="Q36" s="142">
        <f>'S3.1 BatteryCellDemand_RawData'!Q$6*'S3.1 BatteryCellDemand_RawData'!Q56</f>
        <v>610.55999999999983</v>
      </c>
      <c r="R36" s="142">
        <f>'S3.1 BatteryCellDemand_RawData'!R$6*'S3.1 BatteryCellDemand_RawData'!R56</f>
        <v>742.76999999999987</v>
      </c>
      <c r="S36" s="142">
        <f>'S3.1 BatteryCellDemand_RawData'!S$6*'S3.1 BatteryCellDemand_RawData'!S56</f>
        <v>887.39999999999975</v>
      </c>
      <c r="T36" s="142">
        <f>'S3.1 BatteryCellDemand_RawData'!T$6*'S3.1 BatteryCellDemand_RawData'!T56</f>
        <v>1044.4499999999998</v>
      </c>
      <c r="U36" s="142">
        <f>'S3.1 BatteryCellDemand_RawData'!U$6*'S3.1 BatteryCellDemand_RawData'!U56</f>
        <v>1206.8999999999999</v>
      </c>
      <c r="V36" s="142">
        <f>'S3.1 BatteryCellDemand_RawData'!V$6*'S3.1 BatteryCellDemand_RawData'!V56</f>
        <v>1380.6</v>
      </c>
      <c r="W36" s="142">
        <f>'S3.1 BatteryCellDemand_RawData'!W$6*'S3.1 BatteryCellDemand_RawData'!W56</f>
        <v>1565.55</v>
      </c>
      <c r="X36" s="142">
        <f>'S3.1 BatteryCellDemand_RawData'!X$6*'S3.1 BatteryCellDemand_RawData'!X56</f>
        <v>1761.7500000000002</v>
      </c>
      <c r="Y36" s="142">
        <f>'S3.1 BatteryCellDemand_RawData'!Y$6*'S3.1 BatteryCellDemand_RawData'!Y56</f>
        <v>1969.1999999999998</v>
      </c>
    </row>
    <row r="37" spans="1:25">
      <c r="A37" t="s">
        <v>285</v>
      </c>
      <c r="B37" t="s">
        <v>144</v>
      </c>
      <c r="C37" s="142">
        <f>'S3.1 BatteryCellDemand_RawData'!C$6*'S3.1 BatteryCellDemand_RawData'!C57</f>
        <v>0</v>
      </c>
      <c r="D37" s="142">
        <f>'S3.1 BatteryCellDemand_RawData'!D$6*'S3.1 BatteryCellDemand_RawData'!D57</f>
        <v>0</v>
      </c>
      <c r="E37" s="142">
        <f>'S3.1 BatteryCellDemand_RawData'!E$6*'S3.1 BatteryCellDemand_RawData'!E57</f>
        <v>0</v>
      </c>
      <c r="F37" s="142">
        <f>'S3.1 BatteryCellDemand_RawData'!F$6*'S3.1 BatteryCellDemand_RawData'!F57</f>
        <v>0</v>
      </c>
      <c r="G37" s="142">
        <f>'S3.1 BatteryCellDemand_RawData'!G$6*'S3.1 BatteryCellDemand_RawData'!G57</f>
        <v>0</v>
      </c>
      <c r="H37" s="142">
        <f>'S3.1 BatteryCellDemand_RawData'!H$6*'S3.1 BatteryCellDemand_RawData'!H57</f>
        <v>0</v>
      </c>
      <c r="I37" s="142">
        <f>'S3.1 BatteryCellDemand_RawData'!I$6*'S3.1 BatteryCellDemand_RawData'!I57</f>
        <v>0</v>
      </c>
      <c r="J37" s="142">
        <f>'S3.1 BatteryCellDemand_RawData'!J$6*'S3.1 BatteryCellDemand_RawData'!J57</f>
        <v>8.2499999999999982</v>
      </c>
      <c r="K37" s="142">
        <f>'S3.1 BatteryCellDemand_RawData'!K$6*'S3.1 BatteryCellDemand_RawData'!K57</f>
        <v>18.700342781962693</v>
      </c>
      <c r="L37" s="142">
        <f>'S3.1 BatteryCellDemand_RawData'!L$6*'S3.1 BatteryCellDemand_RawData'!L57</f>
        <v>36.337885629708033</v>
      </c>
      <c r="M37" s="142">
        <f>'S3.1 BatteryCellDemand_RawData'!M$6*'S3.1 BatteryCellDemand_RawData'!M57</f>
        <v>59.500342781962694</v>
      </c>
      <c r="N37" s="142">
        <f>'S3.1 BatteryCellDemand_RawData'!N$6*'S3.1 BatteryCellDemand_RawData'!N57</f>
        <v>88.18771423872667</v>
      </c>
      <c r="O37" s="142">
        <f>'S3.1 BatteryCellDemand_RawData'!O$6*'S3.1 BatteryCellDemand_RawData'!O57</f>
        <v>122.39999999999998</v>
      </c>
      <c r="P37" s="142">
        <f>'S3.1 BatteryCellDemand_RawData'!P$6*'S3.1 BatteryCellDemand_RawData'!P57</f>
        <v>163.58999999999997</v>
      </c>
      <c r="Q37" s="142">
        <f>'S3.1 BatteryCellDemand_RawData'!Q$6*'S3.1 BatteryCellDemand_RawData'!Q57</f>
        <v>203.51999999999998</v>
      </c>
      <c r="R37" s="142">
        <f>'S3.1 BatteryCellDemand_RawData'!R$6*'S3.1 BatteryCellDemand_RawData'!R57</f>
        <v>247.58999999999997</v>
      </c>
      <c r="S37" s="142">
        <f>'S3.1 BatteryCellDemand_RawData'!S$6*'S3.1 BatteryCellDemand_RawData'!S57</f>
        <v>295.79999999999995</v>
      </c>
      <c r="T37" s="142">
        <f>'S3.1 BatteryCellDemand_RawData'!T$6*'S3.1 BatteryCellDemand_RawData'!T57</f>
        <v>348.14999999999992</v>
      </c>
      <c r="U37" s="142">
        <f>'S3.1 BatteryCellDemand_RawData'!U$6*'S3.1 BatteryCellDemand_RawData'!U57</f>
        <v>402.29999999999984</v>
      </c>
      <c r="V37" s="142">
        <f>'S3.1 BatteryCellDemand_RawData'!V$6*'S3.1 BatteryCellDemand_RawData'!V57</f>
        <v>460.19999999999982</v>
      </c>
      <c r="W37" s="142">
        <f>'S3.1 BatteryCellDemand_RawData'!W$6*'S3.1 BatteryCellDemand_RawData'!W57</f>
        <v>521.8499999999998</v>
      </c>
      <c r="X37" s="142">
        <f>'S3.1 BatteryCellDemand_RawData'!X$6*'S3.1 BatteryCellDemand_RawData'!X57</f>
        <v>587.24999999999977</v>
      </c>
      <c r="Y37" s="142">
        <f>'S3.1 BatteryCellDemand_RawData'!Y$6*'S3.1 BatteryCellDemand_RawData'!Y57</f>
        <v>656.39999999999986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EA814-5BCC-4444-9F6E-BEABC2CCAC06}">
  <sheetPr>
    <tabColor theme="9" tint="-0.499984740745262"/>
  </sheetPr>
  <dimension ref="A1:D9"/>
  <sheetViews>
    <sheetView workbookViewId="0">
      <selection activeCell="G13" sqref="G13"/>
    </sheetView>
  </sheetViews>
  <sheetFormatPr defaultRowHeight="15"/>
  <cols>
    <col min="1" max="1" width="11.5703125" customWidth="1"/>
  </cols>
  <sheetData>
    <row r="1" spans="1:4">
      <c r="A1" s="100" t="s">
        <v>142</v>
      </c>
      <c r="B1" s="166" t="s">
        <v>146</v>
      </c>
      <c r="C1" s="166" t="s">
        <v>147</v>
      </c>
      <c r="D1" s="166" t="s">
        <v>148</v>
      </c>
    </row>
    <row r="2" spans="1:4">
      <c r="A2" s="100" t="s">
        <v>18</v>
      </c>
      <c r="B2" s="88">
        <v>8</v>
      </c>
      <c r="C2" s="88">
        <v>15</v>
      </c>
      <c r="D2" s="88">
        <v>12</v>
      </c>
    </row>
    <row r="3" spans="1:4">
      <c r="A3" s="100" t="s">
        <v>19</v>
      </c>
      <c r="B3" s="88">
        <v>8</v>
      </c>
      <c r="C3" s="88">
        <v>15</v>
      </c>
      <c r="D3" s="88">
        <v>12</v>
      </c>
    </row>
    <row r="4" spans="1:4">
      <c r="A4" s="100" t="s">
        <v>20</v>
      </c>
      <c r="B4" s="88">
        <v>8</v>
      </c>
      <c r="C4" s="88">
        <v>15</v>
      </c>
      <c r="D4" s="88">
        <v>12</v>
      </c>
    </row>
    <row r="5" spans="1:4">
      <c r="A5" s="100" t="s">
        <v>21</v>
      </c>
      <c r="B5" s="88">
        <v>8</v>
      </c>
      <c r="C5" s="88">
        <v>15</v>
      </c>
      <c r="D5" s="88">
        <v>12</v>
      </c>
    </row>
    <row r="6" spans="1:4">
      <c r="A6" s="100" t="s">
        <v>22</v>
      </c>
      <c r="B6" s="88">
        <v>8</v>
      </c>
      <c r="C6" s="88">
        <v>15</v>
      </c>
      <c r="D6" s="88">
        <v>12</v>
      </c>
    </row>
    <row r="7" spans="1:4">
      <c r="A7" s="100" t="s">
        <v>23</v>
      </c>
      <c r="B7" s="88">
        <v>10</v>
      </c>
      <c r="C7" s="88">
        <v>20</v>
      </c>
      <c r="D7" s="88">
        <v>15</v>
      </c>
    </row>
    <row r="8" spans="1:4">
      <c r="A8" s="100" t="s">
        <v>24</v>
      </c>
      <c r="B8" s="88">
        <v>8</v>
      </c>
      <c r="C8" s="88">
        <v>15</v>
      </c>
      <c r="D8" s="88">
        <v>12</v>
      </c>
    </row>
    <row r="9" spans="1:4">
      <c r="A9" s="100" t="s">
        <v>25</v>
      </c>
      <c r="B9" s="88">
        <v>8</v>
      </c>
      <c r="C9" s="88">
        <v>15</v>
      </c>
      <c r="D9" s="88">
        <v>12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00CD8-610A-42ED-A598-CC5F85964C35}">
  <sheetPr>
    <tabColor theme="4" tint="-0.249977111117893"/>
  </sheetPr>
  <dimension ref="A1:E21"/>
  <sheetViews>
    <sheetView workbookViewId="0">
      <selection activeCell="E4" sqref="E4"/>
    </sheetView>
  </sheetViews>
  <sheetFormatPr defaultColWidth="8.85546875" defaultRowHeight="15"/>
  <cols>
    <col min="1" max="1" width="24.7109375" bestFit="1" customWidth="1"/>
    <col min="2" max="2" width="14.7109375" style="35" bestFit="1" customWidth="1"/>
    <col min="3" max="3" width="8.7109375" style="35"/>
    <col min="4" max="4" width="14.7109375" style="35" customWidth="1"/>
    <col min="5" max="5" width="11.7109375" style="32" bestFit="1" customWidth="1"/>
  </cols>
  <sheetData>
    <row r="1" spans="1:5">
      <c r="A1" s="2" t="s">
        <v>149</v>
      </c>
      <c r="B1" s="56" t="s">
        <v>150</v>
      </c>
      <c r="C1" s="56" t="s">
        <v>151</v>
      </c>
      <c r="D1" s="56" t="s">
        <v>284</v>
      </c>
      <c r="E1" s="57" t="s">
        <v>128</v>
      </c>
    </row>
    <row r="2" spans="1:5">
      <c r="A2" t="s">
        <v>106</v>
      </c>
      <c r="B2" s="36">
        <f>85/0.33</f>
        <v>257.57575757575756</v>
      </c>
      <c r="C2" s="35" t="s">
        <v>152</v>
      </c>
      <c r="D2" s="35">
        <v>2024</v>
      </c>
      <c r="E2" s="32" t="s">
        <v>155</v>
      </c>
    </row>
    <row r="3" spans="1:5">
      <c r="A3" t="s">
        <v>269</v>
      </c>
      <c r="B3" s="58">
        <v>420</v>
      </c>
      <c r="C3" s="35" t="s">
        <v>152</v>
      </c>
      <c r="D3" s="35">
        <v>2024</v>
      </c>
      <c r="E3" s="32" t="s">
        <v>157</v>
      </c>
    </row>
    <row r="4" spans="1:5">
      <c r="A4" t="s">
        <v>100</v>
      </c>
      <c r="B4" s="35">
        <v>83</v>
      </c>
      <c r="C4" s="35" t="s">
        <v>152</v>
      </c>
      <c r="D4" s="35">
        <v>2022</v>
      </c>
      <c r="E4" s="32" t="s">
        <v>153</v>
      </c>
    </row>
    <row r="5" spans="1:5">
      <c r="A5" t="s">
        <v>108</v>
      </c>
      <c r="B5" s="35">
        <v>22</v>
      </c>
      <c r="C5" s="35" t="s">
        <v>152</v>
      </c>
      <c r="D5" s="35">
        <v>2022</v>
      </c>
      <c r="E5" s="32" t="s">
        <v>156</v>
      </c>
    </row>
    <row r="6" spans="1:5">
      <c r="A6" t="s">
        <v>103</v>
      </c>
      <c r="B6" s="36">
        <v>73</v>
      </c>
      <c r="C6" s="35" t="s">
        <v>152</v>
      </c>
      <c r="D6" s="35">
        <v>2024</v>
      </c>
      <c r="E6" s="32" t="s">
        <v>154</v>
      </c>
    </row>
    <row r="7" spans="1:5">
      <c r="A7" s="2"/>
      <c r="B7" s="56"/>
      <c r="C7" s="56"/>
      <c r="D7" s="56"/>
      <c r="E7" s="57"/>
    </row>
    <row r="8" spans="1:5">
      <c r="A8" s="2"/>
      <c r="B8" s="56"/>
      <c r="C8" s="56"/>
      <c r="D8" s="56"/>
      <c r="E8" s="57"/>
    </row>
    <row r="9" spans="1:5">
      <c r="A9" s="2"/>
      <c r="B9" s="56"/>
      <c r="C9" s="56"/>
      <c r="D9" s="56"/>
      <c r="E9" s="57"/>
    </row>
    <row r="10" spans="1:5">
      <c r="A10" s="2"/>
      <c r="B10" s="56"/>
      <c r="C10" s="56"/>
      <c r="D10" s="56"/>
      <c r="E10" s="57"/>
    </row>
    <row r="21" spans="5:5">
      <c r="E21" s="5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69168-79AD-4E3C-9A21-0F21DDD26FEC}">
  <sheetPr>
    <tabColor theme="8" tint="-0.499984740745262"/>
  </sheetPr>
  <dimension ref="A1:F19"/>
  <sheetViews>
    <sheetView zoomScale="91" zoomScaleNormal="130" workbookViewId="0">
      <selection activeCell="E12" sqref="E12"/>
    </sheetView>
  </sheetViews>
  <sheetFormatPr defaultColWidth="8.85546875" defaultRowHeight="15"/>
  <cols>
    <col min="1" max="1" width="21" bestFit="1" customWidth="1"/>
    <col min="2" max="4" width="12" style="1" customWidth="1"/>
    <col min="5" max="5" width="96" style="32" customWidth="1"/>
  </cols>
  <sheetData>
    <row r="1" spans="1:6">
      <c r="A1" s="2" t="s">
        <v>149</v>
      </c>
      <c r="B1" s="28" t="s">
        <v>146</v>
      </c>
      <c r="C1" s="28" t="s">
        <v>147</v>
      </c>
      <c r="D1" s="28" t="s">
        <v>148</v>
      </c>
      <c r="E1" s="64" t="s">
        <v>128</v>
      </c>
    </row>
    <row r="2" spans="1:6" s="152" customFormat="1" ht="150">
      <c r="A2" s="152" t="str">
        <f>'S2.1 ReagentsMaterials'!A6</f>
        <v>Sodium hydroxide</v>
      </c>
      <c r="B2" s="153">
        <v>0.66</v>
      </c>
      <c r="C2" s="153">
        <v>1.5</v>
      </c>
      <c r="D2" s="155">
        <f>AVERAGE(B2:C2)</f>
        <v>1.08</v>
      </c>
      <c r="E2" s="154" t="s">
        <v>305</v>
      </c>
    </row>
    <row r="3" spans="1:6" s="59" customFormat="1" ht="60">
      <c r="A3" s="59" t="str">
        <f>'S2.1 ReagentsMaterials'!A7</f>
        <v>Soda ash</v>
      </c>
      <c r="B3" s="60">
        <v>0.75</v>
      </c>
      <c r="C3" s="60">
        <v>1.5620000000000001</v>
      </c>
      <c r="D3" s="62">
        <f>B3*0.33+C3*0.67</f>
        <v>1.2940400000000001</v>
      </c>
      <c r="E3" s="61" t="s">
        <v>158</v>
      </c>
    </row>
    <row r="4" spans="1:6" s="59" customFormat="1" ht="45">
      <c r="A4" s="152" t="str">
        <f>'S2.1 ReagentsMaterials'!A8</f>
        <v>Sulfuric acid</v>
      </c>
      <c r="B4" s="153">
        <v>0.1</v>
      </c>
      <c r="C4" s="153">
        <v>0.18099999999999999</v>
      </c>
      <c r="D4" s="153">
        <v>0.21</v>
      </c>
      <c r="E4" s="154" t="s">
        <v>302</v>
      </c>
    </row>
    <row r="5" spans="1:6" s="59" customFormat="1" ht="90">
      <c r="A5" s="152" t="str">
        <f>'S2.1 ReagentsMaterials'!A9</f>
        <v>Hydrochloric acid</v>
      </c>
      <c r="B5" s="153">
        <v>0.4</v>
      </c>
      <c r="C5" s="153">
        <v>1.82</v>
      </c>
      <c r="D5" s="153">
        <v>0.9</v>
      </c>
      <c r="E5" s="154" t="s">
        <v>287</v>
      </c>
    </row>
    <row r="6" spans="1:6">
      <c r="A6" s="37" t="str">
        <f>'S2.1 ReagentsMaterials'!A10</f>
        <v>Hydrofluoric acid</v>
      </c>
      <c r="B6" s="156">
        <v>1.28</v>
      </c>
      <c r="C6" s="156">
        <v>1.51</v>
      </c>
      <c r="D6" s="156">
        <f t="shared" ref="D6:D11" si="0">AVERAGE(B6:C6)</f>
        <v>1.395</v>
      </c>
      <c r="E6" s="157" t="s">
        <v>159</v>
      </c>
    </row>
    <row r="7" spans="1:6">
      <c r="A7" s="37" t="str">
        <f>'S2.1 ReagentsMaterials'!A11</f>
        <v>Nitric acid</v>
      </c>
      <c r="B7" s="156">
        <v>1.04</v>
      </c>
      <c r="C7" s="156">
        <v>3.49</v>
      </c>
      <c r="D7" s="156">
        <f t="shared" si="0"/>
        <v>2.2650000000000001</v>
      </c>
      <c r="E7" s="157" t="s">
        <v>160</v>
      </c>
    </row>
    <row r="8" spans="1:6" s="152" customFormat="1" ht="36" customHeight="1">
      <c r="A8" s="152" t="str">
        <f>'S2.1 ReagentsMaterials'!A12</f>
        <v>Limestone</v>
      </c>
      <c r="B8" s="159">
        <f>1.25/1000</f>
        <v>1.25E-3</v>
      </c>
      <c r="C8" s="159">
        <f>1.94/1000</f>
        <v>1.9399999999999999E-3</v>
      </c>
      <c r="D8" s="159">
        <f>AVERAGE(B8:C8)</f>
        <v>1.5950000000000001E-3</v>
      </c>
      <c r="E8" s="154" t="s">
        <v>161</v>
      </c>
      <c r="F8" s="158"/>
    </row>
    <row r="9" spans="1:6" s="59" customFormat="1" ht="45">
      <c r="A9" s="59" t="str">
        <f>'S2.1 ReagentsMaterials'!A13</f>
        <v>Quicklime</v>
      </c>
      <c r="B9" s="63">
        <v>1</v>
      </c>
      <c r="C9" s="63">
        <f>AVERAGE(1.2,1.8)</f>
        <v>1.5</v>
      </c>
      <c r="D9" s="63">
        <v>1.1000000000000001</v>
      </c>
      <c r="E9" s="61" t="s">
        <v>299</v>
      </c>
    </row>
    <row r="10" spans="1:6" s="152" customFormat="1" ht="45">
      <c r="A10" s="152" t="str">
        <f>'S2.1 ReagentsMaterials'!A14</f>
        <v>Ammonia</v>
      </c>
      <c r="B10" s="155">
        <v>0.28000000000000003</v>
      </c>
      <c r="C10" s="155">
        <v>2.7</v>
      </c>
      <c r="D10" s="155">
        <v>2.7</v>
      </c>
      <c r="E10" s="154" t="s">
        <v>300</v>
      </c>
    </row>
    <row r="11" spans="1:6">
      <c r="A11" s="37" t="str">
        <f>'S2.1 ReagentsMaterials'!A15</f>
        <v>Organic solvents</v>
      </c>
      <c r="B11" s="182">
        <v>0.5</v>
      </c>
      <c r="C11" s="182">
        <v>3.5</v>
      </c>
      <c r="D11" s="182">
        <f t="shared" si="0"/>
        <v>2</v>
      </c>
      <c r="E11" s="157" t="s">
        <v>304</v>
      </c>
    </row>
    <row r="12" spans="1:6">
      <c r="A12" s="37" t="str">
        <f>'S2.1 ReagentsMaterials'!A16</f>
        <v>NMP</v>
      </c>
      <c r="B12" s="156">
        <v>4.22</v>
      </c>
      <c r="C12" s="156">
        <v>4.22</v>
      </c>
      <c r="D12" s="156">
        <v>4.22</v>
      </c>
      <c r="E12" s="157" t="s">
        <v>303</v>
      </c>
    </row>
    <row r="17" spans="5:5" s="34" customFormat="1">
      <c r="E17" s="65"/>
    </row>
    <row r="18" spans="5:5">
      <c r="E18" s="66"/>
    </row>
    <row r="19" spans="5:5">
      <c r="E19" s="67"/>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464DD-F33A-6041-86A4-C4644C52DBBF}">
  <sheetPr>
    <tabColor theme="8" tint="-0.249977111117893"/>
  </sheetPr>
  <dimension ref="A1:DD4535"/>
  <sheetViews>
    <sheetView topLeftCell="D2670" zoomScaleNormal="100" workbookViewId="0">
      <selection activeCell="O2706" sqref="O2706"/>
    </sheetView>
  </sheetViews>
  <sheetFormatPr defaultColWidth="11.42578125" defaultRowHeight="15"/>
  <cols>
    <col min="1" max="1" width="24.28515625" customWidth="1"/>
    <col min="2" max="2" width="30.28515625" customWidth="1"/>
    <col min="3" max="4" width="30.42578125" customWidth="1"/>
    <col min="6" max="6" width="20.85546875" style="69" customWidth="1"/>
    <col min="7" max="11" width="10.85546875" customWidth="1"/>
    <col min="12" max="12" width="10.85546875" style="77" customWidth="1"/>
    <col min="14" max="14" width="20.85546875" style="69" customWidth="1"/>
    <col min="15" max="16" width="10.85546875" customWidth="1"/>
    <col min="20" max="20" width="10.85546875" style="77"/>
    <col min="22" max="22" width="20.85546875" style="69" customWidth="1"/>
    <col min="28" max="28" width="10.85546875" style="77"/>
    <col min="30" max="30" width="20.85546875" style="69" customWidth="1"/>
    <col min="36" max="36" width="10.85546875" style="77"/>
    <col min="38" max="38" width="20.85546875" style="69" customWidth="1"/>
    <col min="39" max="39" width="10.85546875" customWidth="1"/>
    <col min="44" max="44" width="10.85546875" style="77"/>
    <col min="46" max="46" width="20.85546875" style="69" customWidth="1"/>
    <col min="52" max="52" width="10.85546875" style="77"/>
    <col min="54" max="54" width="20.85546875" style="69" customWidth="1"/>
    <col min="60" max="60" width="10.85546875" style="77"/>
    <col min="62" max="62" width="20.85546875" style="69" customWidth="1"/>
    <col min="65" max="65" width="10.85546875" customWidth="1"/>
    <col min="68" max="68" width="10.85546875" style="77"/>
    <col min="70" max="70" width="20.85546875" style="69" customWidth="1"/>
    <col min="73" max="73" width="10.85546875" customWidth="1"/>
    <col min="76" max="76" width="11.42578125" style="77"/>
    <col min="78" max="78" width="20.85546875" style="69" customWidth="1"/>
    <col min="81" max="81" width="10.85546875" customWidth="1"/>
    <col min="84" max="84" width="11.42578125" style="77"/>
    <col min="86" max="86" width="20.85546875" style="69" customWidth="1"/>
    <col min="89" max="89" width="10.85546875" customWidth="1"/>
    <col min="92" max="92" width="11.42578125" style="77"/>
    <col min="94" max="94" width="20.85546875" style="69" customWidth="1"/>
    <col min="97" max="97" width="10.85546875" customWidth="1"/>
    <col min="100" max="100" width="11.42578125" style="77"/>
    <col min="102" max="102" width="20.85546875" style="69" customWidth="1"/>
    <col min="105" max="105" width="10.85546875" customWidth="1"/>
    <col min="108" max="108" width="11.42578125" style="77"/>
  </cols>
  <sheetData>
    <row r="1" spans="1:108" ht="21">
      <c r="A1" s="214" t="s">
        <v>162</v>
      </c>
      <c r="B1" s="215"/>
      <c r="C1" s="215"/>
      <c r="D1" s="216"/>
      <c r="F1" s="214" t="s">
        <v>100</v>
      </c>
      <c r="G1" s="215"/>
      <c r="H1" s="215"/>
      <c r="I1" s="215"/>
      <c r="J1" s="215"/>
      <c r="K1" s="215"/>
      <c r="L1" s="216"/>
      <c r="N1" s="214" t="s">
        <v>106</v>
      </c>
      <c r="O1" s="215"/>
      <c r="P1" s="215"/>
      <c r="Q1" s="215"/>
      <c r="R1" s="215"/>
      <c r="S1" s="215"/>
      <c r="T1" s="216"/>
      <c r="V1" s="214" t="s">
        <v>103</v>
      </c>
      <c r="W1" s="215"/>
      <c r="X1" s="215"/>
      <c r="Y1" s="215"/>
      <c r="Z1" s="215"/>
      <c r="AA1" s="215"/>
      <c r="AB1" s="216"/>
      <c r="AD1" s="214" t="s">
        <v>108</v>
      </c>
      <c r="AE1" s="215"/>
      <c r="AF1" s="215"/>
      <c r="AG1" s="215"/>
      <c r="AH1" s="215"/>
      <c r="AI1" s="215"/>
      <c r="AJ1" s="216"/>
      <c r="AL1" s="214" t="s">
        <v>114</v>
      </c>
      <c r="AM1" s="215"/>
      <c r="AN1" s="215"/>
      <c r="AO1" s="215"/>
      <c r="AP1" s="215"/>
      <c r="AQ1" s="215"/>
      <c r="AR1" s="216"/>
      <c r="AT1" s="214" t="s">
        <v>163</v>
      </c>
      <c r="AU1" s="215"/>
      <c r="AV1" s="215"/>
      <c r="AW1" s="215"/>
      <c r="AX1" s="215"/>
      <c r="AY1" s="215"/>
      <c r="AZ1" s="216"/>
      <c r="BB1" s="214" t="s">
        <v>164</v>
      </c>
      <c r="BC1" s="215"/>
      <c r="BD1" s="215"/>
      <c r="BE1" s="215"/>
      <c r="BF1" s="215"/>
      <c r="BG1" s="215"/>
      <c r="BH1" s="216"/>
      <c r="BJ1" s="214" t="s">
        <v>8</v>
      </c>
      <c r="BK1" s="215"/>
      <c r="BL1" s="215"/>
      <c r="BM1" s="215"/>
      <c r="BN1" s="215"/>
      <c r="BO1" s="215"/>
      <c r="BP1" s="216"/>
      <c r="BR1" s="214" t="s">
        <v>123</v>
      </c>
      <c r="BS1" s="215"/>
      <c r="BT1" s="215"/>
      <c r="BU1" s="215"/>
      <c r="BV1" s="215"/>
      <c r="BW1" s="215"/>
      <c r="BX1" s="216"/>
      <c r="BZ1" s="214" t="s">
        <v>110</v>
      </c>
      <c r="CA1" s="215"/>
      <c r="CB1" s="215"/>
      <c r="CC1" s="215"/>
      <c r="CD1" s="215"/>
      <c r="CE1" s="215"/>
      <c r="CF1" s="216"/>
      <c r="CH1" s="214" t="s">
        <v>112</v>
      </c>
      <c r="CI1" s="215"/>
      <c r="CJ1" s="215"/>
      <c r="CK1" s="215"/>
      <c r="CL1" s="215"/>
      <c r="CM1" s="215"/>
      <c r="CN1" s="216"/>
      <c r="CP1" s="214" t="s">
        <v>291</v>
      </c>
      <c r="CQ1" s="215"/>
      <c r="CR1" s="215"/>
      <c r="CS1" s="215"/>
      <c r="CT1" s="215"/>
      <c r="CU1" s="215"/>
      <c r="CV1" s="216"/>
      <c r="CX1" s="214" t="s">
        <v>120</v>
      </c>
      <c r="CY1" s="215"/>
      <c r="CZ1" s="215"/>
      <c r="DA1" s="215"/>
      <c r="DB1" s="215"/>
      <c r="DC1" s="215"/>
      <c r="DD1" s="216"/>
    </row>
    <row r="2" spans="1:108">
      <c r="A2" s="218" t="s">
        <v>149</v>
      </c>
      <c r="B2" s="220" t="s">
        <v>148</v>
      </c>
      <c r="C2" s="222" t="s">
        <v>146</v>
      </c>
      <c r="D2" s="220" t="s">
        <v>147</v>
      </c>
      <c r="F2" s="68"/>
      <c r="G2" s="217" t="s">
        <v>165</v>
      </c>
      <c r="H2" s="217"/>
      <c r="I2" s="217"/>
      <c r="J2" s="217"/>
      <c r="K2" s="217"/>
      <c r="L2" s="191"/>
      <c r="N2" s="68"/>
      <c r="O2" s="217" t="s">
        <v>165</v>
      </c>
      <c r="P2" s="217"/>
      <c r="Q2" s="217"/>
      <c r="R2" s="217"/>
      <c r="S2" s="217"/>
      <c r="T2" s="191"/>
      <c r="V2" s="68"/>
      <c r="W2" s="217" t="s">
        <v>165</v>
      </c>
      <c r="X2" s="217"/>
      <c r="Y2" s="217"/>
      <c r="Z2" s="217"/>
      <c r="AA2" s="217"/>
      <c r="AB2" s="191"/>
      <c r="AD2" s="68"/>
      <c r="AE2" s="217" t="s">
        <v>165</v>
      </c>
      <c r="AF2" s="217"/>
      <c r="AG2" s="217"/>
      <c r="AH2" s="217"/>
      <c r="AI2" s="217"/>
      <c r="AJ2" s="191"/>
      <c r="AL2" s="68"/>
      <c r="AM2" s="217" t="s">
        <v>165</v>
      </c>
      <c r="AN2" s="217"/>
      <c r="AO2" s="217"/>
      <c r="AP2" s="217"/>
      <c r="AQ2" s="217"/>
      <c r="AR2" s="191"/>
      <c r="AT2" s="68"/>
      <c r="AU2" s="217" t="s">
        <v>165</v>
      </c>
      <c r="AV2" s="217"/>
      <c r="AW2" s="217"/>
      <c r="AX2" s="217"/>
      <c r="AY2" s="217"/>
      <c r="AZ2" s="191"/>
      <c r="BB2" s="68"/>
      <c r="BC2" s="217" t="s">
        <v>165</v>
      </c>
      <c r="BD2" s="217"/>
      <c r="BE2" s="217"/>
      <c r="BF2" s="217"/>
      <c r="BG2" s="217"/>
      <c r="BH2" s="191"/>
      <c r="BJ2" s="68"/>
      <c r="BK2" s="217" t="s">
        <v>165</v>
      </c>
      <c r="BL2" s="217"/>
      <c r="BM2" s="217"/>
      <c r="BN2" s="217"/>
      <c r="BO2" s="217"/>
      <c r="BP2" s="191"/>
      <c r="BR2" s="68"/>
      <c r="BS2" s="217" t="s">
        <v>165</v>
      </c>
      <c r="BT2" s="217"/>
      <c r="BU2" s="217"/>
      <c r="BV2" s="217"/>
      <c r="BW2" s="217"/>
      <c r="BX2" s="191"/>
      <c r="BZ2" s="68"/>
      <c r="CA2" s="217" t="s">
        <v>165</v>
      </c>
      <c r="CB2" s="217"/>
      <c r="CC2" s="217"/>
      <c r="CD2" s="217"/>
      <c r="CE2" s="217"/>
      <c r="CF2" s="191"/>
      <c r="CH2" s="68"/>
      <c r="CI2" s="217" t="s">
        <v>165</v>
      </c>
      <c r="CJ2" s="217"/>
      <c r="CK2" s="217"/>
      <c r="CL2" s="217"/>
      <c r="CM2" s="217"/>
      <c r="CN2" s="191"/>
      <c r="CP2" s="68"/>
      <c r="CQ2" s="217" t="s">
        <v>165</v>
      </c>
      <c r="CR2" s="217"/>
      <c r="CS2" s="217"/>
      <c r="CT2" s="217"/>
      <c r="CU2" s="217"/>
      <c r="CV2" s="191"/>
      <c r="CX2" s="68"/>
      <c r="CY2" s="217" t="s">
        <v>165</v>
      </c>
      <c r="CZ2" s="217"/>
      <c r="DA2" s="217"/>
      <c r="DB2" s="217"/>
      <c r="DC2" s="217"/>
      <c r="DD2" s="191"/>
    </row>
    <row r="3" spans="1:108">
      <c r="A3" s="219"/>
      <c r="B3" s="221"/>
      <c r="C3" s="223"/>
      <c r="D3" s="221"/>
      <c r="F3" s="69" t="s">
        <v>166</v>
      </c>
      <c r="G3" s="210">
        <f>AVERAGE(G8:K8)</f>
        <v>0.22778361697109051</v>
      </c>
      <c r="H3" s="210"/>
      <c r="I3" s="210"/>
      <c r="J3" s="210"/>
      <c r="K3" s="210"/>
      <c r="L3" s="211"/>
      <c r="N3" s="69" t="s">
        <v>166</v>
      </c>
      <c r="O3" s="210">
        <f>AVERAGE(O8:S8)</f>
        <v>9.1125584168133614E-2</v>
      </c>
      <c r="P3" s="210"/>
      <c r="Q3" s="210"/>
      <c r="R3" s="210"/>
      <c r="S3" s="210"/>
      <c r="T3" s="211"/>
      <c r="V3" s="69" t="s">
        <v>166</v>
      </c>
      <c r="W3" s="210">
        <f>AVERAGE(W8:AA8)</f>
        <v>0.26936599270577016</v>
      </c>
      <c r="X3" s="210"/>
      <c r="Y3" s="210"/>
      <c r="Z3" s="210"/>
      <c r="AA3" s="210"/>
      <c r="AB3" s="211"/>
      <c r="AD3" s="69" t="s">
        <v>166</v>
      </c>
      <c r="AE3" s="210">
        <f>AVERAGE(AE8:AI8)</f>
        <v>8.291633093802768E-2</v>
      </c>
      <c r="AF3" s="210"/>
      <c r="AG3" s="210"/>
      <c r="AH3" s="210"/>
      <c r="AI3" s="210"/>
      <c r="AJ3" s="211"/>
      <c r="AL3" s="69" t="s">
        <v>166</v>
      </c>
      <c r="AM3" s="210">
        <f>AVERAGE(AM8:AQ8)</f>
        <v>0.32789549050944533</v>
      </c>
      <c r="AN3" s="210"/>
      <c r="AO3" s="210"/>
      <c r="AP3" s="210"/>
      <c r="AQ3" s="210"/>
      <c r="AR3" s="211"/>
      <c r="AT3" s="69" t="s">
        <v>166</v>
      </c>
      <c r="AU3" s="210">
        <f>AVERAGE(AU8:AY8)</f>
        <v>1.0141737708341181</v>
      </c>
      <c r="AV3" s="210"/>
      <c r="AW3" s="210"/>
      <c r="AX3" s="210"/>
      <c r="AY3" s="210"/>
      <c r="AZ3" s="211"/>
      <c r="BB3" s="69" t="s">
        <v>166</v>
      </c>
      <c r="BC3" s="210">
        <f>AVERAGE(BC8:BG8)</f>
        <v>0.25510523889036979</v>
      </c>
      <c r="BD3" s="210"/>
      <c r="BE3" s="210"/>
      <c r="BF3" s="210"/>
      <c r="BG3" s="210"/>
      <c r="BH3" s="211"/>
      <c r="BJ3" s="69" t="s">
        <v>166</v>
      </c>
      <c r="BK3" s="210">
        <f>AVERAGE(BK8:BO8)</f>
        <v>0.61610877753822779</v>
      </c>
      <c r="BL3" s="210"/>
      <c r="BM3" s="210"/>
      <c r="BN3" s="210"/>
      <c r="BO3" s="210"/>
      <c r="BP3" s="211"/>
      <c r="BR3" s="69" t="s">
        <v>288</v>
      </c>
      <c r="BS3" s="210">
        <f>AVERAGE(BS8:BW8)</f>
        <v>3.75</v>
      </c>
      <c r="BT3" s="210"/>
      <c r="BU3" s="210"/>
      <c r="BV3" s="210"/>
      <c r="BW3" s="210"/>
      <c r="BX3" s="211"/>
      <c r="BZ3" s="69" t="s">
        <v>288</v>
      </c>
      <c r="CA3" s="210">
        <f>AVERAGE(CA8:CF8)</f>
        <v>1.9749999999999996</v>
      </c>
      <c r="CB3" s="210"/>
      <c r="CC3" s="210"/>
      <c r="CD3" s="210"/>
      <c r="CE3" s="210"/>
      <c r="CF3" s="211"/>
      <c r="CH3" s="69" t="s">
        <v>288</v>
      </c>
      <c r="CI3" s="210">
        <f>AVERAGE(CI8:CN8)</f>
        <v>0.35916666666666669</v>
      </c>
      <c r="CJ3" s="210"/>
      <c r="CK3" s="210"/>
      <c r="CL3" s="210"/>
      <c r="CM3" s="210"/>
      <c r="CN3" s="211"/>
      <c r="CP3" s="69" t="s">
        <v>288</v>
      </c>
      <c r="CQ3" s="210">
        <f>AVERAGE(CQ8:CV8)</f>
        <v>0.13</v>
      </c>
      <c r="CR3" s="210"/>
      <c r="CS3" s="210"/>
      <c r="CT3" s="210"/>
      <c r="CU3" s="210"/>
      <c r="CV3" s="211"/>
      <c r="CX3" s="69" t="s">
        <v>288</v>
      </c>
      <c r="CY3" s="210">
        <f>AVERAGE(CY8:DD8)</f>
        <v>0.65833333333333333</v>
      </c>
      <c r="CZ3" s="210"/>
      <c r="DA3" s="210"/>
      <c r="DB3" s="210"/>
      <c r="DC3" s="210"/>
      <c r="DD3" s="211"/>
    </row>
    <row r="4" spans="1:108">
      <c r="A4" s="70" t="str" cm="1">
        <f t="array" ref="A4">INDEX($A$1:$BQ$1, 1, 6+ (ROW()-4)*8)</f>
        <v>Sodium hydroxide</v>
      </c>
      <c r="B4" s="71" cm="1">
        <f t="array" ref="B4">INDEX($A$3:$BQ$3, 1, 7 + (ROW()-4)*8)</f>
        <v>0.22778361697109051</v>
      </c>
      <c r="C4" s="72" cm="1">
        <f t="array" ref="C4">INDEX($A$4:$BQ$4, 1, 7 + (ROW()-4)*8)</f>
        <v>7.7108433734939696E-2</v>
      </c>
      <c r="D4" s="71" cm="1">
        <f t="array" ref="D4">INDEX($A$5:$BQ$5, 1, 7 + (ROW()-4)*8)</f>
        <v>0.60054495912806505</v>
      </c>
      <c r="F4" s="69" t="s">
        <v>167</v>
      </c>
      <c r="G4" s="210">
        <f>MIN(G9:K9)</f>
        <v>7.7108433734939696E-2</v>
      </c>
      <c r="H4" s="210"/>
      <c r="I4" s="210"/>
      <c r="J4" s="210"/>
      <c r="K4" s="210"/>
      <c r="L4" s="211"/>
      <c r="N4" s="69" t="s">
        <v>167</v>
      </c>
      <c r="O4" s="210">
        <f>MIN(O9:S9)</f>
        <v>2.5167336010709501E-2</v>
      </c>
      <c r="P4" s="210"/>
      <c r="Q4" s="210"/>
      <c r="R4" s="210"/>
      <c r="S4" s="210"/>
      <c r="T4" s="211"/>
      <c r="V4" s="69" t="s">
        <v>167</v>
      </c>
      <c r="W4" s="210">
        <f>MIN(W9:AA9)</f>
        <v>0.16719999999999899</v>
      </c>
      <c r="X4" s="210"/>
      <c r="Y4" s="210"/>
      <c r="Z4" s="210"/>
      <c r="AA4" s="210"/>
      <c r="AB4" s="211"/>
      <c r="AD4" s="69" t="s">
        <v>167</v>
      </c>
      <c r="AE4" s="210">
        <f>MIN(AE9:AI9)</f>
        <v>9.1331355144569602E-3</v>
      </c>
      <c r="AF4" s="210"/>
      <c r="AG4" s="210"/>
      <c r="AH4" s="210"/>
      <c r="AI4" s="210"/>
      <c r="AJ4" s="211"/>
      <c r="AL4" s="69" t="s">
        <v>167</v>
      </c>
      <c r="AM4" s="210">
        <f>MIN(AM9:AQ9)</f>
        <v>0.17081659973226199</v>
      </c>
      <c r="AN4" s="210"/>
      <c r="AO4" s="210"/>
      <c r="AP4" s="210"/>
      <c r="AQ4" s="210"/>
      <c r="AR4" s="211"/>
      <c r="AT4" s="69" t="s">
        <v>167</v>
      </c>
      <c r="AU4" s="210">
        <f>MIN(AU9:AY9)</f>
        <v>0.45243004418262101</v>
      </c>
      <c r="AV4" s="210"/>
      <c r="AW4" s="210"/>
      <c r="AX4" s="210"/>
      <c r="AY4" s="210"/>
      <c r="AZ4" s="211"/>
      <c r="BB4" s="69" t="s">
        <v>167</v>
      </c>
      <c r="BC4" s="210">
        <f>MIN(BC9:BG9)</f>
        <v>5.3226781911689648E-2</v>
      </c>
      <c r="BD4" s="210"/>
      <c r="BE4" s="210"/>
      <c r="BF4" s="210"/>
      <c r="BG4" s="210"/>
      <c r="BH4" s="211"/>
      <c r="BJ4" s="69" t="s">
        <v>167</v>
      </c>
      <c r="BK4" s="210">
        <f>MIN(BK9:BO9)</f>
        <v>0.253412462908011</v>
      </c>
      <c r="BL4" s="210"/>
      <c r="BM4" s="210"/>
      <c r="BN4" s="210"/>
      <c r="BO4" s="210"/>
      <c r="BP4" s="211"/>
      <c r="BR4" s="69" t="s">
        <v>167</v>
      </c>
      <c r="BS4" s="210">
        <f>MIN(BS9:BW9)</f>
        <v>1</v>
      </c>
      <c r="BT4" s="210"/>
      <c r="BU4" s="210"/>
      <c r="BV4" s="210"/>
      <c r="BW4" s="210"/>
      <c r="BX4" s="211"/>
      <c r="BZ4" s="69" t="s">
        <v>167</v>
      </c>
      <c r="CA4" s="210">
        <f>MIN(CA9:CF9)</f>
        <v>1.21</v>
      </c>
      <c r="CB4" s="210"/>
      <c r="CC4" s="210"/>
      <c r="CD4" s="210"/>
      <c r="CE4" s="210"/>
      <c r="CF4" s="211"/>
      <c r="CH4" s="69" t="s">
        <v>167</v>
      </c>
      <c r="CI4" s="210">
        <f>MIN(CI9:CN9)</f>
        <v>0.15</v>
      </c>
      <c r="CJ4" s="210"/>
      <c r="CK4" s="210"/>
      <c r="CL4" s="210"/>
      <c r="CM4" s="210"/>
      <c r="CN4" s="211"/>
      <c r="CP4" s="69" t="s">
        <v>167</v>
      </c>
      <c r="CQ4" s="210">
        <f>MIN(CQ9:CV9)</f>
        <v>7.0000000000000007E-2</v>
      </c>
      <c r="CR4" s="210"/>
      <c r="CS4" s="210"/>
      <c r="CT4" s="210"/>
      <c r="CU4" s="210"/>
      <c r="CV4" s="211"/>
      <c r="CX4" s="69" t="s">
        <v>167</v>
      </c>
      <c r="CY4" s="210">
        <f>MIN(CY9:DD9)</f>
        <v>0.22</v>
      </c>
      <c r="CZ4" s="210"/>
      <c r="DA4" s="210"/>
      <c r="DB4" s="210"/>
      <c r="DC4" s="210"/>
      <c r="DD4" s="211"/>
    </row>
    <row r="5" spans="1:108">
      <c r="A5" s="70" t="str" cm="1">
        <f t="array" ref="A5">INDEX($A$1:$BQ$1, 1, 6+ (ROW()-4)*8)</f>
        <v>Sulfuric acid</v>
      </c>
      <c r="B5" s="71" cm="1">
        <f t="array" ref="B5">INDEX($A$3:$BQ$3, 1, 7 + (ROW()-4)*8)</f>
        <v>9.1125584168133614E-2</v>
      </c>
      <c r="C5" s="72" cm="1">
        <f t="array" ref="C5">INDEX($A$4:$BQ$4, 1, 7 + (ROW()-4)*8)</f>
        <v>2.5167336010709501E-2</v>
      </c>
      <c r="D5" s="71" cm="1">
        <f t="array" ref="D5">INDEX($A$5:$BQ$5, 1, 7 + (ROW()-4)*8)</f>
        <v>0.17884872824631798</v>
      </c>
      <c r="F5" s="73" t="s">
        <v>168</v>
      </c>
      <c r="G5" s="208">
        <f>MAX(G10:K10)</f>
        <v>0.60054495912806505</v>
      </c>
      <c r="H5" s="208"/>
      <c r="I5" s="208"/>
      <c r="J5" s="208"/>
      <c r="K5" s="208"/>
      <c r="L5" s="209"/>
      <c r="N5" s="73" t="s">
        <v>168</v>
      </c>
      <c r="O5" s="208">
        <f>MAX(O10:S10)</f>
        <v>0.17884872824631798</v>
      </c>
      <c r="P5" s="208"/>
      <c r="Q5" s="208"/>
      <c r="R5" s="208"/>
      <c r="S5" s="208"/>
      <c r="T5" s="209"/>
      <c r="V5" s="73" t="s">
        <v>168</v>
      </c>
      <c r="W5" s="208">
        <f>MAX(W10:AA10)</f>
        <v>0.54119999999999902</v>
      </c>
      <c r="X5" s="208"/>
      <c r="Y5" s="208"/>
      <c r="Z5" s="208"/>
      <c r="AA5" s="208"/>
      <c r="AB5" s="209"/>
      <c r="AD5" s="73" t="s">
        <v>168</v>
      </c>
      <c r="AE5" s="208">
        <f>MAX(AE10:AI10)</f>
        <v>0.24324623334100701</v>
      </c>
      <c r="AF5" s="208"/>
      <c r="AG5" s="208"/>
      <c r="AH5" s="208"/>
      <c r="AI5" s="208"/>
      <c r="AJ5" s="209"/>
      <c r="AL5" s="73" t="s">
        <v>168</v>
      </c>
      <c r="AM5" s="208">
        <f>MAX(AM10:AQ10)</f>
        <v>1.0661311914323901</v>
      </c>
      <c r="AN5" s="208"/>
      <c r="AO5" s="208"/>
      <c r="AP5" s="208"/>
      <c r="AQ5" s="208"/>
      <c r="AR5" s="209"/>
      <c r="AT5" s="73" t="s">
        <v>168</v>
      </c>
      <c r="AU5" s="208">
        <f>MAX(AU10:AY10)</f>
        <v>1.40913107511045</v>
      </c>
      <c r="AV5" s="208"/>
      <c r="AW5" s="208"/>
      <c r="AX5" s="208"/>
      <c r="AY5" s="208"/>
      <c r="AZ5" s="209"/>
      <c r="BB5" s="73" t="s">
        <v>168</v>
      </c>
      <c r="BC5" s="208">
        <f>MAX(BC10:BG10)</f>
        <v>0.6531830343679812</v>
      </c>
      <c r="BD5" s="208"/>
      <c r="BE5" s="208"/>
      <c r="BF5" s="208"/>
      <c r="BG5" s="208"/>
      <c r="BH5" s="209"/>
      <c r="BJ5" s="73" t="s">
        <v>168</v>
      </c>
      <c r="BK5" s="208">
        <f>MAX(BK10:BO10)</f>
        <v>1.33976261127596</v>
      </c>
      <c r="BL5" s="208"/>
      <c r="BM5" s="208"/>
      <c r="BN5" s="208"/>
      <c r="BO5" s="208"/>
      <c r="BP5" s="209"/>
      <c r="BR5" s="73" t="s">
        <v>168</v>
      </c>
      <c r="BS5" s="208">
        <f>MAX(BS10:BW10)</f>
        <v>6.5</v>
      </c>
      <c r="BT5" s="208"/>
      <c r="BU5" s="208"/>
      <c r="BV5" s="208"/>
      <c r="BW5" s="208"/>
      <c r="BX5" s="209"/>
      <c r="BZ5" s="73" t="s">
        <v>168</v>
      </c>
      <c r="CA5" s="208">
        <f>MAX(CA10:CF10)</f>
        <v>2.77</v>
      </c>
      <c r="CB5" s="208"/>
      <c r="CC5" s="208"/>
      <c r="CD5" s="208"/>
      <c r="CE5" s="208"/>
      <c r="CF5" s="209"/>
      <c r="CH5" s="73" t="s">
        <v>168</v>
      </c>
      <c r="CI5" s="208">
        <f>MAX(CI10:CN10)</f>
        <v>0.54</v>
      </c>
      <c r="CJ5" s="208"/>
      <c r="CK5" s="208"/>
      <c r="CL5" s="208"/>
      <c r="CM5" s="208"/>
      <c r="CN5" s="209"/>
      <c r="CP5" s="73" t="s">
        <v>168</v>
      </c>
      <c r="CQ5" s="208">
        <f>MAX(CQ10:CV10)</f>
        <v>0.22</v>
      </c>
      <c r="CR5" s="208"/>
      <c r="CS5" s="208"/>
      <c r="CT5" s="208"/>
      <c r="CU5" s="208"/>
      <c r="CV5" s="209"/>
      <c r="CX5" s="73" t="s">
        <v>168</v>
      </c>
      <c r="CY5" s="208">
        <f>MAX(CY10:DD10)</f>
        <v>1.34</v>
      </c>
      <c r="CZ5" s="208"/>
      <c r="DA5" s="208"/>
      <c r="DB5" s="208"/>
      <c r="DC5" s="208"/>
      <c r="DD5" s="209"/>
    </row>
    <row r="6" spans="1:108">
      <c r="A6" s="70" t="str" cm="1">
        <f t="array" ref="A6">INDEX($A$1:$BQ$1, 1, 6+ (ROW()-4)*8)</f>
        <v>Soda ash</v>
      </c>
      <c r="B6" s="71" cm="1">
        <f t="array" ref="B6">INDEX($A$3:$BQ$3, 1, 7 + (ROW()-4)*8)</f>
        <v>0.26936599270577016</v>
      </c>
      <c r="C6" s="72" cm="1">
        <f t="array" ref="C6">INDEX($A$4:$BQ$4, 1, 7 + (ROW()-4)*8)</f>
        <v>0.16719999999999899</v>
      </c>
      <c r="D6" s="71" cm="1">
        <f t="array" ref="D6">INDEX($A$5:$BQ$5, 1, 7 + (ROW()-4)*8)</f>
        <v>0.54119999999999902</v>
      </c>
      <c r="F6" s="68"/>
      <c r="G6" s="212" t="s">
        <v>169</v>
      </c>
      <c r="H6" s="212"/>
      <c r="I6" s="212"/>
      <c r="J6" s="212"/>
      <c r="K6" s="212"/>
      <c r="L6" s="213"/>
      <c r="N6" s="68"/>
      <c r="O6" s="212" t="s">
        <v>169</v>
      </c>
      <c r="P6" s="212"/>
      <c r="Q6" s="212"/>
      <c r="R6" s="212"/>
      <c r="S6" s="212"/>
      <c r="T6" s="213"/>
      <c r="V6" s="68"/>
      <c r="W6" s="212" t="s">
        <v>169</v>
      </c>
      <c r="X6" s="212"/>
      <c r="Y6" s="212"/>
      <c r="Z6" s="212"/>
      <c r="AA6" s="212"/>
      <c r="AB6" s="213"/>
      <c r="AD6" s="68"/>
      <c r="AE6" s="212" t="s">
        <v>169</v>
      </c>
      <c r="AF6" s="212"/>
      <c r="AG6" s="212"/>
      <c r="AH6" s="212"/>
      <c r="AI6" s="212"/>
      <c r="AJ6" s="213"/>
      <c r="AL6" s="68"/>
      <c r="AM6" s="212" t="s">
        <v>169</v>
      </c>
      <c r="AN6" s="212"/>
      <c r="AO6" s="212"/>
      <c r="AP6" s="212"/>
      <c r="AQ6" s="212"/>
      <c r="AR6" s="213"/>
      <c r="AT6" s="68"/>
      <c r="AU6" s="212" t="s">
        <v>169</v>
      </c>
      <c r="AV6" s="212"/>
      <c r="AW6" s="212"/>
      <c r="AX6" s="212"/>
      <c r="AY6" s="212"/>
      <c r="AZ6" s="213"/>
      <c r="BB6" s="68"/>
      <c r="BC6" s="212" t="s">
        <v>169</v>
      </c>
      <c r="BD6" s="212"/>
      <c r="BE6" s="212"/>
      <c r="BF6" s="212"/>
      <c r="BG6" s="212"/>
      <c r="BH6" s="213"/>
      <c r="BJ6" s="68"/>
      <c r="BK6" s="212" t="s">
        <v>169</v>
      </c>
      <c r="BL6" s="212"/>
      <c r="BM6" s="212"/>
      <c r="BN6" s="212"/>
      <c r="BO6" s="212"/>
      <c r="BP6" s="213"/>
      <c r="BR6" s="68"/>
      <c r="BS6" s="212" t="s">
        <v>169</v>
      </c>
      <c r="BT6" s="212"/>
      <c r="BU6" s="212"/>
      <c r="BV6" s="212"/>
      <c r="BW6" s="212"/>
      <c r="BX6" s="213"/>
      <c r="BZ6" s="68"/>
      <c r="CA6" s="212" t="s">
        <v>169</v>
      </c>
      <c r="CB6" s="212"/>
      <c r="CC6" s="212"/>
      <c r="CD6" s="212"/>
      <c r="CE6" s="212"/>
      <c r="CF6" s="213"/>
      <c r="CH6" s="68"/>
      <c r="CI6" s="212" t="s">
        <v>169</v>
      </c>
      <c r="CJ6" s="212"/>
      <c r="CK6" s="212"/>
      <c r="CL6" s="212"/>
      <c r="CM6" s="212"/>
      <c r="CN6" s="213"/>
      <c r="CP6" s="68"/>
      <c r="CQ6" s="212" t="s">
        <v>169</v>
      </c>
      <c r="CR6" s="212"/>
      <c r="CS6" s="212"/>
      <c r="CT6" s="212"/>
      <c r="CU6" s="212"/>
      <c r="CV6" s="213"/>
      <c r="CX6" s="68"/>
      <c r="CY6" s="212" t="s">
        <v>169</v>
      </c>
      <c r="CZ6" s="212"/>
      <c r="DA6" s="212"/>
      <c r="DB6" s="212"/>
      <c r="DC6" s="212"/>
      <c r="DD6" s="213"/>
    </row>
    <row r="7" spans="1:108">
      <c r="A7" s="70" t="str" cm="1">
        <f t="array" ref="A7">INDEX($A$1:$BQ$1, 1, 6+ (ROW()-4)*8)</f>
        <v>Hydrochloric acid</v>
      </c>
      <c r="B7" s="71" cm="1">
        <f t="array" ref="B7">INDEX($A$3:$BQ$3, 1, 7 + (ROW()-4)*8)</f>
        <v>8.291633093802768E-2</v>
      </c>
      <c r="C7" s="72" cm="1">
        <f t="array" ref="C7">INDEX($A$4:$BQ$4, 1, 7 + (ROW()-4)*8)</f>
        <v>9.1331355144569602E-3</v>
      </c>
      <c r="D7" s="71" cm="1">
        <f t="array" ref="D7">INDEX($A$5:$BQ$5, 1, 7 + (ROW()-4)*8)</f>
        <v>0.24324623334100701</v>
      </c>
      <c r="G7" s="194" t="s">
        <v>170</v>
      </c>
      <c r="H7" s="194"/>
      <c r="I7" s="194" t="s">
        <v>171</v>
      </c>
      <c r="J7" s="194"/>
      <c r="K7" s="194" t="s">
        <v>172</v>
      </c>
      <c r="L7" s="195"/>
      <c r="O7" s="194" t="s">
        <v>170</v>
      </c>
      <c r="P7" s="194"/>
      <c r="Q7" s="194" t="s">
        <v>171</v>
      </c>
      <c r="R7" s="194"/>
      <c r="S7" s="194" t="s">
        <v>172</v>
      </c>
      <c r="T7" s="195"/>
      <c r="W7" s="194" t="s">
        <v>170</v>
      </c>
      <c r="X7" s="194"/>
      <c r="Y7" s="194" t="s">
        <v>171</v>
      </c>
      <c r="Z7" s="194"/>
      <c r="AA7" s="194" t="s">
        <v>172</v>
      </c>
      <c r="AB7" s="195"/>
      <c r="AE7" s="194" t="s">
        <v>170</v>
      </c>
      <c r="AF7" s="194"/>
      <c r="AG7" s="194" t="s">
        <v>171</v>
      </c>
      <c r="AH7" s="194"/>
      <c r="AI7" s="194" t="s">
        <v>172</v>
      </c>
      <c r="AJ7" s="195"/>
      <c r="AM7" s="194" t="s">
        <v>170</v>
      </c>
      <c r="AN7" s="194"/>
      <c r="AO7" s="194" t="s">
        <v>171</v>
      </c>
      <c r="AP7" s="194"/>
      <c r="AQ7" s="194" t="s">
        <v>172</v>
      </c>
      <c r="AR7" s="195"/>
      <c r="AU7" s="194" t="s">
        <v>170</v>
      </c>
      <c r="AV7" s="194"/>
      <c r="AW7" s="194" t="s">
        <v>171</v>
      </c>
      <c r="AX7" s="194"/>
      <c r="AY7" s="194" t="s">
        <v>172</v>
      </c>
      <c r="AZ7" s="195"/>
      <c r="BC7" s="194" t="s">
        <v>170</v>
      </c>
      <c r="BD7" s="194"/>
      <c r="BE7" s="194" t="s">
        <v>171</v>
      </c>
      <c r="BF7" s="194"/>
      <c r="BG7" s="194" t="s">
        <v>172</v>
      </c>
      <c r="BH7" s="195"/>
      <c r="BK7" s="194" t="s">
        <v>170</v>
      </c>
      <c r="BL7" s="194"/>
      <c r="BM7" s="194" t="s">
        <v>171</v>
      </c>
      <c r="BN7" s="194"/>
      <c r="BO7" s="194" t="s">
        <v>172</v>
      </c>
      <c r="BP7" s="195"/>
      <c r="BS7" s="194" t="s">
        <v>173</v>
      </c>
      <c r="BT7" s="194"/>
      <c r="BU7" s="194"/>
      <c r="BV7" s="194"/>
      <c r="BW7" s="194"/>
      <c r="BX7" s="195"/>
      <c r="CA7" s="194" t="s">
        <v>170</v>
      </c>
      <c r="CB7" s="194"/>
      <c r="CC7" s="194" t="s">
        <v>171</v>
      </c>
      <c r="CD7" s="194"/>
      <c r="CE7" s="194" t="s">
        <v>172</v>
      </c>
      <c r="CF7" s="195"/>
      <c r="CI7" s="194" t="s">
        <v>170</v>
      </c>
      <c r="CJ7" s="194"/>
      <c r="CK7" s="194" t="s">
        <v>171</v>
      </c>
      <c r="CL7" s="194"/>
      <c r="CM7" s="194" t="s">
        <v>172</v>
      </c>
      <c r="CN7" s="195"/>
      <c r="CQ7" s="194" t="s">
        <v>170</v>
      </c>
      <c r="CR7" s="194"/>
      <c r="CS7" s="194" t="s">
        <v>171</v>
      </c>
      <c r="CT7" s="194"/>
      <c r="CU7" s="194" t="s">
        <v>172</v>
      </c>
      <c r="CV7" s="195"/>
      <c r="CY7" s="194" t="s">
        <v>170</v>
      </c>
      <c r="CZ7" s="194"/>
      <c r="DA7" s="194" t="s">
        <v>171</v>
      </c>
      <c r="DB7" s="194"/>
      <c r="DC7" s="194" t="s">
        <v>172</v>
      </c>
      <c r="DD7" s="195"/>
    </row>
    <row r="8" spans="1:108">
      <c r="A8" s="70" t="str" cm="1">
        <f t="array" ref="A8">INDEX($A$1:$BQ$1, 1, 6+ (ROW()-4)*8)</f>
        <v>Limestone</v>
      </c>
      <c r="B8" s="71" cm="1">
        <f t="array" ref="B8">INDEX($A$3:$BQ$3, 1, 7 + (ROW()-4)*8)</f>
        <v>0.32789549050944533</v>
      </c>
      <c r="C8" s="72" cm="1">
        <f t="array" ref="C8">INDEX($A$4:$BQ$4, 1, 7 + (ROW()-4)*8)</f>
        <v>0.17081659973226199</v>
      </c>
      <c r="D8" s="71" cm="1">
        <f t="array" ref="D8">INDEX($A$5:$BQ$5, 1, 7 + (ROW()-4)*8)</f>
        <v>1.0661311914323901</v>
      </c>
      <c r="F8" s="69" t="s">
        <v>166</v>
      </c>
      <c r="G8" s="210" cm="1">
        <f t="array" ref="G8">MEDIAN(_xlfn._xlws.FILTER(H$42:H$5029, (G$42:G$5029&gt;$B$19)*(G$42:G$5029&lt;$B$20)))</f>
        <v>0.12237163708597801</v>
      </c>
      <c r="H8" s="210"/>
      <c r="I8" s="210" cm="1">
        <f t="array" ref="I8">MEDIAN(_xlfn._xlws.FILTER(J$42:J$5029, (I$42:I$5029&gt;$B$19)*(I$42:I$5029&lt;$B$20)))</f>
        <v>0.3275764249188155</v>
      </c>
      <c r="J8" s="210"/>
      <c r="K8" s="210" cm="1">
        <f t="array" ref="K8">MEDIAN(_xlfn._xlws.FILTER(L$42:L$5029, (K$42:K$5029&gt;$B$19)*(K$42:K$5029&lt;$B$20)))</f>
        <v>0.23340278890847799</v>
      </c>
      <c r="L8" s="211"/>
      <c r="N8" s="69" t="s">
        <v>166</v>
      </c>
      <c r="O8" s="210" cm="1">
        <f t="array" ref="O8">MEDIAN(_xlfn._xlws.FILTER(P$42:P$5029, (O$42:O$5029&gt;$B$19)*(O$42:O$5029&lt;$B$20)))/1000</f>
        <v>5.4655892051093849E-2</v>
      </c>
      <c r="P8" s="210"/>
      <c r="Q8" s="210" cm="1">
        <f t="array" ref="Q8">MEDIAN(_xlfn._xlws.FILTER(R$42:R$5029, (Q$42:Q$5029&gt;$B$19)*(Q$42:Q$5029&lt;$B$20)))/1000</f>
        <v>0.10681346073950951</v>
      </c>
      <c r="R8" s="210"/>
      <c r="S8" s="210" cm="1">
        <f t="array" ref="S8">MEDIAN(_xlfn._xlws.FILTER(T$42:T$5029, (S$42:S$5029&gt;$B$19)*(S$42:S$5029&lt;$B$20)))/1000</f>
        <v>0.1119073997137975</v>
      </c>
      <c r="T8" s="211"/>
      <c r="V8" s="69" t="s">
        <v>166</v>
      </c>
      <c r="W8" s="210" cm="1">
        <f t="array" ref="W8">MEDIAN(_xlfn._xlws.FILTER(X$42:X$5029, (W$42:W$5029&gt;$B$19)*(W$42:W$5029&lt;$B$20)))</f>
        <v>0.29320654205607455</v>
      </c>
      <c r="X8" s="210"/>
      <c r="Y8" s="210" cm="1">
        <f t="array" ref="Y8">MEDIAN(_xlfn._xlws.FILTER(Z$42:Z$5029, (Y$42:Y$5029&gt;$B$19)*(Y$42:Y$5029&lt;$B$20)))</f>
        <v>0.20012308670226198</v>
      </c>
      <c r="Z8" s="210"/>
      <c r="AA8" s="210" cm="1">
        <f t="array" ref="AA8">MEDIAN(_xlfn._xlws.FILTER(AB$42:AB$5029, (AA$42:AA$5029&gt;$B$19)*(AA$42:AA$5029&lt;$B$20)))</f>
        <v>0.31476834935897402</v>
      </c>
      <c r="AB8" s="211"/>
      <c r="AD8" s="69" t="s">
        <v>166</v>
      </c>
      <c r="AE8" s="210" cm="1">
        <f t="array" ref="AE8">MEDIAN(_xlfn._xlws.FILTER(AF$42:AF$5029, (AE$42:AE$5029&gt;$B$19)*(AE$42:AE$5029&lt;$B$20)))/1000</f>
        <v>2.5522755245553499E-2</v>
      </c>
      <c r="AF8" s="210"/>
      <c r="AG8" s="210" cm="1">
        <f t="array" ref="AG8">MEDIAN(_xlfn._xlws.FILTER(AH$42:AH$5029, (AG$42:AG$5029&gt;$B$19)*(AG$42:AG$5029&lt;$B$20)))/1000</f>
        <v>0.13581330934901201</v>
      </c>
      <c r="AH8" s="210"/>
      <c r="AI8" s="210" cm="1">
        <f t="array" ref="AI8">MEDIAN(_xlfn._xlws.FILTER(AJ$42:AJ$5029, (AI$42:AI$5029&gt;$B$19)*(AI$42:AI$5029&lt;$B$20)))/1000</f>
        <v>8.7412928219517516E-2</v>
      </c>
      <c r="AJ8" s="211"/>
      <c r="AL8" s="69" t="s">
        <v>166</v>
      </c>
      <c r="AM8" s="210" cm="1">
        <f t="array" ref="AM8">MEDIAN(_xlfn._xlws.FILTER(AN$42:AN$5029, (AM$42:AM$5029&gt;$B$19)*(AM$42:AM$5029&lt;$B$20)))</f>
        <v>0.40941055477663402</v>
      </c>
      <c r="AN8" s="210"/>
      <c r="AO8" s="210" cm="1">
        <f t="array" ref="AO8">MEDIAN(_xlfn._xlws.FILTER(AP$42:AP$5029, (AO$42:AO$5029&gt;$B$19)*(AO$42:AO$5029&lt;$B$20)))</f>
        <v>0.36264047710738551</v>
      </c>
      <c r="AP8" s="210"/>
      <c r="AQ8" s="210" cm="1">
        <f t="array" ref="AQ8">MEDIAN(_xlfn._xlws.FILTER(AR$42:AR$5029, (AQ$42:AQ$5029&gt;$B$19)*(AQ$42:AQ$5029&lt;$B$20)))</f>
        <v>0.21163543964431653</v>
      </c>
      <c r="AR8" s="211"/>
      <c r="AT8" s="69" t="s">
        <v>166</v>
      </c>
      <c r="AU8" s="210" cm="1">
        <f t="array" ref="AU8">MEDIAN(_xlfn._xlws.FILTER(AV$42:AV$5029, (AU$42:AU$5029&gt;$B$19)*(AU$42:AU$5029&lt;$B$20)))</f>
        <v>0.87274066140045448</v>
      </c>
      <c r="AV8" s="210"/>
      <c r="AW8" s="210" cm="1">
        <f t="array" ref="AW8">MEDIAN(_xlfn._xlws.FILTER(AX$42:AX$5029, (AW$42:AW$5029&gt;$B$19)*(AW$42:AW$5029&lt;$B$20)))</f>
        <v>1.075089578796695</v>
      </c>
      <c r="AX8" s="210"/>
      <c r="AY8" s="210" cm="1">
        <f t="array" ref="AY8">MEDIAN(_xlfn._xlws.FILTER(AZ$42:AZ$5029, (AY$42:AY$5029&gt;$B$19)*(AY$42:AY$5029&lt;$B$20)))</f>
        <v>1.094691072305205</v>
      </c>
      <c r="AZ8" s="211"/>
      <c r="BB8" s="69" t="s">
        <v>166</v>
      </c>
      <c r="BC8" s="210" cm="1">
        <f t="array" ref="BC8">MEDIAN(_xlfn._xlws.FILTER(BD$42:BD$5029, (BC$42:BC$5029&gt;$B$19)*(BC$42:BC$5029&lt;$B$20)))*BH21</f>
        <v>0.26257753586769128</v>
      </c>
      <c r="BD8" s="210"/>
      <c r="BE8" s="210" cm="1">
        <f t="array" ref="BE8">MEDIAN(_xlfn._xlws.FILTER(BF$42:BF$5029, (BE$42:BE$5029&gt;$B$19)*(BE$42:BE$5029&lt;$B$20)))*BH21</f>
        <v>0.22735981736716776</v>
      </c>
      <c r="BF8" s="210"/>
      <c r="BG8" s="210" cm="1">
        <f t="array" ref="BG8">MEDIAN(_xlfn._xlws.FILTER(BH$42:BH$5029, (BG$42:BG$5029&gt;$B$19)*(BG$42:BG$5029&lt;$B$20)))*BH21</f>
        <v>0.27537836343625033</v>
      </c>
      <c r="BH8" s="211"/>
      <c r="BJ8" s="69" t="s">
        <v>166</v>
      </c>
      <c r="BK8" s="210" cm="1">
        <f t="array" ref="BK8">MEDIAN(_xlfn._xlws.FILTER(BL$42:BL$5029, (BK$42:BK$5029&gt;$B$19)*(BK$42:BK$5029&lt;$B$20)))</f>
        <v>0.54019088933567305</v>
      </c>
      <c r="BL8" s="210"/>
      <c r="BM8" s="210" cm="1">
        <f t="array" ref="BM8">MEDIAN(_xlfn._xlws.FILTER(BN$42:BN$5029, (BM$42:BM$5029&gt;$B$19)*(BM$42:BM$5029&lt;$B$20)))</f>
        <v>0.59458675161459196</v>
      </c>
      <c r="BN8" s="210"/>
      <c r="BO8" s="210" cm="1">
        <f t="array" ref="BO8">MEDIAN(_xlfn._xlws.FILTER(BP$42:BP$5029, (BO$42:BO$5029&gt;$B$19)*(BO$42:BO$5029&lt;$B$20)))</f>
        <v>0.71354869166441848</v>
      </c>
      <c r="BP8" s="211"/>
      <c r="BR8" s="69" t="s">
        <v>288</v>
      </c>
      <c r="BS8" s="210">
        <f>AVERAGE(BS9:BT10)</f>
        <v>3.75</v>
      </c>
      <c r="BT8" s="210"/>
      <c r="BU8" s="210"/>
      <c r="BV8" s="210"/>
      <c r="BW8" s="210"/>
      <c r="BX8" s="211"/>
      <c r="BZ8" s="69" t="s">
        <v>288</v>
      </c>
      <c r="CA8" s="210">
        <f>AVERAGE(CA9:CB10)</f>
        <v>1.68</v>
      </c>
      <c r="CB8" s="210"/>
      <c r="CC8" s="210">
        <f t="shared" ref="CC8" si="0">AVERAGE(CC9:CD10)</f>
        <v>2.0099999999999998</v>
      </c>
      <c r="CD8" s="210"/>
      <c r="CE8" s="210">
        <f t="shared" ref="CE8" si="1">AVERAGE(CE9:CF10)</f>
        <v>2.2349999999999999</v>
      </c>
      <c r="CF8" s="210"/>
      <c r="CH8" s="69" t="s">
        <v>288</v>
      </c>
      <c r="CI8" s="210">
        <f>AVERAGE(CI9:CJ10)</f>
        <v>0.36250000000000004</v>
      </c>
      <c r="CJ8" s="210"/>
      <c r="CK8" s="210">
        <f t="shared" ref="CK8" si="2">AVERAGE(CK9:CL10)</f>
        <v>0.43000000000000005</v>
      </c>
      <c r="CL8" s="210"/>
      <c r="CM8" s="210">
        <f t="shared" ref="CM8" si="3">AVERAGE(CM9:CN10)</f>
        <v>0.28499999999999998</v>
      </c>
      <c r="CN8" s="210"/>
      <c r="CP8" s="69" t="s">
        <v>288</v>
      </c>
      <c r="CQ8" s="210">
        <f>AVERAGE(CQ9:CR10)</f>
        <v>0.15</v>
      </c>
      <c r="CR8" s="210"/>
      <c r="CS8" s="210">
        <f t="shared" ref="CS8" si="4">AVERAGE(CS9:CT10)</f>
        <v>0.14000000000000001</v>
      </c>
      <c r="CT8" s="210"/>
      <c r="CU8" s="210">
        <f t="shared" ref="CU8" si="5">AVERAGE(CU9:CV10)</f>
        <v>0.1</v>
      </c>
      <c r="CV8" s="210"/>
      <c r="CX8" s="69" t="s">
        <v>288</v>
      </c>
      <c r="CY8" s="210">
        <f>AVERAGE(CY9:CZ10)</f>
        <v>0.54</v>
      </c>
      <c r="CZ8" s="210"/>
      <c r="DA8" s="210">
        <f t="shared" ref="DA8" si="6">AVERAGE(DA9:DB10)</f>
        <v>0.61499999999999999</v>
      </c>
      <c r="DB8" s="210"/>
      <c r="DC8" s="210">
        <f t="shared" ref="DC8" si="7">AVERAGE(DC9:DD10)</f>
        <v>0.82000000000000006</v>
      </c>
      <c r="DD8" s="210"/>
    </row>
    <row r="9" spans="1:108">
      <c r="A9" s="70" t="str" cm="1">
        <f t="array" ref="A9">INDEX($A$1:$BQ$1, 1, 6+ (ROW()-4)*8)</f>
        <v>Acetone</v>
      </c>
      <c r="B9" s="71" cm="1">
        <f t="array" ref="B9">INDEX($A$3:$BQ$3, 1, 7 + (ROW()-4)*8)</f>
        <v>1.0141737708341181</v>
      </c>
      <c r="C9" s="72" cm="1">
        <f t="array" ref="C9">INDEX($A$4:$BQ$4, 1, 7 + (ROW()-4)*8)</f>
        <v>0.45243004418262101</v>
      </c>
      <c r="D9" s="71" cm="1">
        <f t="array" ref="D9">INDEX($A$5:$BQ$5, 1, 7 + (ROW()-4)*8)</f>
        <v>1.40913107511045</v>
      </c>
      <c r="F9" s="69" t="s">
        <v>167</v>
      </c>
      <c r="G9" s="210" cm="1">
        <f t="array" ref="G9">MIN(_xlfn._xlws.FILTER(H$42:H$5029, (G$42:G$5029&gt;$B$19)*(G$42:G$5029&lt;$B$20)))</f>
        <v>7.7108433734939696E-2</v>
      </c>
      <c r="H9" s="210"/>
      <c r="I9" s="210" cm="1">
        <f t="array" ref="I9">MIN(_xlfn._xlws.FILTER(J$42:J$5029, (I$42:I$5029&gt;$B$19)*(I$42:I$5029&lt;$B$20)))</f>
        <v>0.25286103542234301</v>
      </c>
      <c r="J9" s="210"/>
      <c r="K9" s="210" cm="1">
        <f t="array" ref="K9">MIN(_xlfn._xlws.FILTER(L$42:L$5029, (K$42:K$5029&gt;$B$19)*(K$42:K$5029&lt;$B$20)))</f>
        <v>0.15040871934604799</v>
      </c>
      <c r="L9" s="211"/>
      <c r="N9" s="69" t="s">
        <v>167</v>
      </c>
      <c r="O9" s="210" cm="1">
        <f t="array" ref="O9">MIN(_xlfn._xlws.FILTER(P$42:P$5029, (O$42:O$5029&gt;$B$19)*(O$42:O$5029&lt;$B$20)))/1000</f>
        <v>2.5167336010709501E-2</v>
      </c>
      <c r="P9" s="210"/>
      <c r="Q9" s="210" cm="1">
        <f t="array" ref="Q9">MIN(_xlfn._xlws.FILTER(R$42:R$5029, (Q$42:Q$5029&gt;$B$19)*(Q$42:Q$5029&lt;$B$20)))/1000</f>
        <v>5.7396251673359995E-2</v>
      </c>
      <c r="R9" s="210"/>
      <c r="S9" s="210" cm="1">
        <f t="array" ref="S9">MIN(_xlfn._xlws.FILTER(T$42:T$5029, (S$42:S$5029&gt;$B$19)*(S$42:S$5029&lt;$B$20)))/1000</f>
        <v>7.4163319946452408E-2</v>
      </c>
      <c r="T9" s="211"/>
      <c r="V9" s="69" t="s">
        <v>167</v>
      </c>
      <c r="W9" s="210" cm="1">
        <f t="array" ref="W9">MIN(_xlfn._xlws.FILTER(X$42:X$5029, (W$42:W$5029&gt;$B$19)*(W$42:W$5029&lt;$B$20)))</f>
        <v>0.19098428874734599</v>
      </c>
      <c r="X9" s="210"/>
      <c r="Y9" s="210" cm="1">
        <f t="array" ref="Y9">MIN(_xlfn._xlws.FILTER(Z$42:Z$5029, (Y$42:Y$5029&gt;$B$19)*(Y$42:Y$5029&lt;$B$20)))</f>
        <v>0.16719999999999899</v>
      </c>
      <c r="Z9" s="210"/>
      <c r="AA9" s="210" cm="1">
        <f t="array" ref="AA9">MIN(_xlfn._xlws.FILTER(AB$42:AB$5029, (AA$42:AA$5029&gt;$B$19)*(AA$42:AA$5029&lt;$B$20)))</f>
        <v>0.24566666666666601</v>
      </c>
      <c r="AB9" s="211"/>
      <c r="AD9" s="69" t="s">
        <v>167</v>
      </c>
      <c r="AE9" s="210" cm="1">
        <f t="array" ref="AE9">MIN(_xlfn._xlws.FILTER(AF$42:AF$5029, (AE$42:AE$5029&gt;$B$19)*(AE$42:AE$5029&lt;$B$20)))/1000</f>
        <v>9.1331355144569602E-3</v>
      </c>
      <c r="AF9" s="210"/>
      <c r="AG9" s="210" cm="1">
        <f t="array" ref="AG9">MIN(_xlfn._xlws.FILTER(AH$42:AH$5029, (AG$42:AG$5029&gt;$B$19)*(AG$42:AG$5029&lt;$B$20)))/1000</f>
        <v>7.2283918811430092E-2</v>
      </c>
      <c r="AH9" s="210"/>
      <c r="AI9" s="210" cm="1">
        <f t="array" ref="AI9">MIN(_xlfn._xlws.FILTER(AJ$42:AJ$5029, (AI$42:AI$5029&gt;$B$19)*(AI$42:AI$5029&lt;$B$20)))/1000</f>
        <v>3.87041950026372E-2</v>
      </c>
      <c r="AJ9" s="211"/>
      <c r="AL9" s="69" t="s">
        <v>167</v>
      </c>
      <c r="AM9" s="210" cm="1">
        <f t="array" ref="AM9">MIN(_xlfn._xlws.FILTER(AN$42:AN$5029, (AM$42:AM$5029&gt;$B$19)*(AM$42:AM$5029&lt;$B$20)))</f>
        <v>0.34752342704149902</v>
      </c>
      <c r="AN9" s="210"/>
      <c r="AO9" s="210" cm="1">
        <f t="array" ref="AO9">MIN(_xlfn._xlws.FILTER(AP$42:AP$5029, (AO$42:AO$5029&gt;$B$19)*(AO$42:AO$5029&lt;$B$20)))</f>
        <v>0.30481927710843298</v>
      </c>
      <c r="AP9" s="210"/>
      <c r="AQ9" s="210" cm="1">
        <f t="array" ref="AQ9">MIN(_xlfn._xlws.FILTER(AR$42:AR$5029, (AQ$42:AQ$5029&gt;$B$19)*(AQ$42:AQ$5029&lt;$B$20)))</f>
        <v>0.17081659973226199</v>
      </c>
      <c r="AR9" s="211"/>
      <c r="AT9" s="69" t="s">
        <v>167</v>
      </c>
      <c r="AU9" s="210" cm="1">
        <f t="array" ref="AU9">MIN(_xlfn._xlws.FILTER(AV$42:AV$5029, (AU$42:AU$5029&gt;$B$19)*(AU$42:AU$5029&lt;$B$20)))</f>
        <v>0.45243004418262101</v>
      </c>
      <c r="AV9" s="210"/>
      <c r="AW9" s="210" cm="1">
        <f t="array" ref="AW9">MIN(_xlfn._xlws.FILTER(AX$42:AX$5029, (AW$42:AW$5029&gt;$B$19)*(AW$42:AW$5029&lt;$B$20)))</f>
        <v>0.64565537555228203</v>
      </c>
      <c r="AX9" s="210"/>
      <c r="AY9" s="210" cm="1">
        <f t="array" ref="AY9">MIN(_xlfn._xlws.FILTER(AZ$42:AZ$5029, (AY$42:AY$5029&gt;$B$19)*(AY$42:AY$5029&lt;$B$20)))</f>
        <v>0.48070692194403503</v>
      </c>
      <c r="AZ9" s="211"/>
      <c r="BB9" s="69" t="s">
        <v>167</v>
      </c>
      <c r="BC9" s="210" cm="1">
        <f t="array" ref="BC9">MIN(_xlfn._xlws.FILTER(BD$42:BD$5029, (BC$42:BC$5029&gt;$B$19)*(BC$42:BC$5029&lt;$B$20)))*BH21</f>
        <v>0.14449088503468233</v>
      </c>
      <c r="BD9" s="210"/>
      <c r="BE9" s="210" cm="1">
        <f t="array" ref="BE9">MIN(_xlfn._xlws.FILTER(BF$42:BF$5029, (BE$42:BE$5029&gt;$B$19)*(BE$42:BE$5029&lt;$B$20)))*BH21*BH21</f>
        <v>5.3226781911689648E-2</v>
      </c>
      <c r="BF9" s="210"/>
      <c r="BG9" s="210" cm="1">
        <f t="array" ref="BG9">MIN(_xlfn._xlws.FILTER(BH$42:BH$5029, (BG$42:BG$5029&gt;$B$19)*(BG$42:BG$5029&lt;$B$20)))*BH21</f>
        <v>0.14470516453690702</v>
      </c>
      <c r="BH9" s="211"/>
      <c r="BJ9" s="69" t="s">
        <v>167</v>
      </c>
      <c r="BK9" s="210" cm="1">
        <f t="array" ref="BK9">MIN(_xlfn._xlws.FILTER(BL$42:BL$5029, (BK$42:BK$5029&gt;$B$19)*(BK$42:BK$5029&lt;$B$20)))</f>
        <v>0.305341246290801</v>
      </c>
      <c r="BL9" s="210"/>
      <c r="BM9" s="210" cm="1">
        <f t="array" ref="BM9">MIN(_xlfn._xlws.FILTER(BN$42:BN$5029, (BM$42:BM$5029&gt;$B$19)*(BM$42:BM$5029&lt;$B$20)))</f>
        <v>0.253412462908011</v>
      </c>
      <c r="BN9" s="210"/>
      <c r="BO9" s="210" cm="1">
        <f t="array" ref="BO9">MIN(_xlfn._xlws.FILTER(BP$42:BP$5029, (BO$42:BO$5029&gt;$B$19)*(BO$42:BO$5029&lt;$B$20)))</f>
        <v>0.36765578635014801</v>
      </c>
      <c r="BP9" s="211"/>
      <c r="BR9" s="69" t="s">
        <v>167</v>
      </c>
      <c r="BS9" s="210">
        <v>1</v>
      </c>
      <c r="BT9" s="210"/>
      <c r="BU9" s="210"/>
      <c r="BV9" s="210"/>
      <c r="BW9" s="210"/>
      <c r="BX9" s="211"/>
      <c r="BZ9" s="69" t="s">
        <v>167</v>
      </c>
      <c r="CA9" s="210">
        <v>1.21</v>
      </c>
      <c r="CB9" s="210"/>
      <c r="CC9" s="210">
        <v>1.43</v>
      </c>
      <c r="CD9" s="210"/>
      <c r="CE9" s="210">
        <v>1.7</v>
      </c>
      <c r="CF9" s="211"/>
      <c r="CH9" s="69" t="s">
        <v>167</v>
      </c>
      <c r="CI9" s="210">
        <v>0.2</v>
      </c>
      <c r="CJ9" s="210"/>
      <c r="CK9" s="210">
        <v>0.32</v>
      </c>
      <c r="CL9" s="210"/>
      <c r="CM9" s="210">
        <v>0.15</v>
      </c>
      <c r="CN9" s="211"/>
      <c r="CP9" s="69" t="s">
        <v>167</v>
      </c>
      <c r="CQ9" s="210">
        <v>0.08</v>
      </c>
      <c r="CR9" s="210"/>
      <c r="CS9" s="210">
        <v>0.1</v>
      </c>
      <c r="CT9" s="210"/>
      <c r="CU9" s="210">
        <v>7.0000000000000007E-2</v>
      </c>
      <c r="CV9" s="211"/>
      <c r="CX9" s="69" t="s">
        <v>167</v>
      </c>
      <c r="CY9" s="210">
        <v>0.28999999999999998</v>
      </c>
      <c r="CZ9" s="210"/>
      <c r="DA9" s="210">
        <v>0.22</v>
      </c>
      <c r="DB9" s="210"/>
      <c r="DC9" s="210">
        <v>0.3</v>
      </c>
      <c r="DD9" s="211"/>
    </row>
    <row r="10" spans="1:108">
      <c r="A10" s="70" t="str" cm="1">
        <f t="array" ref="A10">INDEX($A$1:$BQ$1, 1, 6+ (ROW()-4)*8)</f>
        <v>Ammonia hydroxide</v>
      </c>
      <c r="B10" s="71" cm="1">
        <f t="array" ref="B10">INDEX($A$3:$BQ$3, 1, 7 + (ROW()-4)*8)</f>
        <v>0.25510523889036979</v>
      </c>
      <c r="C10" s="72" cm="1">
        <f t="array" ref="C10">INDEX($A$4:$BQ$4, 1, 7 + (ROW()-4)*8)</f>
        <v>5.3226781911689648E-2</v>
      </c>
      <c r="D10" s="71" cm="1">
        <f t="array" ref="D10">INDEX($A$5:$BQ$5, 1, 7 + (ROW()-4)*8)</f>
        <v>0.6531830343679812</v>
      </c>
      <c r="F10" s="73" t="s">
        <v>168</v>
      </c>
      <c r="G10" s="208" cm="1">
        <f t="array" ref="G10">MAX(_xlfn._xlws.FILTER(H$42:H$5029, (G$42:G$5029&gt;$B$19)*(G$42:G$5029&lt;$B$20)))</f>
        <v>0.210977242302543</v>
      </c>
      <c r="H10" s="208"/>
      <c r="I10" s="208" cm="1">
        <f t="array" ref="I10">MAX(_xlfn._xlws.FILTER(J$42:J$5029, (I$42:I$5029&gt;$B$19)*(I$42:I$5029&lt;$B$20)))</f>
        <v>0.43923705722070799</v>
      </c>
      <c r="J10" s="208"/>
      <c r="K10" s="208" cm="1">
        <f t="array" ref="K10">MAX(_xlfn._xlws.FILTER(L$42:L$5029, (K$42:K$5029&gt;$B$19)*(K$42:K$5029&lt;$B$20)))</f>
        <v>0.60054495912806505</v>
      </c>
      <c r="L10" s="209"/>
      <c r="N10" s="73" t="s">
        <v>168</v>
      </c>
      <c r="O10" s="208" cm="1">
        <f t="array" ref="O10">MAX(_xlfn._xlws.FILTER(P$42:P$5029, (O$42:O$5029&gt;$B$19)*(O$42:O$5029&lt;$B$20)))/1000</f>
        <v>0.17884872824631798</v>
      </c>
      <c r="P10" s="208"/>
      <c r="Q10" s="208" cm="1">
        <f t="array" ref="Q10">MAX(_xlfn._xlws.FILTER(R$42:R$5029, (Q$42:Q$5029&gt;$B$19)*(Q$42:Q$5029&lt;$B$20)))/1000</f>
        <v>0.158500669344042</v>
      </c>
      <c r="R10" s="208"/>
      <c r="S10" s="208" cm="1">
        <f t="array" ref="S10">MAX(_xlfn._xlws.FILTER(T$42:T$5029, (S$42:S$5029&gt;$B$19)*(S$42:S$5029&lt;$B$20)))/1000</f>
        <v>0.15528781793842</v>
      </c>
      <c r="T10" s="209"/>
      <c r="V10" s="73" t="s">
        <v>168</v>
      </c>
      <c r="W10" s="208" cm="1">
        <f t="array" ref="W10">MAX(_xlfn._xlws.FILTER(X$42:X$5029, (W$42:W$5029&gt;$B$19)*(W$42:W$5029&lt;$B$20)))</f>
        <v>0.54119999999999902</v>
      </c>
      <c r="X10" s="208"/>
      <c r="Y10" s="208" cm="1">
        <f t="array" ref="Y10">MAX(_xlfn._xlws.FILTER(Z$42:Z$5029, (Y$42:Y$5029&gt;$B$19)*(Y$42:Y$5029&lt;$B$20)))</f>
        <v>0.31826666666666598</v>
      </c>
      <c r="Z10" s="208"/>
      <c r="AA10" s="208" cm="1">
        <f t="array" ref="AA10">MAX(_xlfn._xlws.FILTER(AB$42:AB$5029, (AA$42:AA$5029&gt;$B$19)*(AA$42:AA$5029&lt;$B$20)))</f>
        <v>0.44733333333333303</v>
      </c>
      <c r="AB10" s="209"/>
      <c r="AD10" s="73" t="s">
        <v>168</v>
      </c>
      <c r="AE10" s="208" cm="1">
        <f t="array" ref="AE10">MAX(_xlfn._xlws.FILTER(AF$42:AF$5029, (AE$42:AE$5029&gt;$B$19)*(AE$42:AE$5029&lt;$B$20)))/1000</f>
        <v>5.4274574792954E-2</v>
      </c>
      <c r="AF10" s="208"/>
      <c r="AG10" s="208" cm="1">
        <f t="array" ref="AG10">MAX(_xlfn._xlws.FILTER(AH$42:AH$5029, (AG$42:AG$5029&gt;$B$19)*(AG$42:AG$5029&lt;$B$20)))/1000</f>
        <v>0.24324623334100701</v>
      </c>
      <c r="AH10" s="208"/>
      <c r="AI10" s="208" cm="1">
        <f t="array" ref="AI10">MAX(_xlfn._xlws.FILTER(AJ$42:AJ$5029, (AI$42:AI$5029&gt;$B$19)*(AI$42:AI$5029&lt;$B$20)))/1000</f>
        <v>0.18464275664989299</v>
      </c>
      <c r="AJ10" s="209"/>
      <c r="AL10" s="73" t="s">
        <v>168</v>
      </c>
      <c r="AM10" s="208" cm="1">
        <f t="array" ref="AM10">MAX(_xlfn._xlws.FILTER(AN$42:AN$5029, (AM$42:AM$5029&gt;$B$19)*(AM$42:AM$5029&lt;$B$20)))</f>
        <v>1.0661311914323901</v>
      </c>
      <c r="AN10" s="208"/>
      <c r="AO10" s="208" cm="1">
        <f t="array" ref="AO10">MAX(_xlfn._xlws.FILTER(AP$42:AP$5029, (AO$42:AO$5029&gt;$B$19)*(AO$42:AO$5029&lt;$B$20)))</f>
        <v>0.48447121820615702</v>
      </c>
      <c r="AP10" s="208"/>
      <c r="AQ10" s="208" cm="1">
        <f t="array" ref="AQ10">MAX(_xlfn._xlws.FILTER(AR$42:AR$5029, (AQ$42:AQ$5029&gt;$B$19)*(AQ$42:AQ$5029&lt;$B$20)))</f>
        <v>0.28273092369477898</v>
      </c>
      <c r="AR10" s="209"/>
      <c r="AT10" s="73" t="s">
        <v>168</v>
      </c>
      <c r="AU10" s="208" cm="1">
        <f t="array" ref="AU10">MAX(_xlfn._xlws.FILTER(AV$42:AV$5029, (AU$42:AU$5029&gt;$B$19)*(AU$42:AU$5029&lt;$B$20)))</f>
        <v>1.30544918998527</v>
      </c>
      <c r="AV10" s="208"/>
      <c r="AW10" s="208" cm="1">
        <f t="array" ref="AW10">MAX(_xlfn._xlws.FILTER(AX$42:AX$5029, (AW$42:AW$5029&gt;$B$19)*(AW$42:AW$5029&lt;$B$20)))</f>
        <v>1.40913107511045</v>
      </c>
      <c r="AX10" s="208"/>
      <c r="AY10" s="208" cm="1">
        <f t="array" ref="AY10">MAX(_xlfn._xlws.FILTER(AZ$42:AZ$5029, (AY$42:AY$5029&gt;$B$19)*(AY$42:AY$5029&lt;$B$20)))</f>
        <v>1.2488954344624399</v>
      </c>
      <c r="AZ10" s="209"/>
      <c r="BB10" s="73" t="s">
        <v>168</v>
      </c>
      <c r="BC10" s="208" cm="1">
        <f t="array" ref="BC10">MAX(_xlfn._xlws.FILTER(BD$42:BD$5029, (BC$42:BC$5029&gt;$B$19)*(BC$42:BC$5029&lt;$B$20)))*BH21</f>
        <v>0.38487554178913574</v>
      </c>
      <c r="BD10" s="208"/>
      <c r="BE10" s="208" cm="1">
        <f t="array" ref="BE10">MAX(_xlfn._xlws.FILTER(BF$42:BF$5029, (BE$42:BE$5029&gt;$B$19)*(BE$42:BE$5029&lt;$B$20)))*BH21</f>
        <v>0.48737503333611082</v>
      </c>
      <c r="BF10" s="208"/>
      <c r="BG10" s="208" cm="1">
        <f t="array" ref="BG10">MAX(_xlfn._xlws.FILTER(BH$42:BH$5029, (BG$42:BG$5029&gt;$B$19)*(BG$42:BG$5029&lt;$B$20)))*BH21</f>
        <v>0.6531830343679812</v>
      </c>
      <c r="BH10" s="209"/>
      <c r="BJ10" s="73" t="s">
        <v>168</v>
      </c>
      <c r="BK10" s="208" cm="1">
        <f t="array" ref="BK10">MAX(_xlfn._xlws.FILTER(BL$42:BL$5029, (BK$42:BK$5029&gt;$B$19)*(BK$42:BK$5029&lt;$B$20)))</f>
        <v>0.67507418397626096</v>
      </c>
      <c r="BL10" s="208"/>
      <c r="BM10" s="208" cm="1">
        <f t="array" ref="BM10">MAX(_xlfn._xlws.FILTER(BN$42:BN$5029, (BM$42:BM$5029&gt;$B$19)*(BM$42:BM$5029&lt;$B$20)))</f>
        <v>0.97626112759643902</v>
      </c>
      <c r="BN10" s="208"/>
      <c r="BO10" s="208" cm="1">
        <f t="array" ref="BO10">MAX(_xlfn._xlws.FILTER(BP$42:BP$5029, (BO$42:BO$5029&gt;$B$19)*(BO$42:BO$5029&lt;$B$20)))</f>
        <v>1.33976261127596</v>
      </c>
      <c r="BP10" s="209"/>
      <c r="BR10" s="73" t="s">
        <v>168</v>
      </c>
      <c r="BS10" s="210">
        <v>6.5</v>
      </c>
      <c r="BT10" s="210"/>
      <c r="BU10" s="208"/>
      <c r="BV10" s="208"/>
      <c r="BW10" s="208"/>
      <c r="BX10" s="209"/>
      <c r="BZ10" s="73" t="s">
        <v>168</v>
      </c>
      <c r="CA10" s="210">
        <v>2.15</v>
      </c>
      <c r="CB10" s="210"/>
      <c r="CC10" s="208">
        <v>2.59</v>
      </c>
      <c r="CD10" s="208"/>
      <c r="CE10" s="208">
        <v>2.77</v>
      </c>
      <c r="CF10" s="209"/>
      <c r="CH10" s="73" t="s">
        <v>168</v>
      </c>
      <c r="CI10" s="210">
        <v>0.52500000000000002</v>
      </c>
      <c r="CJ10" s="210"/>
      <c r="CK10" s="208">
        <v>0.54</v>
      </c>
      <c r="CL10" s="208"/>
      <c r="CM10" s="208">
        <v>0.42</v>
      </c>
      <c r="CN10" s="209"/>
      <c r="CP10" s="73" t="s">
        <v>168</v>
      </c>
      <c r="CQ10" s="224">
        <v>0.22</v>
      </c>
      <c r="CR10" s="210"/>
      <c r="CS10" s="208">
        <v>0.18</v>
      </c>
      <c r="CT10" s="208"/>
      <c r="CU10" s="208">
        <v>0.13</v>
      </c>
      <c r="CV10" s="209"/>
      <c r="CX10" s="73" t="s">
        <v>168</v>
      </c>
      <c r="CY10" s="224">
        <v>0.79</v>
      </c>
      <c r="CZ10" s="210"/>
      <c r="DA10" s="208">
        <v>1.01</v>
      </c>
      <c r="DB10" s="208"/>
      <c r="DC10" s="208">
        <v>1.34</v>
      </c>
      <c r="DD10" s="209"/>
    </row>
    <row r="11" spans="1:108" ht="15.95" customHeight="1">
      <c r="A11" s="74" t="str" cm="1">
        <f t="array" ref="A11">INDEX($A$1:$BQ$1, 1, 6+ (ROW()-4)*8)</f>
        <v>Diammonium phosphate</v>
      </c>
      <c r="B11" s="75" cm="1">
        <f t="array" ref="B11">INDEX($A$3:$BQ$3, 1, 7 + (ROW()-4)*8)</f>
        <v>0.61610877753822779</v>
      </c>
      <c r="C11" s="76" cm="1">
        <f t="array" ref="C11">INDEX($A$4:$BQ$4, 1, 7 + (ROW()-4)*8)</f>
        <v>0.253412462908011</v>
      </c>
      <c r="D11" s="75" cm="1">
        <f t="array" ref="D11">INDEX($A$5:$BQ$5, 1, 7 + (ROW()-4)*8)</f>
        <v>1.33976261127596</v>
      </c>
      <c r="Y11" s="78"/>
    </row>
    <row r="12" spans="1:108" ht="15.95" customHeight="1">
      <c r="A12" s="167" t="s">
        <v>110</v>
      </c>
      <c r="B12" s="168">
        <f>CA3</f>
        <v>1.9749999999999996</v>
      </c>
      <c r="C12" s="168">
        <f>CA4</f>
        <v>1.21</v>
      </c>
      <c r="D12" s="168">
        <f>CA5</f>
        <v>2.77</v>
      </c>
      <c r="Y12" s="78"/>
      <c r="BG12" s="198" t="s">
        <v>174</v>
      </c>
      <c r="BH12" s="199"/>
    </row>
    <row r="13" spans="1:108" ht="15.95" customHeight="1">
      <c r="A13" s="167" t="s">
        <v>112</v>
      </c>
      <c r="B13" s="168">
        <f>CI3</f>
        <v>0.35916666666666669</v>
      </c>
      <c r="C13" s="168">
        <f>CI4</f>
        <v>0.15</v>
      </c>
      <c r="D13" s="168">
        <f>CI5</f>
        <v>0.54</v>
      </c>
      <c r="Y13" s="78"/>
      <c r="BG13" s="69" t="s">
        <v>175</v>
      </c>
      <c r="BH13" s="77">
        <v>14.006</v>
      </c>
    </row>
    <row r="14" spans="1:108" ht="15.95" customHeight="1">
      <c r="A14" s="167" t="s">
        <v>117</v>
      </c>
      <c r="B14" s="168">
        <f>CQ3</f>
        <v>0.13</v>
      </c>
      <c r="C14" s="168">
        <f>CQ4</f>
        <v>7.0000000000000007E-2</v>
      </c>
      <c r="D14" s="168">
        <f>CQ5</f>
        <v>0.22</v>
      </c>
      <c r="Y14" s="78"/>
      <c r="BG14" s="69" t="s">
        <v>176</v>
      </c>
      <c r="BH14" s="77">
        <v>1.0079</v>
      </c>
    </row>
    <row r="15" spans="1:108" ht="15.95" customHeight="1">
      <c r="A15" s="167" t="s">
        <v>120</v>
      </c>
      <c r="B15" s="168">
        <f>CY3</f>
        <v>0.65833333333333333</v>
      </c>
      <c r="C15" s="168">
        <f>CY4</f>
        <v>0.22</v>
      </c>
      <c r="D15" s="168">
        <f>CY5</f>
        <v>1.34</v>
      </c>
      <c r="Y15" s="78"/>
      <c r="BG15" s="69" t="s">
        <v>177</v>
      </c>
      <c r="BH15" s="77">
        <v>15.9994</v>
      </c>
    </row>
    <row r="16" spans="1:108" ht="15.95" customHeight="1">
      <c r="A16" s="169" t="s">
        <v>122</v>
      </c>
      <c r="B16" s="170">
        <v>0</v>
      </c>
      <c r="C16" s="170">
        <v>0</v>
      </c>
      <c r="D16" s="170">
        <v>0</v>
      </c>
      <c r="Y16" s="78"/>
      <c r="BG16" s="69" t="s">
        <v>121</v>
      </c>
      <c r="BH16" s="77">
        <f>1*BH13+3*BH14</f>
        <v>17.029699999999998</v>
      </c>
    </row>
    <row r="17" spans="1:60" ht="15.95" customHeight="1">
      <c r="A17" s="167" t="s">
        <v>123</v>
      </c>
      <c r="B17" s="168">
        <f>BS8</f>
        <v>3.75</v>
      </c>
      <c r="C17" s="168">
        <f>BS9</f>
        <v>1</v>
      </c>
      <c r="D17" s="168">
        <f>BS10</f>
        <v>6.5</v>
      </c>
      <c r="Y17" s="78"/>
      <c r="BG17" s="69" t="s">
        <v>178</v>
      </c>
      <c r="BH17" s="77">
        <f>1*BH13+5*BH14+1*BH15</f>
        <v>35.044899999999998</v>
      </c>
    </row>
    <row r="18" spans="1:60" ht="15.95" customHeight="1">
      <c r="A18" s="190" t="s">
        <v>179</v>
      </c>
      <c r="B18" s="191"/>
      <c r="D18" s="3"/>
      <c r="Y18" s="78"/>
      <c r="BG18" s="69"/>
    </row>
    <row r="19" spans="1:60" ht="15" customHeight="1">
      <c r="A19" s="69" t="s">
        <v>180</v>
      </c>
      <c r="B19" s="80">
        <v>43252</v>
      </c>
      <c r="D19" s="3"/>
      <c r="Y19" s="78"/>
      <c r="BG19" s="200" t="s">
        <v>181</v>
      </c>
      <c r="BH19" s="201"/>
    </row>
    <row r="20" spans="1:60" ht="15.95" customHeight="1">
      <c r="A20" s="73" t="s">
        <v>182</v>
      </c>
      <c r="B20" s="81">
        <v>45809</v>
      </c>
      <c r="D20" s="3"/>
      <c r="Y20" s="78"/>
      <c r="BG20" s="200"/>
      <c r="BH20" s="201"/>
    </row>
    <row r="21" spans="1:60" ht="15.95" customHeight="1">
      <c r="D21" s="3"/>
      <c r="Y21" s="78"/>
      <c r="BG21" s="69" t="s">
        <v>183</v>
      </c>
      <c r="BH21" s="82">
        <f>BH16/BH17</f>
        <v>0.48593946622761086</v>
      </c>
    </row>
    <row r="22" spans="1:60" ht="15.95" customHeight="1">
      <c r="D22" s="3"/>
      <c r="Y22" s="78"/>
      <c r="BG22" s="69"/>
    </row>
    <row r="23" spans="1:60" ht="15.95" customHeight="1">
      <c r="D23" s="3"/>
      <c r="Y23" s="78"/>
      <c r="BG23" s="202" t="s">
        <v>184</v>
      </c>
      <c r="BH23" s="203"/>
    </row>
    <row r="24" spans="1:60" ht="15.95" customHeight="1">
      <c r="D24" s="79"/>
      <c r="Y24" s="78"/>
      <c r="BG24" s="204" t="s">
        <v>185</v>
      </c>
      <c r="BH24" s="205"/>
    </row>
    <row r="25" spans="1:60" ht="15.95" customHeight="1">
      <c r="D25" s="79"/>
      <c r="Y25" s="78"/>
      <c r="BG25" s="206"/>
      <c r="BH25" s="207"/>
    </row>
    <row r="26" spans="1:60" ht="15.95" customHeight="1">
      <c r="D26" s="3"/>
      <c r="Y26" s="78"/>
    </row>
    <row r="27" spans="1:60" ht="15.95" customHeight="1">
      <c r="Y27" s="78"/>
    </row>
    <row r="28" spans="1:60" ht="15.95" customHeight="1">
      <c r="Y28" s="78"/>
    </row>
    <row r="29" spans="1:60" ht="15.95" customHeight="1">
      <c r="Y29" s="78"/>
    </row>
    <row r="30" spans="1:60" ht="15.95" customHeight="1">
      <c r="Y30" s="78"/>
    </row>
    <row r="31" spans="1:60" ht="15.95" customHeight="1">
      <c r="Y31" s="78"/>
    </row>
    <row r="32" spans="1:60" ht="15.95" customHeight="1">
      <c r="Y32" s="78"/>
    </row>
    <row r="33" spans="3:108" ht="15.95" customHeight="1">
      <c r="Y33" s="78"/>
    </row>
    <row r="34" spans="3:108" ht="15.95" customHeight="1">
      <c r="Y34" s="78"/>
    </row>
    <row r="35" spans="3:108" ht="15.95" customHeight="1">
      <c r="C35" s="83"/>
      <c r="D35" s="83"/>
      <c r="Y35" s="78"/>
    </row>
    <row r="36" spans="3:108" ht="15.95" customHeight="1">
      <c r="C36" s="83"/>
      <c r="D36" s="83"/>
      <c r="F36" s="69" t="s">
        <v>128</v>
      </c>
      <c r="G36" s="196" t="s">
        <v>186</v>
      </c>
      <c r="H36" s="196"/>
      <c r="I36" s="196"/>
      <c r="J36" s="196"/>
      <c r="K36" s="196"/>
      <c r="L36" s="197"/>
      <c r="M36" t="s">
        <v>187</v>
      </c>
      <c r="N36" s="69" t="s">
        <v>128</v>
      </c>
      <c r="O36" s="196" t="s">
        <v>188</v>
      </c>
      <c r="P36" s="196"/>
      <c r="Q36" s="196"/>
      <c r="R36" s="196"/>
      <c r="S36" s="196"/>
      <c r="T36" s="197"/>
      <c r="U36" t="s">
        <v>187</v>
      </c>
      <c r="V36" s="69" t="s">
        <v>128</v>
      </c>
      <c r="W36" s="196" t="s">
        <v>189</v>
      </c>
      <c r="X36" s="196"/>
      <c r="Y36" s="196"/>
      <c r="Z36" s="196"/>
      <c r="AA36" s="196"/>
      <c r="AB36" s="197"/>
      <c r="AC36" t="s">
        <v>187</v>
      </c>
      <c r="AD36" s="69" t="s">
        <v>128</v>
      </c>
      <c r="AE36" s="196" t="s">
        <v>190</v>
      </c>
      <c r="AF36" s="196"/>
      <c r="AG36" s="196"/>
      <c r="AH36" s="196"/>
      <c r="AI36" s="196"/>
      <c r="AJ36" s="197"/>
      <c r="AK36" t="s">
        <v>187</v>
      </c>
      <c r="AL36" s="69" t="s">
        <v>128</v>
      </c>
      <c r="AM36" s="196" t="s">
        <v>191</v>
      </c>
      <c r="AN36" s="196"/>
      <c r="AO36" s="196"/>
      <c r="AP36" s="196"/>
      <c r="AQ36" s="196"/>
      <c r="AR36" s="197"/>
      <c r="AS36" t="s">
        <v>187</v>
      </c>
      <c r="AT36" s="69" t="s">
        <v>128</v>
      </c>
      <c r="AU36" s="196" t="s">
        <v>192</v>
      </c>
      <c r="AV36" s="196"/>
      <c r="AW36" s="196"/>
      <c r="AX36" s="196"/>
      <c r="AY36" s="196"/>
      <c r="AZ36" s="197"/>
      <c r="BA36" t="s">
        <v>187</v>
      </c>
      <c r="BB36" s="69" t="s">
        <v>128</v>
      </c>
      <c r="BC36" s="196" t="s">
        <v>193</v>
      </c>
      <c r="BD36" s="196"/>
      <c r="BE36" s="196"/>
      <c r="BF36" s="196"/>
      <c r="BG36" s="196"/>
      <c r="BH36" s="197"/>
      <c r="BI36" t="s">
        <v>187</v>
      </c>
      <c r="BJ36" s="69" t="s">
        <v>128</v>
      </c>
      <c r="BK36" s="196" t="s">
        <v>194</v>
      </c>
      <c r="BL36" s="196"/>
      <c r="BM36" s="196"/>
      <c r="BN36" s="196"/>
      <c r="BO36" s="196"/>
      <c r="BP36" s="197"/>
      <c r="BQ36" t="s">
        <v>187</v>
      </c>
      <c r="BR36" s="69" t="s">
        <v>128</v>
      </c>
      <c r="BS36" s="196" t="s">
        <v>195</v>
      </c>
      <c r="BT36" s="196"/>
      <c r="BU36" s="196"/>
      <c r="BV36" s="196"/>
      <c r="BW36" s="196"/>
      <c r="BX36" s="197"/>
      <c r="BZ36" s="69" t="s">
        <v>128</v>
      </c>
      <c r="CA36" s="196" t="s">
        <v>289</v>
      </c>
      <c r="CB36" s="196"/>
      <c r="CC36" s="196"/>
      <c r="CD36" s="196"/>
      <c r="CE36" s="196"/>
      <c r="CF36" s="197"/>
      <c r="CH36" s="69" t="s">
        <v>128</v>
      </c>
      <c r="CI36" s="196" t="s">
        <v>290</v>
      </c>
      <c r="CJ36" s="196"/>
      <c r="CK36" s="196"/>
      <c r="CL36" s="196"/>
      <c r="CM36" s="196"/>
      <c r="CN36" s="197"/>
      <c r="CP36" s="69" t="s">
        <v>128</v>
      </c>
      <c r="CQ36" s="196" t="s">
        <v>292</v>
      </c>
      <c r="CR36" s="196"/>
      <c r="CS36" s="196"/>
      <c r="CT36" s="196"/>
      <c r="CU36" s="196"/>
      <c r="CV36" s="197"/>
      <c r="CX36" s="69" t="s">
        <v>128</v>
      </c>
      <c r="CY36" s="196" t="s">
        <v>193</v>
      </c>
      <c r="CZ36" s="196"/>
      <c r="DA36" s="196"/>
      <c r="DB36" s="196"/>
      <c r="DC36" s="196"/>
      <c r="DD36" s="197"/>
    </row>
    <row r="37" spans="3:108" ht="15.95" customHeight="1">
      <c r="F37" s="69" t="s">
        <v>196</v>
      </c>
      <c r="G37" t="s">
        <v>197</v>
      </c>
      <c r="N37" s="69" t="s">
        <v>196</v>
      </c>
      <c r="O37" t="s">
        <v>198</v>
      </c>
      <c r="V37" s="69" t="s">
        <v>196</v>
      </c>
      <c r="W37" t="s">
        <v>197</v>
      </c>
      <c r="AD37" s="69" t="s">
        <v>196</v>
      </c>
      <c r="AE37" t="s">
        <v>198</v>
      </c>
      <c r="AL37" s="69" t="s">
        <v>196</v>
      </c>
      <c r="AM37" t="s">
        <v>197</v>
      </c>
      <c r="AT37" s="69" t="s">
        <v>196</v>
      </c>
      <c r="AU37" t="s">
        <v>197</v>
      </c>
      <c r="BB37" s="69" t="s">
        <v>196</v>
      </c>
      <c r="BC37" t="s">
        <v>199</v>
      </c>
      <c r="BJ37" s="69" t="s">
        <v>196</v>
      </c>
      <c r="BK37" t="s">
        <v>197</v>
      </c>
      <c r="BR37" s="69" t="s">
        <v>196</v>
      </c>
      <c r="BS37" t="s">
        <v>197</v>
      </c>
      <c r="BZ37" s="69" t="s">
        <v>196</v>
      </c>
      <c r="CA37" t="s">
        <v>298</v>
      </c>
      <c r="CH37" s="69" t="s">
        <v>196</v>
      </c>
      <c r="CI37" t="s">
        <v>298</v>
      </c>
      <c r="CP37" s="69" t="s">
        <v>196</v>
      </c>
      <c r="CQ37" t="s">
        <v>298</v>
      </c>
      <c r="CX37" s="69" t="s">
        <v>196</v>
      </c>
      <c r="CY37" t="s">
        <v>298</v>
      </c>
    </row>
    <row r="38" spans="3:108">
      <c r="H38" s="83"/>
    </row>
    <row r="39" spans="3:108">
      <c r="G39" s="192" t="s">
        <v>200</v>
      </c>
      <c r="H39" s="192"/>
      <c r="I39" s="192"/>
      <c r="J39" s="192"/>
      <c r="K39" s="192"/>
      <c r="L39" s="193"/>
      <c r="O39" s="192" t="s">
        <v>201</v>
      </c>
      <c r="P39" s="192"/>
      <c r="Q39" s="192"/>
      <c r="R39" s="192"/>
      <c r="S39" s="192"/>
      <c r="T39" s="193"/>
      <c r="W39" s="192" t="s">
        <v>200</v>
      </c>
      <c r="X39" s="192"/>
      <c r="Y39" s="192"/>
      <c r="Z39" s="192"/>
      <c r="AA39" s="192"/>
      <c r="AB39" s="193"/>
      <c r="AE39" s="192" t="s">
        <v>201</v>
      </c>
      <c r="AF39" s="192"/>
      <c r="AG39" s="192"/>
      <c r="AH39" s="192"/>
      <c r="AI39" s="192"/>
      <c r="AJ39" s="193"/>
      <c r="AM39" s="192" t="s">
        <v>200</v>
      </c>
      <c r="AN39" s="192"/>
      <c r="AO39" s="192"/>
      <c r="AP39" s="192"/>
      <c r="AQ39" s="192"/>
      <c r="AR39" s="193"/>
      <c r="AU39" s="192" t="s">
        <v>200</v>
      </c>
      <c r="AV39" s="192"/>
      <c r="AW39" s="192"/>
      <c r="AX39" s="192"/>
      <c r="AY39" s="192"/>
      <c r="AZ39" s="193"/>
      <c r="BC39" s="192" t="s">
        <v>202</v>
      </c>
      <c r="BD39" s="192"/>
      <c r="BE39" s="192"/>
      <c r="BF39" s="192"/>
      <c r="BG39" s="192"/>
      <c r="BH39" s="193"/>
      <c r="BK39" s="192" t="s">
        <v>200</v>
      </c>
      <c r="BL39" s="192"/>
      <c r="BM39" s="192"/>
      <c r="BN39" s="192"/>
      <c r="BO39" s="192"/>
      <c r="BP39" s="193"/>
      <c r="BS39" s="192"/>
      <c r="BT39" s="192"/>
      <c r="BU39" s="192"/>
      <c r="BV39" s="192"/>
      <c r="BW39" s="192"/>
      <c r="BX39" s="193"/>
      <c r="CA39" s="192"/>
      <c r="CB39" s="192"/>
      <c r="CC39" s="192"/>
      <c r="CD39" s="192"/>
      <c r="CE39" s="192"/>
      <c r="CF39" s="193"/>
      <c r="CI39" s="192"/>
      <c r="CJ39" s="192"/>
      <c r="CK39" s="192"/>
      <c r="CL39" s="192"/>
      <c r="CM39" s="192"/>
      <c r="CN39" s="193"/>
      <c r="CQ39" s="192"/>
      <c r="CR39" s="192"/>
      <c r="CS39" s="192"/>
      <c r="CT39" s="192"/>
      <c r="CU39" s="192"/>
      <c r="CV39" s="193"/>
      <c r="CY39" s="192"/>
      <c r="CZ39" s="192"/>
      <c r="DA39" s="192"/>
      <c r="DB39" s="192"/>
      <c r="DC39" s="192"/>
      <c r="DD39" s="193"/>
    </row>
    <row r="40" spans="3:108">
      <c r="G40" s="194" t="s">
        <v>170</v>
      </c>
      <c r="H40" s="194"/>
      <c r="I40" s="194" t="s">
        <v>171</v>
      </c>
      <c r="J40" s="194"/>
      <c r="K40" s="194" t="s">
        <v>172</v>
      </c>
      <c r="L40" s="195"/>
      <c r="O40" t="s">
        <v>170</v>
      </c>
      <c r="Q40" t="s">
        <v>171</v>
      </c>
      <c r="S40" t="s">
        <v>172</v>
      </c>
      <c r="W40" t="s">
        <v>203</v>
      </c>
      <c r="Y40" t="s">
        <v>171</v>
      </c>
      <c r="AA40" t="s">
        <v>172</v>
      </c>
      <c r="AE40" t="s">
        <v>203</v>
      </c>
      <c r="AG40" t="s">
        <v>171</v>
      </c>
      <c r="AI40" t="s">
        <v>172</v>
      </c>
      <c r="AM40" t="s">
        <v>203</v>
      </c>
      <c r="AO40" t="s">
        <v>171</v>
      </c>
      <c r="AQ40" t="s">
        <v>172</v>
      </c>
      <c r="AU40" t="s">
        <v>203</v>
      </c>
      <c r="AW40" t="s">
        <v>171</v>
      </c>
      <c r="AY40" t="s">
        <v>172</v>
      </c>
      <c r="BC40" t="s">
        <v>203</v>
      </c>
      <c r="BE40" t="s">
        <v>171</v>
      </c>
      <c r="BG40" t="s">
        <v>172</v>
      </c>
      <c r="BK40" t="s">
        <v>203</v>
      </c>
      <c r="BM40" t="s">
        <v>171</v>
      </c>
      <c r="BO40" t="s">
        <v>172</v>
      </c>
    </row>
    <row r="41" spans="3:108">
      <c r="G41" t="s">
        <v>204</v>
      </c>
      <c r="H41" t="s">
        <v>205</v>
      </c>
      <c r="I41" t="s">
        <v>204</v>
      </c>
      <c r="J41" t="s">
        <v>205</v>
      </c>
      <c r="K41" t="s">
        <v>204</v>
      </c>
      <c r="L41" s="77" t="s">
        <v>205</v>
      </c>
      <c r="O41" t="s">
        <v>204</v>
      </c>
      <c r="P41" t="s">
        <v>205</v>
      </c>
      <c r="Q41" t="s">
        <v>204</v>
      </c>
      <c r="R41" t="s">
        <v>205</v>
      </c>
      <c r="S41" t="s">
        <v>204</v>
      </c>
      <c r="T41" s="77" t="s">
        <v>205</v>
      </c>
      <c r="W41" t="s">
        <v>204</v>
      </c>
      <c r="X41" t="s">
        <v>205</v>
      </c>
      <c r="Y41" t="s">
        <v>204</v>
      </c>
      <c r="Z41" t="s">
        <v>205</v>
      </c>
      <c r="AA41" t="s">
        <v>204</v>
      </c>
      <c r="AB41" s="77" t="s">
        <v>205</v>
      </c>
      <c r="AE41" t="s">
        <v>204</v>
      </c>
      <c r="AF41" t="s">
        <v>205</v>
      </c>
      <c r="AG41" t="s">
        <v>204</v>
      </c>
      <c r="AH41" t="s">
        <v>205</v>
      </c>
      <c r="AI41" t="s">
        <v>204</v>
      </c>
      <c r="AJ41" s="77" t="s">
        <v>205</v>
      </c>
      <c r="AM41" t="s">
        <v>204</v>
      </c>
      <c r="AN41" t="s">
        <v>205</v>
      </c>
      <c r="AO41" t="s">
        <v>204</v>
      </c>
      <c r="AP41" t="s">
        <v>205</v>
      </c>
      <c r="AQ41" t="s">
        <v>204</v>
      </c>
      <c r="AR41" s="77" t="s">
        <v>205</v>
      </c>
      <c r="AU41" t="s">
        <v>204</v>
      </c>
      <c r="AV41" t="s">
        <v>205</v>
      </c>
      <c r="AW41" t="s">
        <v>204</v>
      </c>
      <c r="AX41" t="s">
        <v>205</v>
      </c>
      <c r="AY41" t="s">
        <v>204</v>
      </c>
      <c r="AZ41" s="77" t="s">
        <v>205</v>
      </c>
      <c r="BC41" t="s">
        <v>204</v>
      </c>
      <c r="BD41" t="s">
        <v>205</v>
      </c>
      <c r="BE41" t="s">
        <v>204</v>
      </c>
      <c r="BF41" t="s">
        <v>205</v>
      </c>
      <c r="BG41" t="s">
        <v>204</v>
      </c>
      <c r="BH41" s="77" t="s">
        <v>205</v>
      </c>
      <c r="BK41" t="s">
        <v>204</v>
      </c>
      <c r="BL41" t="s">
        <v>205</v>
      </c>
      <c r="BM41" t="s">
        <v>204</v>
      </c>
      <c r="BN41" t="s">
        <v>205</v>
      </c>
      <c r="BO41" t="s">
        <v>204</v>
      </c>
      <c r="BP41" s="77" t="s">
        <v>205</v>
      </c>
    </row>
    <row r="42" spans="3:108">
      <c r="G42" s="83">
        <v>42610</v>
      </c>
      <c r="H42">
        <v>0.14243641231592999</v>
      </c>
      <c r="I42" s="83">
        <v>43182</v>
      </c>
      <c r="J42">
        <v>0.33351498637602101</v>
      </c>
      <c r="K42" s="83">
        <v>43243</v>
      </c>
      <c r="L42" s="77">
        <v>0.25286103542234301</v>
      </c>
      <c r="O42" s="83">
        <v>41810</v>
      </c>
      <c r="P42">
        <v>83.266398929049501</v>
      </c>
      <c r="Q42" s="83">
        <v>41835</v>
      </c>
      <c r="R42">
        <v>48.192771084337302</v>
      </c>
      <c r="S42" s="83">
        <v>42952</v>
      </c>
      <c r="T42" s="77">
        <v>72.556894243641196</v>
      </c>
      <c r="W42" s="83">
        <v>42613</v>
      </c>
      <c r="X42">
        <v>0.32779999999999998</v>
      </c>
      <c r="Y42" s="83">
        <v>42995</v>
      </c>
      <c r="Z42">
        <v>0.186266666666666</v>
      </c>
      <c r="AA42" s="83">
        <v>42998</v>
      </c>
      <c r="AB42" s="77">
        <v>0.26693333333333302</v>
      </c>
      <c r="AE42" s="83">
        <v>42922</v>
      </c>
      <c r="AF42">
        <v>17.676042355652498</v>
      </c>
      <c r="AG42" s="83">
        <v>42916</v>
      </c>
      <c r="AH42">
        <v>125.540164905908</v>
      </c>
      <c r="AI42" s="83">
        <v>42928</v>
      </c>
      <c r="AJ42" s="77">
        <v>36.451812710349998</v>
      </c>
      <c r="AM42" s="83">
        <v>42930</v>
      </c>
      <c r="AN42">
        <v>0.43587684069611699</v>
      </c>
      <c r="AO42" s="83">
        <v>42921</v>
      </c>
      <c r="AP42">
        <v>0.53895582329317204</v>
      </c>
      <c r="AQ42" s="83">
        <v>42925</v>
      </c>
      <c r="AR42" s="77">
        <v>0.20615796519410901</v>
      </c>
      <c r="AU42" s="83">
        <v>42927</v>
      </c>
      <c r="AV42">
        <v>1.01325478645066</v>
      </c>
      <c r="AW42" s="83">
        <v>42916</v>
      </c>
      <c r="AX42">
        <v>1.1546391752577301</v>
      </c>
      <c r="AY42" s="83">
        <v>42928</v>
      </c>
      <c r="AZ42" s="77">
        <v>0.61973490427098599</v>
      </c>
      <c r="BC42" s="83">
        <v>42940</v>
      </c>
      <c r="BD42">
        <v>0.56248153618906904</v>
      </c>
      <c r="BE42" s="83">
        <v>42945</v>
      </c>
      <c r="BF42">
        <v>0.32466765140324899</v>
      </c>
      <c r="BG42" s="83">
        <v>42936</v>
      </c>
      <c r="BH42" s="77">
        <v>0.44254062038404701</v>
      </c>
      <c r="BK42" s="83">
        <v>42580</v>
      </c>
      <c r="BL42">
        <v>0.37804154302670601</v>
      </c>
      <c r="BM42" s="83">
        <v>42577</v>
      </c>
      <c r="BN42">
        <v>0.33234421364985101</v>
      </c>
      <c r="BO42" s="83">
        <v>42571</v>
      </c>
      <c r="BP42" s="77">
        <v>0.35934718100890101</v>
      </c>
      <c r="BS42" s="83"/>
      <c r="BU42" s="83"/>
      <c r="BW42" s="83"/>
      <c r="CA42" s="83"/>
      <c r="CC42" s="83"/>
      <c r="CE42" s="83"/>
      <c r="CI42" s="83"/>
      <c r="CK42" s="83"/>
      <c r="CM42" s="83"/>
      <c r="CQ42" s="83"/>
      <c r="CS42" s="83"/>
      <c r="CU42" s="83"/>
      <c r="CY42" s="83"/>
      <c r="DA42" s="83"/>
      <c r="DC42" s="83"/>
    </row>
    <row r="43" spans="3:108">
      <c r="G43" s="83">
        <v>42611</v>
      </c>
      <c r="H43">
        <v>0.14250625691170399</v>
      </c>
      <c r="I43" s="83">
        <v>43183</v>
      </c>
      <c r="J43">
        <v>0.333414068018972</v>
      </c>
      <c r="K43" s="83">
        <v>43244</v>
      </c>
      <c r="L43" s="77">
        <v>0.25271143879895203</v>
      </c>
      <c r="O43" s="83">
        <v>41811</v>
      </c>
      <c r="P43">
        <v>83.214118802626601</v>
      </c>
      <c r="Q43" s="83">
        <v>41836</v>
      </c>
      <c r="R43">
        <v>48.230421686746901</v>
      </c>
      <c r="S43" s="83">
        <v>42953</v>
      </c>
      <c r="T43" s="77">
        <v>72.549244597437294</v>
      </c>
      <c r="W43" s="83">
        <v>42614</v>
      </c>
      <c r="X43">
        <v>0.32718888888888797</v>
      </c>
      <c r="Y43" s="83">
        <v>42996</v>
      </c>
      <c r="Z43">
        <v>0.18606382978723399</v>
      </c>
      <c r="AA43" s="83">
        <v>42999</v>
      </c>
      <c r="AB43" s="77">
        <v>0.26677851851851803</v>
      </c>
      <c r="AE43" s="83">
        <v>42923</v>
      </c>
      <c r="AF43">
        <v>17.818800984952802</v>
      </c>
      <c r="AG43" s="83">
        <v>42917</v>
      </c>
      <c r="AH43">
        <v>125.715666308718</v>
      </c>
      <c r="AI43" s="83">
        <v>42929</v>
      </c>
      <c r="AJ43" s="77">
        <v>36.479674251599</v>
      </c>
      <c r="AM43" s="83">
        <v>42931</v>
      </c>
      <c r="AN43">
        <v>0.43579743811848598</v>
      </c>
      <c r="AO43" s="83">
        <v>42922</v>
      </c>
      <c r="AP43">
        <v>0.53864706136373397</v>
      </c>
      <c r="AQ43" s="83">
        <v>42926</v>
      </c>
      <c r="AR43" s="77">
        <v>0.20607867366903401</v>
      </c>
      <c r="AU43" s="83">
        <v>42928</v>
      </c>
      <c r="AV43">
        <v>1.01199037321742</v>
      </c>
      <c r="AW43" s="83">
        <v>42917</v>
      </c>
      <c r="AX43">
        <v>1.15357142857142</v>
      </c>
      <c r="AY43" s="83">
        <v>42929</v>
      </c>
      <c r="AZ43" s="77">
        <v>0.61894943544428005</v>
      </c>
      <c r="BC43" s="83">
        <v>42941</v>
      </c>
      <c r="BD43">
        <v>0.56219825580218896</v>
      </c>
      <c r="BE43" s="83">
        <v>42946</v>
      </c>
      <c r="BF43">
        <v>0.32438498241288799</v>
      </c>
      <c r="BG43" s="83">
        <v>42937</v>
      </c>
      <c r="BH43" s="77">
        <v>0.44155160233767798</v>
      </c>
      <c r="BK43" s="83">
        <v>42581</v>
      </c>
      <c r="BL43">
        <v>0.37797343970423602</v>
      </c>
      <c r="BM43" s="83">
        <v>42578</v>
      </c>
      <c r="BN43">
        <v>0.33293768545994001</v>
      </c>
      <c r="BO43" s="83">
        <v>42572</v>
      </c>
      <c r="BP43" s="77">
        <v>0.35986646884272899</v>
      </c>
      <c r="BS43" s="83"/>
      <c r="BU43" s="83"/>
      <c r="BW43" s="83"/>
      <c r="CA43" s="83"/>
      <c r="CC43" s="83"/>
      <c r="CE43" s="83"/>
      <c r="CI43" s="83"/>
      <c r="CK43" s="83"/>
      <c r="CM43" s="83"/>
      <c r="CQ43" s="83"/>
      <c r="CS43" s="83"/>
      <c r="CU43" s="83"/>
      <c r="CY43" s="83"/>
      <c r="DA43" s="83"/>
      <c r="DC43" s="83"/>
    </row>
    <row r="44" spans="3:108">
      <c r="G44" s="83">
        <v>42612</v>
      </c>
      <c r="H44">
        <v>0.14257610150747899</v>
      </c>
      <c r="I44" s="83">
        <v>43184</v>
      </c>
      <c r="J44">
        <v>0.33331314966192299</v>
      </c>
      <c r="K44" s="83">
        <v>43245</v>
      </c>
      <c r="L44" s="77">
        <v>0.25256184217556199</v>
      </c>
      <c r="O44" s="83">
        <v>41812</v>
      </c>
      <c r="P44">
        <v>83.1618386762038</v>
      </c>
      <c r="Q44" s="83">
        <v>41837</v>
      </c>
      <c r="R44">
        <v>48.268072289156599</v>
      </c>
      <c r="S44" s="83">
        <v>42954</v>
      </c>
      <c r="T44" s="77">
        <v>72.541594951233407</v>
      </c>
      <c r="W44" s="83">
        <v>42615</v>
      </c>
      <c r="X44">
        <v>0.32657777777777702</v>
      </c>
      <c r="Y44" s="83">
        <v>42997</v>
      </c>
      <c r="Z44">
        <v>0.185860992907801</v>
      </c>
      <c r="AA44" s="83">
        <v>43000</v>
      </c>
      <c r="AB44" s="77">
        <v>0.26662370370370297</v>
      </c>
      <c r="AE44" s="83">
        <v>42924</v>
      </c>
      <c r="AF44">
        <v>17.961559614253101</v>
      </c>
      <c r="AG44" s="83">
        <v>42918</v>
      </c>
      <c r="AH44">
        <v>125.891167711528</v>
      </c>
      <c r="AI44" s="83">
        <v>42930</v>
      </c>
      <c r="AJ44" s="77">
        <v>36.507535792848003</v>
      </c>
      <c r="AM44" s="83">
        <v>42932</v>
      </c>
      <c r="AN44">
        <v>0.43571803554085597</v>
      </c>
      <c r="AO44" s="83">
        <v>42923</v>
      </c>
      <c r="AP44">
        <v>0.53833829943429601</v>
      </c>
      <c r="AQ44" s="83">
        <v>42927</v>
      </c>
      <c r="AR44" s="77">
        <v>0.20599938214395999</v>
      </c>
      <c r="AU44" s="83">
        <v>42929</v>
      </c>
      <c r="AV44">
        <v>1.01072595998419</v>
      </c>
      <c r="AW44" s="83">
        <v>42918</v>
      </c>
      <c r="AX44">
        <v>1.15250368188512</v>
      </c>
      <c r="AY44" s="83">
        <v>42930</v>
      </c>
      <c r="AZ44" s="77">
        <v>0.618163966617574</v>
      </c>
      <c r="BC44" s="83">
        <v>42942</v>
      </c>
      <c r="BD44">
        <v>0.56191497541530899</v>
      </c>
      <c r="BE44" s="83">
        <v>42947</v>
      </c>
      <c r="BF44">
        <v>0.32410231342252599</v>
      </c>
      <c r="BG44" s="83">
        <v>42938</v>
      </c>
      <c r="BH44" s="77">
        <v>0.44056258429131001</v>
      </c>
      <c r="BK44" s="83">
        <v>42582</v>
      </c>
      <c r="BL44">
        <v>0.37790533638176699</v>
      </c>
      <c r="BM44" s="83">
        <v>42579</v>
      </c>
      <c r="BN44">
        <v>0.33353115727002902</v>
      </c>
      <c r="BO44" s="83">
        <v>42573</v>
      </c>
      <c r="BP44" s="77">
        <v>0.36038575667655698</v>
      </c>
      <c r="BS44" s="83"/>
      <c r="BU44" s="83"/>
      <c r="BW44" s="83"/>
      <c r="CA44" s="83"/>
      <c r="CC44" s="83"/>
      <c r="CE44" s="83"/>
      <c r="CI44" s="83"/>
      <c r="CK44" s="83"/>
      <c r="CM44" s="83"/>
      <c r="CQ44" s="83"/>
      <c r="CS44" s="83"/>
      <c r="CU44" s="83"/>
      <c r="CY44" s="83"/>
      <c r="DA44" s="83"/>
      <c r="DC44" s="83"/>
    </row>
    <row r="45" spans="3:108">
      <c r="G45" s="83">
        <v>42613</v>
      </c>
      <c r="H45">
        <v>0.14264594610325301</v>
      </c>
      <c r="I45" s="83">
        <v>43185</v>
      </c>
      <c r="J45">
        <v>0.33321223130487398</v>
      </c>
      <c r="K45" s="83">
        <v>43246</v>
      </c>
      <c r="L45" s="77">
        <v>0.25241224555217101</v>
      </c>
      <c r="O45" s="83">
        <v>41813</v>
      </c>
      <c r="P45">
        <v>83.1095585497809</v>
      </c>
      <c r="Q45" s="83">
        <v>41838</v>
      </c>
      <c r="R45">
        <v>48.305722891566198</v>
      </c>
      <c r="S45" s="83">
        <v>42955</v>
      </c>
      <c r="T45" s="77">
        <v>72.533945305029604</v>
      </c>
      <c r="W45" s="83">
        <v>42616</v>
      </c>
      <c r="X45">
        <v>0.32596666666666602</v>
      </c>
      <c r="Y45" s="83">
        <v>42998</v>
      </c>
      <c r="Z45">
        <v>0.18565815602836799</v>
      </c>
      <c r="AA45" s="83">
        <v>43001</v>
      </c>
      <c r="AB45" s="77">
        <v>0.26646888888888798</v>
      </c>
      <c r="AE45" s="83">
        <v>42925</v>
      </c>
      <c r="AF45">
        <v>18.1043182435535</v>
      </c>
      <c r="AG45" s="83">
        <v>42919</v>
      </c>
      <c r="AH45">
        <v>126.06666911433901</v>
      </c>
      <c r="AI45" s="83">
        <v>42931</v>
      </c>
      <c r="AJ45" s="77">
        <v>36.535397334096999</v>
      </c>
      <c r="AM45" s="83">
        <v>42933</v>
      </c>
      <c r="AN45">
        <v>0.43563863296322503</v>
      </c>
      <c r="AO45" s="83">
        <v>42924</v>
      </c>
      <c r="AP45">
        <v>0.53802953750485805</v>
      </c>
      <c r="AQ45" s="83">
        <v>42928</v>
      </c>
      <c r="AR45" s="77">
        <v>0.205920090618885</v>
      </c>
      <c r="AU45" s="83">
        <v>42930</v>
      </c>
      <c r="AV45">
        <v>1.00946154675096</v>
      </c>
      <c r="AW45" s="83">
        <v>42919</v>
      </c>
      <c r="AX45">
        <v>1.1514359351988199</v>
      </c>
      <c r="AY45" s="83">
        <v>42931</v>
      </c>
      <c r="AZ45" s="77">
        <v>0.61737849779086895</v>
      </c>
      <c r="BC45" s="83">
        <v>42943</v>
      </c>
      <c r="BD45">
        <v>0.56163169502842902</v>
      </c>
      <c r="BE45" s="83">
        <v>42948</v>
      </c>
      <c r="BF45">
        <v>0.32381964443216399</v>
      </c>
      <c r="BG45" s="83">
        <v>42939</v>
      </c>
      <c r="BH45" s="77">
        <v>0.43957356624494198</v>
      </c>
      <c r="BK45" s="83">
        <v>42583</v>
      </c>
      <c r="BL45">
        <v>0.37783723305929801</v>
      </c>
      <c r="BM45" s="83">
        <v>42580</v>
      </c>
      <c r="BN45">
        <v>0.33412462908011797</v>
      </c>
      <c r="BO45" s="83">
        <v>42574</v>
      </c>
      <c r="BP45" s="77">
        <v>0.36090504451038502</v>
      </c>
      <c r="BS45" s="83"/>
      <c r="BU45" s="83"/>
      <c r="BW45" s="83"/>
      <c r="CA45" s="83"/>
      <c r="CC45" s="83"/>
      <c r="CE45" s="83"/>
      <c r="CI45" s="83"/>
      <c r="CK45" s="83"/>
      <c r="CM45" s="83"/>
      <c r="CQ45" s="83"/>
      <c r="CS45" s="83"/>
      <c r="CU45" s="83"/>
      <c r="CY45" s="83"/>
      <c r="DA45" s="83"/>
      <c r="DC45" s="83"/>
    </row>
    <row r="46" spans="3:108">
      <c r="G46" s="83">
        <v>42614</v>
      </c>
      <c r="H46">
        <v>0.14271579069902801</v>
      </c>
      <c r="I46" s="83">
        <v>43186</v>
      </c>
      <c r="J46">
        <v>0.33311131294782498</v>
      </c>
      <c r="K46" s="83">
        <v>43247</v>
      </c>
      <c r="L46" s="77">
        <v>0.25226264892878097</v>
      </c>
      <c r="O46" s="83">
        <v>41814</v>
      </c>
      <c r="P46">
        <v>83.057278423358099</v>
      </c>
      <c r="Q46" s="83">
        <v>41839</v>
      </c>
      <c r="R46">
        <v>48.343373493975797</v>
      </c>
      <c r="S46" s="83">
        <v>42956</v>
      </c>
      <c r="T46" s="77">
        <v>72.526295658825703</v>
      </c>
      <c r="W46" s="83">
        <v>42617</v>
      </c>
      <c r="X46">
        <v>0.32535555555555501</v>
      </c>
      <c r="Y46" s="83">
        <v>42999</v>
      </c>
      <c r="Z46">
        <v>0.18545531914893601</v>
      </c>
      <c r="AA46" s="83">
        <v>43002</v>
      </c>
      <c r="AB46" s="77">
        <v>0.26631407407407398</v>
      </c>
      <c r="AE46" s="83">
        <v>42926</v>
      </c>
      <c r="AF46">
        <v>18.2470768728538</v>
      </c>
      <c r="AG46" s="83">
        <v>42920</v>
      </c>
      <c r="AH46">
        <v>126.24217051714901</v>
      </c>
      <c r="AI46" s="83">
        <v>42932</v>
      </c>
      <c r="AJ46" s="77">
        <v>36.563258875346101</v>
      </c>
      <c r="AM46" s="83">
        <v>42934</v>
      </c>
      <c r="AN46">
        <v>0.43555923038559402</v>
      </c>
      <c r="AO46" s="83">
        <v>42925</v>
      </c>
      <c r="AP46">
        <v>0.53772077557541897</v>
      </c>
      <c r="AQ46" s="83">
        <v>42929</v>
      </c>
      <c r="AR46" s="77">
        <v>0.20584079909381001</v>
      </c>
      <c r="AU46" s="83">
        <v>42931</v>
      </c>
      <c r="AV46">
        <v>1.00819713351772</v>
      </c>
      <c r="AW46" s="83">
        <v>42920</v>
      </c>
      <c r="AX46">
        <v>1.1503681885125101</v>
      </c>
      <c r="AY46" s="83">
        <v>42932</v>
      </c>
      <c r="AZ46" s="77">
        <v>0.61659302896416301</v>
      </c>
      <c r="BC46" s="83">
        <v>42944</v>
      </c>
      <c r="BD46">
        <v>0.56134841464154805</v>
      </c>
      <c r="BE46" s="83">
        <v>42949</v>
      </c>
      <c r="BF46">
        <v>0.32353697544180299</v>
      </c>
      <c r="BG46" s="83">
        <v>42940</v>
      </c>
      <c r="BH46" s="77">
        <v>0.43858454819857401</v>
      </c>
      <c r="BK46" s="83">
        <v>42584</v>
      </c>
      <c r="BL46">
        <v>0.37776912973682902</v>
      </c>
      <c r="BM46" s="83">
        <v>42581</v>
      </c>
      <c r="BN46">
        <v>0.33471810089020698</v>
      </c>
      <c r="BO46" s="83">
        <v>42575</v>
      </c>
      <c r="BP46" s="77">
        <v>0.36142433234421301</v>
      </c>
      <c r="BS46" s="83"/>
      <c r="BU46" s="83"/>
      <c r="BW46" s="83"/>
      <c r="CA46" s="83"/>
      <c r="CC46" s="83"/>
      <c r="CE46" s="83"/>
      <c r="CI46" s="83"/>
      <c r="CK46" s="83"/>
      <c r="CM46" s="83"/>
      <c r="CQ46" s="83"/>
      <c r="CS46" s="83"/>
      <c r="CU46" s="83"/>
      <c r="CY46" s="83"/>
      <c r="DA46" s="83"/>
      <c r="DC46" s="83"/>
    </row>
    <row r="47" spans="3:108">
      <c r="G47" s="83">
        <v>42615</v>
      </c>
      <c r="H47">
        <v>0.14278563529480201</v>
      </c>
      <c r="I47" s="83">
        <v>43187</v>
      </c>
      <c r="J47">
        <v>0.33301039459077503</v>
      </c>
      <c r="K47" s="83">
        <v>43248</v>
      </c>
      <c r="L47" s="77">
        <v>0.25211305230539</v>
      </c>
      <c r="O47" s="83">
        <v>41815</v>
      </c>
      <c r="P47">
        <v>83.004998296935199</v>
      </c>
      <c r="Q47" s="83">
        <v>41840</v>
      </c>
      <c r="R47">
        <v>48.381024096385502</v>
      </c>
      <c r="S47" s="83">
        <v>42957</v>
      </c>
      <c r="T47" s="77">
        <v>72.5186460126219</v>
      </c>
      <c r="W47" s="83">
        <v>42618</v>
      </c>
      <c r="X47">
        <v>0.324744444444444</v>
      </c>
      <c r="Y47" s="83">
        <v>43000</v>
      </c>
      <c r="Z47">
        <v>0.185252482269503</v>
      </c>
      <c r="AA47" s="83">
        <v>43003</v>
      </c>
      <c r="AB47" s="77">
        <v>0.26615925925925898</v>
      </c>
      <c r="AE47" s="83">
        <v>42927</v>
      </c>
      <c r="AF47">
        <v>18.389835502154099</v>
      </c>
      <c r="AG47" s="83">
        <v>42921</v>
      </c>
      <c r="AH47">
        <v>126.41767191995901</v>
      </c>
      <c r="AI47" s="83">
        <v>42933</v>
      </c>
      <c r="AJ47" s="77">
        <v>36.591120416595103</v>
      </c>
      <c r="AM47" s="83">
        <v>42935</v>
      </c>
      <c r="AN47">
        <v>0.43547982780796302</v>
      </c>
      <c r="AO47" s="83">
        <v>42926</v>
      </c>
      <c r="AP47">
        <v>0.53741201364598101</v>
      </c>
      <c r="AQ47" s="83">
        <v>42930</v>
      </c>
      <c r="AR47" s="77">
        <v>0.20576150756873601</v>
      </c>
      <c r="AU47" s="83">
        <v>42932</v>
      </c>
      <c r="AV47">
        <v>1.00693272028449</v>
      </c>
      <c r="AW47" s="83">
        <v>42921</v>
      </c>
      <c r="AX47">
        <v>1.1493004418262101</v>
      </c>
      <c r="AY47" s="83">
        <v>42933</v>
      </c>
      <c r="AZ47" s="77">
        <v>0.61580756013745697</v>
      </c>
      <c r="BC47" s="83">
        <v>42945</v>
      </c>
      <c r="BD47">
        <v>0.56106513425466797</v>
      </c>
      <c r="BE47" s="83">
        <v>42950</v>
      </c>
      <c r="BF47">
        <v>0.32325430645144099</v>
      </c>
      <c r="BG47" s="83">
        <v>42941</v>
      </c>
      <c r="BH47" s="77">
        <v>0.43759553015220498</v>
      </c>
      <c r="BK47" s="83">
        <v>42585</v>
      </c>
      <c r="BL47">
        <v>0.37770102641435999</v>
      </c>
      <c r="BM47" s="83">
        <v>42582</v>
      </c>
      <c r="BN47">
        <v>0.33531157270029599</v>
      </c>
      <c r="BO47" s="83">
        <v>42576</v>
      </c>
      <c r="BP47" s="77">
        <v>0.36194362017804099</v>
      </c>
      <c r="BS47" s="83"/>
      <c r="BU47" s="83"/>
      <c r="BW47" s="83"/>
      <c r="CA47" s="83"/>
      <c r="CC47" s="83"/>
      <c r="CE47" s="83"/>
      <c r="CI47" s="83"/>
      <c r="CK47" s="83"/>
      <c r="CM47" s="83"/>
      <c r="CQ47" s="83"/>
      <c r="CS47" s="83"/>
      <c r="CU47" s="83"/>
      <c r="CY47" s="83"/>
      <c r="DA47" s="83"/>
      <c r="DC47" s="83"/>
    </row>
    <row r="48" spans="3:108">
      <c r="G48" s="83">
        <v>42616</v>
      </c>
      <c r="H48">
        <v>0.14285547989057601</v>
      </c>
      <c r="I48" s="83">
        <v>43188</v>
      </c>
      <c r="J48">
        <v>0.33290947623372602</v>
      </c>
      <c r="K48" s="83">
        <v>43249</v>
      </c>
      <c r="L48" s="77">
        <v>0.25196345568200001</v>
      </c>
      <c r="O48" s="83">
        <v>41816</v>
      </c>
      <c r="P48">
        <v>82.952718170512398</v>
      </c>
      <c r="Q48" s="83">
        <v>41841</v>
      </c>
      <c r="R48">
        <v>48.418674698795101</v>
      </c>
      <c r="S48" s="83">
        <v>42958</v>
      </c>
      <c r="T48" s="77">
        <v>72.510996366417999</v>
      </c>
      <c r="W48" s="83">
        <v>42619</v>
      </c>
      <c r="X48">
        <v>0.324133333333333</v>
      </c>
      <c r="Y48" s="83">
        <v>43001</v>
      </c>
      <c r="Z48">
        <v>0.18504964539006999</v>
      </c>
      <c r="AA48" s="83">
        <v>43004</v>
      </c>
      <c r="AB48" s="77">
        <v>0.26600444444444399</v>
      </c>
      <c r="AE48" s="83">
        <v>42928</v>
      </c>
      <c r="AF48">
        <v>18.532594131454498</v>
      </c>
      <c r="AG48" s="83">
        <v>42922</v>
      </c>
      <c r="AH48">
        <v>126.59317332277</v>
      </c>
      <c r="AI48" s="83">
        <v>42934</v>
      </c>
      <c r="AJ48" s="77">
        <v>36.618981957844099</v>
      </c>
      <c r="AM48" s="83">
        <v>42936</v>
      </c>
      <c r="AN48">
        <v>0.43540042523033201</v>
      </c>
      <c r="AO48" s="83">
        <v>42927</v>
      </c>
      <c r="AP48">
        <v>0.53710325171654305</v>
      </c>
      <c r="AQ48" s="83">
        <v>42931</v>
      </c>
      <c r="AR48" s="77">
        <v>0.20568221604366099</v>
      </c>
      <c r="AU48" s="83">
        <v>42933</v>
      </c>
      <c r="AV48">
        <v>1.00566830705125</v>
      </c>
      <c r="AW48" s="83">
        <v>42922</v>
      </c>
      <c r="AX48">
        <v>1.14823269513991</v>
      </c>
      <c r="AY48" s="83">
        <v>42934</v>
      </c>
      <c r="AZ48" s="77">
        <v>0.61502209131075103</v>
      </c>
      <c r="BC48" s="83">
        <v>42946</v>
      </c>
      <c r="BD48">
        <v>0.560781853867788</v>
      </c>
      <c r="BE48" s="83">
        <v>42951</v>
      </c>
      <c r="BF48">
        <v>0.32297163746107899</v>
      </c>
      <c r="BG48" s="83">
        <v>42942</v>
      </c>
      <c r="BH48" s="77">
        <v>0.43660651210583701</v>
      </c>
      <c r="BK48" s="83">
        <v>42586</v>
      </c>
      <c r="BL48">
        <v>0.37763292309189</v>
      </c>
      <c r="BM48" s="83">
        <v>42583</v>
      </c>
      <c r="BN48">
        <v>0.335905044510385</v>
      </c>
      <c r="BO48" s="83">
        <v>42577</v>
      </c>
      <c r="BP48" s="77">
        <v>0.36246290801186898</v>
      </c>
      <c r="BS48" s="83"/>
      <c r="BU48" s="83"/>
      <c r="BW48" s="83"/>
      <c r="CA48" s="83"/>
      <c r="CC48" s="83"/>
      <c r="CE48" s="83"/>
      <c r="CI48" s="83"/>
      <c r="CK48" s="83"/>
      <c r="CM48" s="83"/>
      <c r="CQ48" s="83"/>
      <c r="CS48" s="83"/>
      <c r="CU48" s="83"/>
      <c r="CY48" s="83"/>
      <c r="DA48" s="83"/>
      <c r="DC48" s="83"/>
    </row>
    <row r="49" spans="7:107">
      <c r="G49" s="83">
        <v>42617</v>
      </c>
      <c r="H49">
        <v>0.14292532448635101</v>
      </c>
      <c r="I49" s="83">
        <v>43189</v>
      </c>
      <c r="J49">
        <v>0.33280855787667701</v>
      </c>
      <c r="K49" s="83">
        <v>43250</v>
      </c>
      <c r="L49" s="77">
        <v>0.25181385905860898</v>
      </c>
      <c r="O49" s="83">
        <v>41817</v>
      </c>
      <c r="P49">
        <v>82.900438044089498</v>
      </c>
      <c r="Q49" s="83">
        <v>41842</v>
      </c>
      <c r="R49">
        <v>48.4563253012047</v>
      </c>
      <c r="S49" s="83">
        <v>42959</v>
      </c>
      <c r="T49" s="77">
        <v>72.503346720214097</v>
      </c>
      <c r="W49" s="83">
        <v>42620</v>
      </c>
      <c r="X49">
        <v>0.32352222222222199</v>
      </c>
      <c r="Y49" s="83">
        <v>43002</v>
      </c>
      <c r="Z49">
        <v>0.18484680851063801</v>
      </c>
      <c r="AA49" s="83">
        <v>43005</v>
      </c>
      <c r="AB49" s="77">
        <v>0.26584962962962899</v>
      </c>
      <c r="AE49" s="83">
        <v>42929</v>
      </c>
      <c r="AF49">
        <v>18.675352760754802</v>
      </c>
      <c r="AG49" s="83">
        <v>42923</v>
      </c>
      <c r="AH49">
        <v>126.76867472558</v>
      </c>
      <c r="AI49" s="83">
        <v>42935</v>
      </c>
      <c r="AJ49" s="77">
        <v>36.646843499093201</v>
      </c>
      <c r="AM49" s="83">
        <v>42937</v>
      </c>
      <c r="AN49">
        <v>0.43532102265270201</v>
      </c>
      <c r="AO49" s="83">
        <v>42928</v>
      </c>
      <c r="AP49">
        <v>0.53679448978710498</v>
      </c>
      <c r="AQ49" s="83">
        <v>42932</v>
      </c>
      <c r="AR49" s="77">
        <v>0.205602924518587</v>
      </c>
      <c r="AU49" s="83">
        <v>42934</v>
      </c>
      <c r="AV49">
        <v>1.00440389381802</v>
      </c>
      <c r="AW49" s="83">
        <v>42923</v>
      </c>
      <c r="AX49">
        <v>1.1471649484536</v>
      </c>
      <c r="AY49" s="83">
        <v>42935</v>
      </c>
      <c r="AZ49" s="77">
        <v>0.61423662248404498</v>
      </c>
      <c r="BC49" s="83">
        <v>42947</v>
      </c>
      <c r="BD49">
        <v>0.56049857348090804</v>
      </c>
      <c r="BE49" s="83">
        <v>42952</v>
      </c>
      <c r="BF49">
        <v>0.32268896847071799</v>
      </c>
      <c r="BG49" s="83">
        <v>42943</v>
      </c>
      <c r="BH49" s="77">
        <v>0.43561749405946898</v>
      </c>
      <c r="BK49" s="83">
        <v>42587</v>
      </c>
      <c r="BL49">
        <v>0.37756481976942102</v>
      </c>
      <c r="BM49" s="83">
        <v>42584</v>
      </c>
      <c r="BN49">
        <v>0.33649851632047401</v>
      </c>
      <c r="BO49" s="83">
        <v>42578</v>
      </c>
      <c r="BP49" s="77">
        <v>0.36298219584569702</v>
      </c>
      <c r="BS49" s="83"/>
      <c r="BU49" s="83"/>
      <c r="BW49" s="83"/>
      <c r="CA49" s="83"/>
      <c r="CC49" s="83"/>
      <c r="CE49" s="83"/>
      <c r="CI49" s="83"/>
      <c r="CK49" s="83"/>
      <c r="CM49" s="83"/>
      <c r="CQ49" s="83"/>
      <c r="CS49" s="83"/>
      <c r="CU49" s="83"/>
      <c r="CY49" s="83"/>
      <c r="DA49" s="83"/>
      <c r="DC49" s="83"/>
    </row>
    <row r="50" spans="7:107">
      <c r="G50" s="83">
        <v>42618</v>
      </c>
      <c r="H50">
        <v>0.14299516908212501</v>
      </c>
      <c r="I50" s="83">
        <v>43190</v>
      </c>
      <c r="J50">
        <v>0.33270763951962801</v>
      </c>
      <c r="K50" s="83">
        <v>43251</v>
      </c>
      <c r="L50" s="77">
        <v>0.251664262435219</v>
      </c>
      <c r="O50" s="83">
        <v>41818</v>
      </c>
      <c r="P50">
        <v>82.848157917666697</v>
      </c>
      <c r="Q50" s="83">
        <v>41843</v>
      </c>
      <c r="R50">
        <v>48.493975903614398</v>
      </c>
      <c r="S50" s="83">
        <v>42960</v>
      </c>
      <c r="T50" s="77">
        <v>72.495697074010295</v>
      </c>
      <c r="W50" s="83">
        <v>42621</v>
      </c>
      <c r="X50">
        <v>0.32291111111111098</v>
      </c>
      <c r="Y50" s="83">
        <v>43003</v>
      </c>
      <c r="Z50">
        <v>0.184643971631205</v>
      </c>
      <c r="AA50" s="83">
        <v>43006</v>
      </c>
      <c r="AB50" s="77">
        <v>0.265694814814814</v>
      </c>
      <c r="AE50" s="83">
        <v>42930</v>
      </c>
      <c r="AF50">
        <v>18.818111390055101</v>
      </c>
      <c r="AG50" s="83">
        <v>42924</v>
      </c>
      <c r="AH50">
        <v>126.94417612839</v>
      </c>
      <c r="AI50" s="83">
        <v>42936</v>
      </c>
      <c r="AJ50" s="77">
        <v>36.674705040342197</v>
      </c>
      <c r="AM50" s="83">
        <v>42938</v>
      </c>
      <c r="AN50">
        <v>0.435241620075071</v>
      </c>
      <c r="AO50" s="83">
        <v>42929</v>
      </c>
      <c r="AP50">
        <v>0.53648572785766702</v>
      </c>
      <c r="AQ50" s="83">
        <v>42933</v>
      </c>
      <c r="AR50" s="77">
        <v>0.20552363299351201</v>
      </c>
      <c r="AU50" s="83">
        <v>42935</v>
      </c>
      <c r="AV50">
        <v>1.00313948058479</v>
      </c>
      <c r="AW50" s="83">
        <v>42924</v>
      </c>
      <c r="AX50">
        <v>1.1460972017672999</v>
      </c>
      <c r="AY50" s="83">
        <v>42936</v>
      </c>
      <c r="AZ50" s="77">
        <v>0.61345115365733904</v>
      </c>
      <c r="BC50" s="83">
        <v>42948</v>
      </c>
      <c r="BD50">
        <v>0.56021529309402796</v>
      </c>
      <c r="BE50" s="83">
        <v>42953</v>
      </c>
      <c r="BF50">
        <v>0.32240629948035598</v>
      </c>
      <c r="BG50" s="83">
        <v>42944</v>
      </c>
      <c r="BH50" s="77">
        <v>0.43462847601310101</v>
      </c>
      <c r="BK50" s="83">
        <v>42588</v>
      </c>
      <c r="BL50">
        <v>0.37749671644695199</v>
      </c>
      <c r="BM50" s="83">
        <v>42585</v>
      </c>
      <c r="BN50">
        <v>0.33709198813056301</v>
      </c>
      <c r="BO50" s="83">
        <v>42579</v>
      </c>
      <c r="BP50" s="77">
        <v>0.36350148367952501</v>
      </c>
      <c r="BS50" s="83"/>
      <c r="BU50" s="83"/>
      <c r="BW50" s="83"/>
      <c r="CA50" s="83"/>
      <c r="CC50" s="83"/>
      <c r="CE50" s="83"/>
      <c r="CI50" s="83"/>
      <c r="CK50" s="83"/>
      <c r="CM50" s="83"/>
      <c r="CQ50" s="83"/>
      <c r="CS50" s="83"/>
      <c r="CU50" s="83"/>
      <c r="CY50" s="83"/>
      <c r="DA50" s="83"/>
      <c r="DC50" s="83"/>
    </row>
    <row r="51" spans="7:107">
      <c r="G51" s="83">
        <v>42619</v>
      </c>
      <c r="H51">
        <v>0.1430650136779</v>
      </c>
      <c r="I51" s="83">
        <v>43191</v>
      </c>
      <c r="J51">
        <v>0.332606721162579</v>
      </c>
      <c r="K51" s="83">
        <v>43252</v>
      </c>
      <c r="L51" s="77">
        <v>0.25151466581182802</v>
      </c>
      <c r="O51" s="83">
        <v>41819</v>
      </c>
      <c r="P51">
        <v>82.795877791243797</v>
      </c>
      <c r="Q51" s="83">
        <v>41844</v>
      </c>
      <c r="R51">
        <v>48.531626506023997</v>
      </c>
      <c r="S51" s="83">
        <v>42961</v>
      </c>
      <c r="T51" s="77">
        <v>72.488047427806407</v>
      </c>
      <c r="W51" s="83">
        <v>42622</v>
      </c>
      <c r="X51">
        <v>0.32229999999999998</v>
      </c>
      <c r="Y51" s="83">
        <v>43004</v>
      </c>
      <c r="Z51">
        <v>0.18444113475177201</v>
      </c>
      <c r="AA51" s="83">
        <v>43007</v>
      </c>
      <c r="AB51" s="77">
        <v>0.26554</v>
      </c>
      <c r="AE51" s="83">
        <v>42931</v>
      </c>
      <c r="AF51">
        <v>18.9608700193555</v>
      </c>
      <c r="AG51" s="83">
        <v>42925</v>
      </c>
      <c r="AH51">
        <v>127.11967753120101</v>
      </c>
      <c r="AI51" s="83">
        <v>42937</v>
      </c>
      <c r="AJ51" s="77">
        <v>36.702566581591199</v>
      </c>
      <c r="AM51" s="83">
        <v>42939</v>
      </c>
      <c r="AN51">
        <v>0.43516221749744</v>
      </c>
      <c r="AO51" s="83">
        <v>42930</v>
      </c>
      <c r="AP51">
        <v>0.53617696592822806</v>
      </c>
      <c r="AQ51" s="83">
        <v>42934</v>
      </c>
      <c r="AR51" s="77">
        <v>0.20544434146843699</v>
      </c>
      <c r="AU51" s="83">
        <v>42936</v>
      </c>
      <c r="AV51">
        <v>1.00187506735155</v>
      </c>
      <c r="AW51" s="83">
        <v>42925</v>
      </c>
      <c r="AX51">
        <v>1.1450294550810001</v>
      </c>
      <c r="AY51" s="83">
        <v>42937</v>
      </c>
      <c r="AZ51" s="77">
        <v>0.61266568483063299</v>
      </c>
      <c r="BC51" s="83">
        <v>42949</v>
      </c>
      <c r="BD51">
        <v>0.55993201270714799</v>
      </c>
      <c r="BE51" s="83">
        <v>42954</v>
      </c>
      <c r="BF51">
        <v>0.32212363048999498</v>
      </c>
      <c r="BG51" s="83">
        <v>42945</v>
      </c>
      <c r="BH51" s="77">
        <v>0.43363945796673198</v>
      </c>
      <c r="BK51" s="83">
        <v>42589</v>
      </c>
      <c r="BL51">
        <v>0.377428613124483</v>
      </c>
      <c r="BM51" s="83">
        <v>42586</v>
      </c>
      <c r="BN51">
        <v>0.33768545994065202</v>
      </c>
      <c r="BO51" s="83">
        <v>42580</v>
      </c>
      <c r="BP51" s="77">
        <v>0.36402077151335199</v>
      </c>
      <c r="BS51" s="83"/>
      <c r="BU51" s="83"/>
      <c r="BW51" s="83"/>
      <c r="CA51" s="83"/>
      <c r="CC51" s="83"/>
      <c r="CE51" s="83"/>
      <c r="CI51" s="83"/>
      <c r="CK51" s="83"/>
      <c r="CM51" s="83"/>
      <c r="CQ51" s="83"/>
      <c r="CS51" s="83"/>
      <c r="CU51" s="83"/>
      <c r="CY51" s="83"/>
      <c r="DA51" s="83"/>
      <c r="DC51" s="83"/>
    </row>
    <row r="52" spans="7:107">
      <c r="G52" s="83">
        <v>42620</v>
      </c>
      <c r="H52">
        <v>0.143134858273674</v>
      </c>
      <c r="I52" s="83">
        <v>43192</v>
      </c>
      <c r="J52">
        <v>0.33250580280552999</v>
      </c>
      <c r="K52" s="83">
        <v>43253</v>
      </c>
      <c r="L52" s="77">
        <v>0.25136506918843798</v>
      </c>
      <c r="O52" s="83">
        <v>41820</v>
      </c>
      <c r="P52">
        <v>82.743597664820996</v>
      </c>
      <c r="Q52" s="83">
        <v>41845</v>
      </c>
      <c r="R52">
        <v>48.569277108433702</v>
      </c>
      <c r="S52" s="83">
        <v>42962</v>
      </c>
      <c r="T52" s="77">
        <v>72.480397781602505</v>
      </c>
      <c r="W52" s="83">
        <v>42623</v>
      </c>
      <c r="X52">
        <v>0.32168888888888802</v>
      </c>
      <c r="Y52" s="83">
        <v>43005</v>
      </c>
      <c r="Z52">
        <v>0.18423829787234</v>
      </c>
      <c r="AA52" s="83">
        <v>43008</v>
      </c>
      <c r="AB52" s="77">
        <v>0.265385185185185</v>
      </c>
      <c r="AE52" s="83">
        <v>42932</v>
      </c>
      <c r="AF52">
        <v>19.1036286486558</v>
      </c>
      <c r="AG52" s="83">
        <v>42926</v>
      </c>
      <c r="AH52">
        <v>127.29517893401101</v>
      </c>
      <c r="AI52" s="83">
        <v>42938</v>
      </c>
      <c r="AJ52" s="77">
        <v>36.730428122840301</v>
      </c>
      <c r="AM52" s="83">
        <v>42940</v>
      </c>
      <c r="AN52">
        <v>0.43508281491980899</v>
      </c>
      <c r="AO52" s="83">
        <v>42931</v>
      </c>
      <c r="AP52">
        <v>0.53586820399878998</v>
      </c>
      <c r="AQ52" s="83">
        <v>42935</v>
      </c>
      <c r="AR52" s="77">
        <v>0.20536504994336299</v>
      </c>
      <c r="AU52" s="83">
        <v>42937</v>
      </c>
      <c r="AV52">
        <v>1.00061065411832</v>
      </c>
      <c r="AW52" s="83">
        <v>42926</v>
      </c>
      <c r="AX52">
        <v>1.14396170839469</v>
      </c>
      <c r="AY52" s="83">
        <v>42938</v>
      </c>
      <c r="AZ52" s="77">
        <v>0.61188021600392695</v>
      </c>
      <c r="BC52" s="83">
        <v>42950</v>
      </c>
      <c r="BD52">
        <v>0.55964873232026802</v>
      </c>
      <c r="BE52" s="83">
        <v>42955</v>
      </c>
      <c r="BF52">
        <v>0.32184096149963298</v>
      </c>
      <c r="BG52" s="83">
        <v>42946</v>
      </c>
      <c r="BH52" s="77">
        <v>0.432650439920364</v>
      </c>
      <c r="BK52" s="83">
        <v>42590</v>
      </c>
      <c r="BL52">
        <v>0.37736050980201302</v>
      </c>
      <c r="BM52" s="83">
        <v>42587</v>
      </c>
      <c r="BN52">
        <v>0.33827893175074097</v>
      </c>
      <c r="BO52" s="83">
        <v>42581</v>
      </c>
      <c r="BP52" s="77">
        <v>0.36454005934717998</v>
      </c>
      <c r="BS52" s="83"/>
      <c r="BU52" s="83"/>
      <c r="BW52" s="83"/>
      <c r="CA52" s="83"/>
      <c r="CC52" s="83"/>
      <c r="CE52" s="83"/>
      <c r="CI52" s="83"/>
      <c r="CK52" s="83"/>
      <c r="CM52" s="83"/>
      <c r="CQ52" s="83"/>
      <c r="CS52" s="83"/>
      <c r="CU52" s="83"/>
      <c r="CY52" s="83"/>
      <c r="DA52" s="83"/>
      <c r="DC52" s="83"/>
    </row>
    <row r="53" spans="7:107">
      <c r="G53" s="83">
        <v>42621</v>
      </c>
      <c r="H53">
        <v>0.143204702869448</v>
      </c>
      <c r="I53" s="83">
        <v>43193</v>
      </c>
      <c r="J53">
        <v>0.33240488444848099</v>
      </c>
      <c r="K53" s="83">
        <v>43254</v>
      </c>
      <c r="L53" s="77">
        <v>0.251215472565047</v>
      </c>
      <c r="O53" s="83">
        <v>41821</v>
      </c>
      <c r="P53">
        <v>82.691317538398096</v>
      </c>
      <c r="Q53" s="83">
        <v>41846</v>
      </c>
      <c r="R53">
        <v>48.606927710843301</v>
      </c>
      <c r="S53" s="83">
        <v>42963</v>
      </c>
      <c r="T53" s="77">
        <v>72.472748135398703</v>
      </c>
      <c r="W53" s="83">
        <v>42624</v>
      </c>
      <c r="X53">
        <v>0.32107777777777702</v>
      </c>
      <c r="Y53" s="83">
        <v>43006</v>
      </c>
      <c r="Z53">
        <v>0.18403546099290699</v>
      </c>
      <c r="AA53" s="83">
        <v>43009</v>
      </c>
      <c r="AB53" s="77">
        <v>0.26523037037037001</v>
      </c>
      <c r="AE53" s="83">
        <v>42933</v>
      </c>
      <c r="AF53">
        <v>19.246387277956199</v>
      </c>
      <c r="AG53" s="83">
        <v>42927</v>
      </c>
      <c r="AH53">
        <v>127.470680336821</v>
      </c>
      <c r="AI53" s="83">
        <v>42939</v>
      </c>
      <c r="AJ53" s="77">
        <v>36.758289664089297</v>
      </c>
      <c r="AM53" s="83">
        <v>42941</v>
      </c>
      <c r="AN53">
        <v>0.43500341234217899</v>
      </c>
      <c r="AO53" s="83">
        <v>42932</v>
      </c>
      <c r="AP53">
        <v>0.53555944206935202</v>
      </c>
      <c r="AQ53" s="83">
        <v>42936</v>
      </c>
      <c r="AR53" s="77">
        <v>0.205285758418288</v>
      </c>
      <c r="AU53" s="83">
        <v>42938</v>
      </c>
      <c r="AV53">
        <v>0.99934624088508905</v>
      </c>
      <c r="AW53" s="83">
        <v>42927</v>
      </c>
      <c r="AX53">
        <v>1.14289396170839</v>
      </c>
      <c r="AY53" s="83">
        <v>42939</v>
      </c>
      <c r="AZ53" s="77">
        <v>0.61109474717722101</v>
      </c>
      <c r="BC53" s="83">
        <v>42951</v>
      </c>
      <c r="BD53">
        <v>0.55936545193338805</v>
      </c>
      <c r="BE53" s="83">
        <v>42956</v>
      </c>
      <c r="BF53">
        <v>0.32155829250927098</v>
      </c>
      <c r="BG53" s="83">
        <v>42947</v>
      </c>
      <c r="BH53" s="77">
        <v>0.43166142187399598</v>
      </c>
      <c r="BK53" s="83">
        <v>42591</v>
      </c>
      <c r="BL53">
        <v>0.37729240647954398</v>
      </c>
      <c r="BM53" s="83">
        <v>42588</v>
      </c>
      <c r="BN53">
        <v>0.33887240356082998</v>
      </c>
      <c r="BO53" s="83">
        <v>42582</v>
      </c>
      <c r="BP53" s="77">
        <v>0.36505934718100802</v>
      </c>
      <c r="BS53" s="83"/>
      <c r="BU53" s="83"/>
      <c r="BW53" s="83"/>
      <c r="CA53" s="83"/>
      <c r="CC53" s="83"/>
      <c r="CE53" s="83"/>
      <c r="CI53" s="83"/>
      <c r="CK53" s="83"/>
      <c r="CM53" s="83"/>
      <c r="CQ53" s="83"/>
      <c r="CS53" s="83"/>
      <c r="CU53" s="83"/>
      <c r="CY53" s="83"/>
      <c r="DA53" s="83"/>
      <c r="DC53" s="83"/>
    </row>
    <row r="54" spans="7:107">
      <c r="G54" s="83">
        <v>42622</v>
      </c>
      <c r="H54">
        <v>0.143274547465223</v>
      </c>
      <c r="I54" s="83">
        <v>43194</v>
      </c>
      <c r="J54">
        <v>0.33230396609143098</v>
      </c>
      <c r="K54" s="83">
        <v>43255</v>
      </c>
      <c r="L54" s="77">
        <v>0.25106587594165702</v>
      </c>
      <c r="O54" s="83">
        <v>41822</v>
      </c>
      <c r="P54">
        <v>82.639037411975295</v>
      </c>
      <c r="Q54" s="83">
        <v>41847</v>
      </c>
      <c r="R54">
        <v>48.6445783132529</v>
      </c>
      <c r="S54" s="83">
        <v>42964</v>
      </c>
      <c r="T54" s="77">
        <v>72.465098489194801</v>
      </c>
      <c r="W54" s="83">
        <v>42625</v>
      </c>
      <c r="X54">
        <v>0.32046666666666601</v>
      </c>
      <c r="Y54" s="83">
        <v>43007</v>
      </c>
      <c r="Z54">
        <v>0.18383262411347501</v>
      </c>
      <c r="AA54" s="83">
        <v>43010</v>
      </c>
      <c r="AB54" s="77">
        <v>0.26507555555555501</v>
      </c>
      <c r="AE54" s="83">
        <v>42934</v>
      </c>
      <c r="AF54">
        <v>19.389145907256498</v>
      </c>
      <c r="AG54" s="83">
        <v>42928</v>
      </c>
      <c r="AH54">
        <v>127.646181739632</v>
      </c>
      <c r="AI54" s="83">
        <v>42940</v>
      </c>
      <c r="AJ54" s="77">
        <v>36.7861512053383</v>
      </c>
      <c r="AM54" s="83">
        <v>42942</v>
      </c>
      <c r="AN54">
        <v>0.43492400976454798</v>
      </c>
      <c r="AO54" s="83">
        <v>42933</v>
      </c>
      <c r="AP54">
        <v>0.53525068013991395</v>
      </c>
      <c r="AQ54" s="83">
        <v>42937</v>
      </c>
      <c r="AR54" s="77">
        <v>0.20520646689321301</v>
      </c>
      <c r="AU54" s="83">
        <v>42939</v>
      </c>
      <c r="AV54">
        <v>0.99808182765185505</v>
      </c>
      <c r="AW54" s="83">
        <v>42928</v>
      </c>
      <c r="AX54">
        <v>1.1418262150220899</v>
      </c>
      <c r="AY54" s="83">
        <v>42940</v>
      </c>
      <c r="AZ54" s="77">
        <v>0.61030927835051496</v>
      </c>
      <c r="BC54" s="83">
        <v>42952</v>
      </c>
      <c r="BD54">
        <v>0.55908217154650797</v>
      </c>
      <c r="BE54" s="83">
        <v>42957</v>
      </c>
      <c r="BF54">
        <v>0.32127562351890998</v>
      </c>
      <c r="BG54" s="83">
        <v>42948</v>
      </c>
      <c r="BH54" s="77">
        <v>0.430672403827628</v>
      </c>
      <c r="BK54" s="83">
        <v>42592</v>
      </c>
      <c r="BL54">
        <v>0.377224303157075</v>
      </c>
      <c r="BM54" s="83">
        <v>42589</v>
      </c>
      <c r="BN54">
        <v>0.33946587537091899</v>
      </c>
      <c r="BO54" s="83">
        <v>42583</v>
      </c>
      <c r="BP54" s="77">
        <v>0.36557863501483601</v>
      </c>
      <c r="BS54" s="83"/>
      <c r="BU54" s="83"/>
      <c r="BW54" s="83"/>
      <c r="CA54" s="83"/>
      <c r="CC54" s="83"/>
      <c r="CE54" s="83"/>
      <c r="CI54" s="83"/>
      <c r="CK54" s="83"/>
      <c r="CM54" s="83"/>
      <c r="CQ54" s="83"/>
      <c r="CS54" s="83"/>
      <c r="CU54" s="83"/>
      <c r="CY54" s="83"/>
      <c r="DA54" s="83"/>
      <c r="DC54" s="83"/>
    </row>
    <row r="55" spans="7:107">
      <c r="G55" s="83">
        <v>42623</v>
      </c>
      <c r="H55">
        <v>0.143344392060997</v>
      </c>
      <c r="I55" s="83">
        <v>43195</v>
      </c>
      <c r="J55">
        <v>0.33220304773438197</v>
      </c>
      <c r="K55" s="83">
        <v>43256</v>
      </c>
      <c r="L55" s="77">
        <v>0.25091627931826599</v>
      </c>
      <c r="O55" s="83">
        <v>41823</v>
      </c>
      <c r="P55">
        <v>82.586757285552395</v>
      </c>
      <c r="Q55" s="83">
        <v>41848</v>
      </c>
      <c r="R55">
        <v>48.682228915662598</v>
      </c>
      <c r="S55" s="83">
        <v>42965</v>
      </c>
      <c r="T55" s="77">
        <v>72.457448842990999</v>
      </c>
      <c r="W55" s="83">
        <v>42626</v>
      </c>
      <c r="X55">
        <v>0.319855555555555</v>
      </c>
      <c r="Y55" s="83">
        <v>43008</v>
      </c>
      <c r="Z55">
        <v>0.183629787234042</v>
      </c>
      <c r="AA55" s="83">
        <v>43011</v>
      </c>
      <c r="AB55" s="77">
        <v>0.26492074074074001</v>
      </c>
      <c r="AE55" s="83">
        <v>42935</v>
      </c>
      <c r="AF55">
        <v>19.531904536556802</v>
      </c>
      <c r="AG55" s="83">
        <v>42929</v>
      </c>
      <c r="AH55">
        <v>127.821683142442</v>
      </c>
      <c r="AI55" s="83">
        <v>42941</v>
      </c>
      <c r="AJ55" s="77">
        <v>36.814012746587402</v>
      </c>
      <c r="AM55" s="83">
        <v>42943</v>
      </c>
      <c r="AN55">
        <v>0.43484460718691698</v>
      </c>
      <c r="AO55" s="83">
        <v>42934</v>
      </c>
      <c r="AP55">
        <v>0.53494191821047599</v>
      </c>
      <c r="AQ55" s="83">
        <v>42938</v>
      </c>
      <c r="AR55" s="77">
        <v>0.20512717536813899</v>
      </c>
      <c r="AU55" s="83">
        <v>42940</v>
      </c>
      <c r="AV55">
        <v>0.99681741441862104</v>
      </c>
      <c r="AW55" s="83">
        <v>42929</v>
      </c>
      <c r="AX55">
        <v>1.1407584683357801</v>
      </c>
      <c r="AY55" s="83">
        <v>42941</v>
      </c>
      <c r="AZ55" s="77">
        <v>0.60952380952380902</v>
      </c>
      <c r="BC55" s="83">
        <v>42953</v>
      </c>
      <c r="BD55">
        <v>0.558798891159628</v>
      </c>
      <c r="BE55" s="83">
        <v>42958</v>
      </c>
      <c r="BF55">
        <v>0.32099295452854798</v>
      </c>
      <c r="BG55" s="83">
        <v>42949</v>
      </c>
      <c r="BH55" s="77">
        <v>0.42968338578125898</v>
      </c>
      <c r="BK55" s="83">
        <v>42593</v>
      </c>
      <c r="BL55">
        <v>0.37715619983460602</v>
      </c>
      <c r="BM55" s="83">
        <v>42590</v>
      </c>
      <c r="BN55">
        <v>0.340059347181008</v>
      </c>
      <c r="BO55" s="83">
        <v>42584</v>
      </c>
      <c r="BP55" s="77">
        <v>0.36609792284866399</v>
      </c>
      <c r="BS55" s="83"/>
      <c r="BU55" s="83"/>
      <c r="BW55" s="83"/>
      <c r="CA55" s="83"/>
      <c r="CC55" s="83"/>
      <c r="CE55" s="83"/>
      <c r="CI55" s="83"/>
      <c r="CK55" s="83"/>
      <c r="CM55" s="83"/>
      <c r="CQ55" s="83"/>
      <c r="CS55" s="83"/>
      <c r="CU55" s="83"/>
      <c r="CY55" s="83"/>
      <c r="DA55" s="83"/>
      <c r="DC55" s="83"/>
    </row>
    <row r="56" spans="7:107">
      <c r="G56" s="83">
        <v>42624</v>
      </c>
      <c r="H56">
        <v>0.143414236656772</v>
      </c>
      <c r="I56" s="83">
        <v>43196</v>
      </c>
      <c r="J56">
        <v>0.33210212937733302</v>
      </c>
      <c r="K56" s="83">
        <v>43257</v>
      </c>
      <c r="L56" s="77">
        <v>0.25076668269487601</v>
      </c>
      <c r="O56" s="83">
        <v>41824</v>
      </c>
      <c r="P56">
        <v>82.534477159129594</v>
      </c>
      <c r="Q56" s="83">
        <v>41849</v>
      </c>
      <c r="R56">
        <v>48.719879518072197</v>
      </c>
      <c r="S56" s="83">
        <v>42966</v>
      </c>
      <c r="T56" s="77">
        <v>72.449799196787097</v>
      </c>
      <c r="W56" s="83">
        <v>42627</v>
      </c>
      <c r="X56">
        <v>0.319244444444444</v>
      </c>
      <c r="Y56" s="83">
        <v>43009</v>
      </c>
      <c r="Z56">
        <v>0.18342695035460899</v>
      </c>
      <c r="AA56" s="83">
        <v>43012</v>
      </c>
      <c r="AB56" s="77">
        <v>0.26476592592592502</v>
      </c>
      <c r="AE56" s="83">
        <v>42936</v>
      </c>
      <c r="AF56">
        <v>19.674663165857201</v>
      </c>
      <c r="AG56" s="83">
        <v>42930</v>
      </c>
      <c r="AH56">
        <v>127.997184545252</v>
      </c>
      <c r="AI56" s="83">
        <v>42942</v>
      </c>
      <c r="AJ56" s="77">
        <v>36.841874287836397</v>
      </c>
      <c r="AM56" s="83">
        <v>42944</v>
      </c>
      <c r="AN56">
        <v>0.43476520460928603</v>
      </c>
      <c r="AO56" s="83">
        <v>42935</v>
      </c>
      <c r="AP56">
        <v>0.53463315628103802</v>
      </c>
      <c r="AQ56" s="83">
        <v>42939</v>
      </c>
      <c r="AR56" s="77">
        <v>0.20504788384306399</v>
      </c>
      <c r="AU56" s="83">
        <v>42941</v>
      </c>
      <c r="AV56">
        <v>0.99555300118538703</v>
      </c>
      <c r="AW56" s="83">
        <v>42930</v>
      </c>
      <c r="AX56">
        <v>1.13969072164948</v>
      </c>
      <c r="AY56" s="83">
        <v>42942</v>
      </c>
      <c r="AZ56" s="77">
        <v>0.60873834069710298</v>
      </c>
      <c r="BC56" s="83">
        <v>42954</v>
      </c>
      <c r="BD56">
        <v>0.55851561077274803</v>
      </c>
      <c r="BE56" s="83">
        <v>42959</v>
      </c>
      <c r="BF56">
        <v>0.32071028553818598</v>
      </c>
      <c r="BG56" s="83">
        <v>42950</v>
      </c>
      <c r="BH56" s="77">
        <v>0.428694367734891</v>
      </c>
      <c r="BK56" s="83">
        <v>42594</v>
      </c>
      <c r="BL56">
        <v>0.37708809651213598</v>
      </c>
      <c r="BM56" s="83">
        <v>42591</v>
      </c>
      <c r="BN56">
        <v>0.34065281899109701</v>
      </c>
      <c r="BO56" s="83">
        <v>42585</v>
      </c>
      <c r="BP56" s="77">
        <v>0.36661721068249198</v>
      </c>
      <c r="BS56" s="83"/>
      <c r="BU56" s="83"/>
      <c r="BW56" s="83"/>
      <c r="CA56" s="83"/>
      <c r="CC56" s="83"/>
      <c r="CE56" s="83"/>
      <c r="CI56" s="83"/>
      <c r="CK56" s="83"/>
      <c r="CM56" s="83"/>
      <c r="CQ56" s="83"/>
      <c r="CS56" s="83"/>
      <c r="CU56" s="83"/>
      <c r="CY56" s="83"/>
      <c r="DA56" s="83"/>
      <c r="DC56" s="83"/>
    </row>
    <row r="57" spans="7:107">
      <c r="G57" s="83">
        <v>42625</v>
      </c>
      <c r="H57">
        <v>0.143484081252546</v>
      </c>
      <c r="I57" s="83">
        <v>43197</v>
      </c>
      <c r="J57">
        <v>0.33200121102028401</v>
      </c>
      <c r="K57" s="83">
        <v>43258</v>
      </c>
      <c r="L57" s="77">
        <v>0.25061708607148497</v>
      </c>
      <c r="O57" s="83">
        <v>41825</v>
      </c>
      <c r="P57">
        <v>82.482197032706694</v>
      </c>
      <c r="Q57" s="83">
        <v>41850</v>
      </c>
      <c r="R57">
        <v>48.757530120481903</v>
      </c>
      <c r="S57" s="83">
        <v>42967</v>
      </c>
      <c r="T57" s="77">
        <v>72.442149550583196</v>
      </c>
      <c r="W57" s="83">
        <v>42628</v>
      </c>
      <c r="X57">
        <v>0.31863333333333299</v>
      </c>
      <c r="Y57" s="83">
        <v>43010</v>
      </c>
      <c r="Z57">
        <v>0.183224113475177</v>
      </c>
      <c r="AA57" s="83">
        <v>43013</v>
      </c>
      <c r="AB57" s="77">
        <v>0.26461111111111102</v>
      </c>
      <c r="AE57" s="83">
        <v>42937</v>
      </c>
      <c r="AF57">
        <v>19.8174217951575</v>
      </c>
      <c r="AG57" s="83">
        <v>42931</v>
      </c>
      <c r="AH57">
        <v>128.17268594806299</v>
      </c>
      <c r="AI57" s="83">
        <v>42943</v>
      </c>
      <c r="AJ57" s="77">
        <v>36.8697358290854</v>
      </c>
      <c r="AM57" s="83">
        <v>42945</v>
      </c>
      <c r="AN57">
        <v>0.43468580203165502</v>
      </c>
      <c r="AO57" s="83">
        <v>42936</v>
      </c>
      <c r="AP57">
        <v>0.53432439435159895</v>
      </c>
      <c r="AQ57" s="83">
        <v>42940</v>
      </c>
      <c r="AR57" s="77">
        <v>0.204968592317989</v>
      </c>
      <c r="AU57" s="83">
        <v>42942</v>
      </c>
      <c r="AV57">
        <v>0.99428858795215302</v>
      </c>
      <c r="AW57" s="83">
        <v>42931</v>
      </c>
      <c r="AX57">
        <v>1.13862297496318</v>
      </c>
      <c r="AY57" s="83">
        <v>42943</v>
      </c>
      <c r="AZ57" s="77">
        <v>0.60795287187039704</v>
      </c>
      <c r="BC57" s="83">
        <v>42955</v>
      </c>
      <c r="BD57">
        <v>0.55823233038586795</v>
      </c>
      <c r="BE57" s="83">
        <v>42960</v>
      </c>
      <c r="BF57">
        <v>0.32042761654782498</v>
      </c>
      <c r="BG57" s="83">
        <v>42951</v>
      </c>
      <c r="BH57" s="77">
        <v>0.42770534968852297</v>
      </c>
      <c r="BK57" s="83">
        <v>42595</v>
      </c>
      <c r="BL57">
        <v>0.377019993189667</v>
      </c>
      <c r="BM57" s="83">
        <v>42592</v>
      </c>
      <c r="BN57">
        <v>0.34124629080118601</v>
      </c>
      <c r="BO57" s="83">
        <v>42586</v>
      </c>
      <c r="BP57" s="77">
        <v>0.36713649851632002</v>
      </c>
      <c r="BS57" s="83"/>
      <c r="BU57" s="83"/>
      <c r="BW57" s="83"/>
      <c r="CA57" s="83"/>
      <c r="CC57" s="83"/>
      <c r="CE57" s="83"/>
      <c r="CI57" s="83"/>
      <c r="CK57" s="83"/>
      <c r="CM57" s="83"/>
      <c r="CQ57" s="83"/>
      <c r="CS57" s="83"/>
      <c r="CU57" s="83"/>
      <c r="CY57" s="83"/>
      <c r="DA57" s="83"/>
      <c r="DC57" s="83"/>
    </row>
    <row r="58" spans="7:107">
      <c r="G58" s="83">
        <v>42626</v>
      </c>
      <c r="H58">
        <v>0.14355392584832</v>
      </c>
      <c r="I58" s="83">
        <v>43198</v>
      </c>
      <c r="J58">
        <v>0.33190029266323501</v>
      </c>
      <c r="K58" s="83">
        <v>43259</v>
      </c>
      <c r="L58" s="77">
        <v>0.25046748944809499</v>
      </c>
      <c r="O58" s="83">
        <v>41826</v>
      </c>
      <c r="P58">
        <v>82.429916906283907</v>
      </c>
      <c r="Q58" s="83">
        <v>41851</v>
      </c>
      <c r="R58">
        <v>48.795180722891502</v>
      </c>
      <c r="S58" s="83">
        <v>42968</v>
      </c>
      <c r="T58" s="77">
        <v>72.434499904379393</v>
      </c>
      <c r="W58" s="83">
        <v>42629</v>
      </c>
      <c r="X58">
        <v>0.31802222222222198</v>
      </c>
      <c r="Y58" s="83">
        <v>43011</v>
      </c>
      <c r="Z58">
        <v>0.18302127659574399</v>
      </c>
      <c r="AA58" s="83">
        <v>43014</v>
      </c>
      <c r="AB58" s="77">
        <v>0.26445629629629602</v>
      </c>
      <c r="AE58" s="83">
        <v>42938</v>
      </c>
      <c r="AF58">
        <v>19.9601804244578</v>
      </c>
      <c r="AG58" s="83">
        <v>42932</v>
      </c>
      <c r="AH58">
        <v>128.34818735087299</v>
      </c>
      <c r="AI58" s="83">
        <v>42944</v>
      </c>
      <c r="AJ58" s="77">
        <v>36.897597370334502</v>
      </c>
      <c r="AM58" s="83">
        <v>42946</v>
      </c>
      <c r="AN58">
        <v>0.43460639945402502</v>
      </c>
      <c r="AO58" s="83">
        <v>42937</v>
      </c>
      <c r="AP58">
        <v>0.53401563242216099</v>
      </c>
      <c r="AQ58" s="83">
        <v>42941</v>
      </c>
      <c r="AR58" s="77">
        <v>0.20488930079291501</v>
      </c>
      <c r="AU58" s="83">
        <v>42943</v>
      </c>
      <c r="AV58">
        <v>0.99302417471891902</v>
      </c>
      <c r="AW58" s="83">
        <v>42932</v>
      </c>
      <c r="AX58">
        <v>1.1375552282768699</v>
      </c>
      <c r="AY58" s="83">
        <v>42944</v>
      </c>
      <c r="AZ58" s="77">
        <v>0.60716740304369099</v>
      </c>
      <c r="BC58" s="83">
        <v>42956</v>
      </c>
      <c r="BD58">
        <v>0.55794904999898798</v>
      </c>
      <c r="BE58" s="83">
        <v>42961</v>
      </c>
      <c r="BF58">
        <v>0.32014494755746298</v>
      </c>
      <c r="BG58" s="83">
        <v>42952</v>
      </c>
      <c r="BH58" s="77">
        <v>0.426716331642155</v>
      </c>
      <c r="BK58" s="83">
        <v>42596</v>
      </c>
      <c r="BL58">
        <v>0.37695188986719802</v>
      </c>
      <c r="BM58" s="83">
        <v>42593</v>
      </c>
      <c r="BN58">
        <v>0.34183976261127502</v>
      </c>
      <c r="BO58" s="83">
        <v>42587</v>
      </c>
      <c r="BP58" s="77">
        <v>0.36765578635014801</v>
      </c>
      <c r="BS58" s="83"/>
      <c r="BU58" s="83"/>
      <c r="BW58" s="83"/>
      <c r="CA58" s="83"/>
      <c r="CC58" s="83"/>
      <c r="CE58" s="83"/>
      <c r="CI58" s="83"/>
      <c r="CK58" s="83"/>
      <c r="CM58" s="83"/>
      <c r="CQ58" s="83"/>
      <c r="CS58" s="83"/>
      <c r="CU58" s="83"/>
      <c r="CY58" s="83"/>
      <c r="DA58" s="83"/>
      <c r="DC58" s="83"/>
    </row>
    <row r="59" spans="7:107">
      <c r="G59" s="83">
        <v>42627</v>
      </c>
      <c r="H59">
        <v>0.14362377044409499</v>
      </c>
      <c r="I59" s="83">
        <v>43199</v>
      </c>
      <c r="J59">
        <v>0.331799374306186</v>
      </c>
      <c r="K59" s="83">
        <v>43260</v>
      </c>
      <c r="L59" s="77">
        <v>0.25031789282470401</v>
      </c>
      <c r="O59" s="83">
        <v>41827</v>
      </c>
      <c r="P59">
        <v>82.377636779861007</v>
      </c>
      <c r="Q59" s="83">
        <v>41852</v>
      </c>
      <c r="R59">
        <v>48.8328313253011</v>
      </c>
      <c r="S59" s="83">
        <v>42969</v>
      </c>
      <c r="T59" s="77">
        <v>72.426850258175506</v>
      </c>
      <c r="W59" s="83">
        <v>42630</v>
      </c>
      <c r="X59">
        <v>0.31741111111111098</v>
      </c>
      <c r="Y59" s="83">
        <v>43012</v>
      </c>
      <c r="Z59">
        <v>0.18281843971631201</v>
      </c>
      <c r="AA59" s="83">
        <v>43015</v>
      </c>
      <c r="AB59" s="77">
        <v>0.26430148148148103</v>
      </c>
      <c r="AE59" s="83">
        <v>42939</v>
      </c>
      <c r="AF59">
        <v>20.102939053758199</v>
      </c>
      <c r="AG59" s="83">
        <v>42933</v>
      </c>
      <c r="AH59">
        <v>128.52368875368401</v>
      </c>
      <c r="AI59" s="83">
        <v>42945</v>
      </c>
      <c r="AJ59" s="77">
        <v>36.925458911583497</v>
      </c>
      <c r="AM59" s="83">
        <v>42947</v>
      </c>
      <c r="AN59">
        <v>0.43452699687639401</v>
      </c>
      <c r="AO59" s="83">
        <v>42938</v>
      </c>
      <c r="AP59">
        <v>0.53370687049272303</v>
      </c>
      <c r="AQ59" s="83">
        <v>42942</v>
      </c>
      <c r="AR59" s="77">
        <v>0.20481000926783999</v>
      </c>
      <c r="AU59" s="83">
        <v>42944</v>
      </c>
      <c r="AV59">
        <v>0.99175976148568501</v>
      </c>
      <c r="AW59" s="83">
        <v>42933</v>
      </c>
      <c r="AX59">
        <v>1.1364874815905699</v>
      </c>
      <c r="AY59" s="83">
        <v>42945</v>
      </c>
      <c r="AZ59" s="77">
        <v>0.60638193421698505</v>
      </c>
      <c r="BC59" s="83">
        <v>42957</v>
      </c>
      <c r="BD59">
        <v>0.55766576961210801</v>
      </c>
      <c r="BE59" s="83">
        <v>42962</v>
      </c>
      <c r="BF59">
        <v>0.31986227856710198</v>
      </c>
      <c r="BG59" s="83">
        <v>42953</v>
      </c>
      <c r="BH59" s="77">
        <v>0.42572731359578603</v>
      </c>
      <c r="BK59" s="83">
        <v>42597</v>
      </c>
      <c r="BL59">
        <v>0.37688378654472898</v>
      </c>
      <c r="BM59" s="83">
        <v>42594</v>
      </c>
      <c r="BN59">
        <v>0.34243323442136397</v>
      </c>
      <c r="BO59" s="83">
        <v>42588</v>
      </c>
      <c r="BP59" s="77">
        <v>0.36817507418397599</v>
      </c>
      <c r="BS59" s="83"/>
      <c r="BU59" s="83"/>
      <c r="BW59" s="83"/>
      <c r="CA59" s="83"/>
      <c r="CC59" s="83"/>
      <c r="CE59" s="83"/>
      <c r="CI59" s="83"/>
      <c r="CK59" s="83"/>
      <c r="CM59" s="83"/>
      <c r="CQ59" s="83"/>
      <c r="CS59" s="83"/>
      <c r="CU59" s="83"/>
      <c r="CY59" s="83"/>
      <c r="DA59" s="83"/>
      <c r="DC59" s="83"/>
    </row>
    <row r="60" spans="7:107">
      <c r="G60" s="83">
        <v>42628</v>
      </c>
      <c r="H60">
        <v>0.14369361503986899</v>
      </c>
      <c r="I60" s="83">
        <v>43200</v>
      </c>
      <c r="J60">
        <v>0.33169845594913699</v>
      </c>
      <c r="K60" s="83">
        <v>43261</v>
      </c>
      <c r="L60" s="77">
        <v>0.25016829620131398</v>
      </c>
      <c r="O60" s="83">
        <v>41828</v>
      </c>
      <c r="P60">
        <v>82.325356653438206</v>
      </c>
      <c r="Q60" s="83">
        <v>41853</v>
      </c>
      <c r="R60">
        <v>48.870481927710799</v>
      </c>
      <c r="S60" s="83">
        <v>42970</v>
      </c>
      <c r="T60" s="77">
        <v>72.419200611971604</v>
      </c>
      <c r="W60" s="83">
        <v>42631</v>
      </c>
      <c r="X60">
        <v>0.31679999999999903</v>
      </c>
      <c r="Y60" s="83">
        <v>43013</v>
      </c>
      <c r="Z60">
        <v>0.182615602836879</v>
      </c>
      <c r="AA60" s="83">
        <v>43016</v>
      </c>
      <c r="AB60" s="77">
        <v>0.26414666666666597</v>
      </c>
      <c r="AE60" s="83">
        <v>42940</v>
      </c>
      <c r="AF60">
        <v>20.245697683058498</v>
      </c>
      <c r="AG60" s="83">
        <v>42934</v>
      </c>
      <c r="AH60">
        <v>128.69919015649401</v>
      </c>
      <c r="AI60" s="83">
        <v>42946</v>
      </c>
      <c r="AJ60" s="77">
        <v>36.9533204528325</v>
      </c>
      <c r="AM60" s="83">
        <v>42948</v>
      </c>
      <c r="AN60">
        <v>0.43444759429876301</v>
      </c>
      <c r="AO60" s="83">
        <v>42939</v>
      </c>
      <c r="AP60">
        <v>0.53339810856328496</v>
      </c>
      <c r="AQ60" s="83">
        <v>42943</v>
      </c>
      <c r="AR60" s="77">
        <v>0.20473071774276499</v>
      </c>
      <c r="AU60" s="83">
        <v>42945</v>
      </c>
      <c r="AV60">
        <v>0.990495348252451</v>
      </c>
      <c r="AW60" s="83">
        <v>42934</v>
      </c>
      <c r="AX60">
        <v>1.1354197349042701</v>
      </c>
      <c r="AY60" s="83">
        <v>42946</v>
      </c>
      <c r="AZ60" s="77">
        <v>0.605596465390279</v>
      </c>
      <c r="BC60" s="83">
        <v>42958</v>
      </c>
      <c r="BD60">
        <v>0.55738248922522704</v>
      </c>
      <c r="BE60" s="83">
        <v>42963</v>
      </c>
      <c r="BF60">
        <v>0.31957960957673998</v>
      </c>
      <c r="BG60" s="83">
        <v>42954</v>
      </c>
      <c r="BH60" s="77">
        <v>0.424738295549418</v>
      </c>
      <c r="BK60" s="83">
        <v>42598</v>
      </c>
      <c r="BL60">
        <v>0.376815683222259</v>
      </c>
      <c r="BM60" s="83">
        <v>42595</v>
      </c>
      <c r="BN60">
        <v>0.34302670623145298</v>
      </c>
      <c r="BO60" s="83">
        <v>42589</v>
      </c>
      <c r="BP60" s="77">
        <v>0.36869436201780398</v>
      </c>
      <c r="BS60" s="83"/>
      <c r="BU60" s="83"/>
      <c r="BW60" s="83"/>
      <c r="CA60" s="83"/>
      <c r="CC60" s="83"/>
      <c r="CE60" s="83"/>
      <c r="CI60" s="83"/>
      <c r="CK60" s="83"/>
      <c r="CM60" s="83"/>
      <c r="CQ60" s="83"/>
      <c r="CS60" s="83"/>
      <c r="CU60" s="83"/>
      <c r="CY60" s="83"/>
      <c r="DA60" s="83"/>
      <c r="DC60" s="83"/>
    </row>
    <row r="61" spans="7:107">
      <c r="G61" s="83">
        <v>42629</v>
      </c>
      <c r="H61">
        <v>0.14376345963564399</v>
      </c>
      <c r="I61" s="83">
        <v>43201</v>
      </c>
      <c r="J61">
        <v>0.33159753759208699</v>
      </c>
      <c r="K61" s="83">
        <v>43262</v>
      </c>
      <c r="L61" s="77">
        <v>0.250018699577923</v>
      </c>
      <c r="O61" s="83">
        <v>41829</v>
      </c>
      <c r="P61">
        <v>82.273076527015306</v>
      </c>
      <c r="Q61" s="83">
        <v>41854</v>
      </c>
      <c r="R61">
        <v>48.908132530120398</v>
      </c>
      <c r="S61" s="83">
        <v>42971</v>
      </c>
      <c r="T61" s="77">
        <v>72.411550965767802</v>
      </c>
      <c r="W61" s="83">
        <v>42632</v>
      </c>
      <c r="X61">
        <v>0.31618888888888802</v>
      </c>
      <c r="Y61" s="83">
        <v>43014</v>
      </c>
      <c r="Z61">
        <v>0.18241276595744599</v>
      </c>
      <c r="AA61" s="83">
        <v>43017</v>
      </c>
      <c r="AB61" s="77">
        <v>0.26399185185185098</v>
      </c>
      <c r="AE61" s="83">
        <v>42941</v>
      </c>
      <c r="AF61">
        <v>20.388456312358901</v>
      </c>
      <c r="AG61" s="83">
        <v>42935</v>
      </c>
      <c r="AH61">
        <v>128.87469155930401</v>
      </c>
      <c r="AI61" s="83">
        <v>42947</v>
      </c>
      <c r="AJ61" s="77">
        <v>36.981181994081503</v>
      </c>
      <c r="AM61" s="83">
        <v>42949</v>
      </c>
      <c r="AN61">
        <v>0.434368191721132</v>
      </c>
      <c r="AO61" s="83">
        <v>42940</v>
      </c>
      <c r="AP61">
        <v>0.53308934663384699</v>
      </c>
      <c r="AQ61" s="83">
        <v>42944</v>
      </c>
      <c r="AR61" s="77">
        <v>0.204651426217691</v>
      </c>
      <c r="AU61" s="83">
        <v>42946</v>
      </c>
      <c r="AV61">
        <v>0.98923093501921699</v>
      </c>
      <c r="AW61" s="83">
        <v>42935</v>
      </c>
      <c r="AX61">
        <v>1.13435198821796</v>
      </c>
      <c r="AY61" s="83">
        <v>42947</v>
      </c>
      <c r="AZ61" s="77">
        <v>0.60481099656357296</v>
      </c>
      <c r="BC61" s="83">
        <v>42959</v>
      </c>
      <c r="BD61">
        <v>0.55709920883834796</v>
      </c>
      <c r="BE61" s="83">
        <v>42964</v>
      </c>
      <c r="BF61">
        <v>0.31929694058637798</v>
      </c>
      <c r="BG61" s="83">
        <v>42955</v>
      </c>
      <c r="BH61" s="77">
        <v>0.42374927750305003</v>
      </c>
      <c r="BK61" s="83">
        <v>42599</v>
      </c>
      <c r="BL61">
        <v>0.37674757989979002</v>
      </c>
      <c r="BM61" s="83">
        <v>42596</v>
      </c>
      <c r="BN61">
        <v>0.34362017804154299</v>
      </c>
      <c r="BO61" s="83">
        <v>42590</v>
      </c>
      <c r="BP61" s="77">
        <v>0.36921364985163102</v>
      </c>
      <c r="BS61" s="83"/>
      <c r="BU61" s="83"/>
      <c r="BW61" s="83"/>
      <c r="CA61" s="83"/>
      <c r="CC61" s="83"/>
      <c r="CE61" s="83"/>
      <c r="CI61" s="83"/>
      <c r="CK61" s="83"/>
      <c r="CM61" s="83"/>
      <c r="CQ61" s="83"/>
      <c r="CS61" s="83"/>
      <c r="CU61" s="83"/>
      <c r="CY61" s="83"/>
      <c r="DA61" s="83"/>
      <c r="DC61" s="83"/>
    </row>
    <row r="62" spans="7:107">
      <c r="G62" s="83">
        <v>42630</v>
      </c>
      <c r="H62">
        <v>0.14383330423141799</v>
      </c>
      <c r="I62" s="83">
        <v>43202</v>
      </c>
      <c r="J62">
        <v>0.33149661923503798</v>
      </c>
      <c r="K62" s="83">
        <v>43263</v>
      </c>
      <c r="L62" s="77">
        <v>0.24986910295453299</v>
      </c>
      <c r="O62" s="83">
        <v>41830</v>
      </c>
      <c r="P62">
        <v>82.220796400592505</v>
      </c>
      <c r="Q62" s="83">
        <v>41855</v>
      </c>
      <c r="R62">
        <v>48.945783132530003</v>
      </c>
      <c r="S62" s="83">
        <v>42972</v>
      </c>
      <c r="T62" s="77">
        <v>72.4039013195639</v>
      </c>
      <c r="W62" s="83">
        <v>42633</v>
      </c>
      <c r="X62">
        <v>0.31557777777777701</v>
      </c>
      <c r="Y62" s="83">
        <v>43015</v>
      </c>
      <c r="Z62">
        <v>0.182209929078014</v>
      </c>
      <c r="AA62" s="83">
        <v>43018</v>
      </c>
      <c r="AB62" s="77">
        <v>0.26383703703703698</v>
      </c>
      <c r="AE62" s="83">
        <v>42942</v>
      </c>
      <c r="AF62">
        <v>20.531214941659201</v>
      </c>
      <c r="AG62" s="83">
        <v>42936</v>
      </c>
      <c r="AH62">
        <v>129.05019296211501</v>
      </c>
      <c r="AI62" s="83">
        <v>42948</v>
      </c>
      <c r="AJ62" s="77">
        <v>37.009043535330598</v>
      </c>
      <c r="AM62" s="83">
        <v>42950</v>
      </c>
      <c r="AN62">
        <v>0.434288789143501</v>
      </c>
      <c r="AO62" s="83">
        <v>42941</v>
      </c>
      <c r="AP62">
        <v>0.53278058470440803</v>
      </c>
      <c r="AQ62" s="83">
        <v>42945</v>
      </c>
      <c r="AR62" s="77">
        <v>0.20457213469261601</v>
      </c>
      <c r="AU62" s="83">
        <v>42947</v>
      </c>
      <c r="AV62">
        <v>0.98796652178598299</v>
      </c>
      <c r="AW62" s="83">
        <v>42936</v>
      </c>
      <c r="AX62">
        <v>1.13328424153166</v>
      </c>
      <c r="AY62" s="83">
        <v>42948</v>
      </c>
      <c r="AZ62" s="77">
        <v>0.60402552773686702</v>
      </c>
      <c r="BC62" s="83">
        <v>42960</v>
      </c>
      <c r="BD62">
        <v>0.55681592845146699</v>
      </c>
      <c r="BE62" s="83">
        <v>42965</v>
      </c>
      <c r="BF62">
        <v>0.31901427159601697</v>
      </c>
      <c r="BG62" s="83">
        <v>42956</v>
      </c>
      <c r="BH62" s="77">
        <v>0.422760259456682</v>
      </c>
      <c r="BK62" s="83">
        <v>42600</v>
      </c>
      <c r="BL62">
        <v>0.37667947657732098</v>
      </c>
      <c r="BM62" s="83">
        <v>42597</v>
      </c>
      <c r="BN62">
        <v>0.344213649851632</v>
      </c>
      <c r="BO62" s="83">
        <v>42591</v>
      </c>
      <c r="BP62" s="77">
        <v>0.36973293768545901</v>
      </c>
      <c r="BS62" s="83"/>
      <c r="BU62" s="83"/>
      <c r="BW62" s="83"/>
      <c r="CA62" s="83"/>
      <c r="CC62" s="83"/>
      <c r="CE62" s="83"/>
      <c r="CI62" s="83"/>
      <c r="CK62" s="83"/>
      <c r="CM62" s="83"/>
      <c r="CQ62" s="83"/>
      <c r="CS62" s="83"/>
      <c r="CU62" s="83"/>
      <c r="CY62" s="83"/>
      <c r="DA62" s="83"/>
      <c r="DC62" s="83"/>
    </row>
    <row r="63" spans="7:107">
      <c r="G63" s="83">
        <v>42631</v>
      </c>
      <c r="H63">
        <v>0.14390314882719199</v>
      </c>
      <c r="I63" s="83">
        <v>43203</v>
      </c>
      <c r="J63">
        <v>0.33139570087798897</v>
      </c>
      <c r="K63" s="83">
        <v>43264</v>
      </c>
      <c r="L63" s="77">
        <v>0.24971950633114201</v>
      </c>
      <c r="O63" s="83">
        <v>41831</v>
      </c>
      <c r="P63">
        <v>82.168516274169605</v>
      </c>
      <c r="Q63" s="83">
        <v>41856</v>
      </c>
      <c r="R63">
        <v>48.983433734939702</v>
      </c>
      <c r="S63" s="83">
        <v>42973</v>
      </c>
      <c r="T63" s="77">
        <v>72.396251673360098</v>
      </c>
      <c r="W63" s="83">
        <v>42634</v>
      </c>
      <c r="X63">
        <v>0.31496666666666601</v>
      </c>
      <c r="Y63" s="83">
        <v>43016</v>
      </c>
      <c r="Z63">
        <v>0.18200709219858099</v>
      </c>
      <c r="AA63" s="83">
        <v>43019</v>
      </c>
      <c r="AB63" s="77">
        <v>0.26368222222222198</v>
      </c>
      <c r="AE63" s="83">
        <v>42943</v>
      </c>
      <c r="AF63">
        <v>20.6739735709595</v>
      </c>
      <c r="AG63" s="83">
        <v>42937</v>
      </c>
      <c r="AH63">
        <v>129.225694364925</v>
      </c>
      <c r="AI63" s="83">
        <v>42949</v>
      </c>
      <c r="AJ63" s="77">
        <v>37.0369050765796</v>
      </c>
      <c r="AM63" s="83">
        <v>42951</v>
      </c>
      <c r="AN63">
        <v>0.43420938656587099</v>
      </c>
      <c r="AO63" s="83">
        <v>42942</v>
      </c>
      <c r="AP63">
        <v>0.53247182277496996</v>
      </c>
      <c r="AQ63" s="83">
        <v>42946</v>
      </c>
      <c r="AR63" s="77">
        <v>0.20449284316754099</v>
      </c>
      <c r="AU63" s="83">
        <v>42948</v>
      </c>
      <c r="AV63">
        <v>0.98670210855274898</v>
      </c>
      <c r="AW63" s="83">
        <v>42937</v>
      </c>
      <c r="AX63">
        <v>1.1322164948453599</v>
      </c>
      <c r="AY63" s="83">
        <v>42949</v>
      </c>
      <c r="AZ63" s="77">
        <v>0.60324005891016197</v>
      </c>
      <c r="BC63" s="83">
        <v>42961</v>
      </c>
      <c r="BD63">
        <v>0.55653264806458702</v>
      </c>
      <c r="BE63" s="83">
        <v>42966</v>
      </c>
      <c r="BF63">
        <v>0.31873160260565497</v>
      </c>
      <c r="BG63" s="83">
        <v>42957</v>
      </c>
      <c r="BH63" s="77">
        <v>0.42177124141031302</v>
      </c>
      <c r="BK63" s="83">
        <v>42601</v>
      </c>
      <c r="BL63">
        <v>0.376611373254852</v>
      </c>
      <c r="BM63" s="83">
        <v>42598</v>
      </c>
      <c r="BN63">
        <v>0.34480712166172101</v>
      </c>
      <c r="BO63" s="83">
        <v>42592</v>
      </c>
      <c r="BP63" s="77">
        <v>0.37025222551928699</v>
      </c>
      <c r="BS63" s="83"/>
      <c r="BU63" s="83"/>
      <c r="BW63" s="83"/>
      <c r="CA63" s="83"/>
      <c r="CC63" s="83"/>
      <c r="CE63" s="83"/>
      <c r="CI63" s="83"/>
      <c r="CK63" s="83"/>
      <c r="CM63" s="83"/>
      <c r="CQ63" s="83"/>
      <c r="CS63" s="83"/>
      <c r="CU63" s="83"/>
      <c r="CY63" s="83"/>
      <c r="DA63" s="83"/>
      <c r="DC63" s="83"/>
    </row>
    <row r="64" spans="7:107">
      <c r="G64" s="83">
        <v>42632</v>
      </c>
      <c r="H64">
        <v>0.14397299342296699</v>
      </c>
      <c r="I64" s="83">
        <v>43204</v>
      </c>
      <c r="J64">
        <v>0.33129478252094002</v>
      </c>
      <c r="K64" s="83">
        <v>43265</v>
      </c>
      <c r="L64" s="77">
        <v>0.249569909707752</v>
      </c>
      <c r="O64" s="83">
        <v>41832</v>
      </c>
      <c r="P64">
        <v>82.116236147746804</v>
      </c>
      <c r="Q64" s="83">
        <v>41857</v>
      </c>
      <c r="R64">
        <v>49.021084337349301</v>
      </c>
      <c r="S64" s="83">
        <v>42974</v>
      </c>
      <c r="T64" s="77">
        <v>72.388602027156196</v>
      </c>
      <c r="W64" s="83">
        <v>42635</v>
      </c>
      <c r="X64">
        <v>0.314355555555555</v>
      </c>
      <c r="Y64" s="83">
        <v>43017</v>
      </c>
      <c r="Z64">
        <v>0.18180425531914801</v>
      </c>
      <c r="AA64" s="83">
        <v>43020</v>
      </c>
      <c r="AB64" s="77">
        <v>0.26352740740740699</v>
      </c>
      <c r="AE64" s="83">
        <v>42944</v>
      </c>
      <c r="AF64">
        <v>20.816732200259899</v>
      </c>
      <c r="AG64" s="83">
        <v>42938</v>
      </c>
      <c r="AH64">
        <v>129.401195767735</v>
      </c>
      <c r="AI64" s="83">
        <v>42950</v>
      </c>
      <c r="AJ64" s="77">
        <v>37.064766617828603</v>
      </c>
      <c r="AM64" s="83">
        <v>42952</v>
      </c>
      <c r="AN64">
        <v>0.43412998398823999</v>
      </c>
      <c r="AO64" s="83">
        <v>42943</v>
      </c>
      <c r="AP64">
        <v>0.532163060845532</v>
      </c>
      <c r="AQ64" s="83">
        <v>42947</v>
      </c>
      <c r="AR64" s="77">
        <v>0.204413551642467</v>
      </c>
      <c r="AU64" s="83">
        <v>42949</v>
      </c>
      <c r="AV64">
        <v>0.98543769531951497</v>
      </c>
      <c r="AW64" s="83">
        <v>42938</v>
      </c>
      <c r="AX64">
        <v>1.1311487481590501</v>
      </c>
      <c r="AY64" s="83">
        <v>42950</v>
      </c>
      <c r="AZ64" s="77">
        <v>0.60245459008345603</v>
      </c>
      <c r="BC64" s="83">
        <v>42962</v>
      </c>
      <c r="BD64">
        <v>0.55624936767770705</v>
      </c>
      <c r="BE64" s="83">
        <v>42967</v>
      </c>
      <c r="BF64">
        <v>0.31844893361529297</v>
      </c>
      <c r="BG64" s="83">
        <v>42958</v>
      </c>
      <c r="BH64" s="77">
        <v>0.420782223363945</v>
      </c>
      <c r="BK64" s="83">
        <v>42602</v>
      </c>
      <c r="BL64">
        <v>0.37654326993238302</v>
      </c>
      <c r="BM64" s="83">
        <v>42599</v>
      </c>
      <c r="BN64">
        <v>0.34540059347181001</v>
      </c>
      <c r="BO64" s="83">
        <v>42593</v>
      </c>
      <c r="BP64" s="77">
        <v>0.37077151335311498</v>
      </c>
      <c r="BS64" s="83"/>
      <c r="BU64" s="83"/>
      <c r="BW64" s="83"/>
      <c r="CA64" s="83"/>
      <c r="CC64" s="83"/>
      <c r="CE64" s="83"/>
      <c r="CI64" s="83"/>
      <c r="CK64" s="83"/>
      <c r="CM64" s="83"/>
      <c r="CQ64" s="83"/>
      <c r="CS64" s="83"/>
      <c r="CU64" s="83"/>
      <c r="CY64" s="83"/>
      <c r="DA64" s="83"/>
      <c r="DC64" s="83"/>
    </row>
    <row r="65" spans="7:107">
      <c r="G65" s="83">
        <v>42633</v>
      </c>
      <c r="H65">
        <v>0.14404283801874099</v>
      </c>
      <c r="I65" s="83">
        <v>43205</v>
      </c>
      <c r="J65">
        <v>0.33119386416389102</v>
      </c>
      <c r="K65" s="83">
        <v>43266</v>
      </c>
      <c r="L65" s="77">
        <v>0.249420313084361</v>
      </c>
      <c r="O65" s="83">
        <v>41833</v>
      </c>
      <c r="P65">
        <v>82.063956021323904</v>
      </c>
      <c r="Q65" s="83">
        <v>41858</v>
      </c>
      <c r="R65">
        <v>49.058734939758999</v>
      </c>
      <c r="S65" s="83">
        <v>42975</v>
      </c>
      <c r="T65" s="77">
        <v>72.380952380952294</v>
      </c>
      <c r="W65" s="83">
        <v>42636</v>
      </c>
      <c r="X65">
        <v>0.31374444444444399</v>
      </c>
      <c r="Y65" s="83">
        <v>43018</v>
      </c>
      <c r="Z65">
        <v>0.181601418439716</v>
      </c>
      <c r="AA65" s="83">
        <v>43021</v>
      </c>
      <c r="AB65" s="77">
        <v>0.26337259259259199</v>
      </c>
      <c r="AE65" s="83">
        <v>42945</v>
      </c>
      <c r="AF65">
        <v>20.959490829560199</v>
      </c>
      <c r="AG65" s="83">
        <v>42939</v>
      </c>
      <c r="AH65">
        <v>129.576697170546</v>
      </c>
      <c r="AI65" s="83">
        <v>42951</v>
      </c>
      <c r="AJ65" s="77">
        <v>37.092628159077698</v>
      </c>
      <c r="AM65" s="83">
        <v>42953</v>
      </c>
      <c r="AN65">
        <v>0.43405058141060898</v>
      </c>
      <c r="AO65" s="83">
        <v>42944</v>
      </c>
      <c r="AP65">
        <v>0.53185429891609404</v>
      </c>
      <c r="AQ65" s="83">
        <v>42948</v>
      </c>
      <c r="AR65" s="77">
        <v>0.204334260117392</v>
      </c>
      <c r="AU65" s="83">
        <v>42950</v>
      </c>
      <c r="AV65">
        <v>0.98417328208628096</v>
      </c>
      <c r="AW65" s="83">
        <v>42939</v>
      </c>
      <c r="AX65">
        <v>1.13008100147275</v>
      </c>
      <c r="AY65" s="83">
        <v>42951</v>
      </c>
      <c r="AZ65" s="77">
        <v>0.60166912125674998</v>
      </c>
      <c r="BC65" s="83">
        <v>42963</v>
      </c>
      <c r="BD65">
        <v>0.55596608729082697</v>
      </c>
      <c r="BE65" s="83">
        <v>42968</v>
      </c>
      <c r="BF65">
        <v>0.31816626462493203</v>
      </c>
      <c r="BG65" s="83">
        <v>42959</v>
      </c>
      <c r="BH65" s="77">
        <v>0.41979320531757702</v>
      </c>
      <c r="BK65" s="83">
        <v>42603</v>
      </c>
      <c r="BL65">
        <v>0.37647516660991298</v>
      </c>
      <c r="BM65" s="83">
        <v>42600</v>
      </c>
      <c r="BN65">
        <v>0.34599406528189902</v>
      </c>
      <c r="BO65" s="83">
        <v>42594</v>
      </c>
      <c r="BP65" s="77">
        <v>0.37129080118694302</v>
      </c>
      <c r="BS65" s="83"/>
      <c r="BU65" s="83"/>
      <c r="BW65" s="83"/>
      <c r="CA65" s="83"/>
      <c r="CC65" s="83"/>
      <c r="CE65" s="83"/>
      <c r="CI65" s="83"/>
      <c r="CK65" s="83"/>
      <c r="CM65" s="83"/>
      <c r="CQ65" s="83"/>
      <c r="CS65" s="83"/>
      <c r="CU65" s="83"/>
      <c r="CY65" s="83"/>
      <c r="DA65" s="83"/>
      <c r="DC65" s="83"/>
    </row>
    <row r="66" spans="7:107">
      <c r="G66" s="83">
        <v>42634</v>
      </c>
      <c r="H66">
        <v>0.14411268261451601</v>
      </c>
      <c r="I66" s="83">
        <v>43206</v>
      </c>
      <c r="J66">
        <v>0.33109294580684201</v>
      </c>
      <c r="K66" s="83">
        <v>43267</v>
      </c>
      <c r="L66" s="77">
        <v>0.24927071646097099</v>
      </c>
      <c r="O66" s="83">
        <v>41834</v>
      </c>
      <c r="P66">
        <v>82.011675894901103</v>
      </c>
      <c r="Q66" s="83">
        <v>41859</v>
      </c>
      <c r="R66">
        <v>49.096385542168598</v>
      </c>
      <c r="S66" s="83">
        <v>42976</v>
      </c>
      <c r="T66" s="77">
        <v>72.373302734748506</v>
      </c>
      <c r="W66" s="83">
        <v>42637</v>
      </c>
      <c r="X66">
        <v>0.31313333333333299</v>
      </c>
      <c r="Y66" s="83">
        <v>43019</v>
      </c>
      <c r="Z66">
        <v>0.18139858156028299</v>
      </c>
      <c r="AA66" s="83">
        <v>43022</v>
      </c>
      <c r="AB66" s="77">
        <v>0.263217777777777</v>
      </c>
      <c r="AE66" s="83">
        <v>42946</v>
      </c>
      <c r="AF66">
        <v>21.102249458860499</v>
      </c>
      <c r="AG66" s="83">
        <v>42940</v>
      </c>
      <c r="AH66">
        <v>129.752198573356</v>
      </c>
      <c r="AI66" s="83">
        <v>42952</v>
      </c>
      <c r="AJ66" s="77">
        <v>37.120489700326701</v>
      </c>
      <c r="AM66" s="83">
        <v>42954</v>
      </c>
      <c r="AN66">
        <v>0.43397117883297798</v>
      </c>
      <c r="AO66" s="83">
        <v>42945</v>
      </c>
      <c r="AP66">
        <v>0.53154553698665596</v>
      </c>
      <c r="AQ66" s="83">
        <v>42949</v>
      </c>
      <c r="AR66" s="77">
        <v>0.20425496859231701</v>
      </c>
      <c r="AU66" s="83">
        <v>42951</v>
      </c>
      <c r="AV66">
        <v>0.98290886885304696</v>
      </c>
      <c r="AW66" s="83">
        <v>42940</v>
      </c>
      <c r="AX66">
        <v>1.12901325478645</v>
      </c>
      <c r="AY66" s="83">
        <v>42952</v>
      </c>
      <c r="AZ66" s="77">
        <v>0.60088365243004405</v>
      </c>
      <c r="BC66" s="83">
        <v>42964</v>
      </c>
      <c r="BD66">
        <v>0.555682806903947</v>
      </c>
      <c r="BE66" s="83">
        <v>42969</v>
      </c>
      <c r="BF66">
        <v>0.31788359563457003</v>
      </c>
      <c r="BG66" s="83">
        <v>42960</v>
      </c>
      <c r="BH66" s="77">
        <v>0.41880418727120899</v>
      </c>
      <c r="BK66" s="83">
        <v>42604</v>
      </c>
      <c r="BL66">
        <v>0.376407063287444</v>
      </c>
      <c r="BM66" s="83">
        <v>42601</v>
      </c>
      <c r="BN66">
        <v>0.34658753709198797</v>
      </c>
      <c r="BO66" s="83">
        <v>42595</v>
      </c>
      <c r="BP66" s="77">
        <v>0.37181008902077101</v>
      </c>
      <c r="BS66" s="83"/>
      <c r="BU66" s="83"/>
      <c r="BW66" s="83"/>
      <c r="CA66" s="83"/>
      <c r="CC66" s="83"/>
      <c r="CE66" s="83"/>
      <c r="CI66" s="83"/>
      <c r="CK66" s="83"/>
      <c r="CM66" s="83"/>
      <c r="CQ66" s="83"/>
      <c r="CS66" s="83"/>
      <c r="CU66" s="83"/>
      <c r="CY66" s="83"/>
      <c r="DA66" s="83"/>
      <c r="DC66" s="83"/>
    </row>
    <row r="67" spans="7:107">
      <c r="G67" s="83">
        <v>42635</v>
      </c>
      <c r="H67">
        <v>0.14418252721029001</v>
      </c>
      <c r="I67" s="83">
        <v>43207</v>
      </c>
      <c r="J67">
        <v>0.330992027449793</v>
      </c>
      <c r="K67" s="83">
        <v>43268</v>
      </c>
      <c r="L67" s="77">
        <v>0.24912111983758001</v>
      </c>
      <c r="O67" s="83">
        <v>41835</v>
      </c>
      <c r="P67">
        <v>81.959395768478203</v>
      </c>
      <c r="Q67" s="83">
        <v>41860</v>
      </c>
      <c r="R67">
        <v>49.134036144578197</v>
      </c>
      <c r="S67" s="83">
        <v>42977</v>
      </c>
      <c r="T67" s="77">
        <v>72.365653088544605</v>
      </c>
      <c r="W67" s="83">
        <v>42638</v>
      </c>
      <c r="X67">
        <v>0.31252222222222198</v>
      </c>
      <c r="Y67" s="83">
        <v>43020</v>
      </c>
      <c r="Z67">
        <v>0.18119574468085101</v>
      </c>
      <c r="AA67" s="83">
        <v>43023</v>
      </c>
      <c r="AB67" s="77">
        <v>0.263062962962962</v>
      </c>
      <c r="AE67" s="83">
        <v>42947</v>
      </c>
      <c r="AF67">
        <v>21.245008088160901</v>
      </c>
      <c r="AG67" s="83">
        <v>42941</v>
      </c>
      <c r="AH67">
        <v>129.927699976166</v>
      </c>
      <c r="AI67" s="83">
        <v>42953</v>
      </c>
      <c r="AJ67" s="77">
        <v>37.148351241575703</v>
      </c>
      <c r="AM67" s="83">
        <v>42955</v>
      </c>
      <c r="AN67">
        <v>0.43389177625534697</v>
      </c>
      <c r="AO67" s="83">
        <v>42946</v>
      </c>
      <c r="AP67">
        <v>0.531236775057218</v>
      </c>
      <c r="AQ67" s="83">
        <v>42950</v>
      </c>
      <c r="AR67" s="77">
        <v>0.20417567706724299</v>
      </c>
      <c r="AU67" s="83">
        <v>42952</v>
      </c>
      <c r="AV67">
        <v>0.98164445561981295</v>
      </c>
      <c r="AW67" s="83">
        <v>42941</v>
      </c>
      <c r="AX67">
        <v>1.1279455081001399</v>
      </c>
      <c r="AY67" s="83">
        <v>42953</v>
      </c>
      <c r="AZ67" s="77">
        <v>0.600098183603338</v>
      </c>
      <c r="BC67" s="83">
        <v>42965</v>
      </c>
      <c r="BD67">
        <v>0.55539952651706703</v>
      </c>
      <c r="BE67" s="83">
        <v>42970</v>
      </c>
      <c r="BF67">
        <v>0.31760092664420803</v>
      </c>
      <c r="BG67" s="83">
        <v>42961</v>
      </c>
      <c r="BH67" s="77">
        <v>0.41781516922484002</v>
      </c>
      <c r="BK67" s="83">
        <v>42605</v>
      </c>
      <c r="BL67">
        <v>0.37633895996497502</v>
      </c>
      <c r="BM67" s="83">
        <v>42602</v>
      </c>
      <c r="BN67">
        <v>0.34718100890207698</v>
      </c>
      <c r="BO67" s="83">
        <v>42596</v>
      </c>
      <c r="BP67" s="77">
        <v>0.37232937685459899</v>
      </c>
      <c r="BS67" s="83"/>
      <c r="BU67" s="83"/>
      <c r="BW67" s="83"/>
      <c r="CA67" s="83"/>
      <c r="CC67" s="83"/>
      <c r="CE67" s="83"/>
      <c r="CI67" s="83"/>
      <c r="CK67" s="83"/>
      <c r="CM67" s="83"/>
      <c r="CQ67" s="83"/>
      <c r="CS67" s="83"/>
      <c r="CU67" s="83"/>
      <c r="CY67" s="83"/>
      <c r="DA67" s="83"/>
      <c r="DC67" s="83"/>
    </row>
    <row r="68" spans="7:107">
      <c r="G68" s="83">
        <v>42636</v>
      </c>
      <c r="H68">
        <v>0.14425237180606401</v>
      </c>
      <c r="I68" s="83">
        <v>43208</v>
      </c>
      <c r="J68">
        <v>0.330891109092743</v>
      </c>
      <c r="K68" s="83">
        <v>43269</v>
      </c>
      <c r="L68" s="77">
        <v>0.24897152321419</v>
      </c>
      <c r="O68" s="83">
        <v>41836</v>
      </c>
      <c r="P68">
        <v>81.907115642055402</v>
      </c>
      <c r="Q68" s="83">
        <v>41861</v>
      </c>
      <c r="R68">
        <v>49.171686746987902</v>
      </c>
      <c r="S68" s="83">
        <v>42978</v>
      </c>
      <c r="T68" s="77">
        <v>72.358003442340703</v>
      </c>
      <c r="W68" s="83">
        <v>42639</v>
      </c>
      <c r="X68">
        <v>0.31191111111111097</v>
      </c>
      <c r="Y68" s="83">
        <v>43021</v>
      </c>
      <c r="Z68">
        <v>0.180992907801418</v>
      </c>
      <c r="AA68" s="83">
        <v>43024</v>
      </c>
      <c r="AB68" s="77">
        <v>0.262908148148148</v>
      </c>
      <c r="AE68" s="83">
        <v>42948</v>
      </c>
      <c r="AF68">
        <v>21.387766717461201</v>
      </c>
      <c r="AG68" s="83">
        <v>42942</v>
      </c>
      <c r="AH68">
        <v>130.10320137897699</v>
      </c>
      <c r="AI68" s="83">
        <v>42954</v>
      </c>
      <c r="AJ68" s="77">
        <v>37.176212782824798</v>
      </c>
      <c r="AM68" s="83">
        <v>42956</v>
      </c>
      <c r="AN68">
        <v>0.43381237367771702</v>
      </c>
      <c r="AO68" s="83">
        <v>42947</v>
      </c>
      <c r="AP68">
        <v>0.53092801312777904</v>
      </c>
      <c r="AQ68" s="83">
        <v>42951</v>
      </c>
      <c r="AR68" s="77">
        <v>0.204096385542168</v>
      </c>
      <c r="AU68" s="83">
        <v>42953</v>
      </c>
      <c r="AV68">
        <v>0.98038004238657905</v>
      </c>
      <c r="AW68" s="83">
        <v>42942</v>
      </c>
      <c r="AX68">
        <v>1.1268777614138401</v>
      </c>
      <c r="AY68" s="83">
        <v>42954</v>
      </c>
      <c r="AZ68" s="77">
        <v>0.59931271477663195</v>
      </c>
      <c r="BC68" s="83">
        <v>42966</v>
      </c>
      <c r="BD68">
        <v>0.55511624613018695</v>
      </c>
      <c r="BE68" s="83">
        <v>42971</v>
      </c>
      <c r="BF68">
        <v>0.31731825765384702</v>
      </c>
      <c r="BG68" s="83">
        <v>42962</v>
      </c>
      <c r="BH68" s="77">
        <v>0.41682615117847199</v>
      </c>
      <c r="BK68" s="83">
        <v>42606</v>
      </c>
      <c r="BL68">
        <v>0.37627085664250598</v>
      </c>
      <c r="BM68" s="83">
        <v>42603</v>
      </c>
      <c r="BN68">
        <v>0.34777448071216599</v>
      </c>
      <c r="BO68" s="83">
        <v>42597</v>
      </c>
      <c r="BP68" s="77">
        <v>0.37284866468842698</v>
      </c>
      <c r="BS68" s="83"/>
      <c r="BU68" s="83"/>
      <c r="BW68" s="83"/>
      <c r="CA68" s="83"/>
      <c r="CC68" s="83"/>
      <c r="CE68" s="83"/>
      <c r="CI68" s="83"/>
      <c r="CK68" s="83"/>
      <c r="CM68" s="83"/>
      <c r="CQ68" s="83"/>
      <c r="CS68" s="83"/>
      <c r="CU68" s="83"/>
      <c r="CY68" s="83"/>
      <c r="DA68" s="83"/>
      <c r="DC68" s="83"/>
    </row>
    <row r="69" spans="7:107">
      <c r="G69" s="83">
        <v>42637</v>
      </c>
      <c r="H69">
        <v>0.14432221640183901</v>
      </c>
      <c r="I69" s="83">
        <v>43209</v>
      </c>
      <c r="J69">
        <v>0.33079019073569399</v>
      </c>
      <c r="K69" s="83">
        <v>43270</v>
      </c>
      <c r="L69" s="77">
        <v>0.24882192659079899</v>
      </c>
      <c r="O69" s="83">
        <v>41837</v>
      </c>
      <c r="P69">
        <v>81.854835515632502</v>
      </c>
      <c r="Q69" s="83">
        <v>41862</v>
      </c>
      <c r="R69">
        <v>49.209337349397501</v>
      </c>
      <c r="S69" s="83">
        <v>42979</v>
      </c>
      <c r="T69" s="77">
        <v>72.350353796136901</v>
      </c>
      <c r="W69" s="83">
        <v>42640</v>
      </c>
      <c r="X69">
        <v>0.31129999999999902</v>
      </c>
      <c r="Y69" s="83">
        <v>43022</v>
      </c>
      <c r="Z69">
        <v>0.18079007092198501</v>
      </c>
      <c r="AA69" s="83">
        <v>43025</v>
      </c>
      <c r="AB69" s="77">
        <v>0.26275333333333301</v>
      </c>
      <c r="AE69" s="83">
        <v>42949</v>
      </c>
      <c r="AF69">
        <v>21.5305253467616</v>
      </c>
      <c r="AG69" s="83">
        <v>42943</v>
      </c>
      <c r="AH69">
        <v>130.27870278178699</v>
      </c>
      <c r="AI69" s="83">
        <v>42955</v>
      </c>
      <c r="AJ69" s="77">
        <v>37.204074324073801</v>
      </c>
      <c r="AM69" s="83">
        <v>42957</v>
      </c>
      <c r="AN69">
        <v>0.43373297110008602</v>
      </c>
      <c r="AO69" s="83">
        <v>42948</v>
      </c>
      <c r="AP69">
        <v>0.53061925119834097</v>
      </c>
      <c r="AQ69" s="83">
        <v>42952</v>
      </c>
      <c r="AR69" s="77">
        <v>0.204017094017093</v>
      </c>
      <c r="AU69" s="83">
        <v>42954</v>
      </c>
      <c r="AV69">
        <v>0.97911562915334605</v>
      </c>
      <c r="AW69" s="83">
        <v>42943</v>
      </c>
      <c r="AX69">
        <v>1.1258100147275401</v>
      </c>
      <c r="AY69" s="83">
        <v>42955</v>
      </c>
      <c r="AZ69" s="77">
        <v>0.59852724594992601</v>
      </c>
      <c r="BC69" s="83">
        <v>42967</v>
      </c>
      <c r="BD69">
        <v>0.55483296574330698</v>
      </c>
      <c r="BE69" s="83">
        <v>42972</v>
      </c>
      <c r="BF69">
        <v>0.31703558866348502</v>
      </c>
      <c r="BG69" s="83">
        <v>42963</v>
      </c>
      <c r="BH69" s="77">
        <v>0.41583713313210402</v>
      </c>
      <c r="BK69" s="83">
        <v>42607</v>
      </c>
      <c r="BL69">
        <v>0.376202753320036</v>
      </c>
      <c r="BM69" s="83">
        <v>42604</v>
      </c>
      <c r="BN69">
        <v>0.348367952522255</v>
      </c>
      <c r="BO69" s="83">
        <v>42598</v>
      </c>
      <c r="BP69" s="77">
        <v>0.37336795252225502</v>
      </c>
      <c r="BS69" s="83"/>
      <c r="BU69" s="83"/>
      <c r="BW69" s="83"/>
      <c r="CA69" s="83"/>
      <c r="CC69" s="83"/>
      <c r="CE69" s="83"/>
      <c r="CI69" s="83"/>
      <c r="CK69" s="83"/>
      <c r="CM69" s="83"/>
      <c r="CQ69" s="83"/>
      <c r="CS69" s="83"/>
      <c r="CU69" s="83"/>
      <c r="CY69" s="83"/>
      <c r="DA69" s="83"/>
      <c r="DC69" s="83"/>
    </row>
    <row r="70" spans="7:107">
      <c r="G70" s="83">
        <v>42638</v>
      </c>
      <c r="H70">
        <v>0.14439206099761301</v>
      </c>
      <c r="I70" s="83">
        <v>43210</v>
      </c>
      <c r="J70">
        <v>0.33068927237864498</v>
      </c>
      <c r="K70" s="83">
        <v>43271</v>
      </c>
      <c r="L70" s="77">
        <v>0.24867232996740901</v>
      </c>
      <c r="O70" s="83">
        <v>41838</v>
      </c>
      <c r="P70">
        <v>81.802555389209701</v>
      </c>
      <c r="Q70" s="83">
        <v>41863</v>
      </c>
      <c r="R70">
        <v>49.246987951807199</v>
      </c>
      <c r="S70" s="83">
        <v>42980</v>
      </c>
      <c r="T70" s="77">
        <v>72.342704149932999</v>
      </c>
      <c r="W70" s="83">
        <v>42641</v>
      </c>
      <c r="X70">
        <v>0.31068888888888802</v>
      </c>
      <c r="Y70" s="83">
        <v>43023</v>
      </c>
      <c r="Z70">
        <v>0.180587234042553</v>
      </c>
      <c r="AA70" s="83">
        <v>43026</v>
      </c>
      <c r="AB70" s="77">
        <v>0.26259851851851801</v>
      </c>
      <c r="AE70" s="83">
        <v>42950</v>
      </c>
      <c r="AF70">
        <v>21.673283976061899</v>
      </c>
      <c r="AG70" s="83">
        <v>42944</v>
      </c>
      <c r="AH70">
        <v>130.45420418459699</v>
      </c>
      <c r="AI70" s="83">
        <v>42956</v>
      </c>
      <c r="AJ70" s="77">
        <v>37.231935865322797</v>
      </c>
      <c r="AM70" s="83">
        <v>42958</v>
      </c>
      <c r="AN70">
        <v>0.43365356852245501</v>
      </c>
      <c r="AO70" s="83">
        <v>42949</v>
      </c>
      <c r="AP70">
        <v>0.53031048926890301</v>
      </c>
      <c r="AQ70" s="83">
        <v>42953</v>
      </c>
      <c r="AR70" s="77">
        <v>0.20393780249201901</v>
      </c>
      <c r="AU70" s="83">
        <v>42955</v>
      </c>
      <c r="AV70">
        <v>0.97785121592011204</v>
      </c>
      <c r="AW70" s="83">
        <v>42944</v>
      </c>
      <c r="AX70">
        <v>1.12474226804123</v>
      </c>
      <c r="AY70" s="83">
        <v>42956</v>
      </c>
      <c r="AZ70" s="77">
        <v>0.59774177712321996</v>
      </c>
      <c r="BC70" s="83">
        <v>42968</v>
      </c>
      <c r="BD70">
        <v>0.55454968535642701</v>
      </c>
      <c r="BE70" s="83">
        <v>42973</v>
      </c>
      <c r="BF70">
        <v>0.31675291967312402</v>
      </c>
      <c r="BG70" s="83">
        <v>42964</v>
      </c>
      <c r="BH70" s="77">
        <v>0.41484811508573599</v>
      </c>
      <c r="BK70" s="83">
        <v>42608</v>
      </c>
      <c r="BL70">
        <v>0.37613464999756702</v>
      </c>
      <c r="BM70" s="83">
        <v>42605</v>
      </c>
      <c r="BN70">
        <v>0.34896142433234401</v>
      </c>
      <c r="BO70" s="83">
        <v>42599</v>
      </c>
      <c r="BP70" s="77">
        <v>0.37388724035608201</v>
      </c>
      <c r="BS70" s="83"/>
      <c r="BU70" s="83"/>
      <c r="BW70" s="83"/>
      <c r="CA70" s="83"/>
      <c r="CC70" s="83"/>
      <c r="CE70" s="83"/>
      <c r="CI70" s="83"/>
      <c r="CK70" s="83"/>
      <c r="CM70" s="83"/>
      <c r="CQ70" s="83"/>
      <c r="CS70" s="83"/>
      <c r="CU70" s="83"/>
      <c r="CY70" s="83"/>
      <c r="DA70" s="83"/>
      <c r="DC70" s="83"/>
    </row>
    <row r="71" spans="7:107">
      <c r="G71" s="83">
        <v>42639</v>
      </c>
      <c r="H71">
        <v>0.14446190559338801</v>
      </c>
      <c r="I71" s="83">
        <v>43211</v>
      </c>
      <c r="J71">
        <v>0.33058835402159598</v>
      </c>
      <c r="K71" s="83">
        <v>43272</v>
      </c>
      <c r="L71" s="77">
        <v>0.248522733344018</v>
      </c>
      <c r="O71" s="83">
        <v>41839</v>
      </c>
      <c r="P71">
        <v>81.750275262786801</v>
      </c>
      <c r="Q71" s="83">
        <v>41864</v>
      </c>
      <c r="R71">
        <v>49.284638554216798</v>
      </c>
      <c r="S71" s="83">
        <v>42981</v>
      </c>
      <c r="T71" s="77">
        <v>72.335054503729197</v>
      </c>
      <c r="W71" s="83">
        <v>42642</v>
      </c>
      <c r="X71">
        <v>0.31007777777777701</v>
      </c>
      <c r="Y71" s="83">
        <v>43024</v>
      </c>
      <c r="Z71">
        <v>0.18038439716311999</v>
      </c>
      <c r="AA71" s="83">
        <v>43027</v>
      </c>
      <c r="AB71" s="77">
        <v>0.26244370370370301</v>
      </c>
      <c r="AE71" s="83">
        <v>42951</v>
      </c>
      <c r="AF71">
        <v>21.816042605362199</v>
      </c>
      <c r="AG71" s="83">
        <v>42945</v>
      </c>
      <c r="AH71">
        <v>130.62970558740801</v>
      </c>
      <c r="AI71" s="83">
        <v>42957</v>
      </c>
      <c r="AJ71" s="77">
        <v>37.259797406571899</v>
      </c>
      <c r="AM71" s="83">
        <v>42959</v>
      </c>
      <c r="AN71">
        <v>0.43357416594482401</v>
      </c>
      <c r="AO71" s="83">
        <v>42950</v>
      </c>
      <c r="AP71">
        <v>0.53000172733946505</v>
      </c>
      <c r="AQ71" s="83">
        <v>42954</v>
      </c>
      <c r="AR71" s="77">
        <v>0.20385851096694399</v>
      </c>
      <c r="AU71" s="83">
        <v>42956</v>
      </c>
      <c r="AV71">
        <v>0.97658680268687803</v>
      </c>
      <c r="AW71" s="83">
        <v>42945</v>
      </c>
      <c r="AX71">
        <v>1.12367452135493</v>
      </c>
      <c r="AY71" s="83">
        <v>42957</v>
      </c>
      <c r="AZ71" s="77">
        <v>0.59695630829651403</v>
      </c>
      <c r="BC71" s="83">
        <v>42969</v>
      </c>
      <c r="BD71">
        <v>0.55426640496954704</v>
      </c>
      <c r="BE71" s="83">
        <v>42974</v>
      </c>
      <c r="BF71">
        <v>0.31647025068276202</v>
      </c>
      <c r="BG71" s="83">
        <v>42965</v>
      </c>
      <c r="BH71" s="77">
        <v>0.41385909703936702</v>
      </c>
      <c r="BK71" s="83">
        <v>42609</v>
      </c>
      <c r="BL71">
        <v>0.37606654667509798</v>
      </c>
      <c r="BM71" s="83">
        <v>42606</v>
      </c>
      <c r="BN71">
        <v>0.34955489614243301</v>
      </c>
      <c r="BO71" s="83">
        <v>42600</v>
      </c>
      <c r="BP71" s="77">
        <v>0.37440652818990999</v>
      </c>
      <c r="BS71" s="83"/>
      <c r="BU71" s="83"/>
      <c r="BW71" s="83"/>
      <c r="CA71" s="83"/>
      <c r="CC71" s="83"/>
      <c r="CE71" s="83"/>
      <c r="CI71" s="83"/>
      <c r="CK71" s="83"/>
      <c r="CM71" s="83"/>
      <c r="CQ71" s="83"/>
      <c r="CS71" s="83"/>
      <c r="CU71" s="83"/>
      <c r="CY71" s="83"/>
      <c r="DA71" s="83"/>
      <c r="DC71" s="83"/>
    </row>
    <row r="72" spans="7:107">
      <c r="G72" s="83">
        <v>42640</v>
      </c>
      <c r="H72">
        <v>0.14453175018916201</v>
      </c>
      <c r="I72" s="83">
        <v>43212</v>
      </c>
      <c r="J72">
        <v>0.33048743566454702</v>
      </c>
      <c r="K72" s="83">
        <v>43273</v>
      </c>
      <c r="L72" s="77">
        <v>0.248373136720628</v>
      </c>
      <c r="O72" s="83">
        <v>41840</v>
      </c>
      <c r="P72">
        <v>81.6979951363639</v>
      </c>
      <c r="Q72" s="83">
        <v>41865</v>
      </c>
      <c r="R72">
        <v>49.322289156626397</v>
      </c>
      <c r="S72" s="83">
        <v>42982</v>
      </c>
      <c r="T72" s="77">
        <v>72.327404857525295</v>
      </c>
      <c r="W72" s="83">
        <v>42643</v>
      </c>
      <c r="X72">
        <v>0.309466666666666</v>
      </c>
      <c r="Y72" s="83">
        <v>43025</v>
      </c>
      <c r="Z72">
        <v>0.18018156028368701</v>
      </c>
      <c r="AA72" s="83">
        <v>43028</v>
      </c>
      <c r="AB72" s="77">
        <v>0.26228888888888802</v>
      </c>
      <c r="AE72" s="83">
        <v>42952</v>
      </c>
      <c r="AF72">
        <v>21.958801234662602</v>
      </c>
      <c r="AG72" s="83">
        <v>42946</v>
      </c>
      <c r="AH72">
        <v>130.80520699021801</v>
      </c>
      <c r="AI72" s="83">
        <v>42958</v>
      </c>
      <c r="AJ72" s="77">
        <v>37.287658947820901</v>
      </c>
      <c r="AM72" s="83">
        <v>42960</v>
      </c>
      <c r="AN72">
        <v>0.433494763367194</v>
      </c>
      <c r="AO72" s="83">
        <v>42951</v>
      </c>
      <c r="AP72">
        <v>0.52969296541002697</v>
      </c>
      <c r="AQ72" s="83">
        <v>42955</v>
      </c>
      <c r="AR72" s="77">
        <v>0.203779219441869</v>
      </c>
      <c r="AU72" s="83">
        <v>42957</v>
      </c>
      <c r="AV72">
        <v>0.97532238945364402</v>
      </c>
      <c r="AW72" s="83">
        <v>42946</v>
      </c>
      <c r="AX72">
        <v>1.1226067746686299</v>
      </c>
      <c r="AY72" s="83">
        <v>42958</v>
      </c>
      <c r="AZ72" s="77">
        <v>0.59617083946980798</v>
      </c>
      <c r="BC72" s="83">
        <v>42970</v>
      </c>
      <c r="BD72">
        <v>0.55398312458266696</v>
      </c>
      <c r="BE72" s="83">
        <v>42975</v>
      </c>
      <c r="BF72">
        <v>0.31618758169240002</v>
      </c>
      <c r="BG72" s="83">
        <v>42966</v>
      </c>
      <c r="BH72" s="77">
        <v>0.41287007899299899</v>
      </c>
      <c r="BK72" s="83">
        <v>42610</v>
      </c>
      <c r="BL72">
        <v>0.375998443352629</v>
      </c>
      <c r="BM72" s="83">
        <v>42607</v>
      </c>
      <c r="BN72">
        <v>0.35014836795252202</v>
      </c>
      <c r="BO72" s="83">
        <v>42601</v>
      </c>
      <c r="BP72" s="77">
        <v>0.37492581602373798</v>
      </c>
      <c r="BS72" s="83"/>
      <c r="BU72" s="83"/>
      <c r="BW72" s="83"/>
      <c r="CA72" s="83"/>
      <c r="CC72" s="83"/>
      <c r="CE72" s="83"/>
      <c r="CI72" s="83"/>
      <c r="CK72" s="83"/>
      <c r="CM72" s="83"/>
      <c r="CQ72" s="83"/>
      <c r="CS72" s="83"/>
      <c r="CU72" s="83"/>
      <c r="CY72" s="83"/>
      <c r="DA72" s="83"/>
      <c r="DC72" s="83"/>
    </row>
    <row r="73" spans="7:107">
      <c r="G73" s="83">
        <v>42641</v>
      </c>
      <c r="H73">
        <v>0.14460159478493601</v>
      </c>
      <c r="I73" s="83">
        <v>43213</v>
      </c>
      <c r="J73">
        <v>0.33038651730749802</v>
      </c>
      <c r="K73" s="83">
        <v>43274</v>
      </c>
      <c r="L73" s="77">
        <v>0.24822354009723699</v>
      </c>
      <c r="O73" s="83">
        <v>41841</v>
      </c>
      <c r="P73">
        <v>81.6457150099411</v>
      </c>
      <c r="Q73" s="83">
        <v>41866</v>
      </c>
      <c r="R73">
        <v>49.359939759036102</v>
      </c>
      <c r="S73" s="83">
        <v>42983</v>
      </c>
      <c r="T73" s="77">
        <v>72.319755211321393</v>
      </c>
      <c r="W73" s="83">
        <v>42644</v>
      </c>
      <c r="X73">
        <v>0.30885555555555499</v>
      </c>
      <c r="Y73" s="83">
        <v>43026</v>
      </c>
      <c r="Z73">
        <v>0.179978723404255</v>
      </c>
      <c r="AA73" s="83">
        <v>43029</v>
      </c>
      <c r="AB73" s="77">
        <v>0.26213407407407402</v>
      </c>
      <c r="AE73" s="83">
        <v>42953</v>
      </c>
      <c r="AF73">
        <v>22.101559863962901</v>
      </c>
      <c r="AG73" s="83">
        <v>42947</v>
      </c>
      <c r="AH73">
        <v>130.98070839302801</v>
      </c>
      <c r="AI73" s="83">
        <v>42959</v>
      </c>
      <c r="AJ73" s="77">
        <v>37.315520489069897</v>
      </c>
      <c r="AM73" s="83">
        <v>42961</v>
      </c>
      <c r="AN73">
        <v>0.433415360789563</v>
      </c>
      <c r="AO73" s="83">
        <v>42952</v>
      </c>
      <c r="AP73">
        <v>0.52938420348058801</v>
      </c>
      <c r="AQ73" s="83">
        <v>42956</v>
      </c>
      <c r="AR73" s="77">
        <v>0.203699927916795</v>
      </c>
      <c r="AU73" s="83">
        <v>42958</v>
      </c>
      <c r="AV73">
        <v>0.97405797622041002</v>
      </c>
      <c r="AW73" s="83">
        <v>42947</v>
      </c>
      <c r="AX73">
        <v>1.1215390279823201</v>
      </c>
      <c r="AY73" s="83">
        <v>42959</v>
      </c>
      <c r="AZ73" s="77">
        <v>0.59538537064310204</v>
      </c>
      <c r="BC73" s="83">
        <v>42971</v>
      </c>
      <c r="BD73">
        <v>0.55369984419578699</v>
      </c>
      <c r="BE73" s="83">
        <v>42976</v>
      </c>
      <c r="BF73">
        <v>0.31590491270203902</v>
      </c>
      <c r="BG73" s="83">
        <v>42967</v>
      </c>
      <c r="BH73" s="77">
        <v>0.41188106094663102</v>
      </c>
      <c r="BK73" s="83">
        <v>42611</v>
      </c>
      <c r="BL73">
        <v>0.37593034003015902</v>
      </c>
      <c r="BM73" s="83">
        <v>42608</v>
      </c>
      <c r="BN73">
        <v>0.35074183976261097</v>
      </c>
      <c r="BO73" s="83">
        <v>42602</v>
      </c>
      <c r="BP73" s="77">
        <v>0.37544510385756602</v>
      </c>
      <c r="BS73" s="83"/>
      <c r="BU73" s="83"/>
      <c r="BW73" s="83"/>
      <c r="CA73" s="83"/>
      <c r="CC73" s="83"/>
      <c r="CE73" s="83"/>
      <c r="CI73" s="83"/>
      <c r="CK73" s="83"/>
      <c r="CM73" s="83"/>
      <c r="CQ73" s="83"/>
      <c r="CS73" s="83"/>
      <c r="CU73" s="83"/>
      <c r="CY73" s="83"/>
      <c r="DA73" s="83"/>
      <c r="DC73" s="83"/>
    </row>
    <row r="74" spans="7:107">
      <c r="G74" s="83">
        <v>42642</v>
      </c>
      <c r="H74">
        <v>0.144671439380711</v>
      </c>
      <c r="I74" s="83">
        <v>43214</v>
      </c>
      <c r="J74">
        <v>0.33028559895044801</v>
      </c>
      <c r="K74" s="83">
        <v>43275</v>
      </c>
      <c r="L74" s="77">
        <v>0.24807394347384701</v>
      </c>
      <c r="O74" s="83">
        <v>41842</v>
      </c>
      <c r="P74">
        <v>81.593434883518199</v>
      </c>
      <c r="Q74" s="83">
        <v>41867</v>
      </c>
      <c r="R74">
        <v>49.397590361445701</v>
      </c>
      <c r="S74" s="83">
        <v>42984</v>
      </c>
      <c r="T74" s="77">
        <v>72.312105565117605</v>
      </c>
      <c r="W74" s="83">
        <v>42645</v>
      </c>
      <c r="X74">
        <v>0.30824444444444399</v>
      </c>
      <c r="Y74" s="83">
        <v>43027</v>
      </c>
      <c r="Z74">
        <v>0.17977588652482199</v>
      </c>
      <c r="AA74" s="83">
        <v>43030</v>
      </c>
      <c r="AB74" s="77">
        <v>0.26197925925925902</v>
      </c>
      <c r="AE74" s="83">
        <v>42954</v>
      </c>
      <c r="AF74">
        <v>22.244318493263201</v>
      </c>
      <c r="AG74" s="83">
        <v>42948</v>
      </c>
      <c r="AH74">
        <v>131.156209795839</v>
      </c>
      <c r="AI74" s="83">
        <v>42960</v>
      </c>
      <c r="AJ74" s="77">
        <v>37.343382030318999</v>
      </c>
      <c r="AM74" s="83">
        <v>42962</v>
      </c>
      <c r="AN74">
        <v>0.43333595821193199</v>
      </c>
      <c r="AO74" s="83">
        <v>42953</v>
      </c>
      <c r="AP74">
        <v>0.52907544155115005</v>
      </c>
      <c r="AQ74" s="83">
        <v>42957</v>
      </c>
      <c r="AR74" s="77">
        <v>0.20362063639172001</v>
      </c>
      <c r="AU74" s="83">
        <v>42959</v>
      </c>
      <c r="AV74">
        <v>0.97279356298717601</v>
      </c>
      <c r="AW74" s="83">
        <v>42948</v>
      </c>
      <c r="AX74">
        <v>1.12047128129602</v>
      </c>
      <c r="AY74" s="83">
        <v>42960</v>
      </c>
      <c r="AZ74" s="77">
        <v>0.59459990181639599</v>
      </c>
      <c r="BC74" s="83">
        <v>42972</v>
      </c>
      <c r="BD74">
        <v>0.55341656380890702</v>
      </c>
      <c r="BE74" s="83">
        <v>42977</v>
      </c>
      <c r="BF74">
        <v>0.31562224371167702</v>
      </c>
      <c r="BG74" s="83">
        <v>42968</v>
      </c>
      <c r="BH74" s="77">
        <v>0.41089204290026299</v>
      </c>
      <c r="BK74" s="83">
        <v>42612</v>
      </c>
      <c r="BL74">
        <v>0.37586223670768998</v>
      </c>
      <c r="BM74" s="83">
        <v>42609</v>
      </c>
      <c r="BN74">
        <v>0.35133531157269998</v>
      </c>
      <c r="BO74" s="83">
        <v>42603</v>
      </c>
      <c r="BP74" s="77">
        <v>0.37596439169139401</v>
      </c>
      <c r="BS74" s="83"/>
      <c r="BU74" s="83"/>
      <c r="BW74" s="83"/>
      <c r="CA74" s="83"/>
      <c r="CC74" s="83"/>
      <c r="CE74" s="83"/>
      <c r="CI74" s="83"/>
      <c r="CK74" s="83"/>
      <c r="CM74" s="83"/>
      <c r="CQ74" s="83"/>
      <c r="CS74" s="83"/>
      <c r="CU74" s="83"/>
      <c r="CY74" s="83"/>
      <c r="DA74" s="83"/>
      <c r="DC74" s="83"/>
    </row>
    <row r="75" spans="7:107">
      <c r="G75" s="83">
        <v>42643</v>
      </c>
      <c r="H75">
        <v>0.144741283976485</v>
      </c>
      <c r="I75" s="83">
        <v>43215</v>
      </c>
      <c r="J75">
        <v>0.330184680593399</v>
      </c>
      <c r="K75" s="83">
        <v>43276</v>
      </c>
      <c r="L75" s="77">
        <v>0.247924346850456</v>
      </c>
      <c r="O75" s="83">
        <v>41843</v>
      </c>
      <c r="P75">
        <v>81.541154757095399</v>
      </c>
      <c r="Q75" s="83">
        <v>41868</v>
      </c>
      <c r="R75">
        <v>49.435240963855399</v>
      </c>
      <c r="S75" s="83">
        <v>42985</v>
      </c>
      <c r="T75" s="77">
        <v>72.304455918913703</v>
      </c>
      <c r="W75" s="83">
        <v>42646</v>
      </c>
      <c r="X75">
        <v>0.30763333333333298</v>
      </c>
      <c r="Y75" s="83">
        <v>43028</v>
      </c>
      <c r="Z75">
        <v>0.17957304964539</v>
      </c>
      <c r="AA75" s="83">
        <v>43031</v>
      </c>
      <c r="AB75" s="77">
        <v>0.26182444444444403</v>
      </c>
      <c r="AE75" s="83">
        <v>42955</v>
      </c>
      <c r="AF75">
        <v>22.3870771225636</v>
      </c>
      <c r="AG75" s="83">
        <v>42949</v>
      </c>
      <c r="AH75">
        <v>131.331711198649</v>
      </c>
      <c r="AI75" s="83">
        <v>42961</v>
      </c>
      <c r="AJ75" s="77">
        <v>37.371243571568002</v>
      </c>
      <c r="AM75" s="83">
        <v>42963</v>
      </c>
      <c r="AN75">
        <v>0.43325655563430099</v>
      </c>
      <c r="AO75" s="83">
        <v>42954</v>
      </c>
      <c r="AP75">
        <v>0.52876667962171198</v>
      </c>
      <c r="AQ75" s="83">
        <v>42958</v>
      </c>
      <c r="AR75" s="77">
        <v>0.20354134486664499</v>
      </c>
      <c r="AU75" s="83">
        <v>42960</v>
      </c>
      <c r="AV75">
        <v>0.971529149753942</v>
      </c>
      <c r="AW75" s="83">
        <v>42949</v>
      </c>
      <c r="AX75">
        <v>1.11940353460972</v>
      </c>
      <c r="AY75" s="83">
        <v>42961</v>
      </c>
      <c r="AZ75" s="77">
        <v>0.59381443298969006</v>
      </c>
      <c r="BC75" s="83">
        <v>42973</v>
      </c>
      <c r="BD75">
        <v>0.55313328342202694</v>
      </c>
      <c r="BE75" s="83">
        <v>42978</v>
      </c>
      <c r="BF75">
        <v>0.31533957472131502</v>
      </c>
      <c r="BG75" s="83">
        <v>42969</v>
      </c>
      <c r="BH75" s="77">
        <v>0.40990302485389402</v>
      </c>
      <c r="BK75" s="83">
        <v>42613</v>
      </c>
      <c r="BL75">
        <v>0.375794133385221</v>
      </c>
      <c r="BM75" s="83">
        <v>42610</v>
      </c>
      <c r="BN75">
        <v>0.35192878338278899</v>
      </c>
      <c r="BO75" s="83">
        <v>42604</v>
      </c>
      <c r="BP75" s="77">
        <v>0.37648367952522199</v>
      </c>
      <c r="BS75" s="83"/>
      <c r="BU75" s="83"/>
      <c r="BW75" s="83"/>
      <c r="CA75" s="83"/>
      <c r="CC75" s="83"/>
      <c r="CE75" s="83"/>
      <c r="CI75" s="83"/>
      <c r="CK75" s="83"/>
      <c r="CM75" s="83"/>
      <c r="CQ75" s="83"/>
      <c r="CS75" s="83"/>
      <c r="CU75" s="83"/>
      <c r="CY75" s="83"/>
      <c r="DA75" s="83"/>
      <c r="DC75" s="83"/>
    </row>
    <row r="76" spans="7:107">
      <c r="G76" s="83">
        <v>42644</v>
      </c>
      <c r="H76">
        <v>0.14481112857226</v>
      </c>
      <c r="I76" s="83">
        <v>43216</v>
      </c>
      <c r="J76">
        <v>0.33008376223635</v>
      </c>
      <c r="K76" s="83">
        <v>43277</v>
      </c>
      <c r="L76" s="77">
        <v>0.24777475022706599</v>
      </c>
      <c r="O76" s="83">
        <v>41844</v>
      </c>
      <c r="P76">
        <v>81.488874630672498</v>
      </c>
      <c r="Q76" s="83">
        <v>41869</v>
      </c>
      <c r="R76">
        <v>49.472891566264998</v>
      </c>
      <c r="S76" s="83">
        <v>42986</v>
      </c>
      <c r="T76" s="77">
        <v>72.296806272709802</v>
      </c>
      <c r="W76" s="83">
        <v>42647</v>
      </c>
      <c r="X76">
        <v>0.30702222222222197</v>
      </c>
      <c r="Y76" s="83">
        <v>43029</v>
      </c>
      <c r="Z76">
        <v>0.17937021276595699</v>
      </c>
      <c r="AA76" s="83">
        <v>43032</v>
      </c>
      <c r="AB76" s="77">
        <v>0.26166962962962897</v>
      </c>
      <c r="AE76" s="83">
        <v>42956</v>
      </c>
      <c r="AF76">
        <v>22.529835751863899</v>
      </c>
      <c r="AG76" s="83">
        <v>42950</v>
      </c>
      <c r="AH76">
        <v>131.507212601459</v>
      </c>
      <c r="AI76" s="83">
        <v>42962</v>
      </c>
      <c r="AJ76" s="77">
        <v>37.399105112816997</v>
      </c>
      <c r="AM76" s="83">
        <v>42964</v>
      </c>
      <c r="AN76">
        <v>0.43317715305666998</v>
      </c>
      <c r="AO76" s="83">
        <v>42955</v>
      </c>
      <c r="AP76">
        <v>0.52845791769227402</v>
      </c>
      <c r="AQ76" s="83">
        <v>42959</v>
      </c>
      <c r="AR76" s="77">
        <v>0.203462053341571</v>
      </c>
      <c r="AU76" s="83">
        <v>42961</v>
      </c>
      <c r="AV76">
        <v>0.97026473652070799</v>
      </c>
      <c r="AW76" s="83">
        <v>42950</v>
      </c>
      <c r="AX76">
        <v>1.1183357879234099</v>
      </c>
      <c r="AY76" s="83">
        <v>42962</v>
      </c>
      <c r="AZ76" s="77">
        <v>0.59302896416298401</v>
      </c>
      <c r="BC76" s="83">
        <v>42974</v>
      </c>
      <c r="BD76">
        <v>0.55285000303514598</v>
      </c>
      <c r="BE76" s="83">
        <v>42979</v>
      </c>
      <c r="BF76">
        <v>0.31505690573095402</v>
      </c>
      <c r="BG76" s="83">
        <v>42970</v>
      </c>
      <c r="BH76" s="77">
        <v>0.40891400680752599</v>
      </c>
      <c r="BK76" s="83">
        <v>42614</v>
      </c>
      <c r="BL76">
        <v>0.37572603006275201</v>
      </c>
      <c r="BM76" s="83">
        <v>42611</v>
      </c>
      <c r="BN76">
        <v>0.352522255192878</v>
      </c>
      <c r="BO76" s="83">
        <v>42605</v>
      </c>
      <c r="BP76" s="77">
        <v>0.37700296735904998</v>
      </c>
      <c r="BS76" s="83"/>
      <c r="BU76" s="83"/>
      <c r="BW76" s="83"/>
      <c r="CA76" s="83"/>
      <c r="CC76" s="83"/>
      <c r="CE76" s="83"/>
      <c r="CI76" s="83"/>
      <c r="CK76" s="83"/>
      <c r="CM76" s="83"/>
      <c r="CQ76" s="83"/>
      <c r="CS76" s="83"/>
      <c r="CU76" s="83"/>
      <c r="CY76" s="83"/>
      <c r="DA76" s="83"/>
      <c r="DC76" s="83"/>
    </row>
    <row r="77" spans="7:107">
      <c r="G77" s="83">
        <v>42645</v>
      </c>
      <c r="H77">
        <v>0.144880973168034</v>
      </c>
      <c r="I77" s="83">
        <v>43217</v>
      </c>
      <c r="J77">
        <v>0.32998284387930099</v>
      </c>
      <c r="K77" s="83">
        <v>43278</v>
      </c>
      <c r="L77" s="77">
        <v>0.24762515360367501</v>
      </c>
      <c r="O77" s="83">
        <v>41845</v>
      </c>
      <c r="P77">
        <v>81.436594504249697</v>
      </c>
      <c r="Q77" s="83">
        <v>41870</v>
      </c>
      <c r="R77">
        <v>49.510542168674597</v>
      </c>
      <c r="S77" s="83">
        <v>42987</v>
      </c>
      <c r="T77" s="77">
        <v>72.289156626505999</v>
      </c>
      <c r="W77" s="83">
        <v>42648</v>
      </c>
      <c r="X77">
        <v>0.30641111111111102</v>
      </c>
      <c r="Y77" s="83">
        <v>43030</v>
      </c>
      <c r="Z77">
        <v>0.17916737588652401</v>
      </c>
      <c r="AA77" s="83">
        <v>43033</v>
      </c>
      <c r="AB77" s="77">
        <v>0.26151481481481398</v>
      </c>
      <c r="AE77" s="83">
        <v>42957</v>
      </c>
      <c r="AF77">
        <v>22.672594381164298</v>
      </c>
      <c r="AG77" s="83">
        <v>42951</v>
      </c>
      <c r="AH77">
        <v>131.68271400427</v>
      </c>
      <c r="AI77" s="83">
        <v>42963</v>
      </c>
      <c r="AJ77" s="77">
        <v>37.426966654066</v>
      </c>
      <c r="AM77" s="83">
        <v>42965</v>
      </c>
      <c r="AN77">
        <v>0.43309775047903998</v>
      </c>
      <c r="AO77" s="83">
        <v>42956</v>
      </c>
      <c r="AP77">
        <v>0.52814915576283605</v>
      </c>
      <c r="AQ77" s="83">
        <v>42960</v>
      </c>
      <c r="AR77" s="77">
        <v>0.203382761816496</v>
      </c>
      <c r="AU77" s="83">
        <v>42962</v>
      </c>
      <c r="AV77">
        <v>0.96900032328747399</v>
      </c>
      <c r="AW77" s="83">
        <v>42951</v>
      </c>
      <c r="AX77">
        <v>1.1172680412371101</v>
      </c>
      <c r="AY77" s="83">
        <v>42963</v>
      </c>
      <c r="AZ77" s="77">
        <v>0.59224349533627796</v>
      </c>
      <c r="BC77" s="83">
        <v>42975</v>
      </c>
      <c r="BD77">
        <v>0.55256672264826601</v>
      </c>
      <c r="BE77" s="83">
        <v>42980</v>
      </c>
      <c r="BF77">
        <v>0.31477423674059202</v>
      </c>
      <c r="BG77" s="83">
        <v>42971</v>
      </c>
      <c r="BH77" s="77">
        <v>0.40792498876115801</v>
      </c>
      <c r="BK77" s="83">
        <v>42615</v>
      </c>
      <c r="BL77">
        <v>0.37565792674028298</v>
      </c>
      <c r="BM77" s="83">
        <v>42612</v>
      </c>
      <c r="BN77">
        <v>0.35311572700296701</v>
      </c>
      <c r="BO77" s="83">
        <v>42606</v>
      </c>
      <c r="BP77" s="77">
        <v>0.37752225519287802</v>
      </c>
      <c r="BS77" s="83"/>
      <c r="BU77" s="83"/>
      <c r="BW77" s="83"/>
      <c r="CA77" s="83"/>
      <c r="CC77" s="83"/>
      <c r="CE77" s="83"/>
      <c r="CI77" s="83"/>
      <c r="CK77" s="83"/>
      <c r="CM77" s="83"/>
      <c r="CQ77" s="83"/>
      <c r="CS77" s="83"/>
      <c r="CU77" s="83"/>
      <c r="CY77" s="83"/>
      <c r="DA77" s="83"/>
      <c r="DC77" s="83"/>
    </row>
    <row r="78" spans="7:107">
      <c r="G78" s="83">
        <v>42646</v>
      </c>
      <c r="H78">
        <v>0.144950817763808</v>
      </c>
      <c r="I78" s="83">
        <v>43218</v>
      </c>
      <c r="J78">
        <v>0.32988192552225198</v>
      </c>
      <c r="K78" s="83">
        <v>43279</v>
      </c>
      <c r="L78" s="77">
        <v>0.24747555698028501</v>
      </c>
      <c r="O78" s="83">
        <v>41846</v>
      </c>
      <c r="P78">
        <v>81.384314377826797</v>
      </c>
      <c r="Q78" s="83">
        <v>41871</v>
      </c>
      <c r="R78">
        <v>49.548192771084302</v>
      </c>
      <c r="S78" s="83">
        <v>42988</v>
      </c>
      <c r="T78" s="77">
        <v>72.281506980302098</v>
      </c>
      <c r="W78" s="83">
        <v>42649</v>
      </c>
      <c r="X78">
        <v>0.30579999999999902</v>
      </c>
      <c r="Y78" s="83">
        <v>43031</v>
      </c>
      <c r="Z78">
        <v>0.178964539007092</v>
      </c>
      <c r="AA78" s="83">
        <v>43034</v>
      </c>
      <c r="AB78" s="77">
        <v>0.26135999999999998</v>
      </c>
      <c r="AE78" s="83">
        <v>42958</v>
      </c>
      <c r="AF78">
        <v>22.815353010464602</v>
      </c>
      <c r="AG78" s="83">
        <v>42952</v>
      </c>
      <c r="AH78">
        <v>131.85821540708</v>
      </c>
      <c r="AI78" s="83">
        <v>42964</v>
      </c>
      <c r="AJ78" s="77">
        <v>37.454828195315102</v>
      </c>
      <c r="AM78" s="83">
        <v>42966</v>
      </c>
      <c r="AN78">
        <v>0.43301834790140897</v>
      </c>
      <c r="AO78" s="83">
        <v>42957</v>
      </c>
      <c r="AP78">
        <v>0.52784039383339798</v>
      </c>
      <c r="AQ78" s="83">
        <v>42961</v>
      </c>
      <c r="AR78" s="77">
        <v>0.20330347029142101</v>
      </c>
      <c r="AU78" s="83">
        <v>42963</v>
      </c>
      <c r="AV78">
        <v>0.96773591005423998</v>
      </c>
      <c r="AW78" s="83">
        <v>42952</v>
      </c>
      <c r="AX78">
        <v>1.11620029455081</v>
      </c>
      <c r="AY78" s="83">
        <v>42964</v>
      </c>
      <c r="AZ78" s="77">
        <v>0.59145802650957202</v>
      </c>
      <c r="BC78" s="83">
        <v>42976</v>
      </c>
      <c r="BD78">
        <v>0.55228344226138604</v>
      </c>
      <c r="BE78" s="83">
        <v>42981</v>
      </c>
      <c r="BF78">
        <v>0.31449156775023102</v>
      </c>
      <c r="BG78" s="83">
        <v>42972</v>
      </c>
      <c r="BH78" s="77">
        <v>0.40693597071478999</v>
      </c>
      <c r="BK78" s="83">
        <v>42616</v>
      </c>
      <c r="BL78">
        <v>0.375589823417813</v>
      </c>
      <c r="BM78" s="83">
        <v>42613</v>
      </c>
      <c r="BN78">
        <v>0.35370919881305601</v>
      </c>
      <c r="BO78" s="83">
        <v>42607</v>
      </c>
      <c r="BP78" s="77">
        <v>0.37804154302670601</v>
      </c>
      <c r="BS78" s="83"/>
      <c r="BU78" s="83"/>
      <c r="BW78" s="83"/>
      <c r="CA78" s="83"/>
      <c r="CC78" s="83"/>
      <c r="CE78" s="83"/>
      <c r="CI78" s="83"/>
      <c r="CK78" s="83"/>
      <c r="CM78" s="83"/>
      <c r="CQ78" s="83"/>
      <c r="CS78" s="83"/>
      <c r="CU78" s="83"/>
      <c r="CY78" s="83"/>
      <c r="DA78" s="83"/>
      <c r="DC78" s="83"/>
    </row>
    <row r="79" spans="7:107">
      <c r="G79" s="83">
        <v>42647</v>
      </c>
      <c r="H79">
        <v>0.145020662359583</v>
      </c>
      <c r="I79" s="83">
        <v>43219</v>
      </c>
      <c r="J79">
        <v>0.32978100716520298</v>
      </c>
      <c r="K79" s="83">
        <v>43280</v>
      </c>
      <c r="L79" s="77">
        <v>0.247325960356894</v>
      </c>
      <c r="O79" s="83">
        <v>41847</v>
      </c>
      <c r="P79">
        <v>81.332034251403996</v>
      </c>
      <c r="Q79" s="83">
        <v>41872</v>
      </c>
      <c r="R79">
        <v>49.585843373493901</v>
      </c>
      <c r="S79" s="83">
        <v>42989</v>
      </c>
      <c r="T79" s="77">
        <v>72.273857334098196</v>
      </c>
      <c r="W79" s="83">
        <v>42650</v>
      </c>
      <c r="X79">
        <v>0.30518888888888801</v>
      </c>
      <c r="Y79" s="83">
        <v>43032</v>
      </c>
      <c r="Z79">
        <v>0.17876170212765899</v>
      </c>
      <c r="AA79" s="83">
        <v>43035</v>
      </c>
      <c r="AB79" s="77">
        <v>0.26120518518518498</v>
      </c>
      <c r="AE79" s="83">
        <v>42959</v>
      </c>
      <c r="AF79">
        <v>22.958111639764901</v>
      </c>
      <c r="AG79" s="83">
        <v>42953</v>
      </c>
      <c r="AH79">
        <v>132.03371680989</v>
      </c>
      <c r="AI79" s="83">
        <v>42965</v>
      </c>
      <c r="AJ79" s="77">
        <v>37.482689736564097</v>
      </c>
      <c r="AM79" s="83">
        <v>42967</v>
      </c>
      <c r="AN79">
        <v>0.43293894532377802</v>
      </c>
      <c r="AO79" s="83">
        <v>42958</v>
      </c>
      <c r="AP79">
        <v>0.52753163190395902</v>
      </c>
      <c r="AQ79" s="83">
        <v>42962</v>
      </c>
      <c r="AR79" s="77">
        <v>0.20322417876634699</v>
      </c>
      <c r="AU79" s="83">
        <v>42964</v>
      </c>
      <c r="AV79">
        <v>0.96647149682100597</v>
      </c>
      <c r="AW79" s="83">
        <v>42953</v>
      </c>
      <c r="AX79">
        <v>1.1151325478645</v>
      </c>
      <c r="AY79" s="83">
        <v>42965</v>
      </c>
      <c r="AZ79" s="77">
        <v>0.59067255768286597</v>
      </c>
      <c r="BC79" s="83">
        <v>42977</v>
      </c>
      <c r="BD79">
        <v>0.55200016187450596</v>
      </c>
      <c r="BE79" s="83">
        <v>42982</v>
      </c>
      <c r="BF79">
        <v>0.31420889875986902</v>
      </c>
      <c r="BG79" s="83">
        <v>42973</v>
      </c>
      <c r="BH79" s="77">
        <v>0.40594695266842101</v>
      </c>
      <c r="BK79" s="83">
        <v>42617</v>
      </c>
      <c r="BL79">
        <v>0.37552172009534401</v>
      </c>
      <c r="BM79" s="83">
        <v>42614</v>
      </c>
      <c r="BN79">
        <v>0.35430267062314502</v>
      </c>
      <c r="BO79" s="83">
        <v>42608</v>
      </c>
      <c r="BP79" s="77">
        <v>0.37856083086053399</v>
      </c>
      <c r="BS79" s="83"/>
      <c r="BU79" s="83"/>
      <c r="BW79" s="83"/>
      <c r="CA79" s="83"/>
      <c r="CC79" s="83"/>
      <c r="CE79" s="83"/>
      <c r="CI79" s="83"/>
      <c r="CK79" s="83"/>
      <c r="CM79" s="83"/>
      <c r="CQ79" s="83"/>
      <c r="CS79" s="83"/>
      <c r="CU79" s="83"/>
      <c r="CY79" s="83"/>
      <c r="DA79" s="83"/>
      <c r="DC79" s="83"/>
    </row>
    <row r="80" spans="7:107">
      <c r="G80" s="83">
        <v>42648</v>
      </c>
      <c r="H80">
        <v>0.145090506955357</v>
      </c>
      <c r="I80" s="83">
        <v>43220</v>
      </c>
      <c r="J80">
        <v>0.32968008880815403</v>
      </c>
      <c r="K80" s="83">
        <v>43281</v>
      </c>
      <c r="L80" s="77">
        <v>0.24717636373350399</v>
      </c>
      <c r="O80" s="83">
        <v>41848</v>
      </c>
      <c r="P80">
        <v>81.279754124981096</v>
      </c>
      <c r="Q80" s="83">
        <v>41873</v>
      </c>
      <c r="R80">
        <v>49.6234939759036</v>
      </c>
      <c r="S80" s="83">
        <v>42990</v>
      </c>
      <c r="T80" s="77">
        <v>72.266207687894394</v>
      </c>
      <c r="W80" s="83">
        <v>42651</v>
      </c>
      <c r="X80">
        <v>0.304577777777777</v>
      </c>
      <c r="Y80" s="83">
        <v>43033</v>
      </c>
      <c r="Z80">
        <v>0.17855886524822601</v>
      </c>
      <c r="AA80" s="83">
        <v>43036</v>
      </c>
      <c r="AB80" s="77">
        <v>0.26105037037036999</v>
      </c>
      <c r="AE80" s="83">
        <v>42960</v>
      </c>
      <c r="AF80">
        <v>23.1008702690653</v>
      </c>
      <c r="AG80" s="83">
        <v>42954</v>
      </c>
      <c r="AH80">
        <v>132.20921821270099</v>
      </c>
      <c r="AI80" s="83">
        <v>42966</v>
      </c>
      <c r="AJ80" s="77">
        <v>37.5105512778131</v>
      </c>
      <c r="AM80" s="83">
        <v>42968</v>
      </c>
      <c r="AN80">
        <v>0.43285954274614702</v>
      </c>
      <c r="AO80" s="83">
        <v>42959</v>
      </c>
      <c r="AP80">
        <v>0.52722286997452095</v>
      </c>
      <c r="AQ80" s="83">
        <v>42963</v>
      </c>
      <c r="AR80" s="77">
        <v>0.203144887241272</v>
      </c>
      <c r="AU80" s="83">
        <v>42965</v>
      </c>
      <c r="AV80">
        <v>0.96520708358777196</v>
      </c>
      <c r="AW80" s="83">
        <v>42954</v>
      </c>
      <c r="AX80">
        <v>1.1140648011781999</v>
      </c>
      <c r="AY80" s="83">
        <v>42966</v>
      </c>
      <c r="AZ80" s="77">
        <v>0.58988708885616004</v>
      </c>
      <c r="BC80" s="83">
        <v>42978</v>
      </c>
      <c r="BD80">
        <v>0.55171688148762599</v>
      </c>
      <c r="BE80" s="83">
        <v>42983</v>
      </c>
      <c r="BF80">
        <v>0.31392622976950701</v>
      </c>
      <c r="BG80" s="83">
        <v>42974</v>
      </c>
      <c r="BH80" s="77">
        <v>0.40495793462205298</v>
      </c>
      <c r="BK80" s="83">
        <v>42618</v>
      </c>
      <c r="BL80">
        <v>0.37545361677287498</v>
      </c>
      <c r="BM80" s="83">
        <v>42615</v>
      </c>
      <c r="BN80">
        <v>0.35489614243323397</v>
      </c>
      <c r="BO80" s="83">
        <v>42609</v>
      </c>
      <c r="BP80" s="77">
        <v>0.37908011869436098</v>
      </c>
      <c r="BS80" s="83"/>
      <c r="BU80" s="83"/>
      <c r="BW80" s="83"/>
      <c r="CA80" s="83"/>
      <c r="CC80" s="83"/>
      <c r="CE80" s="83"/>
      <c r="CI80" s="83"/>
      <c r="CK80" s="83"/>
      <c r="CM80" s="83"/>
      <c r="CQ80" s="83"/>
      <c r="CS80" s="83"/>
      <c r="CU80" s="83"/>
      <c r="CY80" s="83"/>
      <c r="DA80" s="83"/>
      <c r="DC80" s="83"/>
    </row>
    <row r="81" spans="7:107">
      <c r="G81" s="83">
        <v>42649</v>
      </c>
      <c r="H81">
        <v>0.14516035155113199</v>
      </c>
      <c r="I81" s="83">
        <v>43221</v>
      </c>
      <c r="J81">
        <v>0.32957917045110402</v>
      </c>
      <c r="K81" s="83">
        <v>43282</v>
      </c>
      <c r="L81" s="77">
        <v>0.24702676711011301</v>
      </c>
      <c r="O81" s="83">
        <v>41849</v>
      </c>
      <c r="P81">
        <v>81.227473998558295</v>
      </c>
      <c r="Q81" s="83">
        <v>41874</v>
      </c>
      <c r="R81">
        <v>49.661144578313198</v>
      </c>
      <c r="S81" s="83">
        <v>42991</v>
      </c>
      <c r="T81" s="77">
        <v>72.258558041690506</v>
      </c>
      <c r="W81" s="83">
        <v>42652</v>
      </c>
      <c r="X81">
        <v>0.303966666666666</v>
      </c>
      <c r="Y81" s="83">
        <v>43034</v>
      </c>
      <c r="Z81">
        <v>0.178356028368794</v>
      </c>
      <c r="AA81" s="83">
        <v>43037</v>
      </c>
      <c r="AB81" s="77">
        <v>0.26089555555555499</v>
      </c>
      <c r="AE81" s="83">
        <v>42961</v>
      </c>
      <c r="AF81">
        <v>23.2436288983656</v>
      </c>
      <c r="AG81" s="83">
        <v>42955</v>
      </c>
      <c r="AH81">
        <v>132.38471961551099</v>
      </c>
      <c r="AI81" s="83">
        <v>42967</v>
      </c>
      <c r="AJ81" s="77">
        <v>37.538412819062202</v>
      </c>
      <c r="AM81" s="83">
        <v>42969</v>
      </c>
      <c r="AN81">
        <v>0.43278014016851701</v>
      </c>
      <c r="AO81" s="83">
        <v>42960</v>
      </c>
      <c r="AP81">
        <v>0.52691410804508299</v>
      </c>
      <c r="AQ81" s="83">
        <v>42964</v>
      </c>
      <c r="AR81" s="77">
        <v>0.20306559571619801</v>
      </c>
      <c r="AU81" s="83">
        <v>42966</v>
      </c>
      <c r="AV81">
        <v>0.96394267035453796</v>
      </c>
      <c r="AW81" s="83">
        <v>42955</v>
      </c>
      <c r="AX81">
        <v>1.1129970544918999</v>
      </c>
      <c r="AY81" s="83">
        <v>42967</v>
      </c>
      <c r="AZ81" s="77">
        <v>0.58910162002945499</v>
      </c>
      <c r="BC81" s="83">
        <v>42979</v>
      </c>
      <c r="BD81">
        <v>0.55143360110074602</v>
      </c>
      <c r="BE81" s="83">
        <v>42984</v>
      </c>
      <c r="BF81">
        <v>0.31364356077914601</v>
      </c>
      <c r="BG81" s="83">
        <v>42975</v>
      </c>
      <c r="BH81" s="77">
        <v>0.40396891657568501</v>
      </c>
      <c r="BK81" s="83">
        <v>42619</v>
      </c>
      <c r="BL81">
        <v>0.37538551345040599</v>
      </c>
      <c r="BM81" s="83">
        <v>42616</v>
      </c>
      <c r="BN81">
        <v>0.35548961424332298</v>
      </c>
      <c r="BO81" s="83">
        <v>42610</v>
      </c>
      <c r="BP81" s="77">
        <v>0.37959940652818902</v>
      </c>
      <c r="BS81" s="83"/>
      <c r="BU81" s="83"/>
      <c r="BW81" s="83"/>
      <c r="CA81" s="83"/>
      <c r="CC81" s="83"/>
      <c r="CE81" s="83"/>
      <c r="CI81" s="83"/>
      <c r="CK81" s="83"/>
      <c r="CM81" s="83"/>
      <c r="CQ81" s="83"/>
      <c r="CS81" s="83"/>
      <c r="CU81" s="83"/>
      <c r="CY81" s="83"/>
      <c r="DA81" s="83"/>
      <c r="DC81" s="83"/>
    </row>
    <row r="82" spans="7:107">
      <c r="G82" s="83">
        <v>42650</v>
      </c>
      <c r="H82">
        <v>0.14523019614690599</v>
      </c>
      <c r="I82" s="83">
        <v>43222</v>
      </c>
      <c r="J82">
        <v>0.32947825209405501</v>
      </c>
      <c r="K82" s="83">
        <v>43283</v>
      </c>
      <c r="L82" s="77">
        <v>0.246877170486723</v>
      </c>
      <c r="O82" s="83">
        <v>41850</v>
      </c>
      <c r="P82">
        <v>81.175193872135395</v>
      </c>
      <c r="Q82" s="83">
        <v>41875</v>
      </c>
      <c r="R82">
        <v>49.698795180722797</v>
      </c>
      <c r="S82" s="83">
        <v>42992</v>
      </c>
      <c r="T82" s="77">
        <v>72.250908395486704</v>
      </c>
      <c r="W82" s="83">
        <v>42653</v>
      </c>
      <c r="X82">
        <v>0.30335555555555499</v>
      </c>
      <c r="Y82" s="83">
        <v>43035</v>
      </c>
      <c r="Z82">
        <v>0.17815319148936101</v>
      </c>
      <c r="AA82" s="83">
        <v>43038</v>
      </c>
      <c r="AB82" s="77">
        <v>0.26074074074074</v>
      </c>
      <c r="AE82" s="83">
        <v>42962</v>
      </c>
      <c r="AF82">
        <v>23.386387527665899</v>
      </c>
      <c r="AG82" s="83">
        <v>42956</v>
      </c>
      <c r="AH82">
        <v>132.56022101832099</v>
      </c>
      <c r="AI82" s="83">
        <v>42968</v>
      </c>
      <c r="AJ82" s="77">
        <v>37.566274360311198</v>
      </c>
      <c r="AM82" s="83">
        <v>42970</v>
      </c>
      <c r="AN82">
        <v>0.43270073759088601</v>
      </c>
      <c r="AO82" s="83">
        <v>42961</v>
      </c>
      <c r="AP82">
        <v>0.52660534611564502</v>
      </c>
      <c r="AQ82" s="83">
        <v>42965</v>
      </c>
      <c r="AR82" s="77">
        <v>0.20298630419112301</v>
      </c>
      <c r="AU82" s="83">
        <v>42967</v>
      </c>
      <c r="AV82">
        <v>0.96267825712130395</v>
      </c>
      <c r="AW82" s="83">
        <v>42956</v>
      </c>
      <c r="AX82">
        <v>1.1119293078055901</v>
      </c>
      <c r="AY82" s="83">
        <v>42968</v>
      </c>
      <c r="AZ82" s="77">
        <v>0.58831615120274905</v>
      </c>
      <c r="BC82" s="83">
        <v>42980</v>
      </c>
      <c r="BD82">
        <v>0.55115032071386605</v>
      </c>
      <c r="BE82" s="83">
        <v>42985</v>
      </c>
      <c r="BF82">
        <v>0.31336089178878401</v>
      </c>
      <c r="BG82" s="83">
        <v>42976</v>
      </c>
      <c r="BH82" s="77">
        <v>0.40297989852931698</v>
      </c>
      <c r="BK82" s="83">
        <v>42620</v>
      </c>
      <c r="BL82">
        <v>0.37531741012793601</v>
      </c>
      <c r="BM82" s="83">
        <v>42617</v>
      </c>
      <c r="BN82">
        <v>0.35608308605341199</v>
      </c>
      <c r="BO82" s="83">
        <v>42611</v>
      </c>
      <c r="BP82" s="77">
        <v>0.38011869436201701</v>
      </c>
      <c r="BS82" s="83"/>
      <c r="BU82" s="83"/>
      <c r="BW82" s="83"/>
      <c r="CA82" s="83"/>
      <c r="CC82" s="83"/>
      <c r="CE82" s="83"/>
      <c r="CI82" s="83"/>
      <c r="CK82" s="83"/>
      <c r="CM82" s="83"/>
      <c r="CQ82" s="83"/>
      <c r="CS82" s="83"/>
      <c r="CU82" s="83"/>
      <c r="CY82" s="83"/>
      <c r="DA82" s="83"/>
      <c r="DC82" s="83"/>
    </row>
    <row r="83" spans="7:107">
      <c r="G83" s="83">
        <v>42651</v>
      </c>
      <c r="H83">
        <v>0.14530004074267999</v>
      </c>
      <c r="I83" s="83">
        <v>43223</v>
      </c>
      <c r="J83">
        <v>0.32937733373700601</v>
      </c>
      <c r="K83" s="83">
        <v>43284</v>
      </c>
      <c r="L83" s="77">
        <v>0.24672757386333199</v>
      </c>
      <c r="O83" s="83">
        <v>41851</v>
      </c>
      <c r="P83">
        <v>81.122913745712594</v>
      </c>
      <c r="Q83" s="83">
        <v>41876</v>
      </c>
      <c r="R83">
        <v>49.736445783132503</v>
      </c>
      <c r="S83" s="83">
        <v>42993</v>
      </c>
      <c r="T83" s="77">
        <v>72.243258749282802</v>
      </c>
      <c r="W83" s="83">
        <v>42654</v>
      </c>
      <c r="X83">
        <v>0.30274444444444398</v>
      </c>
      <c r="Y83" s="83">
        <v>43036</v>
      </c>
      <c r="Z83">
        <v>0.177950354609929</v>
      </c>
      <c r="AA83" s="83">
        <v>43039</v>
      </c>
      <c r="AB83" s="77">
        <v>0.260585925925925</v>
      </c>
      <c r="AE83" s="83">
        <v>42963</v>
      </c>
      <c r="AF83">
        <v>23.529146156966299</v>
      </c>
      <c r="AG83" s="83">
        <v>42957</v>
      </c>
      <c r="AH83">
        <v>132.73572242113201</v>
      </c>
      <c r="AI83" s="83">
        <v>42969</v>
      </c>
      <c r="AJ83" s="77">
        <v>37.5941359015602</v>
      </c>
      <c r="AM83" s="83">
        <v>42971</v>
      </c>
      <c r="AN83">
        <v>0.432621335013255</v>
      </c>
      <c r="AO83" s="83">
        <v>42962</v>
      </c>
      <c r="AP83">
        <v>0.52629658418620695</v>
      </c>
      <c r="AQ83" s="83">
        <v>42966</v>
      </c>
      <c r="AR83" s="77">
        <v>0.20290701266604799</v>
      </c>
      <c r="AU83" s="83">
        <v>42968</v>
      </c>
      <c r="AV83">
        <v>0.96141384388807005</v>
      </c>
      <c r="AW83" s="83">
        <v>42957</v>
      </c>
      <c r="AX83">
        <v>1.11086156111929</v>
      </c>
      <c r="AY83" s="83">
        <v>42969</v>
      </c>
      <c r="AZ83" s="77">
        <v>0.587530682376043</v>
      </c>
      <c r="BC83" s="83">
        <v>42981</v>
      </c>
      <c r="BD83">
        <v>0.55086704032698597</v>
      </c>
      <c r="BE83" s="83">
        <v>42986</v>
      </c>
      <c r="BF83">
        <v>0.31307822279842201</v>
      </c>
      <c r="BG83" s="83">
        <v>42977</v>
      </c>
      <c r="BH83" s="77">
        <v>0.40199088048294801</v>
      </c>
      <c r="BK83" s="83">
        <v>42621</v>
      </c>
      <c r="BL83">
        <v>0.37524930680546698</v>
      </c>
      <c r="BM83" s="83">
        <v>42618</v>
      </c>
      <c r="BN83">
        <v>0.356676557863501</v>
      </c>
      <c r="BO83" s="83">
        <v>42612</v>
      </c>
      <c r="BP83" s="77">
        <v>0.38063798219584499</v>
      </c>
      <c r="BS83" s="83"/>
      <c r="BU83" s="83"/>
      <c r="BW83" s="83"/>
      <c r="CA83" s="83"/>
      <c r="CC83" s="83"/>
      <c r="CE83" s="83"/>
      <c r="CI83" s="83"/>
      <c r="CK83" s="83"/>
      <c r="CM83" s="83"/>
      <c r="CQ83" s="83"/>
      <c r="CS83" s="83"/>
      <c r="CU83" s="83"/>
      <c r="CY83" s="83"/>
      <c r="DA83" s="83"/>
      <c r="DC83" s="83"/>
    </row>
    <row r="84" spans="7:107">
      <c r="G84" s="83">
        <v>42652</v>
      </c>
      <c r="H84">
        <v>0.14536988533845499</v>
      </c>
      <c r="I84" s="83">
        <v>43224</v>
      </c>
      <c r="J84">
        <v>0.329276415379957</v>
      </c>
      <c r="K84" s="83">
        <v>43285</v>
      </c>
      <c r="L84" s="77">
        <v>0.24657797723994199</v>
      </c>
      <c r="O84" s="83">
        <v>41852</v>
      </c>
      <c r="P84">
        <v>81.070633619289694</v>
      </c>
      <c r="Q84" s="83">
        <v>41877</v>
      </c>
      <c r="R84">
        <v>49.774096385542101</v>
      </c>
      <c r="S84" s="83">
        <v>42994</v>
      </c>
      <c r="T84" s="77">
        <v>72.2356091030789</v>
      </c>
      <c r="W84" s="83">
        <v>42655</v>
      </c>
      <c r="X84">
        <v>0.30213333333333298</v>
      </c>
      <c r="Y84" s="83">
        <v>43037</v>
      </c>
      <c r="Z84">
        <v>0.17774751773049599</v>
      </c>
      <c r="AA84" s="83">
        <v>43040</v>
      </c>
      <c r="AB84" s="77">
        <v>0.260431111111111</v>
      </c>
      <c r="AE84" s="83">
        <v>42964</v>
      </c>
      <c r="AF84">
        <v>23.671904786266602</v>
      </c>
      <c r="AG84" s="83">
        <v>42958</v>
      </c>
      <c r="AH84">
        <v>132.91122382394201</v>
      </c>
      <c r="AI84" s="83">
        <v>42970</v>
      </c>
      <c r="AJ84" s="77">
        <v>37.621997442809302</v>
      </c>
      <c r="AM84" s="83">
        <v>42972</v>
      </c>
      <c r="AN84">
        <v>0.432541932435624</v>
      </c>
      <c r="AO84" s="83">
        <v>42963</v>
      </c>
      <c r="AP84">
        <v>0.52598782225676799</v>
      </c>
      <c r="AQ84" s="83">
        <v>42967</v>
      </c>
      <c r="AR84" s="77">
        <v>0.202827721140974</v>
      </c>
      <c r="AU84" s="83">
        <v>42969</v>
      </c>
      <c r="AV84">
        <v>0.96014943065483604</v>
      </c>
      <c r="AW84" s="83">
        <v>42958</v>
      </c>
      <c r="AX84">
        <v>1.10979381443298</v>
      </c>
      <c r="AY84" s="83">
        <v>42970</v>
      </c>
      <c r="AZ84" s="77">
        <v>0.58674521354933695</v>
      </c>
      <c r="BC84" s="83">
        <v>42982</v>
      </c>
      <c r="BD84">
        <v>0.550583759940106</v>
      </c>
      <c r="BE84" s="83">
        <v>42987</v>
      </c>
      <c r="BF84">
        <v>0.31279555380806101</v>
      </c>
      <c r="BG84" s="83">
        <v>42978</v>
      </c>
      <c r="BH84" s="77">
        <v>0.40100186243657998</v>
      </c>
      <c r="BK84" s="83">
        <v>42622</v>
      </c>
      <c r="BL84">
        <v>0.37518120348299799</v>
      </c>
      <c r="BM84" s="83">
        <v>42619</v>
      </c>
      <c r="BN84">
        <v>0.35727002967359001</v>
      </c>
      <c r="BO84" s="83">
        <v>42613</v>
      </c>
      <c r="BP84" s="77">
        <v>0.38115727002967298</v>
      </c>
      <c r="BS84" s="83"/>
      <c r="BU84" s="83"/>
      <c r="BW84" s="83"/>
      <c r="CA84" s="83"/>
      <c r="CC84" s="83"/>
      <c r="CE84" s="83"/>
      <c r="CI84" s="83"/>
      <c r="CK84" s="83"/>
      <c r="CM84" s="83"/>
      <c r="CQ84" s="83"/>
      <c r="CS84" s="83"/>
      <c r="CU84" s="83"/>
      <c r="CY84" s="83"/>
      <c r="DA84" s="83"/>
      <c r="DC84" s="83"/>
    </row>
    <row r="85" spans="7:107">
      <c r="G85" s="83">
        <v>42653</v>
      </c>
      <c r="H85">
        <v>0.14543972993422899</v>
      </c>
      <c r="I85" s="83">
        <v>43225</v>
      </c>
      <c r="J85">
        <v>0.32917549702290799</v>
      </c>
      <c r="K85" s="83">
        <v>43286</v>
      </c>
      <c r="L85" s="77">
        <v>0.24642838061655101</v>
      </c>
      <c r="O85" s="83">
        <v>41853</v>
      </c>
      <c r="P85">
        <v>81.018353492866893</v>
      </c>
      <c r="Q85" s="83">
        <v>41878</v>
      </c>
      <c r="R85">
        <v>49.8117469879517</v>
      </c>
      <c r="S85" s="83">
        <v>42995</v>
      </c>
      <c r="T85" s="77">
        <v>72.227959456875098</v>
      </c>
      <c r="W85" s="83">
        <v>42656</v>
      </c>
      <c r="X85">
        <v>0.30152222222222202</v>
      </c>
      <c r="Y85" s="83">
        <v>43038</v>
      </c>
      <c r="Z85">
        <v>0.17754468085106301</v>
      </c>
      <c r="AA85" s="83">
        <v>43041</v>
      </c>
      <c r="AB85" s="77">
        <v>0.26027629629629601</v>
      </c>
      <c r="AE85" s="83">
        <v>42965</v>
      </c>
      <c r="AF85">
        <v>23.814663415567001</v>
      </c>
      <c r="AG85" s="83">
        <v>42959</v>
      </c>
      <c r="AH85">
        <v>133.08672522675201</v>
      </c>
      <c r="AI85" s="83">
        <v>42971</v>
      </c>
      <c r="AJ85" s="77">
        <v>37.649858984058298</v>
      </c>
      <c r="AM85" s="83">
        <v>42973</v>
      </c>
      <c r="AN85">
        <v>0.43246252985799299</v>
      </c>
      <c r="AO85" s="83">
        <v>42964</v>
      </c>
      <c r="AP85">
        <v>0.52567906032733003</v>
      </c>
      <c r="AQ85" s="83">
        <v>42968</v>
      </c>
      <c r="AR85" s="77">
        <v>0.20274842961589901</v>
      </c>
      <c r="AU85" s="83">
        <v>42970</v>
      </c>
      <c r="AV85">
        <v>0.95888501742160204</v>
      </c>
      <c r="AW85" s="83">
        <v>42959</v>
      </c>
      <c r="AX85">
        <v>1.1087260677466799</v>
      </c>
      <c r="AY85" s="83">
        <v>42971</v>
      </c>
      <c r="AZ85" s="77">
        <v>0.58706654170571604</v>
      </c>
      <c r="BC85" s="83">
        <v>42983</v>
      </c>
      <c r="BD85">
        <v>0.55030047955322603</v>
      </c>
      <c r="BE85" s="83">
        <v>42988</v>
      </c>
      <c r="BF85">
        <v>0.31251288481769901</v>
      </c>
      <c r="BG85" s="83">
        <v>42979</v>
      </c>
      <c r="BH85" s="77">
        <v>0.40001284439021201</v>
      </c>
      <c r="BK85" s="83">
        <v>42623</v>
      </c>
      <c r="BL85">
        <v>0.37511310016052901</v>
      </c>
      <c r="BM85" s="83">
        <v>42620</v>
      </c>
      <c r="BN85">
        <v>0.35786350148367901</v>
      </c>
      <c r="BO85" s="83">
        <v>42614</v>
      </c>
      <c r="BP85" s="77">
        <v>0.38167655786350102</v>
      </c>
      <c r="BS85" s="83"/>
      <c r="BU85" s="83"/>
      <c r="BW85" s="83"/>
      <c r="CA85" s="83"/>
      <c r="CC85" s="83"/>
      <c r="CE85" s="83"/>
      <c r="CI85" s="83"/>
      <c r="CK85" s="83"/>
      <c r="CM85" s="83"/>
      <c r="CQ85" s="83"/>
      <c r="CS85" s="83"/>
      <c r="CU85" s="83"/>
      <c r="CY85" s="83"/>
      <c r="DA85" s="83"/>
      <c r="DC85" s="83"/>
    </row>
    <row r="86" spans="7:107">
      <c r="G86" s="83">
        <v>42654</v>
      </c>
      <c r="H86">
        <v>0.14550957453000399</v>
      </c>
      <c r="I86" s="83">
        <v>43226</v>
      </c>
      <c r="J86">
        <v>0.32907457866585899</v>
      </c>
      <c r="K86" s="83">
        <v>43287</v>
      </c>
      <c r="L86" s="77">
        <v>0.246278783993161</v>
      </c>
      <c r="O86" s="83">
        <v>41854</v>
      </c>
      <c r="P86">
        <v>80.966073366443993</v>
      </c>
      <c r="Q86" s="83">
        <v>41879</v>
      </c>
      <c r="R86">
        <v>49.849397590361399</v>
      </c>
      <c r="S86" s="83">
        <v>42996</v>
      </c>
      <c r="T86" s="77">
        <v>72.220309810671196</v>
      </c>
      <c r="W86" s="83">
        <v>42657</v>
      </c>
      <c r="X86">
        <v>0.30091111111111102</v>
      </c>
      <c r="Y86" s="83">
        <v>43039</v>
      </c>
      <c r="Z86">
        <v>0.177341843971631</v>
      </c>
      <c r="AA86" s="83">
        <v>43042</v>
      </c>
      <c r="AB86" s="77">
        <v>0.26012148148148101</v>
      </c>
      <c r="AE86" s="83">
        <v>42966</v>
      </c>
      <c r="AF86">
        <v>23.9574220448673</v>
      </c>
      <c r="AG86" s="83">
        <v>42960</v>
      </c>
      <c r="AH86">
        <v>133.262226629563</v>
      </c>
      <c r="AI86" s="83">
        <v>42972</v>
      </c>
      <c r="AJ86" s="77">
        <v>37.677720525307301</v>
      </c>
      <c r="AM86" s="83">
        <v>42974</v>
      </c>
      <c r="AN86">
        <v>0.43238312728036299</v>
      </c>
      <c r="AO86" s="83">
        <v>42965</v>
      </c>
      <c r="AP86">
        <v>0.52537029839789195</v>
      </c>
      <c r="AQ86" s="83">
        <v>42969</v>
      </c>
      <c r="AR86" s="77">
        <v>0.20266913809082401</v>
      </c>
      <c r="AU86" s="83">
        <v>42971</v>
      </c>
      <c r="AV86">
        <v>0.95762060418836803</v>
      </c>
      <c r="AW86" s="83">
        <v>42960</v>
      </c>
      <c r="AX86">
        <v>1.1076583210603801</v>
      </c>
      <c r="AY86" s="83">
        <v>42972</v>
      </c>
      <c r="AZ86" s="77">
        <v>0.58738786986209601</v>
      </c>
      <c r="BC86" s="83">
        <v>42984</v>
      </c>
      <c r="BD86">
        <v>0.55001719916634595</v>
      </c>
      <c r="BE86" s="83">
        <v>42989</v>
      </c>
      <c r="BF86">
        <v>0.31223021582733801</v>
      </c>
      <c r="BG86" s="83">
        <v>42980</v>
      </c>
      <c r="BH86" s="77">
        <v>0.39902382634384398</v>
      </c>
      <c r="BK86" s="83">
        <v>42624</v>
      </c>
      <c r="BL86">
        <v>0.37504499683805897</v>
      </c>
      <c r="BM86" s="83">
        <v>42621</v>
      </c>
      <c r="BN86">
        <v>0.35845697329376802</v>
      </c>
      <c r="BO86" s="83">
        <v>42615</v>
      </c>
      <c r="BP86" s="77">
        <v>0.38219584569732901</v>
      </c>
      <c r="BS86" s="83"/>
      <c r="BU86" s="83"/>
      <c r="BW86" s="83"/>
      <c r="CA86" s="83"/>
      <c r="CC86" s="83"/>
      <c r="CE86" s="83"/>
      <c r="CI86" s="83"/>
      <c r="CK86" s="83"/>
      <c r="CM86" s="83"/>
      <c r="CQ86" s="83"/>
      <c r="CS86" s="83"/>
      <c r="CU86" s="83"/>
      <c r="CY86" s="83"/>
      <c r="DA86" s="83"/>
      <c r="DC86" s="83"/>
    </row>
    <row r="87" spans="7:107">
      <c r="G87" s="83">
        <v>42655</v>
      </c>
      <c r="H87">
        <v>0.14557941912577799</v>
      </c>
      <c r="I87" s="83">
        <v>43227</v>
      </c>
      <c r="J87">
        <v>0.32897366030880998</v>
      </c>
      <c r="K87" s="83">
        <v>43288</v>
      </c>
      <c r="L87" s="77">
        <v>0.24612918736976999</v>
      </c>
      <c r="O87" s="83">
        <v>41855</v>
      </c>
      <c r="P87">
        <v>80.913793240021207</v>
      </c>
      <c r="Q87" s="83">
        <v>41880</v>
      </c>
      <c r="R87">
        <v>49.887048192770997</v>
      </c>
      <c r="S87" s="83">
        <v>42997</v>
      </c>
      <c r="T87" s="77">
        <v>72.212660164467295</v>
      </c>
      <c r="W87" s="83">
        <v>42658</v>
      </c>
      <c r="X87">
        <v>0.30029999999999901</v>
      </c>
      <c r="Y87" s="83">
        <v>43040</v>
      </c>
      <c r="Z87">
        <v>0.17713900709219799</v>
      </c>
      <c r="AA87" s="83">
        <v>43043</v>
      </c>
      <c r="AB87" s="77">
        <v>0.25996666666666601</v>
      </c>
      <c r="AE87" s="83">
        <v>42967</v>
      </c>
      <c r="AF87">
        <v>24.1001806741676</v>
      </c>
      <c r="AG87" s="83">
        <v>42961</v>
      </c>
      <c r="AH87">
        <v>133.437728032373</v>
      </c>
      <c r="AI87" s="83">
        <v>42973</v>
      </c>
      <c r="AJ87" s="77">
        <v>37.705582066556403</v>
      </c>
      <c r="AM87" s="83">
        <v>42975</v>
      </c>
      <c r="AN87">
        <v>0.43230372470273198</v>
      </c>
      <c r="AO87" s="83">
        <v>42966</v>
      </c>
      <c r="AP87">
        <v>0.52506153646845399</v>
      </c>
      <c r="AQ87" s="83">
        <v>42970</v>
      </c>
      <c r="AR87" s="77">
        <v>0.20258984656574999</v>
      </c>
      <c r="AU87" s="83">
        <v>42972</v>
      </c>
      <c r="AV87">
        <v>0.95635619095513402</v>
      </c>
      <c r="AW87" s="83">
        <v>42961</v>
      </c>
      <c r="AX87">
        <v>1.10659057437407</v>
      </c>
      <c r="AY87" s="83">
        <v>42973</v>
      </c>
      <c r="AZ87" s="77">
        <v>0.58770919801847599</v>
      </c>
      <c r="BC87" s="83">
        <v>42985</v>
      </c>
      <c r="BD87">
        <v>0.54973391877946598</v>
      </c>
      <c r="BE87" s="83">
        <v>42990</v>
      </c>
      <c r="BF87">
        <v>0.31194754683697601</v>
      </c>
      <c r="BG87" s="83">
        <v>42981</v>
      </c>
      <c r="BH87" s="77">
        <v>0.39803480829747501</v>
      </c>
      <c r="BK87" s="83">
        <v>42625</v>
      </c>
      <c r="BL87">
        <v>0.37497689351558999</v>
      </c>
      <c r="BM87" s="83">
        <v>42622</v>
      </c>
      <c r="BN87">
        <v>0.35905044510385697</v>
      </c>
      <c r="BO87" s="83">
        <v>42616</v>
      </c>
      <c r="BP87" s="77">
        <v>0.38271513353115699</v>
      </c>
      <c r="BS87" s="83"/>
      <c r="BU87" s="83"/>
      <c r="BW87" s="83"/>
      <c r="CA87" s="83"/>
      <c r="CC87" s="83"/>
      <c r="CE87" s="83"/>
      <c r="CI87" s="83"/>
      <c r="CK87" s="83"/>
      <c r="CM87" s="83"/>
      <c r="CQ87" s="83"/>
      <c r="CS87" s="83"/>
      <c r="CU87" s="83"/>
      <c r="CY87" s="83"/>
      <c r="DA87" s="83"/>
      <c r="DC87" s="83"/>
    </row>
    <row r="88" spans="7:107">
      <c r="G88" s="83">
        <v>42656</v>
      </c>
      <c r="H88">
        <v>0.14564926372155201</v>
      </c>
      <c r="I88" s="83">
        <v>43228</v>
      </c>
      <c r="J88">
        <v>0.32887274195175997</v>
      </c>
      <c r="K88" s="83">
        <v>43289</v>
      </c>
      <c r="L88" s="77">
        <v>0.24597959074638001</v>
      </c>
      <c r="O88" s="83">
        <v>41856</v>
      </c>
      <c r="P88">
        <v>80.861513113598306</v>
      </c>
      <c r="Q88" s="83">
        <v>41881</v>
      </c>
      <c r="R88">
        <v>49.924698795180703</v>
      </c>
      <c r="S88" s="83">
        <v>42998</v>
      </c>
      <c r="T88" s="77">
        <v>72.205010518263506</v>
      </c>
      <c r="W88" s="83">
        <v>42659</v>
      </c>
      <c r="X88">
        <v>0.29968888888888801</v>
      </c>
      <c r="Y88" s="83">
        <v>43041</v>
      </c>
      <c r="Z88">
        <v>0.176936170212765</v>
      </c>
      <c r="AA88" s="83">
        <v>43044</v>
      </c>
      <c r="AB88" s="77">
        <v>0.25981185185185102</v>
      </c>
      <c r="AE88" s="83">
        <v>42968</v>
      </c>
      <c r="AF88">
        <v>24.242939303467999</v>
      </c>
      <c r="AG88" s="83">
        <v>42962</v>
      </c>
      <c r="AH88">
        <v>133.613229435184</v>
      </c>
      <c r="AI88" s="83">
        <v>42974</v>
      </c>
      <c r="AJ88" s="77">
        <v>37.733443607805398</v>
      </c>
      <c r="AM88" s="83">
        <v>42976</v>
      </c>
      <c r="AN88">
        <v>0.43222432212510098</v>
      </c>
      <c r="AO88" s="83">
        <v>42967</v>
      </c>
      <c r="AP88">
        <v>0.52475277453901603</v>
      </c>
      <c r="AQ88" s="83">
        <v>42971</v>
      </c>
      <c r="AR88" s="77">
        <v>0.202510555040675</v>
      </c>
      <c r="AU88" s="83">
        <v>42973</v>
      </c>
      <c r="AV88">
        <v>0.95509177772190001</v>
      </c>
      <c r="AW88" s="83">
        <v>42962</v>
      </c>
      <c r="AX88">
        <v>1.10552282768777</v>
      </c>
      <c r="AY88" s="83">
        <v>42974</v>
      </c>
      <c r="AZ88" s="77">
        <v>0.58803052617485596</v>
      </c>
      <c r="BC88" s="83">
        <v>42986</v>
      </c>
      <c r="BD88">
        <v>0.54945063839258601</v>
      </c>
      <c r="BE88" s="83">
        <v>42991</v>
      </c>
      <c r="BF88">
        <v>0.31166487784661401</v>
      </c>
      <c r="BG88" s="83">
        <v>42982</v>
      </c>
      <c r="BH88" s="77">
        <v>0.39704579025110698</v>
      </c>
      <c r="BK88" s="83">
        <v>42626</v>
      </c>
      <c r="BL88">
        <v>0.37490879019312101</v>
      </c>
      <c r="BM88" s="83">
        <v>42623</v>
      </c>
      <c r="BN88">
        <v>0.35964391691394598</v>
      </c>
      <c r="BO88" s="83">
        <v>42617</v>
      </c>
      <c r="BP88" s="77">
        <v>0.38323442136498498</v>
      </c>
      <c r="BS88" s="83"/>
      <c r="BU88" s="83"/>
      <c r="BW88" s="83"/>
      <c r="CA88" s="83"/>
      <c r="CC88" s="83"/>
      <c r="CE88" s="83"/>
      <c r="CI88" s="83"/>
      <c r="CK88" s="83"/>
      <c r="CM88" s="83"/>
      <c r="CQ88" s="83"/>
      <c r="CS88" s="83"/>
      <c r="CU88" s="83"/>
      <c r="CY88" s="83"/>
      <c r="DA88" s="83"/>
      <c r="DC88" s="83"/>
    </row>
    <row r="89" spans="7:107">
      <c r="G89" s="83">
        <v>42657</v>
      </c>
      <c r="H89">
        <v>0.14571910831732701</v>
      </c>
      <c r="I89" s="83">
        <v>43229</v>
      </c>
      <c r="J89">
        <v>0.32877182359471102</v>
      </c>
      <c r="K89" s="83">
        <v>43290</v>
      </c>
      <c r="L89" s="77">
        <v>0.245829994122989</v>
      </c>
      <c r="O89" s="83">
        <v>41857</v>
      </c>
      <c r="P89">
        <v>80.809232987175506</v>
      </c>
      <c r="Q89" s="83">
        <v>41882</v>
      </c>
      <c r="R89">
        <v>49.962349397590302</v>
      </c>
      <c r="S89" s="83">
        <v>42999</v>
      </c>
      <c r="T89" s="77">
        <v>72.197360872059605</v>
      </c>
      <c r="W89" s="83">
        <v>42660</v>
      </c>
      <c r="X89">
        <v>0.299077777777777</v>
      </c>
      <c r="Y89" s="83">
        <v>43042</v>
      </c>
      <c r="Z89">
        <v>0.17673333333333299</v>
      </c>
      <c r="AA89" s="83">
        <v>43045</v>
      </c>
      <c r="AB89" s="77">
        <v>0.25965703703703702</v>
      </c>
      <c r="AE89" s="83">
        <v>42969</v>
      </c>
      <c r="AF89">
        <v>24.385697932768299</v>
      </c>
      <c r="AG89" s="83">
        <v>42963</v>
      </c>
      <c r="AH89">
        <v>133.788730837994</v>
      </c>
      <c r="AI89" s="83">
        <v>42975</v>
      </c>
      <c r="AJ89" s="77">
        <v>37.761305149054401</v>
      </c>
      <c r="AM89" s="83">
        <v>42977</v>
      </c>
      <c r="AN89">
        <v>0.43214491954746997</v>
      </c>
      <c r="AO89" s="83">
        <v>42968</v>
      </c>
      <c r="AP89">
        <v>0.52444401260957796</v>
      </c>
      <c r="AQ89" s="83">
        <v>42972</v>
      </c>
      <c r="AR89" s="77">
        <v>0.20243126351560001</v>
      </c>
      <c r="AU89" s="83">
        <v>42974</v>
      </c>
      <c r="AV89">
        <v>0.95382736448866701</v>
      </c>
      <c r="AW89" s="83">
        <v>42963</v>
      </c>
      <c r="AX89">
        <v>1.1044550810014699</v>
      </c>
      <c r="AY89" s="83">
        <v>42975</v>
      </c>
      <c r="AZ89" s="77">
        <v>0.58835185433123505</v>
      </c>
      <c r="BC89" s="83">
        <v>42987</v>
      </c>
      <c r="BD89">
        <v>0.54916735800570504</v>
      </c>
      <c r="BE89" s="83">
        <v>42992</v>
      </c>
      <c r="BF89">
        <v>0.31138220885625301</v>
      </c>
      <c r="BG89" s="83">
        <v>42983</v>
      </c>
      <c r="BH89" s="77">
        <v>0.396056772204739</v>
      </c>
      <c r="BK89" s="83">
        <v>42627</v>
      </c>
      <c r="BL89">
        <v>0.37484068687065197</v>
      </c>
      <c r="BM89" s="83">
        <v>42624</v>
      </c>
      <c r="BN89">
        <v>0.36023738872403499</v>
      </c>
      <c r="BO89" s="83">
        <v>42618</v>
      </c>
      <c r="BP89" s="77">
        <v>0.38375370919881202</v>
      </c>
      <c r="BS89" s="83"/>
      <c r="BU89" s="83"/>
      <c r="BW89" s="83"/>
      <c r="CA89" s="83"/>
      <c r="CC89" s="83"/>
      <c r="CE89" s="83"/>
      <c r="CI89" s="83"/>
      <c r="CK89" s="83"/>
      <c r="CM89" s="83"/>
      <c r="CQ89" s="83"/>
      <c r="CS89" s="83"/>
      <c r="CU89" s="83"/>
      <c r="CY89" s="83"/>
      <c r="DA89" s="83"/>
      <c r="DC89" s="83"/>
    </row>
    <row r="90" spans="7:107">
      <c r="G90" s="83">
        <v>42658</v>
      </c>
      <c r="H90">
        <v>0.14578895291310101</v>
      </c>
      <c r="I90" s="83">
        <v>43230</v>
      </c>
      <c r="J90">
        <v>0.32867090523766201</v>
      </c>
      <c r="K90" s="83">
        <v>43291</v>
      </c>
      <c r="L90" s="77">
        <v>0.245680397499599</v>
      </c>
      <c r="O90" s="83">
        <v>41858</v>
      </c>
      <c r="P90">
        <v>80.756952860752605</v>
      </c>
      <c r="Q90" s="83">
        <v>41883</v>
      </c>
      <c r="R90">
        <v>49.999999999999901</v>
      </c>
      <c r="S90" s="83">
        <v>43000</v>
      </c>
      <c r="T90" s="77">
        <v>72.189711225855802</v>
      </c>
      <c r="W90" s="83">
        <v>42661</v>
      </c>
      <c r="X90">
        <v>0.29846666666666599</v>
      </c>
      <c r="Y90" s="83">
        <v>43043</v>
      </c>
      <c r="Z90">
        <v>0.17696031746031701</v>
      </c>
      <c r="AA90" s="83">
        <v>43046</v>
      </c>
      <c r="AB90" s="77">
        <v>0.25950222222222202</v>
      </c>
      <c r="AE90" s="83">
        <v>42970</v>
      </c>
      <c r="AF90">
        <v>24.528456562068602</v>
      </c>
      <c r="AG90" s="83">
        <v>42964</v>
      </c>
      <c r="AH90">
        <v>133.96423224080399</v>
      </c>
      <c r="AI90" s="83">
        <v>42976</v>
      </c>
      <c r="AJ90" s="77">
        <v>37.789166690303503</v>
      </c>
      <c r="AM90" s="83">
        <v>42978</v>
      </c>
      <c r="AN90">
        <v>0.43206551696983903</v>
      </c>
      <c r="AO90" s="83">
        <v>42969</v>
      </c>
      <c r="AP90">
        <v>0.524135250680139</v>
      </c>
      <c r="AQ90" s="83">
        <v>42973</v>
      </c>
      <c r="AR90" s="77">
        <v>0.20235197199052599</v>
      </c>
      <c r="AU90" s="83">
        <v>42975</v>
      </c>
      <c r="AV90">
        <v>0.952562951255433</v>
      </c>
      <c r="AW90" s="83">
        <v>42964</v>
      </c>
      <c r="AX90">
        <v>1.1033873343151599</v>
      </c>
      <c r="AY90" s="83">
        <v>42976</v>
      </c>
      <c r="AZ90" s="77">
        <v>0.58867318248761502</v>
      </c>
      <c r="BC90" s="83">
        <v>42988</v>
      </c>
      <c r="BD90">
        <v>0.54888407761882496</v>
      </c>
      <c r="BE90" s="83">
        <v>42993</v>
      </c>
      <c r="BF90">
        <v>0.31109953986589101</v>
      </c>
      <c r="BG90" s="83">
        <v>42984</v>
      </c>
      <c r="BH90" s="77">
        <v>0.39506775415837098</v>
      </c>
      <c r="BK90" s="83">
        <v>42628</v>
      </c>
      <c r="BL90">
        <v>0.37477258354818299</v>
      </c>
      <c r="BM90" s="83">
        <v>42625</v>
      </c>
      <c r="BN90">
        <v>0.360830860534124</v>
      </c>
      <c r="BO90" s="83">
        <v>42619</v>
      </c>
      <c r="BP90" s="77">
        <v>0.38427299703264001</v>
      </c>
      <c r="BS90" s="83"/>
      <c r="BU90" s="83"/>
      <c r="BW90" s="83"/>
      <c r="CA90" s="83"/>
      <c r="CC90" s="83"/>
      <c r="CE90" s="83"/>
      <c r="CI90" s="83"/>
      <c r="CK90" s="83"/>
      <c r="CM90" s="83"/>
      <c r="CQ90" s="83"/>
      <c r="CS90" s="83"/>
      <c r="CU90" s="83"/>
      <c r="CY90" s="83"/>
      <c r="DA90" s="83"/>
      <c r="DC90" s="83"/>
    </row>
    <row r="91" spans="7:107">
      <c r="G91" s="83">
        <v>42659</v>
      </c>
      <c r="H91">
        <v>0.14585879750887601</v>
      </c>
      <c r="I91" s="83">
        <v>43231</v>
      </c>
      <c r="J91">
        <v>0.32856998688061301</v>
      </c>
      <c r="K91" s="83">
        <v>43292</v>
      </c>
      <c r="L91" s="77">
        <v>0.24553080087620799</v>
      </c>
      <c r="O91" s="83">
        <v>41859</v>
      </c>
      <c r="P91">
        <v>80.704672734329804</v>
      </c>
      <c r="Q91" s="83">
        <v>41884</v>
      </c>
      <c r="R91">
        <v>50.037650602409599</v>
      </c>
      <c r="S91" s="83">
        <v>43001</v>
      </c>
      <c r="T91" s="77">
        <v>72.182061579651901</v>
      </c>
      <c r="W91" s="83">
        <v>42662</v>
      </c>
      <c r="X91">
        <v>0.29785555555555498</v>
      </c>
      <c r="Y91" s="83">
        <v>43044</v>
      </c>
      <c r="Z91">
        <v>0.177187301587301</v>
      </c>
      <c r="AA91" s="83">
        <v>43047</v>
      </c>
      <c r="AB91" s="77">
        <v>0.25934740740740703</v>
      </c>
      <c r="AE91" s="83">
        <v>42971</v>
      </c>
      <c r="AF91">
        <v>24.671215191369001</v>
      </c>
      <c r="AG91" s="83">
        <v>42965</v>
      </c>
      <c r="AH91">
        <v>134.13973364361499</v>
      </c>
      <c r="AI91" s="83">
        <v>42977</v>
      </c>
      <c r="AJ91" s="77">
        <v>37.817028231552499</v>
      </c>
      <c r="AM91" s="83">
        <v>42979</v>
      </c>
      <c r="AN91">
        <v>0.43198611439220902</v>
      </c>
      <c r="AO91" s="83">
        <v>42970</v>
      </c>
      <c r="AP91">
        <v>0.52382648875070104</v>
      </c>
      <c r="AQ91" s="83">
        <v>42974</v>
      </c>
      <c r="AR91" s="77">
        <v>0.20227268046545099</v>
      </c>
      <c r="AU91" s="83">
        <v>42976</v>
      </c>
      <c r="AV91">
        <v>0.95129853802219899</v>
      </c>
      <c r="AW91" s="83">
        <v>42965</v>
      </c>
      <c r="AX91">
        <v>1.1023195876288601</v>
      </c>
      <c r="AY91" s="83">
        <v>42977</v>
      </c>
      <c r="AZ91" s="77">
        <v>0.588994510643995</v>
      </c>
      <c r="BC91" s="83">
        <v>42989</v>
      </c>
      <c r="BD91">
        <v>0.54860079723194499</v>
      </c>
      <c r="BE91" s="83">
        <v>42994</v>
      </c>
      <c r="BF91">
        <v>0.31081687087552901</v>
      </c>
      <c r="BG91" s="83">
        <v>42985</v>
      </c>
      <c r="BH91" s="77">
        <v>0.394078736112002</v>
      </c>
      <c r="BK91" s="83">
        <v>42629</v>
      </c>
      <c r="BL91">
        <v>0.37470448022571301</v>
      </c>
      <c r="BM91" s="83">
        <v>42626</v>
      </c>
      <c r="BN91">
        <v>0.36142433234421301</v>
      </c>
      <c r="BO91" s="83">
        <v>42620</v>
      </c>
      <c r="BP91" s="77">
        <v>0.38479228486646799</v>
      </c>
      <c r="BS91" s="83"/>
      <c r="BU91" s="83"/>
      <c r="BW91" s="83"/>
      <c r="CA91" s="83"/>
      <c r="CC91" s="83"/>
      <c r="CE91" s="83"/>
      <c r="CI91" s="83"/>
      <c r="CK91" s="83"/>
      <c r="CM91" s="83"/>
      <c r="CQ91" s="83"/>
      <c r="CS91" s="83"/>
      <c r="CU91" s="83"/>
      <c r="CY91" s="83"/>
      <c r="DA91" s="83"/>
      <c r="DC91" s="83"/>
    </row>
    <row r="92" spans="7:107">
      <c r="G92" s="83">
        <v>42660</v>
      </c>
      <c r="H92">
        <v>0.14592864210465001</v>
      </c>
      <c r="I92" s="83">
        <v>43232</v>
      </c>
      <c r="J92">
        <v>0.328469068523564</v>
      </c>
      <c r="K92" s="83">
        <v>43293</v>
      </c>
      <c r="L92" s="77">
        <v>0.24538120425281801</v>
      </c>
      <c r="O92" s="83">
        <v>41860</v>
      </c>
      <c r="P92">
        <v>80.652392607906904</v>
      </c>
      <c r="Q92" s="83">
        <v>41885</v>
      </c>
      <c r="R92">
        <v>50.075301204819198</v>
      </c>
      <c r="S92" s="83">
        <v>43002</v>
      </c>
      <c r="T92" s="77">
        <v>72.174411933447999</v>
      </c>
      <c r="W92" s="83">
        <v>42663</v>
      </c>
      <c r="X92">
        <v>0.29724444444444398</v>
      </c>
      <c r="Y92" s="83">
        <v>43045</v>
      </c>
      <c r="Z92">
        <v>0.177414285714285</v>
      </c>
      <c r="AA92" s="83">
        <v>43048</v>
      </c>
      <c r="AB92" s="77">
        <v>0.25919259259259197</v>
      </c>
      <c r="AE92" s="83">
        <v>42972</v>
      </c>
      <c r="AF92">
        <v>24.8139738206693</v>
      </c>
      <c r="AG92" s="83">
        <v>42966</v>
      </c>
      <c r="AH92">
        <v>134.31523504642499</v>
      </c>
      <c r="AI92" s="83">
        <v>42978</v>
      </c>
      <c r="AJ92" s="77">
        <v>37.844889772801501</v>
      </c>
      <c r="AM92" s="83">
        <v>42980</v>
      </c>
      <c r="AN92">
        <v>0.43190671181457801</v>
      </c>
      <c r="AO92" s="83">
        <v>42971</v>
      </c>
      <c r="AP92">
        <v>0.52351772682126296</v>
      </c>
      <c r="AQ92" s="83">
        <v>42975</v>
      </c>
      <c r="AR92" s="77">
        <v>0.202193388940376</v>
      </c>
      <c r="AU92" s="83">
        <v>42977</v>
      </c>
      <c r="AV92">
        <v>0.95003412478896498</v>
      </c>
      <c r="AW92" s="83">
        <v>42966</v>
      </c>
      <c r="AX92">
        <v>1.10125184094256</v>
      </c>
      <c r="AY92" s="83">
        <v>42978</v>
      </c>
      <c r="AZ92" s="77">
        <v>0.58931583880037397</v>
      </c>
      <c r="BC92" s="83">
        <v>42990</v>
      </c>
      <c r="BD92">
        <v>0.54831751684506502</v>
      </c>
      <c r="BE92" s="83">
        <v>42995</v>
      </c>
      <c r="BF92">
        <v>0.310534201885168</v>
      </c>
      <c r="BG92" s="83">
        <v>42986</v>
      </c>
      <c r="BH92" s="77">
        <v>0.39308971806563398</v>
      </c>
      <c r="BK92" s="83">
        <v>42630</v>
      </c>
      <c r="BL92">
        <v>0.37463637690324397</v>
      </c>
      <c r="BM92" s="83">
        <v>42627</v>
      </c>
      <c r="BN92">
        <v>0.36201780415430201</v>
      </c>
      <c r="BO92" s="83">
        <v>42621</v>
      </c>
      <c r="BP92" s="77">
        <v>0.38531157270029598</v>
      </c>
      <c r="BS92" s="83"/>
      <c r="BU92" s="83"/>
      <c r="BW92" s="83"/>
      <c r="CA92" s="83"/>
      <c r="CC92" s="83"/>
      <c r="CE92" s="83"/>
      <c r="CI92" s="83"/>
      <c r="CK92" s="83"/>
      <c r="CM92" s="83"/>
      <c r="CQ92" s="83"/>
      <c r="CS92" s="83"/>
      <c r="CU92" s="83"/>
      <c r="CY92" s="83"/>
      <c r="DA92" s="83"/>
      <c r="DC92" s="83"/>
    </row>
    <row r="93" spans="7:107">
      <c r="G93" s="83">
        <v>42661</v>
      </c>
      <c r="H93">
        <v>0.14599848670042401</v>
      </c>
      <c r="I93" s="83">
        <v>43233</v>
      </c>
      <c r="J93">
        <v>0.32836815016651499</v>
      </c>
      <c r="K93" s="83">
        <v>43294</v>
      </c>
      <c r="L93" s="77">
        <v>0.245231607629427</v>
      </c>
      <c r="O93" s="83">
        <v>41861</v>
      </c>
      <c r="P93">
        <v>80.600112481484103</v>
      </c>
      <c r="Q93" s="83">
        <v>41886</v>
      </c>
      <c r="R93">
        <v>50.112951807228903</v>
      </c>
      <c r="S93" s="83">
        <v>43003</v>
      </c>
      <c r="T93" s="77">
        <v>72.166762287244197</v>
      </c>
      <c r="W93" s="83">
        <v>42664</v>
      </c>
      <c r="X93">
        <v>0.29663333333333303</v>
      </c>
      <c r="Y93" s="83">
        <v>43046</v>
      </c>
      <c r="Z93">
        <v>0.17764126984126899</v>
      </c>
      <c r="AA93" s="83">
        <v>43049</v>
      </c>
      <c r="AB93" s="77">
        <v>0.25903777777777698</v>
      </c>
      <c r="AE93" s="83">
        <v>42973</v>
      </c>
      <c r="AF93">
        <v>24.956732449969699</v>
      </c>
      <c r="AG93" s="83">
        <v>42967</v>
      </c>
      <c r="AH93">
        <v>134.49073644923499</v>
      </c>
      <c r="AI93" s="83">
        <v>42979</v>
      </c>
      <c r="AJ93" s="77">
        <v>37.872751314050497</v>
      </c>
      <c r="AM93" s="83">
        <v>42981</v>
      </c>
      <c r="AN93">
        <v>0.43182730923694701</v>
      </c>
      <c r="AO93" s="83">
        <v>42972</v>
      </c>
      <c r="AP93">
        <v>0.523208964891825</v>
      </c>
      <c r="AQ93" s="83">
        <v>42976</v>
      </c>
      <c r="AR93" s="77">
        <v>0.20211409741530201</v>
      </c>
      <c r="AU93" s="83">
        <v>42978</v>
      </c>
      <c r="AV93">
        <v>0.94876971155573098</v>
      </c>
      <c r="AW93" s="83">
        <v>42967</v>
      </c>
      <c r="AX93">
        <v>1.10018409425625</v>
      </c>
      <c r="AY93" s="83">
        <v>42979</v>
      </c>
      <c r="AZ93" s="77">
        <v>0.58963716695675406</v>
      </c>
      <c r="BC93" s="83">
        <v>42991</v>
      </c>
      <c r="BD93">
        <v>0.54803423645818505</v>
      </c>
      <c r="BE93" s="83">
        <v>42996</v>
      </c>
      <c r="BF93">
        <v>0.310251532894806</v>
      </c>
      <c r="BG93" s="83">
        <v>42987</v>
      </c>
      <c r="BH93" s="77">
        <v>0.392100700019266</v>
      </c>
      <c r="BK93" s="83">
        <v>42631</v>
      </c>
      <c r="BL93">
        <v>0.37456827358077499</v>
      </c>
      <c r="BM93" s="83">
        <v>42628</v>
      </c>
      <c r="BN93">
        <v>0.36261127596439102</v>
      </c>
      <c r="BO93" s="83">
        <v>42622</v>
      </c>
      <c r="BP93" s="77">
        <v>0.38583086053412402</v>
      </c>
      <c r="BS93" s="83"/>
      <c r="BU93" s="83"/>
      <c r="BW93" s="83"/>
      <c r="CA93" s="83"/>
      <c r="CC93" s="83"/>
      <c r="CE93" s="83"/>
      <c r="CI93" s="83"/>
      <c r="CK93" s="83"/>
      <c r="CM93" s="83"/>
      <c r="CQ93" s="83"/>
      <c r="CS93" s="83"/>
      <c r="CU93" s="83"/>
      <c r="CY93" s="83"/>
      <c r="DA93" s="83"/>
      <c r="DC93" s="83"/>
    </row>
    <row r="94" spans="7:107">
      <c r="G94" s="83">
        <v>42662</v>
      </c>
      <c r="H94">
        <v>0.14606833129619901</v>
      </c>
      <c r="I94" s="83">
        <v>43234</v>
      </c>
      <c r="J94">
        <v>0.32826723180946599</v>
      </c>
      <c r="K94" s="83">
        <v>43295</v>
      </c>
      <c r="L94" s="77">
        <v>0.24525479737955799</v>
      </c>
      <c r="O94" s="83">
        <v>41862</v>
      </c>
      <c r="P94">
        <v>80.547832355061203</v>
      </c>
      <c r="Q94" s="83">
        <v>41887</v>
      </c>
      <c r="R94">
        <v>50.150602409638502</v>
      </c>
      <c r="S94" s="83">
        <v>43004</v>
      </c>
      <c r="T94" s="77">
        <v>72.159112641040295</v>
      </c>
      <c r="W94" s="83">
        <v>42665</v>
      </c>
      <c r="X94">
        <v>0.29602222222222202</v>
      </c>
      <c r="Y94" s="83">
        <v>43047</v>
      </c>
      <c r="Z94">
        <v>0.17786825396825301</v>
      </c>
      <c r="AA94" s="83">
        <v>43050</v>
      </c>
      <c r="AB94" s="77">
        <v>0.25888296296296198</v>
      </c>
      <c r="AE94" s="83">
        <v>42974</v>
      </c>
      <c r="AF94">
        <v>25.099491079269999</v>
      </c>
      <c r="AG94" s="83">
        <v>42968</v>
      </c>
      <c r="AH94">
        <v>134.66623785204601</v>
      </c>
      <c r="AI94" s="83">
        <v>42980</v>
      </c>
      <c r="AJ94" s="77">
        <v>37.900612855299599</v>
      </c>
      <c r="AM94" s="83">
        <v>42982</v>
      </c>
      <c r="AN94">
        <v>0.43174790665931601</v>
      </c>
      <c r="AO94" s="83">
        <v>42973</v>
      </c>
      <c r="AP94">
        <v>0.52290020296238704</v>
      </c>
      <c r="AQ94" s="83">
        <v>42977</v>
      </c>
      <c r="AR94" s="77">
        <v>0.20203480589022699</v>
      </c>
      <c r="AU94" s="83">
        <v>42979</v>
      </c>
      <c r="AV94">
        <v>0.94750529832249697</v>
      </c>
      <c r="AW94" s="83">
        <v>42968</v>
      </c>
      <c r="AX94">
        <v>1.0991163475699499</v>
      </c>
      <c r="AY94" s="83">
        <v>42980</v>
      </c>
      <c r="AZ94" s="77">
        <v>0.58995849511313403</v>
      </c>
      <c r="BC94" s="83">
        <v>42992</v>
      </c>
      <c r="BD94">
        <v>0.54775095607130497</v>
      </c>
      <c r="BE94" s="83">
        <v>42997</v>
      </c>
      <c r="BF94">
        <v>0.309968863904445</v>
      </c>
      <c r="BG94" s="83">
        <v>42988</v>
      </c>
      <c r="BH94" s="77">
        <v>0.39111168197289797</v>
      </c>
      <c r="BK94" s="83">
        <v>42632</v>
      </c>
      <c r="BL94">
        <v>0.37450017025830601</v>
      </c>
      <c r="BM94" s="83">
        <v>42629</v>
      </c>
      <c r="BN94">
        <v>0.36320474777447997</v>
      </c>
      <c r="BO94" s="83">
        <v>42623</v>
      </c>
      <c r="BP94" s="77">
        <v>0.38635014836795201</v>
      </c>
      <c r="BS94" s="83"/>
      <c r="BU94" s="83"/>
      <c r="BW94" s="83"/>
      <c r="CA94" s="83"/>
      <c r="CC94" s="83"/>
      <c r="CE94" s="83"/>
      <c r="CI94" s="83"/>
      <c r="CK94" s="83"/>
      <c r="CM94" s="83"/>
      <c r="CQ94" s="83"/>
      <c r="CS94" s="83"/>
      <c r="CU94" s="83"/>
      <c r="CY94" s="83"/>
      <c r="DA94" s="83"/>
      <c r="DC94" s="83"/>
    </row>
    <row r="95" spans="7:107">
      <c r="G95" s="83">
        <v>42663</v>
      </c>
      <c r="H95">
        <v>0.146138175891973</v>
      </c>
      <c r="I95" s="83">
        <v>43235</v>
      </c>
      <c r="J95">
        <v>0.32816631345241598</v>
      </c>
      <c r="K95" s="83">
        <v>43296</v>
      </c>
      <c r="L95" s="77">
        <v>0.24527798712968801</v>
      </c>
      <c r="O95" s="83">
        <v>41863</v>
      </c>
      <c r="P95">
        <v>80.495552228638402</v>
      </c>
      <c r="Q95" s="83">
        <v>41888</v>
      </c>
      <c r="R95">
        <v>50.188253012048101</v>
      </c>
      <c r="S95" s="83">
        <v>43005</v>
      </c>
      <c r="T95" s="77">
        <v>72.151462994836393</v>
      </c>
      <c r="W95" s="83">
        <v>42666</v>
      </c>
      <c r="X95">
        <v>0.29541111111111101</v>
      </c>
      <c r="Y95" s="83">
        <v>43048</v>
      </c>
      <c r="Z95">
        <v>0.178095238095238</v>
      </c>
      <c r="AA95" s="83">
        <v>43051</v>
      </c>
      <c r="AB95" s="77">
        <v>0.25872814814814799</v>
      </c>
      <c r="AE95" s="83">
        <v>42975</v>
      </c>
      <c r="AF95">
        <v>25.242249708570299</v>
      </c>
      <c r="AG95" s="83">
        <v>42969</v>
      </c>
      <c r="AH95">
        <v>134.84173925485601</v>
      </c>
      <c r="AI95" s="83">
        <v>42981</v>
      </c>
      <c r="AJ95" s="77">
        <v>37.928474396548602</v>
      </c>
      <c r="AM95" s="83">
        <v>42983</v>
      </c>
      <c r="AN95">
        <v>0.431668504081686</v>
      </c>
      <c r="AO95" s="83">
        <v>42974</v>
      </c>
      <c r="AP95">
        <v>0.52259144103294797</v>
      </c>
      <c r="AQ95" s="83">
        <v>42978</v>
      </c>
      <c r="AR95" s="77">
        <v>0.20195551436515199</v>
      </c>
      <c r="AU95" s="83">
        <v>42980</v>
      </c>
      <c r="AV95">
        <v>0.94624088508926296</v>
      </c>
      <c r="AW95" s="83">
        <v>42969</v>
      </c>
      <c r="AX95">
        <v>1.0980486008836501</v>
      </c>
      <c r="AY95" s="83">
        <v>42981</v>
      </c>
      <c r="AZ95" s="77">
        <v>0.590279823269513</v>
      </c>
      <c r="BC95" s="83">
        <v>42993</v>
      </c>
      <c r="BD95">
        <v>0.547467675684425</v>
      </c>
      <c r="BE95" s="83">
        <v>42998</v>
      </c>
      <c r="BF95">
        <v>0.309686194914083</v>
      </c>
      <c r="BG95" s="83">
        <v>42989</v>
      </c>
      <c r="BH95" s="77">
        <v>0.390122663926529</v>
      </c>
      <c r="BK95" s="83">
        <v>42633</v>
      </c>
      <c r="BL95">
        <v>0.37443206693583603</v>
      </c>
      <c r="BM95" s="83">
        <v>42630</v>
      </c>
      <c r="BN95">
        <v>0.36379821958456898</v>
      </c>
      <c r="BO95" s="83">
        <v>42624</v>
      </c>
      <c r="BP95" s="77">
        <v>0.38686943620177999</v>
      </c>
      <c r="BS95" s="83"/>
      <c r="BU95" s="83"/>
      <c r="BW95" s="83"/>
      <c r="CA95" s="83"/>
      <c r="CC95" s="83"/>
      <c r="CE95" s="83"/>
      <c r="CI95" s="83"/>
      <c r="CK95" s="83"/>
      <c r="CM95" s="83"/>
      <c r="CQ95" s="83"/>
      <c r="CS95" s="83"/>
      <c r="CU95" s="83"/>
      <c r="CY95" s="83"/>
      <c r="DA95" s="83"/>
      <c r="DC95" s="83"/>
    </row>
    <row r="96" spans="7:107">
      <c r="G96" s="83">
        <v>42664</v>
      </c>
      <c r="H96">
        <v>0.146208020487748</v>
      </c>
      <c r="I96" s="83">
        <v>43236</v>
      </c>
      <c r="J96">
        <v>0.32806539509536697</v>
      </c>
      <c r="K96" s="83">
        <v>43297</v>
      </c>
      <c r="L96" s="77">
        <v>0.24530117687981801</v>
      </c>
      <c r="O96" s="83">
        <v>41864</v>
      </c>
      <c r="P96">
        <v>80.443272102215502</v>
      </c>
      <c r="Q96" s="83">
        <v>41889</v>
      </c>
      <c r="R96">
        <v>50.225903614457799</v>
      </c>
      <c r="S96" s="83">
        <v>43006</v>
      </c>
      <c r="T96" s="77">
        <v>72.143813348632605</v>
      </c>
      <c r="W96" s="83">
        <v>42667</v>
      </c>
      <c r="X96">
        <v>0.29479999999999901</v>
      </c>
      <c r="Y96" s="83">
        <v>43049</v>
      </c>
      <c r="Z96">
        <v>0.17832222222222199</v>
      </c>
      <c r="AA96" s="83">
        <v>43052</v>
      </c>
      <c r="AB96" s="77">
        <v>0.25857333333333299</v>
      </c>
      <c r="AE96" s="83">
        <v>42976</v>
      </c>
      <c r="AF96">
        <v>25.385008337870701</v>
      </c>
      <c r="AG96" s="83">
        <v>42970</v>
      </c>
      <c r="AH96">
        <v>135.01724065766601</v>
      </c>
      <c r="AI96" s="83">
        <v>42982</v>
      </c>
      <c r="AJ96" s="77">
        <v>37.956335937797597</v>
      </c>
      <c r="AM96" s="83">
        <v>42984</v>
      </c>
      <c r="AN96">
        <v>0.43158910150405499</v>
      </c>
      <c r="AO96" s="83">
        <v>42975</v>
      </c>
      <c r="AP96">
        <v>0.52228267910351001</v>
      </c>
      <c r="AQ96" s="83">
        <v>42979</v>
      </c>
      <c r="AR96" s="77">
        <v>0.201876222840078</v>
      </c>
      <c r="AU96" s="83">
        <v>42981</v>
      </c>
      <c r="AV96">
        <v>0.94497647185602895</v>
      </c>
      <c r="AW96" s="83">
        <v>42970</v>
      </c>
      <c r="AX96">
        <v>1.09698085419734</v>
      </c>
      <c r="AY96" s="83">
        <v>42982</v>
      </c>
      <c r="AZ96" s="77">
        <v>0.59060115142589298</v>
      </c>
      <c r="BC96" s="83">
        <v>42994</v>
      </c>
      <c r="BD96">
        <v>0.54718439529754503</v>
      </c>
      <c r="BE96" s="83">
        <v>42999</v>
      </c>
      <c r="BF96">
        <v>0.309403525923721</v>
      </c>
      <c r="BG96" s="83">
        <v>42990</v>
      </c>
      <c r="BH96" s="77">
        <v>0.38913364588016103</v>
      </c>
      <c r="BK96" s="83">
        <v>42634</v>
      </c>
      <c r="BL96">
        <v>0.37436396361336699</v>
      </c>
      <c r="BM96" s="83">
        <v>42631</v>
      </c>
      <c r="BN96">
        <v>0.36439169139465799</v>
      </c>
      <c r="BO96" s="83">
        <v>42625</v>
      </c>
      <c r="BP96" s="77">
        <v>0.38738872403560798</v>
      </c>
      <c r="BS96" s="83"/>
      <c r="BU96" s="83"/>
      <c r="BW96" s="83"/>
      <c r="CA96" s="83"/>
      <c r="CC96" s="83"/>
      <c r="CE96" s="83"/>
      <c r="CI96" s="83"/>
      <c r="CK96" s="83"/>
      <c r="CM96" s="83"/>
      <c r="CQ96" s="83"/>
      <c r="CS96" s="83"/>
      <c r="CU96" s="83"/>
      <c r="CY96" s="83"/>
      <c r="DA96" s="83"/>
      <c r="DC96" s="83"/>
    </row>
    <row r="97" spans="7:107">
      <c r="G97" s="83">
        <v>42665</v>
      </c>
      <c r="H97">
        <v>0.146277865083522</v>
      </c>
      <c r="I97" s="83">
        <v>43237</v>
      </c>
      <c r="J97">
        <v>0.32879200726612101</v>
      </c>
      <c r="K97" s="83">
        <v>43298</v>
      </c>
      <c r="L97" s="77">
        <v>0.245324366629949</v>
      </c>
      <c r="O97" s="83">
        <v>41865</v>
      </c>
      <c r="P97">
        <v>80.390991975792701</v>
      </c>
      <c r="Q97" s="83">
        <v>41890</v>
      </c>
      <c r="R97">
        <v>50.263554216867398</v>
      </c>
      <c r="S97" s="83">
        <v>43007</v>
      </c>
      <c r="T97" s="77">
        <v>72.136163702428703</v>
      </c>
      <c r="W97" s="83">
        <v>42668</v>
      </c>
      <c r="X97">
        <v>0.294188888888888</v>
      </c>
      <c r="Y97" s="83">
        <v>43050</v>
      </c>
      <c r="Z97">
        <v>0.17854920634920601</v>
      </c>
      <c r="AA97" s="83">
        <v>43053</v>
      </c>
      <c r="AB97" s="77">
        <v>0.25841851851851799</v>
      </c>
      <c r="AE97" s="83">
        <v>42977</v>
      </c>
      <c r="AF97">
        <v>25.527766967171001</v>
      </c>
      <c r="AG97" s="83">
        <v>42971</v>
      </c>
      <c r="AH97">
        <v>135.192742060477</v>
      </c>
      <c r="AI97" s="83">
        <v>42983</v>
      </c>
      <c r="AJ97" s="77">
        <v>37.984197479046699</v>
      </c>
      <c r="AM97" s="83">
        <v>42985</v>
      </c>
      <c r="AN97">
        <v>0.43150969892642399</v>
      </c>
      <c r="AO97" s="83">
        <v>42976</v>
      </c>
      <c r="AP97">
        <v>0.52197391717407204</v>
      </c>
      <c r="AQ97" s="83">
        <v>42980</v>
      </c>
      <c r="AR97" s="77">
        <v>0.20179693131500301</v>
      </c>
      <c r="AU97" s="83">
        <v>42982</v>
      </c>
      <c r="AV97">
        <v>0.94371205862279495</v>
      </c>
      <c r="AW97" s="83">
        <v>42971</v>
      </c>
      <c r="AX97">
        <v>1.09591310751104</v>
      </c>
      <c r="AY97" s="83">
        <v>42983</v>
      </c>
      <c r="AZ97" s="77">
        <v>0.59092247958227295</v>
      </c>
      <c r="BC97" s="83">
        <v>42995</v>
      </c>
      <c r="BD97">
        <v>0.54690111491066495</v>
      </c>
      <c r="BE97" s="83">
        <v>43000</v>
      </c>
      <c r="BF97">
        <v>0.30912085693336</v>
      </c>
      <c r="BG97" s="83">
        <v>42991</v>
      </c>
      <c r="BH97" s="77">
        <v>0.388144627833793</v>
      </c>
      <c r="BK97" s="83">
        <v>42635</v>
      </c>
      <c r="BL97">
        <v>0.37429586029089801</v>
      </c>
      <c r="BM97" s="83">
        <v>42632</v>
      </c>
      <c r="BN97">
        <v>0.364985163204747</v>
      </c>
      <c r="BO97" s="83">
        <v>42626</v>
      </c>
      <c r="BP97" s="77">
        <v>0.38790801186943602</v>
      </c>
      <c r="BS97" s="83"/>
      <c r="BU97" s="83"/>
      <c r="BW97" s="83"/>
      <c r="CA97" s="83"/>
      <c r="CC97" s="83"/>
      <c r="CE97" s="83"/>
      <c r="CI97" s="83"/>
      <c r="CK97" s="83"/>
      <c r="CM97" s="83"/>
      <c r="CQ97" s="83"/>
      <c r="CS97" s="83"/>
      <c r="CU97" s="83"/>
      <c r="CY97" s="83"/>
      <c r="DA97" s="83"/>
      <c r="DC97" s="83"/>
    </row>
    <row r="98" spans="7:107">
      <c r="G98" s="83">
        <v>42666</v>
      </c>
      <c r="H98">
        <v>0.146347709679296</v>
      </c>
      <c r="I98" s="83">
        <v>43238</v>
      </c>
      <c r="J98">
        <v>0.32951861943687499</v>
      </c>
      <c r="K98" s="83">
        <v>43299</v>
      </c>
      <c r="L98" s="77">
        <v>0.24534755638007899</v>
      </c>
      <c r="O98" s="83">
        <v>41866</v>
      </c>
      <c r="P98">
        <v>80.338711849369801</v>
      </c>
      <c r="Q98" s="83">
        <v>41891</v>
      </c>
      <c r="R98">
        <v>50.301204819276997</v>
      </c>
      <c r="S98" s="83">
        <v>43008</v>
      </c>
      <c r="T98" s="77">
        <v>72.128514056224901</v>
      </c>
      <c r="W98" s="83">
        <v>42669</v>
      </c>
      <c r="X98">
        <v>0.29357777777777699</v>
      </c>
      <c r="Y98" s="83">
        <v>43051</v>
      </c>
      <c r="Z98">
        <v>0.17877619047619001</v>
      </c>
      <c r="AA98" s="83">
        <v>43054</v>
      </c>
      <c r="AB98" s="77">
        <v>0.258263703703703</v>
      </c>
      <c r="AE98" s="83">
        <v>42978</v>
      </c>
      <c r="AF98">
        <v>25.6705255964713</v>
      </c>
      <c r="AG98" s="83">
        <v>42972</v>
      </c>
      <c r="AH98">
        <v>135.368243463287</v>
      </c>
      <c r="AI98" s="83">
        <v>42984</v>
      </c>
      <c r="AJ98" s="77">
        <v>38.012059020295702</v>
      </c>
      <c r="AM98" s="83">
        <v>42986</v>
      </c>
      <c r="AN98">
        <v>0.43143029634879299</v>
      </c>
      <c r="AO98" s="83">
        <v>42977</v>
      </c>
      <c r="AP98">
        <v>0.52166515524463397</v>
      </c>
      <c r="AQ98" s="83">
        <v>42981</v>
      </c>
      <c r="AR98" s="77">
        <v>0.20171763978992799</v>
      </c>
      <c r="AU98" s="83">
        <v>42983</v>
      </c>
      <c r="AV98">
        <v>0.94244764538956105</v>
      </c>
      <c r="AW98" s="83">
        <v>42972</v>
      </c>
      <c r="AX98">
        <v>1.0948453608247399</v>
      </c>
      <c r="AY98" s="83">
        <v>42984</v>
      </c>
      <c r="AZ98" s="77">
        <v>0.59124380773865304</v>
      </c>
      <c r="BC98" s="83">
        <v>42996</v>
      </c>
      <c r="BD98">
        <v>0.54661783452378498</v>
      </c>
      <c r="BE98" s="83">
        <v>43001</v>
      </c>
      <c r="BF98">
        <v>0.308838187942998</v>
      </c>
      <c r="BG98" s="83">
        <v>42992</v>
      </c>
      <c r="BH98" s="77">
        <v>0.38715560978742503</v>
      </c>
      <c r="BK98" s="83">
        <v>42636</v>
      </c>
      <c r="BL98">
        <v>0.37422775696842903</v>
      </c>
      <c r="BM98" s="83">
        <v>42633</v>
      </c>
      <c r="BN98">
        <v>0.36557863501483601</v>
      </c>
      <c r="BO98" s="83">
        <v>42627</v>
      </c>
      <c r="BP98" s="77">
        <v>0.38842729970326401</v>
      </c>
      <c r="BS98" s="83"/>
      <c r="BU98" s="83"/>
      <c r="BW98" s="83"/>
      <c r="CA98" s="83"/>
      <c r="CC98" s="83"/>
      <c r="CE98" s="83"/>
      <c r="CI98" s="83"/>
      <c r="CK98" s="83"/>
      <c r="CM98" s="83"/>
      <c r="CQ98" s="83"/>
      <c r="CS98" s="83"/>
      <c r="CU98" s="83"/>
      <c r="CY98" s="83"/>
      <c r="DA98" s="83"/>
      <c r="DC98" s="83"/>
    </row>
    <row r="99" spans="7:107">
      <c r="G99" s="83">
        <v>42667</v>
      </c>
      <c r="H99">
        <v>0.146417554275071</v>
      </c>
      <c r="I99" s="83">
        <v>43239</v>
      </c>
      <c r="J99">
        <v>0.33024523160762898</v>
      </c>
      <c r="K99" s="83">
        <v>43300</v>
      </c>
      <c r="L99" s="77">
        <v>0.24537074613021001</v>
      </c>
      <c r="O99" s="83">
        <v>41867</v>
      </c>
      <c r="P99">
        <v>80.286431722947</v>
      </c>
      <c r="Q99" s="83">
        <v>41892</v>
      </c>
      <c r="R99">
        <v>50.338855421686702</v>
      </c>
      <c r="S99" s="83">
        <v>43009</v>
      </c>
      <c r="T99" s="77">
        <v>72.120864410020999</v>
      </c>
      <c r="W99" s="83">
        <v>42670</v>
      </c>
      <c r="X99">
        <v>0.29296666666666599</v>
      </c>
      <c r="Y99" s="83">
        <v>43052</v>
      </c>
      <c r="Z99">
        <v>0.179003174603174</v>
      </c>
      <c r="AA99" s="83">
        <v>43055</v>
      </c>
      <c r="AB99" s="77">
        <v>0.258108888888888</v>
      </c>
      <c r="AE99" s="83">
        <v>42979</v>
      </c>
      <c r="AF99">
        <v>25.813284225771699</v>
      </c>
      <c r="AG99" s="83">
        <v>42973</v>
      </c>
      <c r="AH99">
        <v>135.543744866097</v>
      </c>
      <c r="AI99" s="83">
        <v>42985</v>
      </c>
      <c r="AJ99" s="77">
        <v>38.039920561544697</v>
      </c>
      <c r="AM99" s="83">
        <v>42987</v>
      </c>
      <c r="AN99">
        <v>0.43135089377116198</v>
      </c>
      <c r="AO99" s="83">
        <v>42978</v>
      </c>
      <c r="AP99">
        <v>0.52135639331519601</v>
      </c>
      <c r="AQ99" s="83">
        <v>42982</v>
      </c>
      <c r="AR99" s="77">
        <v>0.20163834826485399</v>
      </c>
      <c r="AU99" s="83">
        <v>42984</v>
      </c>
      <c r="AV99">
        <v>0.94118323215632704</v>
      </c>
      <c r="AW99" s="83">
        <v>42973</v>
      </c>
      <c r="AX99">
        <v>1.0937776141384301</v>
      </c>
      <c r="AY99" s="83">
        <v>42985</v>
      </c>
      <c r="AZ99" s="77">
        <v>0.59156513589503201</v>
      </c>
      <c r="BC99" s="83">
        <v>42997</v>
      </c>
      <c r="BD99">
        <v>0.54633455413690502</v>
      </c>
      <c r="BE99" s="83">
        <v>43002</v>
      </c>
      <c r="BF99">
        <v>0.308555518952636</v>
      </c>
      <c r="BG99" s="83">
        <v>42993</v>
      </c>
      <c r="BH99" s="77">
        <v>0.386166591741057</v>
      </c>
      <c r="BK99" s="83">
        <v>42637</v>
      </c>
      <c r="BL99">
        <v>0.37415965364595899</v>
      </c>
      <c r="BM99" s="83">
        <v>42634</v>
      </c>
      <c r="BN99">
        <v>0.36531003785940802</v>
      </c>
      <c r="BO99" s="83">
        <v>42628</v>
      </c>
      <c r="BP99" s="77">
        <v>0.38894658753709099</v>
      </c>
      <c r="BS99" s="83"/>
      <c r="BU99" s="83"/>
      <c r="BW99" s="83"/>
      <c r="CA99" s="83"/>
      <c r="CC99" s="83"/>
      <c r="CE99" s="83"/>
      <c r="CI99" s="83"/>
      <c r="CK99" s="83"/>
      <c r="CM99" s="83"/>
      <c r="CQ99" s="83"/>
      <c r="CS99" s="83"/>
      <c r="CU99" s="83"/>
      <c r="CY99" s="83"/>
      <c r="DA99" s="83"/>
      <c r="DC99" s="83"/>
    </row>
    <row r="100" spans="7:107">
      <c r="G100" s="83">
        <v>42668</v>
      </c>
      <c r="H100">
        <v>0.146487398870845</v>
      </c>
      <c r="I100" s="83">
        <v>43240</v>
      </c>
      <c r="J100">
        <v>0.33097184377838301</v>
      </c>
      <c r="K100" s="83">
        <v>43301</v>
      </c>
      <c r="L100" s="77">
        <v>0.24539393588034</v>
      </c>
      <c r="O100" s="83">
        <v>41868</v>
      </c>
      <c r="P100">
        <v>80.2341515965241</v>
      </c>
      <c r="Q100" s="83">
        <v>41893</v>
      </c>
      <c r="R100">
        <v>50.376506024096301</v>
      </c>
      <c r="S100" s="83">
        <v>43010</v>
      </c>
      <c r="T100" s="77">
        <v>72.113214763817098</v>
      </c>
      <c r="W100" s="83">
        <v>42671</v>
      </c>
      <c r="X100">
        <v>0.29235555555555498</v>
      </c>
      <c r="Y100" s="83">
        <v>43053</v>
      </c>
      <c r="Z100">
        <v>0.17923015873015799</v>
      </c>
      <c r="AA100" s="83">
        <v>43056</v>
      </c>
      <c r="AB100" s="77">
        <v>0.257954074074074</v>
      </c>
      <c r="AE100" s="83">
        <v>42980</v>
      </c>
      <c r="AF100">
        <v>25.956042855071999</v>
      </c>
      <c r="AG100" s="83">
        <v>42974</v>
      </c>
      <c r="AH100">
        <v>135.71924626890799</v>
      </c>
      <c r="AI100" s="83">
        <v>42986</v>
      </c>
      <c r="AJ100" s="77">
        <v>38.067782102793799</v>
      </c>
      <c r="AM100" s="83">
        <v>42988</v>
      </c>
      <c r="AN100">
        <v>0.43127149119353198</v>
      </c>
      <c r="AO100" s="83">
        <v>42979</v>
      </c>
      <c r="AP100">
        <v>0.52104763138575705</v>
      </c>
      <c r="AQ100" s="83">
        <v>42983</v>
      </c>
      <c r="AR100" s="77">
        <v>0.201559056739779</v>
      </c>
      <c r="AU100" s="83">
        <v>42985</v>
      </c>
      <c r="AV100">
        <v>0.93991881892309304</v>
      </c>
      <c r="AW100" s="83">
        <v>42974</v>
      </c>
      <c r="AX100">
        <v>1.0927098674521301</v>
      </c>
      <c r="AY100" s="83">
        <v>42986</v>
      </c>
      <c r="AZ100" s="77">
        <v>0.59188646405141199</v>
      </c>
      <c r="BC100" s="83">
        <v>42998</v>
      </c>
      <c r="BD100">
        <v>0.54605127375002505</v>
      </c>
      <c r="BE100" s="83">
        <v>43003</v>
      </c>
      <c r="BF100">
        <v>0.308272849962275</v>
      </c>
      <c r="BG100" s="83">
        <v>42994</v>
      </c>
      <c r="BH100" s="77">
        <v>0.38517757369468802</v>
      </c>
      <c r="BK100" s="83">
        <v>42638</v>
      </c>
      <c r="BL100">
        <v>0.37409155032349001</v>
      </c>
      <c r="BM100" s="83">
        <v>42635</v>
      </c>
      <c r="BN100">
        <v>0.36504144070397998</v>
      </c>
      <c r="BO100" s="83">
        <v>42629</v>
      </c>
      <c r="BP100" s="77">
        <v>0.38946587537091898</v>
      </c>
      <c r="BS100" s="83"/>
      <c r="BU100" s="83"/>
      <c r="BW100" s="83"/>
      <c r="CA100" s="83"/>
      <c r="CC100" s="83"/>
      <c r="CE100" s="83"/>
      <c r="CI100" s="83"/>
      <c r="CK100" s="83"/>
      <c r="CM100" s="83"/>
      <c r="CQ100" s="83"/>
      <c r="CS100" s="83"/>
      <c r="CU100" s="83"/>
      <c r="CY100" s="83"/>
      <c r="DA100" s="83"/>
      <c r="DC100" s="83"/>
    </row>
    <row r="101" spans="7:107">
      <c r="G101" s="83">
        <v>42669</v>
      </c>
      <c r="H101">
        <v>0.14655724346662</v>
      </c>
      <c r="I101" s="83">
        <v>43241</v>
      </c>
      <c r="J101">
        <v>0.33169845594913699</v>
      </c>
      <c r="K101" s="83">
        <v>43302</v>
      </c>
      <c r="L101" s="77">
        <v>0.24541712563047099</v>
      </c>
      <c r="O101" s="83">
        <v>41869</v>
      </c>
      <c r="P101">
        <v>80.181871470101299</v>
      </c>
      <c r="Q101" s="83">
        <v>41894</v>
      </c>
      <c r="R101">
        <v>50.414156626505999</v>
      </c>
      <c r="S101" s="83">
        <v>43011</v>
      </c>
      <c r="T101" s="77">
        <v>72.105565117613295</v>
      </c>
      <c r="W101" s="83">
        <v>42672</v>
      </c>
      <c r="X101">
        <v>0.29174444444444397</v>
      </c>
      <c r="Y101" s="83">
        <v>43054</v>
      </c>
      <c r="Z101">
        <v>0.17945714285714201</v>
      </c>
      <c r="AA101" s="83">
        <v>43057</v>
      </c>
      <c r="AB101" s="77">
        <v>0.25779925925925901</v>
      </c>
      <c r="AE101" s="83">
        <v>42981</v>
      </c>
      <c r="AF101">
        <v>26.098801484372299</v>
      </c>
      <c r="AG101" s="83">
        <v>42975</v>
      </c>
      <c r="AH101">
        <v>135.89474767171799</v>
      </c>
      <c r="AI101" s="83">
        <v>42987</v>
      </c>
      <c r="AJ101" s="77">
        <v>38.095643644042802</v>
      </c>
      <c r="AM101" s="83">
        <v>42989</v>
      </c>
      <c r="AN101">
        <v>0.43119208861590103</v>
      </c>
      <c r="AO101" s="83">
        <v>42980</v>
      </c>
      <c r="AP101">
        <v>0.52073886945631898</v>
      </c>
      <c r="AQ101" s="83">
        <v>42984</v>
      </c>
      <c r="AR101" s="77">
        <v>0.20147976521470401</v>
      </c>
      <c r="AU101" s="83">
        <v>42986</v>
      </c>
      <c r="AV101">
        <v>0.93865440568985903</v>
      </c>
      <c r="AW101" s="83">
        <v>42975</v>
      </c>
      <c r="AX101">
        <v>1.09164212076583</v>
      </c>
      <c r="AY101" s="83">
        <v>42987</v>
      </c>
      <c r="AZ101" s="77">
        <v>0.59220779220779196</v>
      </c>
      <c r="BC101" s="83">
        <v>42999</v>
      </c>
      <c r="BD101">
        <v>0.54576799336314497</v>
      </c>
      <c r="BE101" s="83">
        <v>43004</v>
      </c>
      <c r="BF101">
        <v>0.307990180971913</v>
      </c>
      <c r="BG101" s="83">
        <v>42995</v>
      </c>
      <c r="BH101" s="77">
        <v>0.38418855564832</v>
      </c>
      <c r="BK101" s="83">
        <v>42639</v>
      </c>
      <c r="BL101">
        <v>0.37402344700102103</v>
      </c>
      <c r="BM101" s="83">
        <v>42636</v>
      </c>
      <c r="BN101">
        <v>0.36477284354855199</v>
      </c>
      <c r="BO101" s="83">
        <v>42630</v>
      </c>
      <c r="BP101" s="77">
        <v>0.38998516320474702</v>
      </c>
      <c r="BS101" s="83"/>
      <c r="BU101" s="83"/>
      <c r="BW101" s="83"/>
      <c r="CA101" s="83"/>
      <c r="CC101" s="83"/>
      <c r="CE101" s="83"/>
      <c r="CI101" s="83"/>
      <c r="CK101" s="83"/>
      <c r="CM101" s="83"/>
      <c r="CQ101" s="83"/>
      <c r="CS101" s="83"/>
      <c r="CU101" s="83"/>
      <c r="CY101" s="83"/>
      <c r="DA101" s="83"/>
      <c r="DC101" s="83"/>
    </row>
    <row r="102" spans="7:107">
      <c r="G102" s="83">
        <v>42670</v>
      </c>
      <c r="H102">
        <v>0.146627088062394</v>
      </c>
      <c r="I102" s="83">
        <v>43242</v>
      </c>
      <c r="J102">
        <v>0.33242506811988998</v>
      </c>
      <c r="K102" s="83">
        <v>43303</v>
      </c>
      <c r="L102" s="77">
        <v>0.24544031538060099</v>
      </c>
      <c r="O102" s="83">
        <v>41870</v>
      </c>
      <c r="P102">
        <v>80.129591343678399</v>
      </c>
      <c r="Q102" s="83">
        <v>41895</v>
      </c>
      <c r="R102">
        <v>50.451807228915598</v>
      </c>
      <c r="S102" s="83">
        <v>43012</v>
      </c>
      <c r="T102" s="77">
        <v>72.097915471409394</v>
      </c>
      <c r="W102" s="83">
        <v>42673</v>
      </c>
      <c r="X102">
        <v>0.29113333333333302</v>
      </c>
      <c r="Y102" s="83">
        <v>43055</v>
      </c>
      <c r="Z102">
        <v>0.179684126984126</v>
      </c>
      <c r="AA102" s="83">
        <v>43058</v>
      </c>
      <c r="AB102" s="77">
        <v>0.25764444444444401</v>
      </c>
      <c r="AE102" s="83">
        <v>42982</v>
      </c>
      <c r="AF102">
        <v>26.241560113672701</v>
      </c>
      <c r="AG102" s="83">
        <v>42976</v>
      </c>
      <c r="AH102">
        <v>136.07024907452799</v>
      </c>
      <c r="AI102" s="83">
        <v>42988</v>
      </c>
      <c r="AJ102" s="77">
        <v>38.123505185291798</v>
      </c>
      <c r="AM102" s="83">
        <v>42990</v>
      </c>
      <c r="AN102">
        <v>0.43111268603827002</v>
      </c>
      <c r="AO102" s="83">
        <v>42981</v>
      </c>
      <c r="AP102">
        <v>0.52043010752688101</v>
      </c>
      <c r="AQ102" s="83">
        <v>42985</v>
      </c>
      <c r="AR102" s="77">
        <v>0.20140047368962999</v>
      </c>
      <c r="AU102" s="83">
        <v>42987</v>
      </c>
      <c r="AV102">
        <v>0.93738999245662502</v>
      </c>
      <c r="AW102" s="83">
        <v>42976</v>
      </c>
      <c r="AX102">
        <v>1.09057437407952</v>
      </c>
      <c r="AY102" s="83">
        <v>42988</v>
      </c>
      <c r="AZ102" s="77">
        <v>0.59252912036417105</v>
      </c>
      <c r="BC102" s="83">
        <v>43000</v>
      </c>
      <c r="BD102">
        <v>0.545484712976265</v>
      </c>
      <c r="BE102" s="83">
        <v>43005</v>
      </c>
      <c r="BF102">
        <v>0.307707511981552</v>
      </c>
      <c r="BG102" s="83">
        <v>42996</v>
      </c>
      <c r="BH102" s="77">
        <v>0.38319953760195202</v>
      </c>
      <c r="BK102" s="83">
        <v>42640</v>
      </c>
      <c r="BL102">
        <v>0.37395534367855199</v>
      </c>
      <c r="BM102" s="83">
        <v>42637</v>
      </c>
      <c r="BN102">
        <v>0.36450424639312401</v>
      </c>
      <c r="BO102" s="83">
        <v>42631</v>
      </c>
      <c r="BP102" s="77">
        <v>0.39050445103857501</v>
      </c>
      <c r="BS102" s="83"/>
      <c r="BU102" s="83"/>
      <c r="BW102" s="83"/>
      <c r="CA102" s="83"/>
      <c r="CC102" s="83"/>
      <c r="CE102" s="83"/>
      <c r="CI102" s="83"/>
      <c r="CK102" s="83"/>
      <c r="CM102" s="83"/>
      <c r="CQ102" s="83"/>
      <c r="CS102" s="83"/>
      <c r="CU102" s="83"/>
      <c r="CY102" s="83"/>
      <c r="DA102" s="83"/>
      <c r="DC102" s="83"/>
    </row>
    <row r="103" spans="7:107">
      <c r="G103" s="83">
        <v>42671</v>
      </c>
      <c r="H103">
        <v>0.14669693265816799</v>
      </c>
      <c r="I103" s="83">
        <v>43243</v>
      </c>
      <c r="J103">
        <v>0.33315168029064401</v>
      </c>
      <c r="K103" s="83">
        <v>43304</v>
      </c>
      <c r="L103" s="77">
        <v>0.24546350513073201</v>
      </c>
      <c r="O103" s="83">
        <v>41871</v>
      </c>
      <c r="P103">
        <v>80.077311217255598</v>
      </c>
      <c r="Q103" s="83">
        <v>41896</v>
      </c>
      <c r="R103">
        <v>50.489457831325197</v>
      </c>
      <c r="S103" s="83">
        <v>43013</v>
      </c>
      <c r="T103" s="77">
        <v>72.090265825205506</v>
      </c>
      <c r="W103" s="83">
        <v>42674</v>
      </c>
      <c r="X103">
        <v>0.29052222222222202</v>
      </c>
      <c r="Y103" s="83">
        <v>43056</v>
      </c>
      <c r="Z103">
        <v>0.17991111111111099</v>
      </c>
      <c r="AA103" s="83">
        <v>43059</v>
      </c>
      <c r="AB103" s="77">
        <v>0.25748962962962901</v>
      </c>
      <c r="AE103" s="83">
        <v>42983</v>
      </c>
      <c r="AF103">
        <v>26.384318742973001</v>
      </c>
      <c r="AG103" s="83">
        <v>42977</v>
      </c>
      <c r="AH103">
        <v>136.24575047733899</v>
      </c>
      <c r="AI103" s="83">
        <v>42989</v>
      </c>
      <c r="AJ103" s="77">
        <v>38.1513667265409</v>
      </c>
      <c r="AM103" s="83">
        <v>42991</v>
      </c>
      <c r="AN103">
        <v>0.43103328346063902</v>
      </c>
      <c r="AO103" s="83">
        <v>42982</v>
      </c>
      <c r="AP103">
        <v>0.52012134559744305</v>
      </c>
      <c r="AQ103" s="83">
        <v>42986</v>
      </c>
      <c r="AR103" s="77">
        <v>0.201321182164555</v>
      </c>
      <c r="AU103" s="83">
        <v>42988</v>
      </c>
      <c r="AV103">
        <v>0.93612557922339101</v>
      </c>
      <c r="AW103" s="83">
        <v>42977</v>
      </c>
      <c r="AX103">
        <v>1.0895066273932199</v>
      </c>
      <c r="AY103" s="83">
        <v>42989</v>
      </c>
      <c r="AZ103" s="77">
        <v>0.59285044852055102</v>
      </c>
      <c r="BC103" s="83">
        <v>43001</v>
      </c>
      <c r="BD103">
        <v>0.54520143258938403</v>
      </c>
      <c r="BE103" s="83">
        <v>43006</v>
      </c>
      <c r="BF103">
        <v>0.30742484299118999</v>
      </c>
      <c r="BG103" s="83">
        <v>42997</v>
      </c>
      <c r="BH103" s="77">
        <v>0.38221051955558399</v>
      </c>
      <c r="BK103" s="83">
        <v>42641</v>
      </c>
      <c r="BL103">
        <v>0.37388724035608301</v>
      </c>
      <c r="BM103" s="83">
        <v>42638</v>
      </c>
      <c r="BN103">
        <v>0.36423564923769502</v>
      </c>
      <c r="BO103" s="83">
        <v>42632</v>
      </c>
      <c r="BP103" s="77">
        <v>0.39102373887240299</v>
      </c>
      <c r="BS103" s="83"/>
      <c r="BU103" s="83"/>
      <c r="BW103" s="83"/>
      <c r="CA103" s="83"/>
      <c r="CC103" s="83"/>
      <c r="CE103" s="83"/>
      <c r="CI103" s="83"/>
      <c r="CK103" s="83"/>
      <c r="CM103" s="83"/>
      <c r="CQ103" s="83"/>
      <c r="CS103" s="83"/>
      <c r="CU103" s="83"/>
      <c r="CY103" s="83"/>
      <c r="DA103" s="83"/>
      <c r="DC103" s="83"/>
    </row>
    <row r="104" spans="7:107">
      <c r="G104" s="83">
        <v>42672</v>
      </c>
      <c r="H104">
        <v>0.14676677725394299</v>
      </c>
      <c r="I104" s="83">
        <v>43244</v>
      </c>
      <c r="J104">
        <v>0.333878292461398</v>
      </c>
      <c r="K104" s="83">
        <v>43305</v>
      </c>
      <c r="L104" s="77">
        <v>0.245486694880862</v>
      </c>
      <c r="O104" s="83">
        <v>41872</v>
      </c>
      <c r="P104">
        <v>80.025031090832698</v>
      </c>
      <c r="Q104" s="83">
        <v>41897</v>
      </c>
      <c r="R104">
        <v>50.527108433734902</v>
      </c>
      <c r="S104" s="83">
        <v>43014</v>
      </c>
      <c r="T104" s="77">
        <v>72.082616179001704</v>
      </c>
      <c r="W104" s="83">
        <v>42675</v>
      </c>
      <c r="X104">
        <v>0.28991111111111101</v>
      </c>
      <c r="Y104" s="83">
        <v>43057</v>
      </c>
      <c r="Z104">
        <v>0.18013809523809499</v>
      </c>
      <c r="AA104" s="83">
        <v>43060</v>
      </c>
      <c r="AB104" s="77">
        <v>0.25733481481481402</v>
      </c>
      <c r="AE104" s="83">
        <v>42984</v>
      </c>
      <c r="AF104">
        <v>26.5270773722734</v>
      </c>
      <c r="AG104" s="83">
        <v>42978</v>
      </c>
      <c r="AH104">
        <v>136.42125188014899</v>
      </c>
      <c r="AI104" s="83">
        <v>42990</v>
      </c>
      <c r="AJ104" s="77">
        <v>38.179228267789902</v>
      </c>
      <c r="AM104" s="83">
        <v>42992</v>
      </c>
      <c r="AN104">
        <v>0.43095388088300801</v>
      </c>
      <c r="AO104" s="83">
        <v>42983</v>
      </c>
      <c r="AP104">
        <v>0.51981258366800498</v>
      </c>
      <c r="AQ104" s="83">
        <v>42987</v>
      </c>
      <c r="AR104" s="77">
        <v>0.20124189063948</v>
      </c>
      <c r="AU104" s="83">
        <v>42989</v>
      </c>
      <c r="AV104">
        <v>0.93486116599015701</v>
      </c>
      <c r="AW104" s="83">
        <v>42978</v>
      </c>
      <c r="AX104">
        <v>1.0884388807069201</v>
      </c>
      <c r="AY104" s="83">
        <v>42990</v>
      </c>
      <c r="AZ104" s="77">
        <v>0.593171776676931</v>
      </c>
      <c r="BC104" s="83">
        <v>43002</v>
      </c>
      <c r="BD104">
        <v>0.54491815220250395</v>
      </c>
      <c r="BE104" s="83">
        <v>43007</v>
      </c>
      <c r="BF104">
        <v>0.30714217400082799</v>
      </c>
      <c r="BG104" s="83">
        <v>42998</v>
      </c>
      <c r="BH104" s="77">
        <v>0.38122150150921502</v>
      </c>
      <c r="BK104" s="83">
        <v>42642</v>
      </c>
      <c r="BL104">
        <v>0.37381913703361302</v>
      </c>
      <c r="BM104" s="83">
        <v>42639</v>
      </c>
      <c r="BN104">
        <v>0.36396705208226698</v>
      </c>
      <c r="BO104" s="83">
        <v>42633</v>
      </c>
      <c r="BP104" s="77">
        <v>0.39154302670623098</v>
      </c>
      <c r="BS104" s="83"/>
      <c r="BU104" s="83"/>
      <c r="BW104" s="83"/>
      <c r="CA104" s="83"/>
      <c r="CC104" s="83"/>
      <c r="CE104" s="83"/>
      <c r="CI104" s="83"/>
      <c r="CK104" s="83"/>
      <c r="CM104" s="83"/>
      <c r="CQ104" s="83"/>
      <c r="CS104" s="83"/>
      <c r="CU104" s="83"/>
      <c r="CY104" s="83"/>
      <c r="DA104" s="83"/>
      <c r="DC104" s="83"/>
    </row>
    <row r="105" spans="7:107">
      <c r="G105" s="83">
        <v>42673</v>
      </c>
      <c r="H105">
        <v>0.14683662184971699</v>
      </c>
      <c r="I105" s="83">
        <v>43245</v>
      </c>
      <c r="J105">
        <v>0.33460490463215198</v>
      </c>
      <c r="K105" s="83">
        <v>43306</v>
      </c>
      <c r="L105" s="77">
        <v>0.24550988463099199</v>
      </c>
      <c r="O105" s="83">
        <v>41873</v>
      </c>
      <c r="P105">
        <v>79.972750964409897</v>
      </c>
      <c r="Q105" s="83">
        <v>41898</v>
      </c>
      <c r="R105">
        <v>50.564759036144501</v>
      </c>
      <c r="S105" s="83">
        <v>43015</v>
      </c>
      <c r="T105" s="77">
        <v>72.074966532797802</v>
      </c>
      <c r="W105" s="83">
        <v>42676</v>
      </c>
      <c r="X105">
        <v>0.289299999999999</v>
      </c>
      <c r="Y105" s="83">
        <v>43058</v>
      </c>
      <c r="Z105">
        <v>0.18036507936507901</v>
      </c>
      <c r="AA105" s="83">
        <v>43061</v>
      </c>
      <c r="AB105" s="77">
        <v>0.25718000000000002</v>
      </c>
      <c r="AE105" s="83">
        <v>42985</v>
      </c>
      <c r="AF105">
        <v>26.669836001573699</v>
      </c>
      <c r="AG105" s="83">
        <v>42979</v>
      </c>
      <c r="AH105">
        <v>136.59675328295901</v>
      </c>
      <c r="AI105" s="83">
        <v>42991</v>
      </c>
      <c r="AJ105" s="77">
        <v>38.207089809038898</v>
      </c>
      <c r="AM105" s="83">
        <v>42993</v>
      </c>
      <c r="AN105">
        <v>0.43087447830537801</v>
      </c>
      <c r="AO105" s="83">
        <v>42984</v>
      </c>
      <c r="AP105">
        <v>0.51950382173856702</v>
      </c>
      <c r="AQ105" s="83">
        <v>42988</v>
      </c>
      <c r="AR105" s="77">
        <v>0.20116259911440601</v>
      </c>
      <c r="AU105" s="83">
        <v>42990</v>
      </c>
      <c r="AV105">
        <v>0.933596752756923</v>
      </c>
      <c r="AW105" s="83">
        <v>42979</v>
      </c>
      <c r="AX105">
        <v>1.08737113402061</v>
      </c>
      <c r="AY105" s="83">
        <v>42991</v>
      </c>
      <c r="AZ105" s="77">
        <v>0.59349310483331097</v>
      </c>
      <c r="BC105" s="83">
        <v>43003</v>
      </c>
      <c r="BD105">
        <v>0.54463487181562398</v>
      </c>
      <c r="BE105" s="83">
        <v>43008</v>
      </c>
      <c r="BF105">
        <v>0.30685950501046699</v>
      </c>
      <c r="BG105" s="83">
        <v>42999</v>
      </c>
      <c r="BH105" s="77">
        <v>0.38023248346284699</v>
      </c>
      <c r="BK105" s="83">
        <v>42643</v>
      </c>
      <c r="BL105">
        <v>0.37375103371114399</v>
      </c>
      <c r="BM105" s="83">
        <v>42640</v>
      </c>
      <c r="BN105">
        <v>0.363698454926839</v>
      </c>
      <c r="BO105" s="83">
        <v>42634</v>
      </c>
      <c r="BP105" s="77">
        <v>0.39206231454005902</v>
      </c>
      <c r="BS105" s="83"/>
      <c r="BU105" s="83"/>
      <c r="BW105" s="83"/>
      <c r="CA105" s="83"/>
      <c r="CC105" s="83"/>
      <c r="CE105" s="83"/>
      <c r="CI105" s="83"/>
      <c r="CK105" s="83"/>
      <c r="CM105" s="83"/>
      <c r="CQ105" s="83"/>
      <c r="CS105" s="83"/>
      <c r="CU105" s="83"/>
      <c r="CY105" s="83"/>
      <c r="DA105" s="83"/>
      <c r="DC105" s="83"/>
    </row>
    <row r="106" spans="7:107">
      <c r="G106" s="83">
        <v>42674</v>
      </c>
      <c r="H106">
        <v>0.14690646644549199</v>
      </c>
      <c r="I106" s="83">
        <v>43246</v>
      </c>
      <c r="J106">
        <v>0.33533151680290602</v>
      </c>
      <c r="K106" s="83">
        <v>43307</v>
      </c>
      <c r="L106" s="77">
        <v>0.24553307438112301</v>
      </c>
      <c r="O106" s="83">
        <v>41874</v>
      </c>
      <c r="P106">
        <v>79.920470837986997</v>
      </c>
      <c r="Q106" s="83">
        <v>41899</v>
      </c>
      <c r="R106">
        <v>50.602409638554199</v>
      </c>
      <c r="S106" s="83">
        <v>43016</v>
      </c>
      <c r="T106" s="77">
        <v>72.067316886594</v>
      </c>
      <c r="W106" s="83">
        <v>42677</v>
      </c>
      <c r="X106">
        <v>0.288688888888888</v>
      </c>
      <c r="Y106" s="83">
        <v>43059</v>
      </c>
      <c r="Z106">
        <v>0.180592063492063</v>
      </c>
      <c r="AA106" s="83">
        <v>43062</v>
      </c>
      <c r="AB106" s="77">
        <v>0.25702518518518502</v>
      </c>
      <c r="AE106" s="83">
        <v>42986</v>
      </c>
      <c r="AF106">
        <v>26.812594630873999</v>
      </c>
      <c r="AG106" s="83">
        <v>42980</v>
      </c>
      <c r="AH106">
        <v>136.77225468577001</v>
      </c>
      <c r="AI106" s="83">
        <v>42992</v>
      </c>
      <c r="AJ106" s="77">
        <v>38.234951350288</v>
      </c>
      <c r="AM106" s="83">
        <v>42994</v>
      </c>
      <c r="AN106">
        <v>0.430795075727747</v>
      </c>
      <c r="AO106" s="83">
        <v>42985</v>
      </c>
      <c r="AP106">
        <v>0.51919505980912894</v>
      </c>
      <c r="AQ106" s="83">
        <v>42989</v>
      </c>
      <c r="AR106" s="77">
        <v>0.20108330758933099</v>
      </c>
      <c r="AU106" s="83">
        <v>42991</v>
      </c>
      <c r="AV106">
        <v>0.93233233952368899</v>
      </c>
      <c r="AW106" s="83">
        <v>42980</v>
      </c>
      <c r="AX106">
        <v>1.08630338733431</v>
      </c>
      <c r="AY106" s="83">
        <v>42992</v>
      </c>
      <c r="AZ106" s="77">
        <v>0.59381443298969006</v>
      </c>
      <c r="BC106" s="83">
        <v>43004</v>
      </c>
      <c r="BD106">
        <v>0.54435159142874401</v>
      </c>
      <c r="BE106" s="83">
        <v>43009</v>
      </c>
      <c r="BF106">
        <v>0.30657683602010499</v>
      </c>
      <c r="BG106" s="83">
        <v>43000</v>
      </c>
      <c r="BH106" s="77">
        <v>0.37924346541647902</v>
      </c>
      <c r="BK106" s="83">
        <v>42644</v>
      </c>
      <c r="BL106">
        <v>0.37368293038867501</v>
      </c>
      <c r="BM106" s="83">
        <v>42641</v>
      </c>
      <c r="BN106">
        <v>0.36342985777141101</v>
      </c>
      <c r="BO106" s="83">
        <v>42635</v>
      </c>
      <c r="BP106" s="77">
        <v>0.39258160237388701</v>
      </c>
      <c r="BS106" s="83"/>
      <c r="BU106" s="83"/>
      <c r="BW106" s="83"/>
      <c r="CA106" s="83"/>
      <c r="CC106" s="83"/>
      <c r="CE106" s="83"/>
      <c r="CI106" s="83"/>
      <c r="CK106" s="83"/>
      <c r="CM106" s="83"/>
      <c r="CQ106" s="83"/>
      <c r="CS106" s="83"/>
      <c r="CU106" s="83"/>
      <c r="CY106" s="83"/>
      <c r="DA106" s="83"/>
      <c r="DC106" s="83"/>
    </row>
    <row r="107" spans="7:107">
      <c r="G107" s="83">
        <v>42675</v>
      </c>
      <c r="H107">
        <v>0.14697631104126599</v>
      </c>
      <c r="I107" s="83">
        <v>43247</v>
      </c>
      <c r="J107">
        <v>0.33605812897366</v>
      </c>
      <c r="K107" s="83">
        <v>43308</v>
      </c>
      <c r="L107" s="77">
        <v>0.245556264131253</v>
      </c>
      <c r="O107" s="83">
        <v>41875</v>
      </c>
      <c r="P107">
        <v>79.868190711564196</v>
      </c>
      <c r="Q107" s="83">
        <v>41900</v>
      </c>
      <c r="R107">
        <v>50.649657453342698</v>
      </c>
      <c r="S107" s="83">
        <v>43017</v>
      </c>
      <c r="T107" s="77">
        <v>72.059667240390098</v>
      </c>
      <c r="W107" s="83">
        <v>42678</v>
      </c>
      <c r="X107">
        <v>0.28807777777777699</v>
      </c>
      <c r="Y107" s="83">
        <v>43060</v>
      </c>
      <c r="Z107">
        <v>0.18081904761904699</v>
      </c>
      <c r="AA107" s="83">
        <v>43063</v>
      </c>
      <c r="AB107" s="77">
        <v>0.25687037037037003</v>
      </c>
      <c r="AE107" s="83">
        <v>42987</v>
      </c>
      <c r="AF107">
        <v>26.955353260174402</v>
      </c>
      <c r="AG107" s="83">
        <v>42981</v>
      </c>
      <c r="AH107">
        <v>136.94775608858001</v>
      </c>
      <c r="AI107" s="83">
        <v>42993</v>
      </c>
      <c r="AJ107" s="77">
        <v>38.262812891537003</v>
      </c>
      <c r="AM107" s="83">
        <v>42995</v>
      </c>
      <c r="AN107">
        <v>0.430715673150116</v>
      </c>
      <c r="AO107" s="83">
        <v>42986</v>
      </c>
      <c r="AP107">
        <v>0.51888629787968998</v>
      </c>
      <c r="AQ107" s="83">
        <v>42990</v>
      </c>
      <c r="AR107" s="77">
        <v>0.201004016064256</v>
      </c>
      <c r="AU107" s="83">
        <v>42992</v>
      </c>
      <c r="AV107">
        <v>0.93106792629045498</v>
      </c>
      <c r="AW107" s="83">
        <v>42981</v>
      </c>
      <c r="AX107">
        <v>1.0852356406480099</v>
      </c>
      <c r="AY107" s="83">
        <v>42993</v>
      </c>
      <c r="AZ107" s="77">
        <v>0.59413576114607003</v>
      </c>
      <c r="BC107" s="83">
        <v>43005</v>
      </c>
      <c r="BD107">
        <v>0.54406831104186404</v>
      </c>
      <c r="BE107" s="83">
        <v>43010</v>
      </c>
      <c r="BF107">
        <v>0.30629416702974299</v>
      </c>
      <c r="BG107" s="83">
        <v>43001</v>
      </c>
      <c r="BH107" s="77">
        <v>0.37825444737011099</v>
      </c>
      <c r="BK107" s="83">
        <v>42645</v>
      </c>
      <c r="BL107">
        <v>0.37361482706620602</v>
      </c>
      <c r="BM107" s="83">
        <v>42642</v>
      </c>
      <c r="BN107">
        <v>0.36316126061598197</v>
      </c>
      <c r="BO107" s="83">
        <v>42636</v>
      </c>
      <c r="BP107" s="77">
        <v>0.39310089020771499</v>
      </c>
      <c r="BS107" s="83"/>
      <c r="BU107" s="83"/>
      <c r="BW107" s="83"/>
      <c r="CA107" s="83"/>
      <c r="CC107" s="83"/>
      <c r="CE107" s="83"/>
      <c r="CI107" s="83"/>
      <c r="CK107" s="83"/>
      <c r="CM107" s="83"/>
      <c r="CQ107" s="83"/>
      <c r="CS107" s="83"/>
      <c r="CU107" s="83"/>
      <c r="CY107" s="83"/>
      <c r="DA107" s="83"/>
      <c r="DC107" s="83"/>
    </row>
    <row r="108" spans="7:107">
      <c r="G108" s="83">
        <v>42676</v>
      </c>
      <c r="H108">
        <v>0.14704615563703999</v>
      </c>
      <c r="I108" s="83">
        <v>43248</v>
      </c>
      <c r="J108">
        <v>0.33678474114441398</v>
      </c>
      <c r="K108" s="83">
        <v>43309</v>
      </c>
      <c r="L108" s="77">
        <v>0.245579453881384</v>
      </c>
      <c r="O108" s="83">
        <v>41876</v>
      </c>
      <c r="P108">
        <v>79.815910585141296</v>
      </c>
      <c r="Q108" s="83">
        <v>41901</v>
      </c>
      <c r="R108">
        <v>50.696905268131303</v>
      </c>
      <c r="S108" s="83">
        <v>43018</v>
      </c>
      <c r="T108" s="77">
        <v>72.052017594186196</v>
      </c>
      <c r="W108" s="83">
        <v>42679</v>
      </c>
      <c r="X108">
        <v>0.28746666666666598</v>
      </c>
      <c r="Y108" s="83">
        <v>43061</v>
      </c>
      <c r="Z108">
        <v>0.18104603174603101</v>
      </c>
      <c r="AA108" s="83">
        <v>43064</v>
      </c>
      <c r="AB108" s="77">
        <v>0.25671555555555498</v>
      </c>
      <c r="AE108" s="83">
        <v>42988</v>
      </c>
      <c r="AF108">
        <v>27.098111889474701</v>
      </c>
      <c r="AG108" s="83">
        <v>42982</v>
      </c>
      <c r="AH108">
        <v>137.12325749139001</v>
      </c>
      <c r="AI108" s="83">
        <v>42994</v>
      </c>
      <c r="AJ108" s="77">
        <v>38.290674432785998</v>
      </c>
      <c r="AM108" s="83">
        <v>42996</v>
      </c>
      <c r="AN108">
        <v>0.43063627057248499</v>
      </c>
      <c r="AO108" s="83">
        <v>42987</v>
      </c>
      <c r="AP108">
        <v>0.51857753595025202</v>
      </c>
      <c r="AQ108" s="83">
        <v>42991</v>
      </c>
      <c r="AR108" s="77">
        <v>0.200924724539182</v>
      </c>
      <c r="AU108" s="83">
        <v>42993</v>
      </c>
      <c r="AV108">
        <v>0.92980351305722098</v>
      </c>
      <c r="AW108" s="83">
        <v>42982</v>
      </c>
      <c r="AX108">
        <v>1.0841678939617001</v>
      </c>
      <c r="AY108" s="83">
        <v>42994</v>
      </c>
      <c r="AZ108" s="77">
        <v>0.59445708930245</v>
      </c>
      <c r="BC108" s="83">
        <v>43006</v>
      </c>
      <c r="BD108">
        <v>0.54378503065498396</v>
      </c>
      <c r="BE108" s="83">
        <v>43011</v>
      </c>
      <c r="BF108">
        <v>0.30601149803938199</v>
      </c>
      <c r="BG108" s="83">
        <v>43002</v>
      </c>
      <c r="BH108" s="77">
        <v>0.37726542932374202</v>
      </c>
      <c r="BK108" s="83">
        <v>42646</v>
      </c>
      <c r="BL108">
        <v>0.37354672374373599</v>
      </c>
      <c r="BM108" s="83">
        <v>42643</v>
      </c>
      <c r="BN108">
        <v>0.36289266346055399</v>
      </c>
      <c r="BO108" s="83">
        <v>42637</v>
      </c>
      <c r="BP108" s="77">
        <v>0.39362017804154298</v>
      </c>
      <c r="BS108" s="83"/>
      <c r="BU108" s="83"/>
      <c r="BW108" s="83"/>
      <c r="CA108" s="83"/>
      <c r="CC108" s="83"/>
      <c r="CE108" s="83"/>
      <c r="CI108" s="83"/>
      <c r="CK108" s="83"/>
      <c r="CM108" s="83"/>
      <c r="CQ108" s="83"/>
      <c r="CS108" s="83"/>
      <c r="CU108" s="83"/>
      <c r="CY108" s="83"/>
      <c r="DA108" s="83"/>
      <c r="DC108" s="83"/>
    </row>
    <row r="109" spans="7:107">
      <c r="G109" s="83">
        <v>42677</v>
      </c>
      <c r="H109">
        <v>0.14711600023281499</v>
      </c>
      <c r="I109" s="83">
        <v>43249</v>
      </c>
      <c r="J109">
        <v>0.33751135331516702</v>
      </c>
      <c r="K109" s="83">
        <v>43310</v>
      </c>
      <c r="L109" s="77">
        <v>0.24560264363151399</v>
      </c>
      <c r="O109" s="83">
        <v>41877</v>
      </c>
      <c r="P109">
        <v>79.763630458718495</v>
      </c>
      <c r="Q109" s="83">
        <v>41902</v>
      </c>
      <c r="R109">
        <v>50.744153082919901</v>
      </c>
      <c r="S109" s="83">
        <v>43019</v>
      </c>
      <c r="T109" s="77">
        <v>72.044367947982394</v>
      </c>
      <c r="W109" s="83">
        <v>42680</v>
      </c>
      <c r="X109">
        <v>0.28685555555555498</v>
      </c>
      <c r="Y109" s="83">
        <v>43062</v>
      </c>
      <c r="Z109">
        <v>0.181273015873015</v>
      </c>
      <c r="AA109" s="83">
        <v>43065</v>
      </c>
      <c r="AB109" s="77">
        <v>0.25656074074073998</v>
      </c>
      <c r="AE109" s="83">
        <v>42989</v>
      </c>
      <c r="AF109">
        <v>27.240870518775001</v>
      </c>
      <c r="AG109" s="83">
        <v>42983</v>
      </c>
      <c r="AH109">
        <v>137.298758894201</v>
      </c>
      <c r="AI109" s="83">
        <v>42995</v>
      </c>
      <c r="AJ109" s="77">
        <v>38.318535974035001</v>
      </c>
      <c r="AM109" s="83">
        <v>42997</v>
      </c>
      <c r="AN109">
        <v>0.43055686799485499</v>
      </c>
      <c r="AO109" s="83">
        <v>42988</v>
      </c>
      <c r="AP109">
        <v>0.51826877402081395</v>
      </c>
      <c r="AQ109" s="83">
        <v>42992</v>
      </c>
      <c r="AR109" s="77">
        <v>0.20084543301410701</v>
      </c>
      <c r="AU109" s="83">
        <v>42994</v>
      </c>
      <c r="AV109">
        <v>0.92853909982398797</v>
      </c>
      <c r="AW109" s="83">
        <v>42983</v>
      </c>
      <c r="AX109">
        <v>1.0831001472754</v>
      </c>
      <c r="AY109" s="83">
        <v>42995</v>
      </c>
      <c r="AZ109" s="77">
        <v>0.59477841745882898</v>
      </c>
      <c r="BC109" s="83">
        <v>43007</v>
      </c>
      <c r="BD109">
        <v>0.54350175026810399</v>
      </c>
      <c r="BE109" s="83">
        <v>43012</v>
      </c>
      <c r="BF109">
        <v>0.30572882904901999</v>
      </c>
      <c r="BG109" s="83">
        <v>43003</v>
      </c>
      <c r="BH109" s="77">
        <v>0.37627641127737399</v>
      </c>
      <c r="BK109" s="83">
        <v>42647</v>
      </c>
      <c r="BL109">
        <v>0.373478620421267</v>
      </c>
      <c r="BM109" s="83">
        <v>42644</v>
      </c>
      <c r="BN109">
        <v>0.362624066305126</v>
      </c>
      <c r="BO109" s="83">
        <v>42638</v>
      </c>
      <c r="BP109" s="77">
        <v>0.39413946587537002</v>
      </c>
      <c r="BS109" s="83"/>
      <c r="BU109" s="83"/>
      <c r="BW109" s="83"/>
      <c r="CA109" s="83"/>
      <c r="CC109" s="83"/>
      <c r="CE109" s="83"/>
      <c r="CI109" s="83"/>
      <c r="CK109" s="83"/>
      <c r="CM109" s="83"/>
      <c r="CQ109" s="83"/>
      <c r="CS109" s="83"/>
      <c r="CU109" s="83"/>
      <c r="CY109" s="83"/>
      <c r="DA109" s="83"/>
      <c r="DC109" s="83"/>
    </row>
    <row r="110" spans="7:107">
      <c r="G110" s="83">
        <v>42678</v>
      </c>
      <c r="H110">
        <v>0.14718584482858901</v>
      </c>
      <c r="I110" s="83">
        <v>43250</v>
      </c>
      <c r="J110">
        <v>0.338237965485921</v>
      </c>
      <c r="K110" s="83">
        <v>43311</v>
      </c>
      <c r="L110" s="77">
        <v>0.24562583338164501</v>
      </c>
      <c r="O110" s="83">
        <v>41878</v>
      </c>
      <c r="P110">
        <v>79.711350332295595</v>
      </c>
      <c r="Q110" s="83">
        <v>41903</v>
      </c>
      <c r="R110">
        <v>50.791400897708399</v>
      </c>
      <c r="S110" s="83">
        <v>43020</v>
      </c>
      <c r="T110" s="77">
        <v>72.036718301778507</v>
      </c>
      <c r="W110" s="83">
        <v>42681</v>
      </c>
      <c r="X110">
        <v>0.28624444444444402</v>
      </c>
      <c r="Y110" s="83">
        <v>43063</v>
      </c>
      <c r="Z110">
        <v>0.181499999999999</v>
      </c>
      <c r="AA110" s="83">
        <v>43066</v>
      </c>
      <c r="AB110" s="77">
        <v>0.25640592592592498</v>
      </c>
      <c r="AE110" s="83">
        <v>42990</v>
      </c>
      <c r="AF110">
        <v>27.3836291480754</v>
      </c>
      <c r="AG110" s="83">
        <v>42984</v>
      </c>
      <c r="AH110">
        <v>137.474260297011</v>
      </c>
      <c r="AI110" s="83">
        <v>42996</v>
      </c>
      <c r="AJ110" s="77">
        <v>38.346397515284103</v>
      </c>
      <c r="AM110" s="83">
        <v>42998</v>
      </c>
      <c r="AN110">
        <v>0.43047746541722398</v>
      </c>
      <c r="AO110" s="83">
        <v>42989</v>
      </c>
      <c r="AP110">
        <v>0.51796001209137599</v>
      </c>
      <c r="AQ110" s="83">
        <v>42993</v>
      </c>
      <c r="AR110" s="77">
        <v>0.20076614148903199</v>
      </c>
      <c r="AU110" s="83">
        <v>42995</v>
      </c>
      <c r="AV110">
        <v>0.92727468659075396</v>
      </c>
      <c r="AW110" s="83">
        <v>42984</v>
      </c>
      <c r="AX110">
        <v>1.0820324005891</v>
      </c>
      <c r="AY110" s="83">
        <v>42996</v>
      </c>
      <c r="AZ110" s="77">
        <v>0.59509974561520895</v>
      </c>
      <c r="BC110" s="83">
        <v>43008</v>
      </c>
      <c r="BD110">
        <v>0.54321846988122402</v>
      </c>
      <c r="BE110" s="83">
        <v>43013</v>
      </c>
      <c r="BF110">
        <v>0.30544616005865899</v>
      </c>
      <c r="BG110" s="83">
        <v>43004</v>
      </c>
      <c r="BH110" s="77">
        <v>0.37528739323100602</v>
      </c>
      <c r="BK110" s="83">
        <v>42648</v>
      </c>
      <c r="BL110">
        <v>0.37341051709879802</v>
      </c>
      <c r="BM110" s="83">
        <v>42645</v>
      </c>
      <c r="BN110">
        <v>0.36235546914969802</v>
      </c>
      <c r="BO110" s="83">
        <v>42639</v>
      </c>
      <c r="BP110" s="77">
        <v>0.39465875370919801</v>
      </c>
      <c r="BS110" s="83"/>
      <c r="BU110" s="83"/>
      <c r="BW110" s="83"/>
      <c r="CA110" s="83"/>
      <c r="CC110" s="83"/>
      <c r="CE110" s="83"/>
      <c r="CI110" s="83"/>
      <c r="CK110" s="83"/>
      <c r="CM110" s="83"/>
      <c r="CQ110" s="83"/>
      <c r="CS110" s="83"/>
      <c r="CU110" s="83"/>
      <c r="CY110" s="83"/>
      <c r="DA110" s="83"/>
      <c r="DC110" s="83"/>
    </row>
    <row r="111" spans="7:107">
      <c r="G111" s="83">
        <v>42679</v>
      </c>
      <c r="H111">
        <v>0.14725568942436401</v>
      </c>
      <c r="I111" s="83">
        <v>43251</v>
      </c>
      <c r="J111">
        <v>0.33896457765667498</v>
      </c>
      <c r="K111" s="83">
        <v>43312</v>
      </c>
      <c r="L111" s="77">
        <v>0.245649023131775</v>
      </c>
      <c r="O111" s="83">
        <v>41879</v>
      </c>
      <c r="P111">
        <v>79.659070205872794</v>
      </c>
      <c r="Q111" s="83">
        <v>41904</v>
      </c>
      <c r="R111">
        <v>50.838648712496997</v>
      </c>
      <c r="S111" s="83">
        <v>43021</v>
      </c>
      <c r="T111" s="77">
        <v>72.029068655574605</v>
      </c>
      <c r="W111" s="83">
        <v>42682</v>
      </c>
      <c r="X111">
        <v>0.28563333333333302</v>
      </c>
      <c r="Y111" s="83">
        <v>43064</v>
      </c>
      <c r="Z111">
        <v>0.18172698412698399</v>
      </c>
      <c r="AA111" s="83">
        <v>43067</v>
      </c>
      <c r="AB111" s="77">
        <v>0.25625111111111099</v>
      </c>
      <c r="AE111" s="83">
        <v>42991</v>
      </c>
      <c r="AF111">
        <v>27.5263877773757</v>
      </c>
      <c r="AG111" s="83">
        <v>42985</v>
      </c>
      <c r="AH111">
        <v>137.649761699821</v>
      </c>
      <c r="AI111" s="83">
        <v>42997</v>
      </c>
      <c r="AJ111" s="77">
        <v>38.374259056533099</v>
      </c>
      <c r="AM111" s="83">
        <v>42999</v>
      </c>
      <c r="AN111">
        <v>0.43039806283959298</v>
      </c>
      <c r="AO111" s="83">
        <v>42990</v>
      </c>
      <c r="AP111">
        <v>0.51765125016193803</v>
      </c>
      <c r="AQ111" s="83">
        <v>42994</v>
      </c>
      <c r="AR111" s="77">
        <v>0.200686849963958</v>
      </c>
      <c r="AU111" s="83">
        <v>42996</v>
      </c>
      <c r="AV111">
        <v>0.92601027335751995</v>
      </c>
      <c r="AW111" s="83">
        <v>42985</v>
      </c>
      <c r="AX111">
        <v>1.08096465390279</v>
      </c>
      <c r="AY111" s="83">
        <v>42997</v>
      </c>
      <c r="AZ111" s="77">
        <v>0.59542107377158904</v>
      </c>
      <c r="BC111" s="83">
        <v>43009</v>
      </c>
      <c r="BD111">
        <v>0.54293518949434405</v>
      </c>
      <c r="BE111" s="83">
        <v>43014</v>
      </c>
      <c r="BF111">
        <v>0.30516349106829699</v>
      </c>
      <c r="BG111" s="83">
        <v>43005</v>
      </c>
      <c r="BH111" s="77">
        <v>0.37429837518463799</v>
      </c>
      <c r="BK111" s="83">
        <v>42649</v>
      </c>
      <c r="BL111">
        <v>0.37334241377632899</v>
      </c>
      <c r="BM111" s="83">
        <v>42646</v>
      </c>
      <c r="BN111">
        <v>0.36208687199426998</v>
      </c>
      <c r="BO111" s="83">
        <v>42640</v>
      </c>
      <c r="BP111" s="77">
        <v>0.39417941109335702</v>
      </c>
      <c r="BS111" s="83"/>
      <c r="BU111" s="83"/>
      <c r="BW111" s="83"/>
      <c r="CA111" s="83"/>
      <c r="CC111" s="83"/>
      <c r="CE111" s="83"/>
      <c r="CI111" s="83"/>
      <c r="CK111" s="83"/>
      <c r="CM111" s="83"/>
      <c r="CQ111" s="83"/>
      <c r="CS111" s="83"/>
      <c r="CU111" s="83"/>
      <c r="CY111" s="83"/>
      <c r="DA111" s="83"/>
      <c r="DC111" s="83"/>
    </row>
    <row r="112" spans="7:107">
      <c r="G112" s="83">
        <v>42680</v>
      </c>
      <c r="H112">
        <v>0.14732553402013801</v>
      </c>
      <c r="I112" s="83">
        <v>43252</v>
      </c>
      <c r="J112">
        <v>0.33969118982742902</v>
      </c>
      <c r="K112" s="83">
        <v>43313</v>
      </c>
      <c r="L112" s="77">
        <v>0.24567221288190599</v>
      </c>
      <c r="O112" s="83">
        <v>41880</v>
      </c>
      <c r="P112">
        <v>79.606790079449894</v>
      </c>
      <c r="Q112" s="83">
        <v>41905</v>
      </c>
      <c r="R112">
        <v>50.885896527285603</v>
      </c>
      <c r="S112" s="83">
        <v>43022</v>
      </c>
      <c r="T112" s="77">
        <v>72.021419009370803</v>
      </c>
      <c r="W112" s="83">
        <v>42683</v>
      </c>
      <c r="X112">
        <v>0.28502222222222201</v>
      </c>
      <c r="Y112" s="83">
        <v>43065</v>
      </c>
      <c r="Z112">
        <v>0.18195396825396801</v>
      </c>
      <c r="AA112" s="83">
        <v>43068</v>
      </c>
      <c r="AB112" s="77">
        <v>0.25609629629629599</v>
      </c>
      <c r="AE112" s="83">
        <v>42992</v>
      </c>
      <c r="AF112">
        <v>27.669146406676099</v>
      </c>
      <c r="AG112" s="83">
        <v>42986</v>
      </c>
      <c r="AH112">
        <v>137.82526310263199</v>
      </c>
      <c r="AI112" s="83">
        <v>42998</v>
      </c>
      <c r="AJ112" s="77">
        <v>38.402120597782101</v>
      </c>
      <c r="AM112" s="83">
        <v>43000</v>
      </c>
      <c r="AN112">
        <v>0.43031866026196203</v>
      </c>
      <c r="AO112" s="83">
        <v>42991</v>
      </c>
      <c r="AP112">
        <v>0.51734248823249895</v>
      </c>
      <c r="AQ112" s="83">
        <v>42995</v>
      </c>
      <c r="AR112" s="77">
        <v>0.200607558438883</v>
      </c>
      <c r="AU112" s="83">
        <v>42997</v>
      </c>
      <c r="AV112">
        <v>0.92474586012428595</v>
      </c>
      <c r="AW112" s="83">
        <v>42986</v>
      </c>
      <c r="AX112">
        <v>1.0798969072164899</v>
      </c>
      <c r="AY112" s="83">
        <v>42998</v>
      </c>
      <c r="AZ112" s="77">
        <v>0.59574240192796801</v>
      </c>
      <c r="BC112" s="83">
        <v>43010</v>
      </c>
      <c r="BD112">
        <v>0.54265190910746397</v>
      </c>
      <c r="BE112" s="83">
        <v>43015</v>
      </c>
      <c r="BF112">
        <v>0.30488082207793499</v>
      </c>
      <c r="BG112" s="83">
        <v>43006</v>
      </c>
      <c r="BH112" s="77">
        <v>0.37402864299017302</v>
      </c>
      <c r="BK112" s="83">
        <v>42650</v>
      </c>
      <c r="BL112">
        <v>0.373274310453859</v>
      </c>
      <c r="BM112" s="83">
        <v>42647</v>
      </c>
      <c r="BN112">
        <v>0.36181827483884099</v>
      </c>
      <c r="BO112" s="83">
        <v>42641</v>
      </c>
      <c r="BP112" s="77">
        <v>0.39370006847751599</v>
      </c>
      <c r="BS112" s="83"/>
      <c r="BU112" s="83"/>
      <c r="BW112" s="83"/>
      <c r="CA112" s="83"/>
      <c r="CC112" s="83"/>
      <c r="CE112" s="83"/>
      <c r="CI112" s="83"/>
      <c r="CK112" s="83"/>
      <c r="CM112" s="83"/>
      <c r="CQ112" s="83"/>
      <c r="CS112" s="83"/>
      <c r="CU112" s="83"/>
      <c r="CY112" s="83"/>
      <c r="DA112" s="83"/>
      <c r="DC112" s="83"/>
    </row>
    <row r="113" spans="7:107">
      <c r="G113" s="83">
        <v>42681</v>
      </c>
      <c r="H113">
        <v>0.14739537861591201</v>
      </c>
      <c r="I113" s="83">
        <v>43253</v>
      </c>
      <c r="J113">
        <v>0.340417801998183</v>
      </c>
      <c r="K113" s="83">
        <v>43314</v>
      </c>
      <c r="L113" s="77">
        <v>0.24569540263203599</v>
      </c>
      <c r="O113" s="83">
        <v>41881</v>
      </c>
      <c r="P113">
        <v>79.554509953027093</v>
      </c>
      <c r="Q113" s="83">
        <v>41906</v>
      </c>
      <c r="R113">
        <v>50.933144342074101</v>
      </c>
      <c r="S113" s="83">
        <v>43023</v>
      </c>
      <c r="T113" s="77">
        <v>72.089910027707703</v>
      </c>
      <c r="W113" s="83">
        <v>42684</v>
      </c>
      <c r="X113">
        <v>0.284411111111111</v>
      </c>
      <c r="Y113" s="83">
        <v>43066</v>
      </c>
      <c r="Z113">
        <v>0.182180952380952</v>
      </c>
      <c r="AA113" s="83">
        <v>43069</v>
      </c>
      <c r="AB113" s="77">
        <v>0.25594148148148099</v>
      </c>
      <c r="AE113" s="83">
        <v>42993</v>
      </c>
      <c r="AF113">
        <v>27.811905035976402</v>
      </c>
      <c r="AG113" s="83">
        <v>42987</v>
      </c>
      <c r="AH113">
        <v>138.00076450544199</v>
      </c>
      <c r="AI113" s="83">
        <v>42999</v>
      </c>
      <c r="AJ113" s="77">
        <v>38.429982139031203</v>
      </c>
      <c r="AM113" s="83">
        <v>43001</v>
      </c>
      <c r="AN113">
        <v>0.43023925768433102</v>
      </c>
      <c r="AO113" s="83">
        <v>42992</v>
      </c>
      <c r="AP113">
        <v>0.51703372630306099</v>
      </c>
      <c r="AQ113" s="83">
        <v>42996</v>
      </c>
      <c r="AR113" s="77">
        <v>0.20052826691380901</v>
      </c>
      <c r="AU113" s="83">
        <v>42998</v>
      </c>
      <c r="AV113">
        <v>0.92348144689105205</v>
      </c>
      <c r="AW113" s="83">
        <v>42987</v>
      </c>
      <c r="AX113">
        <v>1.0788291605301901</v>
      </c>
      <c r="AY113" s="83">
        <v>42999</v>
      </c>
      <c r="AZ113" s="77">
        <v>0.59606373008434799</v>
      </c>
      <c r="BC113" s="83">
        <v>43011</v>
      </c>
      <c r="BD113">
        <v>0.542368628720584</v>
      </c>
      <c r="BE113" s="83">
        <v>43016</v>
      </c>
      <c r="BF113">
        <v>0.30459815308757399</v>
      </c>
      <c r="BG113" s="83">
        <v>43007</v>
      </c>
      <c r="BH113" s="77">
        <v>0.373758910795709</v>
      </c>
      <c r="BK113" s="83">
        <v>42651</v>
      </c>
      <c r="BL113">
        <v>0.37320620713139002</v>
      </c>
      <c r="BM113" s="83">
        <v>42648</v>
      </c>
      <c r="BN113">
        <v>0.36154967768341301</v>
      </c>
      <c r="BO113" s="83">
        <v>42642</v>
      </c>
      <c r="BP113" s="77">
        <v>0.393220725861675</v>
      </c>
      <c r="BS113" s="83"/>
      <c r="BU113" s="83"/>
      <c r="BW113" s="83"/>
      <c r="CA113" s="83"/>
      <c r="CC113" s="83"/>
      <c r="CE113" s="83"/>
      <c r="CI113" s="83"/>
      <c r="CK113" s="83"/>
      <c r="CM113" s="83"/>
      <c r="CQ113" s="83"/>
      <c r="CS113" s="83"/>
      <c r="CU113" s="83"/>
      <c r="CY113" s="83"/>
      <c r="DA113" s="83"/>
      <c r="DC113" s="83"/>
    </row>
    <row r="114" spans="7:107">
      <c r="G114" s="83">
        <v>42682</v>
      </c>
      <c r="H114">
        <v>0.14746522321168701</v>
      </c>
      <c r="I114" s="83">
        <v>43254</v>
      </c>
      <c r="J114">
        <v>0.34114441416893698</v>
      </c>
      <c r="K114" s="83">
        <v>43315</v>
      </c>
      <c r="L114" s="77">
        <v>0.24571859238216601</v>
      </c>
      <c r="O114" s="83">
        <v>41882</v>
      </c>
      <c r="P114">
        <v>79.502229826604193</v>
      </c>
      <c r="Q114" s="83">
        <v>41907</v>
      </c>
      <c r="R114">
        <v>50.980392156862699</v>
      </c>
      <c r="S114" s="83">
        <v>43024</v>
      </c>
      <c r="T114" s="77">
        <v>72.158401046044602</v>
      </c>
      <c r="W114" s="83">
        <v>42685</v>
      </c>
      <c r="X114">
        <v>0.283799999999999</v>
      </c>
      <c r="Y114" s="83">
        <v>43067</v>
      </c>
      <c r="Z114">
        <v>0.18240793650793599</v>
      </c>
      <c r="AA114" s="83">
        <v>43070</v>
      </c>
      <c r="AB114" s="77">
        <v>0.255786666666666</v>
      </c>
      <c r="AE114" s="83">
        <v>42994</v>
      </c>
      <c r="AF114">
        <v>27.954663665276701</v>
      </c>
      <c r="AG114" s="83">
        <v>42988</v>
      </c>
      <c r="AH114">
        <v>138.17626590825299</v>
      </c>
      <c r="AI114" s="83">
        <v>43000</v>
      </c>
      <c r="AJ114" s="77">
        <v>38.457843680280199</v>
      </c>
      <c r="AM114" s="83">
        <v>43002</v>
      </c>
      <c r="AN114">
        <v>0.43015985510670102</v>
      </c>
      <c r="AO114" s="83">
        <v>42993</v>
      </c>
      <c r="AP114">
        <v>0.51672496437362303</v>
      </c>
      <c r="AQ114" s="83">
        <v>42997</v>
      </c>
      <c r="AR114" s="77">
        <v>0.20044897538873399</v>
      </c>
      <c r="AU114" s="83">
        <v>42999</v>
      </c>
      <c r="AV114">
        <v>0.92221703365781804</v>
      </c>
      <c r="AW114" s="83">
        <v>42988</v>
      </c>
      <c r="AX114">
        <v>1.07776141384388</v>
      </c>
      <c r="AY114" s="83">
        <v>43000</v>
      </c>
      <c r="AZ114" s="77">
        <v>0.59638505824072796</v>
      </c>
      <c r="BC114" s="83">
        <v>43012</v>
      </c>
      <c r="BD114">
        <v>0.54208534833370403</v>
      </c>
      <c r="BE114" s="83">
        <v>43017</v>
      </c>
      <c r="BF114">
        <v>0.30431548409721199</v>
      </c>
      <c r="BG114" s="83">
        <v>43008</v>
      </c>
      <c r="BH114" s="77">
        <v>0.37348917860124498</v>
      </c>
      <c r="BK114" s="83">
        <v>42652</v>
      </c>
      <c r="BL114">
        <v>0.37313810380892098</v>
      </c>
      <c r="BM114" s="83">
        <v>42649</v>
      </c>
      <c r="BN114">
        <v>0.36128108052798502</v>
      </c>
      <c r="BO114" s="83">
        <v>42643</v>
      </c>
      <c r="BP114" s="77">
        <v>0.39274138324583402</v>
      </c>
      <c r="BS114" s="83"/>
      <c r="BU114" s="83"/>
      <c r="BW114" s="83"/>
      <c r="CA114" s="83"/>
      <c r="CC114" s="83"/>
      <c r="CE114" s="83"/>
      <c r="CI114" s="83"/>
      <c r="CK114" s="83"/>
      <c r="CM114" s="83"/>
      <c r="CQ114" s="83"/>
      <c r="CS114" s="83"/>
      <c r="CU114" s="83"/>
      <c r="CY114" s="83"/>
      <c r="DA114" s="83"/>
      <c r="DC114" s="83"/>
    </row>
    <row r="115" spans="7:107">
      <c r="G115" s="83">
        <v>42683</v>
      </c>
      <c r="H115">
        <v>0.14753506780746101</v>
      </c>
      <c r="I115" s="83">
        <v>43255</v>
      </c>
      <c r="J115">
        <v>0.34187102633969102</v>
      </c>
      <c r="K115" s="83">
        <v>43316</v>
      </c>
      <c r="L115" s="77">
        <v>0.245741782132297</v>
      </c>
      <c r="O115" s="83">
        <v>41883</v>
      </c>
      <c r="P115">
        <v>79.449949700181307</v>
      </c>
      <c r="Q115" s="83">
        <v>41908</v>
      </c>
      <c r="R115">
        <v>51.027639971651297</v>
      </c>
      <c r="S115" s="83">
        <v>43025</v>
      </c>
      <c r="T115" s="77">
        <v>72.226892064381502</v>
      </c>
      <c r="W115" s="83">
        <v>42686</v>
      </c>
      <c r="X115">
        <v>0.28318888888888799</v>
      </c>
      <c r="Y115" s="83">
        <v>43068</v>
      </c>
      <c r="Z115">
        <v>0.18263492063492001</v>
      </c>
      <c r="AA115" s="83">
        <v>43071</v>
      </c>
      <c r="AB115" s="77">
        <v>0.255631851851851</v>
      </c>
      <c r="AE115" s="83">
        <v>42995</v>
      </c>
      <c r="AF115">
        <v>28.0974222945771</v>
      </c>
      <c r="AG115" s="83">
        <v>42989</v>
      </c>
      <c r="AH115">
        <v>138.35176731106301</v>
      </c>
      <c r="AI115" s="83">
        <v>43001</v>
      </c>
      <c r="AJ115" s="77">
        <v>38.485705221529201</v>
      </c>
      <c r="AM115" s="83">
        <v>43003</v>
      </c>
      <c r="AN115">
        <v>0.43008045252907001</v>
      </c>
      <c r="AO115" s="83">
        <v>42994</v>
      </c>
      <c r="AP115">
        <v>0.51641620244418496</v>
      </c>
      <c r="AQ115" s="83">
        <v>42998</v>
      </c>
      <c r="AR115" s="77">
        <v>0.200369683863659</v>
      </c>
      <c r="AU115" s="83">
        <v>43000</v>
      </c>
      <c r="AV115">
        <v>0.92095262042458403</v>
      </c>
      <c r="AW115" s="83">
        <v>42989</v>
      </c>
      <c r="AX115">
        <v>1.07669366715758</v>
      </c>
      <c r="AY115" s="83">
        <v>43001</v>
      </c>
      <c r="AZ115" s="77">
        <v>0.59670638639710705</v>
      </c>
      <c r="BC115" s="83">
        <v>43013</v>
      </c>
      <c r="BD115">
        <v>0.54180206794682395</v>
      </c>
      <c r="BE115" s="83">
        <v>43018</v>
      </c>
      <c r="BF115">
        <v>0.30403281510684999</v>
      </c>
      <c r="BG115" s="83">
        <v>43009</v>
      </c>
      <c r="BH115" s="77">
        <v>0.37321944640678101</v>
      </c>
      <c r="BK115" s="83">
        <v>42653</v>
      </c>
      <c r="BL115">
        <v>0.373070000486452</v>
      </c>
      <c r="BM115" s="83">
        <v>42650</v>
      </c>
      <c r="BN115">
        <v>0.36101248337255698</v>
      </c>
      <c r="BO115" s="83">
        <v>42644</v>
      </c>
      <c r="BP115" s="77">
        <v>0.39226204062999298</v>
      </c>
      <c r="BS115" s="83"/>
      <c r="BU115" s="83"/>
      <c r="BW115" s="83"/>
      <c r="CA115" s="83"/>
      <c r="CC115" s="83"/>
      <c r="CE115" s="83"/>
      <c r="CI115" s="83"/>
      <c r="CK115" s="83"/>
      <c r="CM115" s="83"/>
      <c r="CQ115" s="83"/>
      <c r="CS115" s="83"/>
      <c r="CU115" s="83"/>
      <c r="CY115" s="83"/>
      <c r="DA115" s="83"/>
      <c r="DC115" s="83"/>
    </row>
    <row r="116" spans="7:107">
      <c r="G116" s="83">
        <v>42684</v>
      </c>
      <c r="H116">
        <v>0.147604912403236</v>
      </c>
      <c r="I116" s="83">
        <v>43256</v>
      </c>
      <c r="J116">
        <v>0.342597638510444</v>
      </c>
      <c r="K116" s="83">
        <v>43317</v>
      </c>
      <c r="L116" s="77">
        <v>0.24576497188242699</v>
      </c>
      <c r="O116" s="83">
        <v>41884</v>
      </c>
      <c r="P116">
        <v>79.397669573758506</v>
      </c>
      <c r="Q116" s="83">
        <v>41909</v>
      </c>
      <c r="R116">
        <v>51.074887786439803</v>
      </c>
      <c r="S116" s="83">
        <v>43026</v>
      </c>
      <c r="T116" s="77">
        <v>72.295383082718402</v>
      </c>
      <c r="W116" s="83">
        <v>42687</v>
      </c>
      <c r="X116">
        <v>0.28257777777777698</v>
      </c>
      <c r="Y116" s="83">
        <v>43069</v>
      </c>
      <c r="Z116">
        <v>0.182861904761904</v>
      </c>
      <c r="AA116" s="83">
        <v>43072</v>
      </c>
      <c r="AB116" s="77">
        <v>0.255477037037037</v>
      </c>
      <c r="AE116" s="83">
        <v>42996</v>
      </c>
      <c r="AF116">
        <v>28.2401809238774</v>
      </c>
      <c r="AG116" s="83">
        <v>42990</v>
      </c>
      <c r="AH116">
        <v>138.52726871387301</v>
      </c>
      <c r="AI116" s="83">
        <v>43002</v>
      </c>
      <c r="AJ116" s="77">
        <v>38.513566762778296</v>
      </c>
      <c r="AM116" s="83">
        <v>43004</v>
      </c>
      <c r="AN116">
        <v>0.43000104995143901</v>
      </c>
      <c r="AO116" s="83">
        <v>42995</v>
      </c>
      <c r="AP116">
        <v>0.516107440514747</v>
      </c>
      <c r="AQ116" s="83">
        <v>42999</v>
      </c>
      <c r="AR116" s="77">
        <v>0.200290392338585</v>
      </c>
      <c r="AU116" s="83">
        <v>43001</v>
      </c>
      <c r="AV116">
        <v>0.91968820719135003</v>
      </c>
      <c r="AW116" s="83">
        <v>42990</v>
      </c>
      <c r="AX116">
        <v>1.0756259204712799</v>
      </c>
      <c r="AY116" s="83">
        <v>43002</v>
      </c>
      <c r="AZ116" s="77">
        <v>0.59702771455348702</v>
      </c>
      <c r="BC116" s="83">
        <v>43014</v>
      </c>
      <c r="BD116">
        <v>0.54151878755994398</v>
      </c>
      <c r="BE116" s="83">
        <v>43019</v>
      </c>
      <c r="BF116">
        <v>0.30375014611648898</v>
      </c>
      <c r="BG116" s="83">
        <v>43010</v>
      </c>
      <c r="BH116" s="77">
        <v>0.37294971421231699</v>
      </c>
      <c r="BK116" s="83">
        <v>42654</v>
      </c>
      <c r="BL116">
        <v>0.37300189716398302</v>
      </c>
      <c r="BM116" s="83">
        <v>42651</v>
      </c>
      <c r="BN116">
        <v>0.360743886217128</v>
      </c>
      <c r="BO116" s="83">
        <v>42645</v>
      </c>
      <c r="BP116" s="77">
        <v>0.391782698014152</v>
      </c>
      <c r="BS116" s="83"/>
      <c r="BU116" s="83"/>
      <c r="BW116" s="83"/>
      <c r="CA116" s="83"/>
      <c r="CC116" s="83"/>
      <c r="CE116" s="83"/>
      <c r="CI116" s="83"/>
      <c r="CK116" s="83"/>
      <c r="CM116" s="83"/>
      <c r="CQ116" s="83"/>
      <c r="CS116" s="83"/>
      <c r="CU116" s="83"/>
      <c r="CY116" s="83"/>
      <c r="DA116" s="83"/>
      <c r="DC116" s="83"/>
    </row>
    <row r="117" spans="7:107">
      <c r="G117" s="83">
        <v>42685</v>
      </c>
      <c r="H117">
        <v>0.14767475699901</v>
      </c>
      <c r="I117" s="83">
        <v>43257</v>
      </c>
      <c r="J117">
        <v>0.34332425068119798</v>
      </c>
      <c r="K117" s="83">
        <v>43318</v>
      </c>
      <c r="L117" s="77">
        <v>0.24578816163255801</v>
      </c>
      <c r="O117" s="83">
        <v>41885</v>
      </c>
      <c r="P117">
        <v>79.345389447335606</v>
      </c>
      <c r="Q117" s="83">
        <v>41910</v>
      </c>
      <c r="R117">
        <v>51.122135601228401</v>
      </c>
      <c r="S117" s="83">
        <v>43027</v>
      </c>
      <c r="T117" s="77">
        <v>72.363874101055302</v>
      </c>
      <c r="W117" s="83">
        <v>42688</v>
      </c>
      <c r="X117">
        <v>0.28196666666666598</v>
      </c>
      <c r="Y117" s="83">
        <v>43070</v>
      </c>
      <c r="Z117">
        <v>0.183088888888888</v>
      </c>
      <c r="AA117" s="83">
        <v>43073</v>
      </c>
      <c r="AB117" s="77">
        <v>0.25532222222222201</v>
      </c>
      <c r="AE117" s="83">
        <v>42997</v>
      </c>
      <c r="AF117">
        <v>28.3829395531777</v>
      </c>
      <c r="AG117" s="83">
        <v>42991</v>
      </c>
      <c r="AH117">
        <v>138.70277011668401</v>
      </c>
      <c r="AI117" s="83">
        <v>43003</v>
      </c>
      <c r="AJ117" s="77">
        <v>38.541428304027299</v>
      </c>
      <c r="AM117" s="83">
        <v>43005</v>
      </c>
      <c r="AN117">
        <v>0.429921647373808</v>
      </c>
      <c r="AO117" s="83">
        <v>42996</v>
      </c>
      <c r="AP117">
        <v>0.51579867858530803</v>
      </c>
      <c r="AQ117" s="83">
        <v>43000</v>
      </c>
      <c r="AR117" s="77">
        <v>0.20021110081351001</v>
      </c>
      <c r="AU117" s="83">
        <v>43002</v>
      </c>
      <c r="AV117">
        <v>0.91842379395811602</v>
      </c>
      <c r="AW117" s="83">
        <v>42991</v>
      </c>
      <c r="AX117">
        <v>1.0745581737849701</v>
      </c>
      <c r="AY117" s="83">
        <v>43003</v>
      </c>
      <c r="AZ117" s="77">
        <v>0.597349042709867</v>
      </c>
      <c r="BC117" s="83">
        <v>43015</v>
      </c>
      <c r="BD117">
        <v>0.54123550717306301</v>
      </c>
      <c r="BE117" s="83">
        <v>43020</v>
      </c>
      <c r="BF117">
        <v>0.30346747712612698</v>
      </c>
      <c r="BG117" s="83">
        <v>43011</v>
      </c>
      <c r="BH117" s="77">
        <v>0.37267998201785302</v>
      </c>
      <c r="BK117" s="83">
        <v>42655</v>
      </c>
      <c r="BL117">
        <v>0.37293379384151298</v>
      </c>
      <c r="BM117" s="83">
        <v>42652</v>
      </c>
      <c r="BN117">
        <v>0.36047528906170001</v>
      </c>
      <c r="BO117" s="83">
        <v>42646</v>
      </c>
      <c r="BP117" s="77">
        <v>0.39130335539831002</v>
      </c>
      <c r="BS117" s="83"/>
      <c r="BU117" s="83"/>
      <c r="BW117" s="83"/>
      <c r="CA117" s="83"/>
      <c r="CC117" s="83"/>
      <c r="CE117" s="83"/>
      <c r="CI117" s="83"/>
      <c r="CK117" s="83"/>
      <c r="CM117" s="83"/>
      <c r="CQ117" s="83"/>
      <c r="CS117" s="83"/>
      <c r="CU117" s="83"/>
      <c r="CY117" s="83"/>
      <c r="DA117" s="83"/>
      <c r="DC117" s="83"/>
    </row>
    <row r="118" spans="7:107">
      <c r="G118" s="83">
        <v>42686</v>
      </c>
      <c r="H118">
        <v>0.147744601594784</v>
      </c>
      <c r="I118" s="83">
        <v>43258</v>
      </c>
      <c r="J118">
        <v>0.34405086285195202</v>
      </c>
      <c r="K118" s="83">
        <v>43319</v>
      </c>
      <c r="L118" s="77">
        <v>0.245811351382688</v>
      </c>
      <c r="O118" s="83">
        <v>41886</v>
      </c>
      <c r="P118">
        <v>79.293109320912805</v>
      </c>
      <c r="Q118" s="83">
        <v>41911</v>
      </c>
      <c r="R118">
        <v>51.169383416016998</v>
      </c>
      <c r="S118" s="83">
        <v>43028</v>
      </c>
      <c r="T118" s="77">
        <v>72.432365119392301</v>
      </c>
      <c r="W118" s="83">
        <v>42689</v>
      </c>
      <c r="X118">
        <v>0.28135555555555503</v>
      </c>
      <c r="Y118" s="83">
        <v>43071</v>
      </c>
      <c r="Z118">
        <v>0.18331587301587199</v>
      </c>
      <c r="AA118" s="83">
        <v>43074</v>
      </c>
      <c r="AB118" s="77">
        <v>0.25516740740740701</v>
      </c>
      <c r="AE118" s="83">
        <v>42998</v>
      </c>
      <c r="AF118">
        <v>28.525698182478099</v>
      </c>
      <c r="AG118" s="83">
        <v>42992</v>
      </c>
      <c r="AH118">
        <v>138.87827151949401</v>
      </c>
      <c r="AI118" s="83">
        <v>43004</v>
      </c>
      <c r="AJ118" s="77">
        <v>38.569289845276302</v>
      </c>
      <c r="AM118" s="83">
        <v>43006</v>
      </c>
      <c r="AN118">
        <v>0.429842244796178</v>
      </c>
      <c r="AO118" s="83">
        <v>42997</v>
      </c>
      <c r="AP118">
        <v>0.51548991665586996</v>
      </c>
      <c r="AQ118" s="83">
        <v>43001</v>
      </c>
      <c r="AR118" s="77">
        <v>0.20013180928843499</v>
      </c>
      <c r="AU118" s="83">
        <v>43003</v>
      </c>
      <c r="AV118">
        <v>0.91715938072488201</v>
      </c>
      <c r="AW118" s="83">
        <v>42992</v>
      </c>
      <c r="AX118">
        <v>1.07349042709867</v>
      </c>
      <c r="AY118" s="83">
        <v>43004</v>
      </c>
      <c r="AZ118" s="77">
        <v>0.59767037086624697</v>
      </c>
      <c r="BC118" s="83">
        <v>43016</v>
      </c>
      <c r="BD118">
        <v>0.54095222678618304</v>
      </c>
      <c r="BE118" s="83">
        <v>43021</v>
      </c>
      <c r="BF118">
        <v>0.30318480813576598</v>
      </c>
      <c r="BG118" s="83">
        <v>43012</v>
      </c>
      <c r="BH118" s="77">
        <v>0.37241024982338899</v>
      </c>
      <c r="BK118" s="83">
        <v>42656</v>
      </c>
      <c r="BL118">
        <v>0.372865690519044</v>
      </c>
      <c r="BM118" s="83">
        <v>42653</v>
      </c>
      <c r="BN118">
        <v>0.36020669190627203</v>
      </c>
      <c r="BO118" s="83">
        <v>42647</v>
      </c>
      <c r="BP118" s="77">
        <v>0.39082401278246898</v>
      </c>
      <c r="BS118" s="83"/>
      <c r="BU118" s="83"/>
      <c r="BW118" s="83"/>
      <c r="CA118" s="83"/>
      <c r="CC118" s="83"/>
      <c r="CE118" s="83"/>
      <c r="CI118" s="83"/>
      <c r="CK118" s="83"/>
      <c r="CM118" s="83"/>
      <c r="CQ118" s="83"/>
      <c r="CS118" s="83"/>
      <c r="CU118" s="83"/>
      <c r="CY118" s="83"/>
      <c r="DA118" s="83"/>
      <c r="DC118" s="83"/>
    </row>
    <row r="119" spans="7:107">
      <c r="G119" s="83">
        <v>42687</v>
      </c>
      <c r="H119">
        <v>0.147814446190559</v>
      </c>
      <c r="I119" s="83">
        <v>43259</v>
      </c>
      <c r="J119">
        <v>0.344777475022706</v>
      </c>
      <c r="K119" s="83">
        <v>43320</v>
      </c>
      <c r="L119" s="77">
        <v>0.245834541132819</v>
      </c>
      <c r="O119" s="83">
        <v>41887</v>
      </c>
      <c r="P119">
        <v>79.240829194489905</v>
      </c>
      <c r="Q119" s="83">
        <v>41912</v>
      </c>
      <c r="R119">
        <v>51.216631230805497</v>
      </c>
      <c r="S119" s="83">
        <v>43029</v>
      </c>
      <c r="T119" s="77">
        <v>72.500856137729201</v>
      </c>
      <c r="W119" s="83">
        <v>42690</v>
      </c>
      <c r="X119">
        <v>0.28074444444444402</v>
      </c>
      <c r="Y119" s="83">
        <v>43072</v>
      </c>
      <c r="Z119">
        <v>0.18354285714285701</v>
      </c>
      <c r="AA119" s="83">
        <v>43075</v>
      </c>
      <c r="AB119" s="77">
        <v>0.25501259259259201</v>
      </c>
      <c r="AE119" s="83">
        <v>42999</v>
      </c>
      <c r="AF119">
        <v>28.668456811778402</v>
      </c>
      <c r="AG119" s="83">
        <v>42993</v>
      </c>
      <c r="AH119">
        <v>139.05377292230401</v>
      </c>
      <c r="AI119" s="83">
        <v>43005</v>
      </c>
      <c r="AJ119" s="77">
        <v>38.597151386525397</v>
      </c>
      <c r="AM119" s="83">
        <v>43007</v>
      </c>
      <c r="AN119">
        <v>0.42976284221854699</v>
      </c>
      <c r="AO119" s="83">
        <v>42998</v>
      </c>
      <c r="AP119">
        <v>0.515181154726432</v>
      </c>
      <c r="AQ119" s="83">
        <v>43002</v>
      </c>
      <c r="AR119" s="77">
        <v>0.200052517763361</v>
      </c>
      <c r="AU119" s="83">
        <v>43004</v>
      </c>
      <c r="AV119">
        <v>0.915894967491648</v>
      </c>
      <c r="AW119" s="83">
        <v>42993</v>
      </c>
      <c r="AX119">
        <v>1.07242268041237</v>
      </c>
      <c r="AY119" s="83">
        <v>43005</v>
      </c>
      <c r="AZ119" s="77">
        <v>0.59799169902262606</v>
      </c>
      <c r="BC119" s="83">
        <v>43017</v>
      </c>
      <c r="BD119">
        <v>0.54066894639930296</v>
      </c>
      <c r="BE119" s="83">
        <v>43022</v>
      </c>
      <c r="BF119">
        <v>0.30290213914540398</v>
      </c>
      <c r="BG119" s="83">
        <v>43013</v>
      </c>
      <c r="BH119" s="77">
        <v>0.37214051762892503</v>
      </c>
      <c r="BK119" s="83">
        <v>42657</v>
      </c>
      <c r="BL119">
        <v>0.37279758719657502</v>
      </c>
      <c r="BM119" s="83">
        <v>42654</v>
      </c>
      <c r="BN119">
        <v>0.35993809475084398</v>
      </c>
      <c r="BO119" s="83">
        <v>42648</v>
      </c>
      <c r="BP119" s="77">
        <v>0.39034467016662799</v>
      </c>
      <c r="BS119" s="83"/>
      <c r="BU119" s="83"/>
      <c r="BW119" s="83"/>
      <c r="CA119" s="83"/>
      <c r="CC119" s="83"/>
      <c r="CE119" s="83"/>
      <c r="CI119" s="83"/>
      <c r="CK119" s="83"/>
      <c r="CM119" s="83"/>
      <c r="CQ119" s="83"/>
      <c r="CS119" s="83"/>
      <c r="CU119" s="83"/>
      <c r="CY119" s="83"/>
      <c r="DA119" s="83"/>
      <c r="DC119" s="83"/>
    </row>
    <row r="120" spans="7:107">
      <c r="G120" s="83">
        <v>42688</v>
      </c>
      <c r="H120">
        <v>0.147884290786333</v>
      </c>
      <c r="I120" s="83">
        <v>43260</v>
      </c>
      <c r="J120">
        <v>0.34550408719345999</v>
      </c>
      <c r="K120" s="83">
        <v>43321</v>
      </c>
      <c r="L120" s="77">
        <v>0.24585773088294899</v>
      </c>
      <c r="O120" s="83">
        <v>41888</v>
      </c>
      <c r="P120">
        <v>79.188549068067104</v>
      </c>
      <c r="Q120" s="83">
        <v>41913</v>
      </c>
      <c r="R120">
        <v>51.263879045594102</v>
      </c>
      <c r="S120" s="83">
        <v>43030</v>
      </c>
      <c r="T120" s="77">
        <v>72.569347156066101</v>
      </c>
      <c r="W120" s="83">
        <v>42691</v>
      </c>
      <c r="X120">
        <v>0.28013333333333301</v>
      </c>
      <c r="Y120" s="83">
        <v>43073</v>
      </c>
      <c r="Z120">
        <v>0.183769841269841</v>
      </c>
      <c r="AA120" s="83">
        <v>43076</v>
      </c>
      <c r="AB120" s="77">
        <v>0.25485777777777702</v>
      </c>
      <c r="AE120" s="83">
        <v>43000</v>
      </c>
      <c r="AF120">
        <v>28.811215441078801</v>
      </c>
      <c r="AG120" s="83">
        <v>42994</v>
      </c>
      <c r="AH120">
        <v>139.229274325115</v>
      </c>
      <c r="AI120" s="83">
        <v>43006</v>
      </c>
      <c r="AJ120" s="77">
        <v>38.625012927774399</v>
      </c>
      <c r="AM120" s="83">
        <v>43008</v>
      </c>
      <c r="AN120">
        <v>0.42968343964091599</v>
      </c>
      <c r="AO120" s="83">
        <v>42999</v>
      </c>
      <c r="AP120">
        <v>0.51487239279699404</v>
      </c>
      <c r="AQ120" s="83">
        <v>43003</v>
      </c>
      <c r="AR120" s="77">
        <v>0.19997322623828601</v>
      </c>
      <c r="AU120" s="83">
        <v>43005</v>
      </c>
      <c r="AV120">
        <v>0.914630554258414</v>
      </c>
      <c r="AW120" s="83">
        <v>42994</v>
      </c>
      <c r="AX120">
        <v>1.0713549337260599</v>
      </c>
      <c r="AY120" s="83">
        <v>43006</v>
      </c>
      <c r="AZ120" s="77">
        <v>0.59831302717900603</v>
      </c>
      <c r="BC120" s="83">
        <v>43018</v>
      </c>
      <c r="BD120">
        <v>0.54038566601242299</v>
      </c>
      <c r="BE120" s="83">
        <v>43023</v>
      </c>
      <c r="BF120">
        <v>0.30261947015504198</v>
      </c>
      <c r="BG120" s="83">
        <v>43014</v>
      </c>
      <c r="BH120" s="77">
        <v>0.371870785434461</v>
      </c>
      <c r="BK120" s="83">
        <v>42658</v>
      </c>
      <c r="BL120">
        <v>0.37272948387410598</v>
      </c>
      <c r="BM120" s="83">
        <v>42655</v>
      </c>
      <c r="BN120">
        <v>0.359669497595416</v>
      </c>
      <c r="BO120" s="83">
        <v>42649</v>
      </c>
      <c r="BP120" s="77">
        <v>0.38986532755078701</v>
      </c>
      <c r="BS120" s="83"/>
      <c r="BU120" s="83"/>
      <c r="BW120" s="83"/>
      <c r="CA120" s="83"/>
      <c r="CC120" s="83"/>
      <c r="CE120" s="83"/>
      <c r="CI120" s="83"/>
      <c r="CK120" s="83"/>
      <c r="CM120" s="83"/>
      <c r="CQ120" s="83"/>
      <c r="CS120" s="83"/>
      <c r="CU120" s="83"/>
      <c r="CY120" s="83"/>
      <c r="DA120" s="83"/>
      <c r="DC120" s="83"/>
    </row>
    <row r="121" spans="7:107">
      <c r="G121" s="83">
        <v>42689</v>
      </c>
      <c r="H121">
        <v>0.147954135382108</v>
      </c>
      <c r="I121" s="83">
        <v>43261</v>
      </c>
      <c r="J121">
        <v>0.34623069936421402</v>
      </c>
      <c r="K121" s="83">
        <v>43322</v>
      </c>
      <c r="L121" s="77">
        <v>0.24588092063307901</v>
      </c>
      <c r="O121" s="83">
        <v>41889</v>
      </c>
      <c r="P121">
        <v>79.136268941644204</v>
      </c>
      <c r="Q121" s="83">
        <v>41914</v>
      </c>
      <c r="R121">
        <v>51.311126860382601</v>
      </c>
      <c r="S121" s="83">
        <v>43031</v>
      </c>
      <c r="T121" s="77">
        <v>72.637838174403001</v>
      </c>
      <c r="W121" s="83">
        <v>42692</v>
      </c>
      <c r="X121">
        <v>0.27952222222222201</v>
      </c>
      <c r="Y121" s="83">
        <v>43074</v>
      </c>
      <c r="Z121">
        <v>0.18399682539682499</v>
      </c>
      <c r="AA121" s="83">
        <v>43077</v>
      </c>
      <c r="AB121" s="77">
        <v>0.25470296296296202</v>
      </c>
      <c r="AE121" s="83">
        <v>43001</v>
      </c>
      <c r="AF121">
        <v>28.9539740703791</v>
      </c>
      <c r="AG121" s="83">
        <v>42995</v>
      </c>
      <c r="AH121">
        <v>139.404775727925</v>
      </c>
      <c r="AI121" s="83">
        <v>43007</v>
      </c>
      <c r="AJ121" s="77">
        <v>38.652874469023402</v>
      </c>
      <c r="AM121" s="83">
        <v>43009</v>
      </c>
      <c r="AN121">
        <v>0.42960403706328498</v>
      </c>
      <c r="AO121" s="83">
        <v>43000</v>
      </c>
      <c r="AP121">
        <v>0.51456363086755597</v>
      </c>
      <c r="AQ121" s="83">
        <v>43004</v>
      </c>
      <c r="AR121" s="77">
        <v>0.19989393471321101</v>
      </c>
      <c r="AU121" s="83">
        <v>43006</v>
      </c>
      <c r="AV121">
        <v>0.91336614102517999</v>
      </c>
      <c r="AW121" s="83">
        <v>42995</v>
      </c>
      <c r="AX121">
        <v>1.0702871870397599</v>
      </c>
      <c r="AY121" s="83">
        <v>43007</v>
      </c>
      <c r="AZ121" s="77">
        <v>0.598634355335386</v>
      </c>
      <c r="BC121" s="83">
        <v>43019</v>
      </c>
      <c r="BD121">
        <v>0.54010238562554302</v>
      </c>
      <c r="BE121" s="83">
        <v>43024</v>
      </c>
      <c r="BF121">
        <v>0.30233680116468098</v>
      </c>
      <c r="BG121" s="83">
        <v>43015</v>
      </c>
      <c r="BH121" s="77">
        <v>0.37160105323999698</v>
      </c>
      <c r="BK121" s="83">
        <v>42659</v>
      </c>
      <c r="BL121">
        <v>0.372661380551636</v>
      </c>
      <c r="BM121" s="83">
        <v>42656</v>
      </c>
      <c r="BN121">
        <v>0.35940090043998701</v>
      </c>
      <c r="BO121" s="83">
        <v>42650</v>
      </c>
      <c r="BP121" s="77">
        <v>0.38938598493494597</v>
      </c>
      <c r="BS121" s="83"/>
      <c r="BU121" s="83"/>
      <c r="BW121" s="83"/>
      <c r="CA121" s="83"/>
      <c r="CC121" s="83"/>
      <c r="CE121" s="83"/>
      <c r="CI121" s="83"/>
      <c r="CK121" s="83"/>
      <c r="CM121" s="83"/>
      <c r="CQ121" s="83"/>
      <c r="CS121" s="83"/>
      <c r="CU121" s="83"/>
      <c r="CY121" s="83"/>
      <c r="DA121" s="83"/>
      <c r="DC121" s="83"/>
    </row>
    <row r="122" spans="7:107">
      <c r="G122" s="83">
        <v>42690</v>
      </c>
      <c r="H122">
        <v>0.148023979977882</v>
      </c>
      <c r="I122" s="83">
        <v>43262</v>
      </c>
      <c r="J122">
        <v>0.346957311534968</v>
      </c>
      <c r="K122" s="83">
        <v>43323</v>
      </c>
      <c r="L122" s="77">
        <v>0.24590411038321</v>
      </c>
      <c r="O122" s="83">
        <v>41890</v>
      </c>
      <c r="P122">
        <v>79.083988815221403</v>
      </c>
      <c r="Q122" s="83">
        <v>41915</v>
      </c>
      <c r="R122">
        <v>51.358374675171198</v>
      </c>
      <c r="S122" s="83">
        <v>43032</v>
      </c>
      <c r="T122" s="77">
        <v>72.706329192739901</v>
      </c>
      <c r="W122" s="83">
        <v>42693</v>
      </c>
      <c r="X122">
        <v>0.278911111111111</v>
      </c>
      <c r="Y122" s="83">
        <v>43075</v>
      </c>
      <c r="Z122">
        <v>0.18422380952380901</v>
      </c>
      <c r="AA122" s="83">
        <v>43078</v>
      </c>
      <c r="AB122" s="77">
        <v>0.25454814814814802</v>
      </c>
      <c r="AE122" s="83">
        <v>43002</v>
      </c>
      <c r="AF122">
        <v>29.0967326996794</v>
      </c>
      <c r="AG122" s="83">
        <v>42996</v>
      </c>
      <c r="AH122">
        <v>139.580277130735</v>
      </c>
      <c r="AI122" s="83">
        <v>43008</v>
      </c>
      <c r="AJ122" s="77">
        <v>38.680736010272497</v>
      </c>
      <c r="AM122" s="83">
        <v>43010</v>
      </c>
      <c r="AN122">
        <v>0.42952463448565398</v>
      </c>
      <c r="AO122" s="83">
        <v>43001</v>
      </c>
      <c r="AP122">
        <v>0.514254868938118</v>
      </c>
      <c r="AQ122" s="83">
        <v>43005</v>
      </c>
      <c r="AR122" s="77">
        <v>0.19981464318813699</v>
      </c>
      <c r="AU122" s="83">
        <v>43007</v>
      </c>
      <c r="AV122">
        <v>0.91210172779194598</v>
      </c>
      <c r="AW122" s="83">
        <v>42996</v>
      </c>
      <c r="AX122">
        <v>1.0692194403534601</v>
      </c>
      <c r="AY122" s="83">
        <v>43008</v>
      </c>
      <c r="AZ122" s="77">
        <v>0.59895568349176498</v>
      </c>
      <c r="BC122" s="83">
        <v>43020</v>
      </c>
      <c r="BD122">
        <v>0.53981910523866306</v>
      </c>
      <c r="BE122" s="83">
        <v>43025</v>
      </c>
      <c r="BF122">
        <v>0.30205413217431898</v>
      </c>
      <c r="BG122" s="83">
        <v>43016</v>
      </c>
      <c r="BH122" s="77">
        <v>0.37133132104553301</v>
      </c>
      <c r="BK122" s="83">
        <v>42660</v>
      </c>
      <c r="BL122">
        <v>0.37259327722916702</v>
      </c>
      <c r="BM122" s="83">
        <v>42657</v>
      </c>
      <c r="BN122">
        <v>0.35913230328455897</v>
      </c>
      <c r="BO122" s="83">
        <v>42651</v>
      </c>
      <c r="BP122" s="77">
        <v>0.38890664231910499</v>
      </c>
      <c r="BS122" s="83"/>
      <c r="BU122" s="83"/>
      <c r="BW122" s="83"/>
      <c r="CA122" s="83"/>
      <c r="CC122" s="83"/>
      <c r="CE122" s="83"/>
      <c r="CI122" s="83"/>
      <c r="CK122" s="83"/>
      <c r="CM122" s="83"/>
      <c r="CQ122" s="83"/>
      <c r="CS122" s="83"/>
      <c r="CU122" s="83"/>
      <c r="CY122" s="83"/>
      <c r="DA122" s="83"/>
      <c r="DC122" s="83"/>
    </row>
    <row r="123" spans="7:107">
      <c r="G123" s="83">
        <v>42691</v>
      </c>
      <c r="H123">
        <v>0.148093824573656</v>
      </c>
      <c r="I123" s="83">
        <v>43263</v>
      </c>
      <c r="J123">
        <v>0.34768392370572199</v>
      </c>
      <c r="K123" s="83">
        <v>43324</v>
      </c>
      <c r="L123" s="77">
        <v>0.24592730013333999</v>
      </c>
      <c r="O123" s="83">
        <v>41891</v>
      </c>
      <c r="P123">
        <v>79.031708688798503</v>
      </c>
      <c r="Q123" s="83">
        <v>41916</v>
      </c>
      <c r="R123">
        <v>51.405622489959804</v>
      </c>
      <c r="S123" s="83">
        <v>43033</v>
      </c>
      <c r="T123" s="77">
        <v>72.774820211076801</v>
      </c>
      <c r="W123" s="83">
        <v>42694</v>
      </c>
      <c r="X123">
        <v>0.27829999999999899</v>
      </c>
      <c r="Y123" s="83">
        <v>43076</v>
      </c>
      <c r="Z123">
        <v>0.184450793650793</v>
      </c>
      <c r="AA123" s="83">
        <v>43079</v>
      </c>
      <c r="AB123" s="77">
        <v>0.25439333333333303</v>
      </c>
      <c r="AE123" s="83">
        <v>43003</v>
      </c>
      <c r="AF123">
        <v>29.0968380855589</v>
      </c>
      <c r="AG123" s="83">
        <v>42997</v>
      </c>
      <c r="AH123">
        <v>139.75577853354599</v>
      </c>
      <c r="AI123" s="83">
        <v>43009</v>
      </c>
      <c r="AJ123" s="77">
        <v>38.7085975515215</v>
      </c>
      <c r="AM123" s="83">
        <v>43011</v>
      </c>
      <c r="AN123">
        <v>0.42944523190802403</v>
      </c>
      <c r="AO123" s="83">
        <v>43002</v>
      </c>
      <c r="AP123">
        <v>0.51394610700867904</v>
      </c>
      <c r="AQ123" s="83">
        <v>43006</v>
      </c>
      <c r="AR123" s="77">
        <v>0.199735351663062</v>
      </c>
      <c r="AU123" s="83">
        <v>43008</v>
      </c>
      <c r="AV123">
        <v>0.91083731455871197</v>
      </c>
      <c r="AW123" s="83">
        <v>42997</v>
      </c>
      <c r="AX123">
        <v>1.06815169366715</v>
      </c>
      <c r="AY123" s="83">
        <v>43009</v>
      </c>
      <c r="AZ123" s="77">
        <v>0.59927701164814495</v>
      </c>
      <c r="BC123" s="83">
        <v>43021</v>
      </c>
      <c r="BD123">
        <v>0.53953582485178297</v>
      </c>
      <c r="BE123" s="83">
        <v>43026</v>
      </c>
      <c r="BF123">
        <v>0.30177146318395698</v>
      </c>
      <c r="BG123" s="83">
        <v>43017</v>
      </c>
      <c r="BH123" s="77">
        <v>0.37106158885106899</v>
      </c>
      <c r="BK123" s="83">
        <v>42661</v>
      </c>
      <c r="BL123">
        <v>0.37252517390669798</v>
      </c>
      <c r="BM123" s="83">
        <v>42658</v>
      </c>
      <c r="BN123">
        <v>0.35886370612913099</v>
      </c>
      <c r="BO123" s="83">
        <v>42652</v>
      </c>
      <c r="BP123" s="77">
        <v>0.38842729970326401</v>
      </c>
      <c r="BS123" s="83"/>
      <c r="BU123" s="83"/>
      <c r="BW123" s="83"/>
      <c r="CA123" s="83"/>
      <c r="CC123" s="83"/>
      <c r="CE123" s="83"/>
      <c r="CI123" s="83"/>
      <c r="CK123" s="83"/>
      <c r="CM123" s="83"/>
      <c r="CQ123" s="83"/>
      <c r="CS123" s="83"/>
      <c r="CU123" s="83"/>
      <c r="CY123" s="83"/>
      <c r="DA123" s="83"/>
      <c r="DC123" s="83"/>
    </row>
    <row r="124" spans="7:107">
      <c r="G124" s="83">
        <v>42692</v>
      </c>
      <c r="H124">
        <v>0.14816366916943099</v>
      </c>
      <c r="I124" s="83">
        <v>43264</v>
      </c>
      <c r="J124">
        <v>0.34791620136686402</v>
      </c>
      <c r="K124" s="83">
        <v>43325</v>
      </c>
      <c r="L124" s="77">
        <v>0.24595048988347101</v>
      </c>
      <c r="O124" s="83">
        <v>41892</v>
      </c>
      <c r="P124">
        <v>78.979428562375702</v>
      </c>
      <c r="Q124" s="83">
        <v>41917</v>
      </c>
      <c r="R124">
        <v>51.452870304748302</v>
      </c>
      <c r="S124" s="83">
        <v>43034</v>
      </c>
      <c r="T124" s="77">
        <v>72.8433112294137</v>
      </c>
      <c r="W124" s="83">
        <v>42695</v>
      </c>
      <c r="X124">
        <v>0.27768888888888799</v>
      </c>
      <c r="Y124" s="83">
        <v>43077</v>
      </c>
      <c r="Z124">
        <v>0.184677777777777</v>
      </c>
      <c r="AA124" s="83">
        <v>43080</v>
      </c>
      <c r="AB124" s="77">
        <v>0.25423851851851798</v>
      </c>
      <c r="AE124" s="83">
        <v>43004</v>
      </c>
      <c r="AF124">
        <v>29.096943471438401</v>
      </c>
      <c r="AG124" s="83">
        <v>42998</v>
      </c>
      <c r="AH124">
        <v>139.93127993635599</v>
      </c>
      <c r="AI124" s="83">
        <v>43010</v>
      </c>
      <c r="AJ124" s="77">
        <v>38.736459092770502</v>
      </c>
      <c r="AM124" s="83">
        <v>43012</v>
      </c>
      <c r="AN124">
        <v>0.42936582933039302</v>
      </c>
      <c r="AO124" s="83">
        <v>43003</v>
      </c>
      <c r="AP124">
        <v>0.51363734507924097</v>
      </c>
      <c r="AQ124" s="83">
        <v>43007</v>
      </c>
      <c r="AR124" s="77">
        <v>0.19965606013798701</v>
      </c>
      <c r="AU124" s="83">
        <v>43009</v>
      </c>
      <c r="AV124">
        <v>0.90957290132547797</v>
      </c>
      <c r="AW124" s="83">
        <v>42998</v>
      </c>
      <c r="AX124">
        <v>1.06708394698085</v>
      </c>
      <c r="AY124" s="83">
        <v>43010</v>
      </c>
      <c r="AZ124" s="77">
        <v>0.59959833980452504</v>
      </c>
      <c r="BC124" s="83">
        <v>43022</v>
      </c>
      <c r="BD124">
        <v>0.53925254446490301</v>
      </c>
      <c r="BE124" s="83">
        <v>43027</v>
      </c>
      <c r="BF124">
        <v>0.30148879419359598</v>
      </c>
      <c r="BG124" s="83">
        <v>43018</v>
      </c>
      <c r="BH124" s="77">
        <v>0.37079185665660502</v>
      </c>
      <c r="BK124" s="83">
        <v>42662</v>
      </c>
      <c r="BL124">
        <v>0.372457070584229</v>
      </c>
      <c r="BM124" s="83">
        <v>42659</v>
      </c>
      <c r="BN124">
        <v>0.358595108973703</v>
      </c>
      <c r="BO124" s="83">
        <v>42653</v>
      </c>
      <c r="BP124" s="77">
        <v>0.38794795708742202</v>
      </c>
      <c r="BS124" s="83"/>
      <c r="BU124" s="83"/>
      <c r="BW124" s="83"/>
      <c r="CA124" s="83"/>
      <c r="CC124" s="83"/>
      <c r="CE124" s="83"/>
      <c r="CI124" s="83"/>
      <c r="CK124" s="83"/>
      <c r="CM124" s="83"/>
      <c r="CQ124" s="83"/>
      <c r="CS124" s="83"/>
      <c r="CU124" s="83"/>
      <c r="CY124" s="83"/>
      <c r="DA124" s="83"/>
      <c r="DC124" s="83"/>
    </row>
    <row r="125" spans="7:107">
      <c r="G125" s="83">
        <v>42693</v>
      </c>
      <c r="H125">
        <v>0.14823351376520499</v>
      </c>
      <c r="I125" s="83">
        <v>43265</v>
      </c>
      <c r="J125">
        <v>0.348148479028007</v>
      </c>
      <c r="K125" s="83">
        <v>43326</v>
      </c>
      <c r="L125" s="77">
        <v>0.24597367963360101</v>
      </c>
      <c r="O125" s="83">
        <v>41893</v>
      </c>
      <c r="P125">
        <v>78.927148435952802</v>
      </c>
      <c r="Q125" s="83">
        <v>41918</v>
      </c>
      <c r="R125">
        <v>51.5001181195369</v>
      </c>
      <c r="S125" s="83">
        <v>43035</v>
      </c>
      <c r="T125" s="77">
        <v>72.9118022477506</v>
      </c>
      <c r="W125" s="83">
        <v>42696</v>
      </c>
      <c r="X125">
        <v>0.27707777777777698</v>
      </c>
      <c r="Y125" s="83">
        <v>43078</v>
      </c>
      <c r="Z125">
        <v>0.18490476190476099</v>
      </c>
      <c r="AA125" s="83">
        <v>43081</v>
      </c>
      <c r="AB125" s="77">
        <v>0.25408370370370298</v>
      </c>
      <c r="AE125" s="83">
        <v>43005</v>
      </c>
      <c r="AF125">
        <v>29.097048857317901</v>
      </c>
      <c r="AG125" s="83">
        <v>42999</v>
      </c>
      <c r="AH125">
        <v>140.10678133916599</v>
      </c>
      <c r="AI125" s="83">
        <v>43011</v>
      </c>
      <c r="AJ125" s="77">
        <v>38.764320634019597</v>
      </c>
      <c r="AM125" s="83">
        <v>43013</v>
      </c>
      <c r="AN125">
        <v>0.42928642675276202</v>
      </c>
      <c r="AO125" s="83">
        <v>43004</v>
      </c>
      <c r="AP125">
        <v>0.51332858314980301</v>
      </c>
      <c r="AQ125" s="83">
        <v>43008</v>
      </c>
      <c r="AR125" s="77">
        <v>0.19957676861291301</v>
      </c>
      <c r="AU125" s="83">
        <v>43010</v>
      </c>
      <c r="AV125">
        <v>0.90829224562976196</v>
      </c>
      <c r="AW125" s="83">
        <v>42999</v>
      </c>
      <c r="AX125">
        <v>1.0660162002945499</v>
      </c>
      <c r="AY125" s="83">
        <v>43011</v>
      </c>
      <c r="AZ125" s="77">
        <v>0.59991966796090501</v>
      </c>
      <c r="BC125" s="83">
        <v>43023</v>
      </c>
      <c r="BD125">
        <v>0.53896926407802304</v>
      </c>
      <c r="BE125" s="83">
        <v>43028</v>
      </c>
      <c r="BF125">
        <v>0.30120612520323398</v>
      </c>
      <c r="BG125" s="83">
        <v>43019</v>
      </c>
      <c r="BH125" s="77">
        <v>0.370522124462141</v>
      </c>
      <c r="BK125" s="83">
        <v>42663</v>
      </c>
      <c r="BL125">
        <v>0.37238896726175902</v>
      </c>
      <c r="BM125" s="83">
        <v>42660</v>
      </c>
      <c r="BN125">
        <v>0.35832651181827402</v>
      </c>
      <c r="BO125" s="83">
        <v>42654</v>
      </c>
      <c r="BP125" s="77">
        <v>0.38746861447158099</v>
      </c>
      <c r="BS125" s="83"/>
      <c r="BU125" s="83"/>
      <c r="BW125" s="83"/>
      <c r="CA125" s="83"/>
      <c r="CC125" s="83"/>
      <c r="CE125" s="83"/>
      <c r="CI125" s="83"/>
      <c r="CK125" s="83"/>
      <c r="CM125" s="83"/>
      <c r="CQ125" s="83"/>
      <c r="CS125" s="83"/>
      <c r="CU125" s="83"/>
      <c r="CY125" s="83"/>
      <c r="DA125" s="83"/>
      <c r="DC125" s="83"/>
    </row>
    <row r="126" spans="7:107">
      <c r="G126" s="83">
        <v>42694</v>
      </c>
      <c r="H126">
        <v>0.14830335836097999</v>
      </c>
      <c r="I126" s="83">
        <v>43266</v>
      </c>
      <c r="J126">
        <v>0.34838075668914897</v>
      </c>
      <c r="K126" s="83">
        <v>43327</v>
      </c>
      <c r="L126" s="77">
        <v>0.245996869383732</v>
      </c>
      <c r="O126" s="83">
        <v>41894</v>
      </c>
      <c r="P126">
        <v>78.874868309530001</v>
      </c>
      <c r="Q126" s="83">
        <v>41919</v>
      </c>
      <c r="R126">
        <v>51.547365934325498</v>
      </c>
      <c r="S126" s="83">
        <v>43036</v>
      </c>
      <c r="T126" s="77">
        <v>72.9802932660876</v>
      </c>
      <c r="W126" s="83">
        <v>42697</v>
      </c>
      <c r="X126">
        <v>0.27646666666666597</v>
      </c>
      <c r="Y126" s="83">
        <v>43079</v>
      </c>
      <c r="Z126">
        <v>0.18513174603174501</v>
      </c>
      <c r="AA126" s="83">
        <v>43082</v>
      </c>
      <c r="AB126" s="77">
        <v>0.25392888888888798</v>
      </c>
      <c r="AE126" s="83">
        <v>43006</v>
      </c>
      <c r="AF126">
        <v>29.097154243197402</v>
      </c>
      <c r="AG126" s="83">
        <v>43000</v>
      </c>
      <c r="AH126">
        <v>140.28228274197701</v>
      </c>
      <c r="AI126" s="83">
        <v>43012</v>
      </c>
      <c r="AJ126" s="77">
        <v>38.7921821752686</v>
      </c>
      <c r="AM126" s="83">
        <v>43014</v>
      </c>
      <c r="AN126">
        <v>0.42920702417513101</v>
      </c>
      <c r="AO126" s="83">
        <v>43005</v>
      </c>
      <c r="AP126">
        <v>0.51301982122036505</v>
      </c>
      <c r="AQ126" s="83">
        <v>43009</v>
      </c>
      <c r="AR126" s="77">
        <v>0.19949747708783799</v>
      </c>
      <c r="AU126" s="83">
        <v>43011</v>
      </c>
      <c r="AV126">
        <v>0.90701158993404596</v>
      </c>
      <c r="AW126" s="83">
        <v>43000</v>
      </c>
      <c r="AX126">
        <v>1.0649484536082401</v>
      </c>
      <c r="AY126" s="83">
        <v>43012</v>
      </c>
      <c r="AZ126" s="77">
        <v>0.60024099611728399</v>
      </c>
      <c r="BC126" s="83">
        <v>43024</v>
      </c>
      <c r="BD126">
        <v>0.53868598369114296</v>
      </c>
      <c r="BE126" s="83">
        <v>43029</v>
      </c>
      <c r="BF126">
        <v>0.30092345621287298</v>
      </c>
      <c r="BG126" s="83">
        <v>43020</v>
      </c>
      <c r="BH126" s="77">
        <v>0.37025239226767698</v>
      </c>
      <c r="BK126" s="83">
        <v>42664</v>
      </c>
      <c r="BL126">
        <v>0.37232086393928998</v>
      </c>
      <c r="BM126" s="83">
        <v>42661</v>
      </c>
      <c r="BN126">
        <v>0.35805791466284598</v>
      </c>
      <c r="BO126" s="83">
        <v>42655</v>
      </c>
      <c r="BP126" s="77">
        <v>0.38698927185574</v>
      </c>
      <c r="BS126" s="83"/>
      <c r="BU126" s="83"/>
      <c r="BW126" s="83"/>
      <c r="CA126" s="83"/>
      <c r="CC126" s="83"/>
      <c r="CE126" s="83"/>
      <c r="CI126" s="83"/>
      <c r="CK126" s="83"/>
      <c r="CM126" s="83"/>
      <c r="CQ126" s="83"/>
      <c r="CS126" s="83"/>
      <c r="CU126" s="83"/>
      <c r="CY126" s="83"/>
      <c r="DA126" s="83"/>
      <c r="DC126" s="83"/>
    </row>
    <row r="127" spans="7:107">
      <c r="G127" s="83">
        <v>42695</v>
      </c>
      <c r="H127">
        <v>0.14837320295675399</v>
      </c>
      <c r="I127" s="83">
        <v>43267</v>
      </c>
      <c r="J127">
        <v>0.34861303435029201</v>
      </c>
      <c r="K127" s="83">
        <v>43328</v>
      </c>
      <c r="L127" s="77">
        <v>0.24602005913386199</v>
      </c>
      <c r="O127" s="83">
        <v>41895</v>
      </c>
      <c r="P127">
        <v>78.822588183107101</v>
      </c>
      <c r="Q127" s="83">
        <v>41920</v>
      </c>
      <c r="R127">
        <v>51.594613749114004</v>
      </c>
      <c r="S127" s="83">
        <v>43037</v>
      </c>
      <c r="T127" s="77">
        <v>73.048784284424499</v>
      </c>
      <c r="W127" s="83">
        <v>42698</v>
      </c>
      <c r="X127">
        <v>0.27585555555555502</v>
      </c>
      <c r="Y127" s="83">
        <v>43080</v>
      </c>
      <c r="Z127">
        <v>0.18535873015873</v>
      </c>
      <c r="AA127" s="83">
        <v>43083</v>
      </c>
      <c r="AB127" s="77">
        <v>0.25377407407407399</v>
      </c>
      <c r="AE127" s="83">
        <v>43007</v>
      </c>
      <c r="AF127">
        <v>29.097259629076898</v>
      </c>
      <c r="AG127" s="83">
        <v>43001</v>
      </c>
      <c r="AH127">
        <v>140.45778414478701</v>
      </c>
      <c r="AI127" s="83">
        <v>43013</v>
      </c>
      <c r="AJ127" s="77">
        <v>38.820043716517603</v>
      </c>
      <c r="AM127" s="83">
        <v>43015</v>
      </c>
      <c r="AN127">
        <v>0.42912762159750001</v>
      </c>
      <c r="AO127" s="83">
        <v>43006</v>
      </c>
      <c r="AP127">
        <v>0.51271105929092697</v>
      </c>
      <c r="AQ127" s="83">
        <v>43010</v>
      </c>
      <c r="AR127" s="77">
        <v>0.199418185562763</v>
      </c>
      <c r="AU127" s="83">
        <v>43012</v>
      </c>
      <c r="AV127">
        <v>0.90573093423832995</v>
      </c>
      <c r="AW127" s="83">
        <v>43001</v>
      </c>
      <c r="AX127">
        <v>1.06388070692194</v>
      </c>
      <c r="AY127" s="83">
        <v>43013</v>
      </c>
      <c r="AZ127" s="77">
        <v>0.60056232427366396</v>
      </c>
      <c r="BC127" s="83">
        <v>43025</v>
      </c>
      <c r="BD127">
        <v>0.53840270330426299</v>
      </c>
      <c r="BE127" s="83">
        <v>43030</v>
      </c>
      <c r="BF127">
        <v>0.30064078722251097</v>
      </c>
      <c r="BG127" s="83">
        <v>43021</v>
      </c>
      <c r="BH127" s="77">
        <v>0.36998266007321201</v>
      </c>
      <c r="BK127" s="83">
        <v>42665</v>
      </c>
      <c r="BL127">
        <v>0.372252760616821</v>
      </c>
      <c r="BM127" s="83">
        <v>42662</v>
      </c>
      <c r="BN127">
        <v>0.35778931750741799</v>
      </c>
      <c r="BO127" s="83">
        <v>42656</v>
      </c>
      <c r="BP127" s="77">
        <v>0.38650992923989902</v>
      </c>
      <c r="BS127" s="83"/>
      <c r="BU127" s="83"/>
      <c r="BW127" s="83"/>
      <c r="CA127" s="83"/>
      <c r="CC127" s="83"/>
      <c r="CE127" s="83"/>
      <c r="CI127" s="83"/>
      <c r="CK127" s="83"/>
      <c r="CM127" s="83"/>
      <c r="CQ127" s="83"/>
      <c r="CS127" s="83"/>
      <c r="CU127" s="83"/>
      <c r="CY127" s="83"/>
      <c r="DA127" s="83"/>
      <c r="DC127" s="83"/>
    </row>
    <row r="128" spans="7:107">
      <c r="G128" s="83">
        <v>42696</v>
      </c>
      <c r="H128">
        <v>0.14844304755252799</v>
      </c>
      <c r="I128" s="83">
        <v>43268</v>
      </c>
      <c r="J128">
        <v>0.34884531201143498</v>
      </c>
      <c r="K128" s="83">
        <v>43329</v>
      </c>
      <c r="L128" s="77">
        <v>0.24604324888399301</v>
      </c>
      <c r="O128" s="83">
        <v>41896</v>
      </c>
      <c r="P128">
        <v>78.7703080566843</v>
      </c>
      <c r="Q128" s="83">
        <v>41921</v>
      </c>
      <c r="R128">
        <v>51.641861563902602</v>
      </c>
      <c r="S128" s="83">
        <v>43038</v>
      </c>
      <c r="T128" s="77">
        <v>73.117275302761399</v>
      </c>
      <c r="W128" s="83">
        <v>42699</v>
      </c>
      <c r="X128">
        <v>0.27524444444444401</v>
      </c>
      <c r="Y128" s="83">
        <v>43081</v>
      </c>
      <c r="Z128">
        <v>0.18558571428571399</v>
      </c>
      <c r="AA128" s="83">
        <v>43084</v>
      </c>
      <c r="AB128" s="77">
        <v>0.25361925925925899</v>
      </c>
      <c r="AE128" s="83">
        <v>43008</v>
      </c>
      <c r="AF128">
        <v>29.097365014956399</v>
      </c>
      <c r="AG128" s="83">
        <v>43002</v>
      </c>
      <c r="AH128">
        <v>140.63328554759701</v>
      </c>
      <c r="AI128" s="83">
        <v>43014</v>
      </c>
      <c r="AJ128" s="77">
        <v>38.847905257766598</v>
      </c>
      <c r="AM128" s="83">
        <v>43016</v>
      </c>
      <c r="AN128">
        <v>0.42904821901987</v>
      </c>
      <c r="AO128" s="83">
        <v>43007</v>
      </c>
      <c r="AP128">
        <v>0.51240229736148801</v>
      </c>
      <c r="AQ128" s="83">
        <v>43011</v>
      </c>
      <c r="AR128" s="77">
        <v>0.19933889403768901</v>
      </c>
      <c r="AU128" s="83">
        <v>43013</v>
      </c>
      <c r="AV128">
        <v>0.90445027854261295</v>
      </c>
      <c r="AW128" s="83">
        <v>43002</v>
      </c>
      <c r="AX128">
        <v>1.06281296023564</v>
      </c>
      <c r="AY128" s="83">
        <v>43014</v>
      </c>
      <c r="AZ128" s="77">
        <v>0.60088365243004405</v>
      </c>
      <c r="BC128" s="83">
        <v>43026</v>
      </c>
      <c r="BD128">
        <v>0.53811942291738302</v>
      </c>
      <c r="BE128" s="83">
        <v>43031</v>
      </c>
      <c r="BF128">
        <v>0.30035811823214897</v>
      </c>
      <c r="BG128" s="83">
        <v>43022</v>
      </c>
      <c r="BH128" s="77">
        <v>0.36971292787874799</v>
      </c>
      <c r="BK128" s="83">
        <v>42666</v>
      </c>
      <c r="BL128">
        <v>0.37218465729435202</v>
      </c>
      <c r="BM128" s="83">
        <v>42663</v>
      </c>
      <c r="BN128">
        <v>0.35752072035199001</v>
      </c>
      <c r="BO128" s="83">
        <v>42657</v>
      </c>
      <c r="BP128" s="77">
        <v>0.38603058662405798</v>
      </c>
      <c r="BS128" s="83"/>
      <c r="BU128" s="83"/>
      <c r="BW128" s="83"/>
      <c r="CA128" s="83"/>
      <c r="CC128" s="83"/>
      <c r="CE128" s="83"/>
      <c r="CI128" s="83"/>
      <c r="CK128" s="83"/>
      <c r="CM128" s="83"/>
      <c r="CQ128" s="83"/>
      <c r="CS128" s="83"/>
      <c r="CU128" s="83"/>
      <c r="CY128" s="83"/>
      <c r="DA128" s="83"/>
      <c r="DC128" s="83"/>
    </row>
    <row r="129" spans="7:107">
      <c r="G129" s="83">
        <v>42697</v>
      </c>
      <c r="H129">
        <v>0.14851289214830299</v>
      </c>
      <c r="I129" s="83">
        <v>43269</v>
      </c>
      <c r="J129">
        <v>0.34907758967257702</v>
      </c>
      <c r="K129" s="83">
        <v>43330</v>
      </c>
      <c r="L129" s="77">
        <v>0.246066438634123</v>
      </c>
      <c r="O129" s="83">
        <v>41897</v>
      </c>
      <c r="P129">
        <v>78.7180279302614</v>
      </c>
      <c r="Q129" s="83">
        <v>41922</v>
      </c>
      <c r="R129">
        <v>51.689109378691199</v>
      </c>
      <c r="S129" s="83">
        <v>43039</v>
      </c>
      <c r="T129" s="77">
        <v>73.185766321098299</v>
      </c>
      <c r="W129" s="83">
        <v>42700</v>
      </c>
      <c r="X129">
        <v>0.27463333333333301</v>
      </c>
      <c r="Y129" s="83">
        <v>43082</v>
      </c>
      <c r="Z129">
        <v>0.18581269841269801</v>
      </c>
      <c r="AA129" s="83">
        <v>43085</v>
      </c>
      <c r="AB129" s="77">
        <v>0.25346444444444399</v>
      </c>
      <c r="AE129" s="83">
        <v>43009</v>
      </c>
      <c r="AF129">
        <v>29.097470400835899</v>
      </c>
      <c r="AG129" s="83">
        <v>43003</v>
      </c>
      <c r="AH129">
        <v>140.80878695040801</v>
      </c>
      <c r="AI129" s="83">
        <v>43015</v>
      </c>
      <c r="AJ129" s="77">
        <v>38.8757667990157</v>
      </c>
      <c r="AM129" s="83">
        <v>43017</v>
      </c>
      <c r="AN129">
        <v>0.428968816442239</v>
      </c>
      <c r="AO129" s="83">
        <v>43008</v>
      </c>
      <c r="AP129">
        <v>0.51209353543205005</v>
      </c>
      <c r="AQ129" s="83">
        <v>43012</v>
      </c>
      <c r="AR129" s="77">
        <v>0.19925960251261399</v>
      </c>
      <c r="AU129" s="83">
        <v>43014</v>
      </c>
      <c r="AV129">
        <v>0.90316962284689695</v>
      </c>
      <c r="AW129" s="83">
        <v>43003</v>
      </c>
      <c r="AX129">
        <v>1.0617452135493299</v>
      </c>
      <c r="AY129" s="83">
        <v>43015</v>
      </c>
      <c r="AZ129" s="77">
        <v>0.60120498058642302</v>
      </c>
      <c r="BC129" s="83">
        <v>43027</v>
      </c>
      <c r="BD129">
        <v>0.53783614253050305</v>
      </c>
      <c r="BE129" s="83">
        <v>43032</v>
      </c>
      <c r="BF129">
        <v>0.30007544924178797</v>
      </c>
      <c r="BG129" s="83">
        <v>43023</v>
      </c>
      <c r="BH129" s="77">
        <v>0.36944319568428402</v>
      </c>
      <c r="BK129" s="83">
        <v>42667</v>
      </c>
      <c r="BL129">
        <v>0.37211655397188298</v>
      </c>
      <c r="BM129" s="83">
        <v>42664</v>
      </c>
      <c r="BN129">
        <v>0.35725212319656202</v>
      </c>
      <c r="BO129" s="83">
        <v>42658</v>
      </c>
      <c r="BP129" s="77">
        <v>0.385551244008217</v>
      </c>
      <c r="BS129" s="83"/>
      <c r="BU129" s="83"/>
      <c r="BW129" s="83"/>
      <c r="CA129" s="83"/>
      <c r="CC129" s="83"/>
      <c r="CE129" s="83"/>
      <c r="CI129" s="83"/>
      <c r="CK129" s="83"/>
      <c r="CM129" s="83"/>
      <c r="CQ129" s="83"/>
      <c r="CS129" s="83"/>
      <c r="CU129" s="83"/>
      <c r="CY129" s="83"/>
      <c r="DA129" s="83"/>
      <c r="DC129" s="83"/>
    </row>
    <row r="130" spans="7:107">
      <c r="G130" s="83">
        <v>42698</v>
      </c>
      <c r="H130">
        <v>0.14858273674407699</v>
      </c>
      <c r="I130" s="83">
        <v>43270</v>
      </c>
      <c r="J130">
        <v>0.34930986733371999</v>
      </c>
      <c r="K130" s="83">
        <v>43331</v>
      </c>
      <c r="L130" s="77">
        <v>0.246089628384253</v>
      </c>
      <c r="O130" s="83">
        <v>41898</v>
      </c>
      <c r="P130">
        <v>78.665747803838599</v>
      </c>
      <c r="Q130" s="83">
        <v>41923</v>
      </c>
      <c r="R130">
        <v>51.736357193479698</v>
      </c>
      <c r="S130" s="83">
        <v>43040</v>
      </c>
      <c r="T130" s="77">
        <v>73.254257339435199</v>
      </c>
      <c r="W130" s="83">
        <v>42701</v>
      </c>
      <c r="X130">
        <v>0.274022222222222</v>
      </c>
      <c r="Y130" s="83">
        <v>43083</v>
      </c>
      <c r="Z130">
        <v>0.18603968253968201</v>
      </c>
      <c r="AA130" s="83">
        <v>43086</v>
      </c>
      <c r="AB130" s="77">
        <v>0.253309629629629</v>
      </c>
      <c r="AE130" s="83">
        <v>43010</v>
      </c>
      <c r="AF130">
        <v>29.097575786715399</v>
      </c>
      <c r="AG130" s="83">
        <v>43004</v>
      </c>
      <c r="AH130">
        <v>140.98428835321801</v>
      </c>
      <c r="AI130" s="83">
        <v>43016</v>
      </c>
      <c r="AJ130" s="77">
        <v>38.903628340264703</v>
      </c>
      <c r="AM130" s="83">
        <v>43018</v>
      </c>
      <c r="AN130">
        <v>0.42888941386460799</v>
      </c>
      <c r="AO130" s="83">
        <v>43009</v>
      </c>
      <c r="AP130">
        <v>0.51178477350261198</v>
      </c>
      <c r="AQ130" s="83">
        <v>43013</v>
      </c>
      <c r="AR130" s="77">
        <v>0.19918031098753899</v>
      </c>
      <c r="AU130" s="83">
        <v>43015</v>
      </c>
      <c r="AV130">
        <v>0.90188896715118105</v>
      </c>
      <c r="AW130" s="83">
        <v>43004</v>
      </c>
      <c r="AX130">
        <v>1.0606774668630301</v>
      </c>
      <c r="AY130" s="83">
        <v>43016</v>
      </c>
      <c r="AZ130" s="77">
        <v>0.601526308742803</v>
      </c>
      <c r="BC130" s="83">
        <v>43028</v>
      </c>
      <c r="BD130">
        <v>0.53755286214362297</v>
      </c>
      <c r="BE130" s="83">
        <v>43033</v>
      </c>
      <c r="BF130">
        <v>0.29979278025142603</v>
      </c>
      <c r="BG130" s="83">
        <v>43024</v>
      </c>
      <c r="BH130" s="77">
        <v>0.36917346348982</v>
      </c>
      <c r="BK130" s="83">
        <v>42668</v>
      </c>
      <c r="BL130">
        <v>0.372048450649413</v>
      </c>
      <c r="BM130" s="83">
        <v>42665</v>
      </c>
      <c r="BN130">
        <v>0.35698352604113298</v>
      </c>
      <c r="BO130" s="83">
        <v>42659</v>
      </c>
      <c r="BP130" s="77">
        <v>0.38507190139237601</v>
      </c>
      <c r="BS130" s="83"/>
      <c r="BU130" s="83"/>
      <c r="BW130" s="83"/>
      <c r="CA130" s="83"/>
      <c r="CC130" s="83"/>
      <c r="CE130" s="83"/>
      <c r="CI130" s="83"/>
      <c r="CK130" s="83"/>
      <c r="CM130" s="83"/>
      <c r="CQ130" s="83"/>
      <c r="CS130" s="83"/>
      <c r="CU130" s="83"/>
      <c r="CY130" s="83"/>
      <c r="DA130" s="83"/>
      <c r="DC130" s="83"/>
    </row>
    <row r="131" spans="7:107">
      <c r="G131" s="83">
        <v>42699</v>
      </c>
      <c r="H131">
        <v>0.14865258133985201</v>
      </c>
      <c r="I131" s="83">
        <v>43271</v>
      </c>
      <c r="J131">
        <v>0.34954214499486302</v>
      </c>
      <c r="K131" s="83">
        <v>43332</v>
      </c>
      <c r="L131" s="77">
        <v>0.24611281813438399</v>
      </c>
      <c r="O131" s="83">
        <v>41899</v>
      </c>
      <c r="P131">
        <v>78.613467677415699</v>
      </c>
      <c r="Q131" s="83">
        <v>41924</v>
      </c>
      <c r="R131">
        <v>51.783605008268303</v>
      </c>
      <c r="S131" s="83">
        <v>43041</v>
      </c>
      <c r="T131" s="77">
        <v>73.322748357772099</v>
      </c>
      <c r="W131" s="83">
        <v>42702</v>
      </c>
      <c r="X131">
        <v>0.27341111111111099</v>
      </c>
      <c r="Y131" s="83">
        <v>43084</v>
      </c>
      <c r="Z131">
        <v>0.186266666666666</v>
      </c>
      <c r="AA131" s="83">
        <v>43087</v>
      </c>
      <c r="AB131" s="77">
        <v>0.253154814814814</v>
      </c>
      <c r="AE131" s="83">
        <v>43011</v>
      </c>
      <c r="AF131">
        <v>29.0976811725949</v>
      </c>
      <c r="AG131" s="83">
        <v>43005</v>
      </c>
      <c r="AH131">
        <v>141.159789756028</v>
      </c>
      <c r="AI131" s="83">
        <v>43017</v>
      </c>
      <c r="AJ131" s="77">
        <v>38.931489881513698</v>
      </c>
      <c r="AM131" s="83">
        <v>43019</v>
      </c>
      <c r="AN131">
        <v>0.42881001128697699</v>
      </c>
      <c r="AO131" s="83">
        <v>43010</v>
      </c>
      <c r="AP131">
        <v>0.51147601157317402</v>
      </c>
      <c r="AQ131" s="83">
        <v>43014</v>
      </c>
      <c r="AR131" s="77">
        <v>0.199101019462465</v>
      </c>
      <c r="AU131" s="83">
        <v>43016</v>
      </c>
      <c r="AV131">
        <v>0.90060831145546505</v>
      </c>
      <c r="AW131" s="83">
        <v>43005</v>
      </c>
      <c r="AX131">
        <v>1.0596097201767301</v>
      </c>
      <c r="AY131" s="83">
        <v>43017</v>
      </c>
      <c r="AZ131" s="77">
        <v>0.60184763689918297</v>
      </c>
      <c r="BC131" s="83">
        <v>43029</v>
      </c>
      <c r="BD131">
        <v>0.537269581756742</v>
      </c>
      <c r="BE131" s="83">
        <v>43034</v>
      </c>
      <c r="BF131">
        <v>0.29951011126106403</v>
      </c>
      <c r="BG131" s="83">
        <v>43025</v>
      </c>
      <c r="BH131" s="77">
        <v>0.36890373129535597</v>
      </c>
      <c r="BK131" s="83">
        <v>42669</v>
      </c>
      <c r="BL131">
        <v>0.37198034732694402</v>
      </c>
      <c r="BM131" s="83">
        <v>42666</v>
      </c>
      <c r="BN131">
        <v>0.356714928885705</v>
      </c>
      <c r="BO131" s="83">
        <v>42660</v>
      </c>
      <c r="BP131" s="77">
        <v>0.38459255877653498</v>
      </c>
      <c r="BS131" s="83"/>
      <c r="BU131" s="83"/>
      <c r="BW131" s="83"/>
      <c r="CA131" s="83"/>
      <c r="CC131" s="83"/>
      <c r="CE131" s="83"/>
      <c r="CI131" s="83"/>
      <c r="CK131" s="83"/>
      <c r="CM131" s="83"/>
      <c r="CQ131" s="83"/>
      <c r="CS131" s="83"/>
      <c r="CU131" s="83"/>
      <c r="CY131" s="83"/>
      <c r="DA131" s="83"/>
      <c r="DC131" s="83"/>
    </row>
    <row r="132" spans="7:107">
      <c r="G132" s="83">
        <v>42700</v>
      </c>
      <c r="H132">
        <v>0.14872242593562601</v>
      </c>
      <c r="I132" s="83">
        <v>43272</v>
      </c>
      <c r="J132">
        <v>0.349774422656005</v>
      </c>
      <c r="K132" s="83">
        <v>43333</v>
      </c>
      <c r="L132" s="77">
        <v>0.24613600788451401</v>
      </c>
      <c r="O132" s="83">
        <v>41900</v>
      </c>
      <c r="P132">
        <v>78.561187550992898</v>
      </c>
      <c r="Q132" s="83">
        <v>41925</v>
      </c>
      <c r="R132">
        <v>51.830852823056901</v>
      </c>
      <c r="S132" s="83">
        <v>43042</v>
      </c>
      <c r="T132" s="77">
        <v>73.391239376108999</v>
      </c>
      <c r="W132" s="83">
        <v>42703</v>
      </c>
      <c r="X132">
        <v>0.27279999999999999</v>
      </c>
      <c r="Y132" s="83">
        <v>43085</v>
      </c>
      <c r="Z132">
        <v>0.186266666666666</v>
      </c>
      <c r="AA132" s="83">
        <v>43088</v>
      </c>
      <c r="AB132" s="77">
        <v>0.253</v>
      </c>
      <c r="AE132" s="83">
        <v>43012</v>
      </c>
      <c r="AF132">
        <v>29.0977865584744</v>
      </c>
      <c r="AG132" s="83">
        <v>43006</v>
      </c>
      <c r="AH132">
        <v>141.335291158839</v>
      </c>
      <c r="AI132" s="83">
        <v>43018</v>
      </c>
      <c r="AJ132" s="77">
        <v>38.959351422762801</v>
      </c>
      <c r="AM132" s="83">
        <v>43020</v>
      </c>
      <c r="AN132">
        <v>0.42873060870934698</v>
      </c>
      <c r="AO132" s="83">
        <v>43011</v>
      </c>
      <c r="AP132">
        <v>0.51116724964373605</v>
      </c>
      <c r="AQ132" s="83">
        <v>43015</v>
      </c>
      <c r="AR132" s="77">
        <v>0.19902172793739001</v>
      </c>
      <c r="AU132" s="83">
        <v>43017</v>
      </c>
      <c r="AV132">
        <v>0.89932765575974805</v>
      </c>
      <c r="AW132" s="83">
        <v>43006</v>
      </c>
      <c r="AX132">
        <v>1.05854197349042</v>
      </c>
      <c r="AY132" s="83">
        <v>43018</v>
      </c>
      <c r="AZ132" s="77">
        <v>0.60216896505556206</v>
      </c>
      <c r="BC132" s="83">
        <v>43030</v>
      </c>
      <c r="BD132">
        <v>0.53698630136986203</v>
      </c>
      <c r="BE132" s="83">
        <v>43035</v>
      </c>
      <c r="BF132">
        <v>0.29922744227070303</v>
      </c>
      <c r="BG132" s="83">
        <v>43026</v>
      </c>
      <c r="BH132" s="77">
        <v>0.36863399910089201</v>
      </c>
      <c r="BK132" s="83">
        <v>42670</v>
      </c>
      <c r="BL132">
        <v>0.37191224400447498</v>
      </c>
      <c r="BM132" s="83">
        <v>42667</v>
      </c>
      <c r="BN132">
        <v>0.35644633173027701</v>
      </c>
      <c r="BO132" s="83">
        <v>42661</v>
      </c>
      <c r="BP132" s="77">
        <v>0.38411321616069299</v>
      </c>
      <c r="BS132" s="83"/>
      <c r="BU132" s="83"/>
      <c r="BW132" s="83"/>
      <c r="CA132" s="83"/>
      <c r="CC132" s="83"/>
      <c r="CE132" s="83"/>
      <c r="CI132" s="83"/>
      <c r="CK132" s="83"/>
      <c r="CM132" s="83"/>
      <c r="CQ132" s="83"/>
      <c r="CS132" s="83"/>
      <c r="CU132" s="83"/>
      <c r="CY132" s="83"/>
      <c r="DA132" s="83"/>
      <c r="DC132" s="83"/>
    </row>
    <row r="133" spans="7:107">
      <c r="G133" s="83">
        <v>42701</v>
      </c>
      <c r="H133">
        <v>0.14879227053140001</v>
      </c>
      <c r="I133" s="83">
        <v>43273</v>
      </c>
      <c r="J133">
        <v>0.35000670031714798</v>
      </c>
      <c r="K133" s="83">
        <v>43334</v>
      </c>
      <c r="L133" s="77">
        <v>0.246159197634645</v>
      </c>
      <c r="O133" s="83">
        <v>41901</v>
      </c>
      <c r="P133">
        <v>78.508907424569998</v>
      </c>
      <c r="Q133" s="83">
        <v>41926</v>
      </c>
      <c r="R133">
        <v>51.878100637845399</v>
      </c>
      <c r="S133" s="83">
        <v>43043</v>
      </c>
      <c r="T133" s="77">
        <v>73.459730394445998</v>
      </c>
      <c r="W133" s="83">
        <v>42704</v>
      </c>
      <c r="X133">
        <v>0.27218888888888798</v>
      </c>
      <c r="Y133" s="83">
        <v>43086</v>
      </c>
      <c r="Z133">
        <v>0.186266666666666</v>
      </c>
      <c r="AA133" s="83">
        <v>43089</v>
      </c>
      <c r="AB133" s="77">
        <v>0.25298854166666601</v>
      </c>
      <c r="AE133" s="83">
        <v>43013</v>
      </c>
      <c r="AF133">
        <v>29.097891944353901</v>
      </c>
      <c r="AG133" s="83">
        <v>43007</v>
      </c>
      <c r="AH133">
        <v>141.510792561649</v>
      </c>
      <c r="AI133" s="83">
        <v>43019</v>
      </c>
      <c r="AJ133" s="77">
        <v>38.987212964011803</v>
      </c>
      <c r="AM133" s="83">
        <v>43021</v>
      </c>
      <c r="AN133">
        <v>0.42865120613171598</v>
      </c>
      <c r="AO133" s="83">
        <v>43012</v>
      </c>
      <c r="AP133">
        <v>0.51085848771429798</v>
      </c>
      <c r="AQ133" s="83">
        <v>43016</v>
      </c>
      <c r="AR133" s="77">
        <v>0.19894243641231499</v>
      </c>
      <c r="AU133" s="83">
        <v>43018</v>
      </c>
      <c r="AV133">
        <v>0.89804700006403204</v>
      </c>
      <c r="AW133" s="83">
        <v>43007</v>
      </c>
      <c r="AX133">
        <v>1.05747422680412</v>
      </c>
      <c r="AY133" s="83">
        <v>43019</v>
      </c>
      <c r="AZ133" s="77">
        <v>0.60249029321194203</v>
      </c>
      <c r="BC133" s="83">
        <v>43031</v>
      </c>
      <c r="BD133">
        <v>0.53670302098298195</v>
      </c>
      <c r="BE133" s="83">
        <v>43036</v>
      </c>
      <c r="BF133">
        <v>0.29894477328034103</v>
      </c>
      <c r="BG133" s="83">
        <v>43027</v>
      </c>
      <c r="BH133" s="77">
        <v>0.36836426690642798</v>
      </c>
      <c r="BK133" s="83">
        <v>42671</v>
      </c>
      <c r="BL133">
        <v>0.371844140682006</v>
      </c>
      <c r="BM133" s="83">
        <v>42668</v>
      </c>
      <c r="BN133">
        <v>0.35617773457484903</v>
      </c>
      <c r="BO133" s="83">
        <v>42662</v>
      </c>
      <c r="BP133" s="77">
        <v>0.38363387354485201</v>
      </c>
      <c r="BS133" s="83"/>
      <c r="BU133" s="83"/>
      <c r="BW133" s="83"/>
      <c r="CA133" s="83"/>
      <c r="CC133" s="83"/>
      <c r="CE133" s="83"/>
      <c r="CI133" s="83"/>
      <c r="CK133" s="83"/>
      <c r="CM133" s="83"/>
      <c r="CQ133" s="83"/>
      <c r="CS133" s="83"/>
      <c r="CU133" s="83"/>
      <c r="CY133" s="83"/>
      <c r="DA133" s="83"/>
      <c r="DC133" s="83"/>
    </row>
    <row r="134" spans="7:107">
      <c r="G134" s="83">
        <v>42702</v>
      </c>
      <c r="H134">
        <v>0.14886211512717501</v>
      </c>
      <c r="I134" s="83">
        <v>43274</v>
      </c>
      <c r="J134">
        <v>0.35023897797829001</v>
      </c>
      <c r="K134" s="83">
        <v>43335</v>
      </c>
      <c r="L134" s="77">
        <v>0.24618238738477499</v>
      </c>
      <c r="O134" s="83">
        <v>41902</v>
      </c>
      <c r="P134">
        <v>78.456627298147197</v>
      </c>
      <c r="Q134" s="83">
        <v>41927</v>
      </c>
      <c r="R134">
        <v>51.925348452633997</v>
      </c>
      <c r="S134" s="83">
        <v>43044</v>
      </c>
      <c r="T134" s="77">
        <v>73.528221412782898</v>
      </c>
      <c r="W134" s="83">
        <v>42705</v>
      </c>
      <c r="X134">
        <v>0.27157777777777697</v>
      </c>
      <c r="Y134" s="83">
        <v>43087</v>
      </c>
      <c r="Z134">
        <v>0.186266666666666</v>
      </c>
      <c r="AA134" s="83">
        <v>43090</v>
      </c>
      <c r="AB134" s="77">
        <v>0.25297708333333302</v>
      </c>
      <c r="AE134" s="83">
        <v>43014</v>
      </c>
      <c r="AF134">
        <v>29.097997330233401</v>
      </c>
      <c r="AG134" s="83">
        <v>43008</v>
      </c>
      <c r="AH134">
        <v>141.686293964459</v>
      </c>
      <c r="AI134" s="83">
        <v>43020</v>
      </c>
      <c r="AJ134" s="77">
        <v>39.015074505260799</v>
      </c>
      <c r="AM134" s="83">
        <v>43022</v>
      </c>
      <c r="AN134">
        <v>0.42857180355408497</v>
      </c>
      <c r="AO134" s="83">
        <v>43013</v>
      </c>
      <c r="AP134">
        <v>0.51054972578485902</v>
      </c>
      <c r="AQ134" s="83">
        <v>43017</v>
      </c>
      <c r="AR134" s="77">
        <v>0.19886314488724099</v>
      </c>
      <c r="AU134" s="83">
        <v>43019</v>
      </c>
      <c r="AV134">
        <v>0.89676634436831604</v>
      </c>
      <c r="AW134" s="83">
        <v>43008</v>
      </c>
      <c r="AX134">
        <v>1.0564064801178199</v>
      </c>
      <c r="AY134" s="83">
        <v>43020</v>
      </c>
      <c r="AZ134" s="77">
        <v>0.602811621368322</v>
      </c>
      <c r="BC134" s="83">
        <v>43032</v>
      </c>
      <c r="BD134">
        <v>0.53641974059610198</v>
      </c>
      <c r="BE134" s="83">
        <v>43037</v>
      </c>
      <c r="BF134">
        <v>0.29866210428998002</v>
      </c>
      <c r="BG134" s="83">
        <v>43028</v>
      </c>
      <c r="BH134" s="77">
        <v>0.36809453471196402</v>
      </c>
      <c r="BK134" s="83">
        <v>42672</v>
      </c>
      <c r="BL134">
        <v>0.37177603735953602</v>
      </c>
      <c r="BM134" s="83">
        <v>42669</v>
      </c>
      <c r="BN134">
        <v>0.35590913741941999</v>
      </c>
      <c r="BO134" s="83">
        <v>42663</v>
      </c>
      <c r="BP134" s="77">
        <v>0.38315453092901097</v>
      </c>
      <c r="BS134" s="83"/>
      <c r="BU134" s="83"/>
      <c r="BW134" s="83"/>
      <c r="CA134" s="83"/>
      <c r="CC134" s="83"/>
      <c r="CE134" s="83"/>
      <c r="CI134" s="83"/>
      <c r="CK134" s="83"/>
      <c r="CM134" s="83"/>
      <c r="CQ134" s="83"/>
      <c r="CS134" s="83"/>
      <c r="CU134" s="83"/>
      <c r="CY134" s="83"/>
      <c r="DA134" s="83"/>
      <c r="DC134" s="83"/>
    </row>
    <row r="135" spans="7:107">
      <c r="G135" s="83">
        <v>42703</v>
      </c>
      <c r="H135">
        <v>0.14893195972294901</v>
      </c>
      <c r="I135" s="83">
        <v>43275</v>
      </c>
      <c r="J135">
        <v>0.35047125563943299</v>
      </c>
      <c r="K135" s="83">
        <v>43336</v>
      </c>
      <c r="L135" s="77">
        <v>0.24620557713490601</v>
      </c>
      <c r="O135" s="83">
        <v>41903</v>
      </c>
      <c r="P135">
        <v>78.404347171724297</v>
      </c>
      <c r="Q135" s="83">
        <v>41928</v>
      </c>
      <c r="R135">
        <v>51.972596267422603</v>
      </c>
      <c r="S135" s="83">
        <v>43045</v>
      </c>
      <c r="T135" s="77">
        <v>73.596712431119798</v>
      </c>
      <c r="W135" s="83">
        <v>42706</v>
      </c>
      <c r="X135">
        <v>0.27096666666666602</v>
      </c>
      <c r="Y135" s="83">
        <v>43088</v>
      </c>
      <c r="Z135">
        <v>0.186266666666666</v>
      </c>
      <c r="AA135" s="83">
        <v>43091</v>
      </c>
      <c r="AB135" s="77">
        <v>0.25296562500000003</v>
      </c>
      <c r="AE135" s="83">
        <v>43015</v>
      </c>
      <c r="AF135">
        <v>29.098102716112901</v>
      </c>
      <c r="AG135" s="83">
        <v>43009</v>
      </c>
      <c r="AH135">
        <v>141.86179536726999</v>
      </c>
      <c r="AI135" s="83">
        <v>43021</v>
      </c>
      <c r="AJ135" s="77">
        <v>39.042936046509901</v>
      </c>
      <c r="AM135" s="83">
        <v>43023</v>
      </c>
      <c r="AN135">
        <v>0.42849240097645402</v>
      </c>
      <c r="AO135" s="83">
        <v>43014</v>
      </c>
      <c r="AP135">
        <v>0.51024096385542095</v>
      </c>
      <c r="AQ135" s="83">
        <v>43018</v>
      </c>
      <c r="AR135" s="77">
        <v>0.198783853362166</v>
      </c>
      <c r="AU135" s="83">
        <v>43020</v>
      </c>
      <c r="AV135">
        <v>0.89548568867260003</v>
      </c>
      <c r="AW135" s="83">
        <v>43009</v>
      </c>
      <c r="AX135">
        <v>1.0553387334315101</v>
      </c>
      <c r="AY135" s="83">
        <v>43021</v>
      </c>
      <c r="AZ135" s="77">
        <v>0.60313294952470198</v>
      </c>
      <c r="BC135" s="83">
        <v>43033</v>
      </c>
      <c r="BD135">
        <v>0.53613646020922201</v>
      </c>
      <c r="BE135" s="83">
        <v>43038</v>
      </c>
      <c r="BF135">
        <v>0.29837943529961802</v>
      </c>
      <c r="BG135" s="83">
        <v>43029</v>
      </c>
      <c r="BH135" s="77">
        <v>0.36782480251749999</v>
      </c>
      <c r="BK135" s="83">
        <v>42673</v>
      </c>
      <c r="BL135">
        <v>0.37170793403706698</v>
      </c>
      <c r="BM135" s="83">
        <v>42670</v>
      </c>
      <c r="BN135">
        <v>0.355640540263992</v>
      </c>
      <c r="BO135" s="83">
        <v>42664</v>
      </c>
      <c r="BP135" s="77">
        <v>0.38267518831316999</v>
      </c>
      <c r="BS135" s="83"/>
      <c r="BU135" s="83"/>
      <c r="BW135" s="83"/>
      <c r="CA135" s="83"/>
      <c r="CC135" s="83"/>
      <c r="CE135" s="83"/>
      <c r="CI135" s="83"/>
      <c r="CK135" s="83"/>
      <c r="CM135" s="83"/>
      <c r="CQ135" s="83"/>
      <c r="CS135" s="83"/>
      <c r="CU135" s="83"/>
      <c r="CY135" s="83"/>
      <c r="DA135" s="83"/>
      <c r="DC135" s="83"/>
    </row>
    <row r="136" spans="7:107">
      <c r="G136" s="83">
        <v>42704</v>
      </c>
      <c r="H136">
        <v>0.14900180431872401</v>
      </c>
      <c r="I136" s="83">
        <v>43276</v>
      </c>
      <c r="J136">
        <v>0.35070353330057602</v>
      </c>
      <c r="K136" s="83">
        <v>43337</v>
      </c>
      <c r="L136" s="77">
        <v>0.246228766885036</v>
      </c>
      <c r="O136" s="83">
        <v>41904</v>
      </c>
      <c r="P136">
        <v>78.352067045301496</v>
      </c>
      <c r="Q136" s="83">
        <v>41929</v>
      </c>
      <c r="R136">
        <v>52.019844082211101</v>
      </c>
      <c r="S136" s="83">
        <v>43046</v>
      </c>
      <c r="T136" s="77">
        <v>73.665203449456698</v>
      </c>
      <c r="W136" s="83">
        <v>42707</v>
      </c>
      <c r="X136">
        <v>0.27035555555555502</v>
      </c>
      <c r="Y136" s="83">
        <v>43089</v>
      </c>
      <c r="Z136">
        <v>0.186266666666666</v>
      </c>
      <c r="AA136" s="83">
        <v>43092</v>
      </c>
      <c r="AB136" s="77">
        <v>0.25295416666666598</v>
      </c>
      <c r="AE136" s="83">
        <v>43016</v>
      </c>
      <c r="AF136">
        <v>29.098208101992402</v>
      </c>
      <c r="AG136" s="83">
        <v>43010</v>
      </c>
      <c r="AH136">
        <v>142.03729677007999</v>
      </c>
      <c r="AI136" s="83">
        <v>43022</v>
      </c>
      <c r="AJ136" s="77">
        <v>39.070797587758904</v>
      </c>
      <c r="AM136" s="83">
        <v>43024</v>
      </c>
      <c r="AN136">
        <v>0.42841299839882302</v>
      </c>
      <c r="AO136" s="83">
        <v>43015</v>
      </c>
      <c r="AP136">
        <v>0.50993220192598299</v>
      </c>
      <c r="AQ136" s="83">
        <v>43019</v>
      </c>
      <c r="AR136" s="77">
        <v>0.19870456183709101</v>
      </c>
      <c r="AU136" s="83">
        <v>43021</v>
      </c>
      <c r="AV136">
        <v>0.89420503297688403</v>
      </c>
      <c r="AW136" s="83">
        <v>43010</v>
      </c>
      <c r="AX136">
        <v>1.05427098674521</v>
      </c>
      <c r="AY136" s="83">
        <v>43022</v>
      </c>
      <c r="AZ136" s="77">
        <v>0.60345427768108095</v>
      </c>
      <c r="BC136" s="83">
        <v>43034</v>
      </c>
      <c r="BD136">
        <v>0.53585317982234204</v>
      </c>
      <c r="BE136" s="83">
        <v>43039</v>
      </c>
      <c r="BF136">
        <v>0.29809676630925602</v>
      </c>
      <c r="BG136" s="83">
        <v>43030</v>
      </c>
      <c r="BH136" s="77">
        <v>0.36755507032303603</v>
      </c>
      <c r="BK136" s="83">
        <v>42674</v>
      </c>
      <c r="BL136">
        <v>0.371639830714598</v>
      </c>
      <c r="BM136" s="83">
        <v>42671</v>
      </c>
      <c r="BN136">
        <v>0.35537194310856401</v>
      </c>
      <c r="BO136" s="83">
        <v>42665</v>
      </c>
      <c r="BP136" s="77">
        <v>0.38219584569732901</v>
      </c>
      <c r="BS136" s="83"/>
      <c r="BU136" s="83"/>
      <c r="BW136" s="83"/>
      <c r="CA136" s="83"/>
      <c r="CC136" s="83"/>
      <c r="CE136" s="83"/>
      <c r="CI136" s="83"/>
      <c r="CK136" s="83"/>
      <c r="CM136" s="83"/>
      <c r="CQ136" s="83"/>
      <c r="CS136" s="83"/>
      <c r="CU136" s="83"/>
      <c r="CY136" s="83"/>
      <c r="DA136" s="83"/>
      <c r="DC136" s="83"/>
    </row>
    <row r="137" spans="7:107">
      <c r="G137" s="83">
        <v>42705</v>
      </c>
      <c r="H137">
        <v>0.14907164891449801</v>
      </c>
      <c r="I137" s="83">
        <v>43277</v>
      </c>
      <c r="J137">
        <v>0.350935810961718</v>
      </c>
      <c r="K137" s="83">
        <v>43338</v>
      </c>
      <c r="L137" s="77">
        <v>0.246251956635167</v>
      </c>
      <c r="O137" s="83">
        <v>41905</v>
      </c>
      <c r="P137">
        <v>78.299786918878596</v>
      </c>
      <c r="Q137" s="83">
        <v>41930</v>
      </c>
      <c r="R137">
        <v>52.067091896999699</v>
      </c>
      <c r="S137" s="83">
        <v>43047</v>
      </c>
      <c r="T137" s="77">
        <v>73.733694467793597</v>
      </c>
      <c r="W137" s="83">
        <v>42708</v>
      </c>
      <c r="X137">
        <v>0.26974444444444401</v>
      </c>
      <c r="Y137" s="83">
        <v>43090</v>
      </c>
      <c r="Z137">
        <v>0.186266666666666</v>
      </c>
      <c r="AA137" s="83">
        <v>43093</v>
      </c>
      <c r="AB137" s="77">
        <v>0.25294270833333299</v>
      </c>
      <c r="AE137" s="83">
        <v>43017</v>
      </c>
      <c r="AF137">
        <v>29.098313487871899</v>
      </c>
      <c r="AG137" s="83">
        <v>43011</v>
      </c>
      <c r="AH137">
        <v>142.21279817288999</v>
      </c>
      <c r="AI137" s="83">
        <v>43023</v>
      </c>
      <c r="AJ137" s="77">
        <v>39.098659129007899</v>
      </c>
      <c r="AM137" s="83">
        <v>43025</v>
      </c>
      <c r="AN137">
        <v>0.42833359582119301</v>
      </c>
      <c r="AO137" s="83">
        <v>43016</v>
      </c>
      <c r="AP137">
        <v>0.50962343999654502</v>
      </c>
      <c r="AQ137" s="83">
        <v>43020</v>
      </c>
      <c r="AR137" s="77">
        <v>0.19862527031201699</v>
      </c>
      <c r="AU137" s="83">
        <v>43022</v>
      </c>
      <c r="AV137">
        <v>0.89292437728116703</v>
      </c>
      <c r="AW137" s="83">
        <v>43011</v>
      </c>
      <c r="AX137">
        <v>1.05320324005891</v>
      </c>
      <c r="AY137" s="83">
        <v>43023</v>
      </c>
      <c r="AZ137" s="77">
        <v>0.60377560583746104</v>
      </c>
      <c r="BC137" s="83">
        <v>43035</v>
      </c>
      <c r="BD137">
        <v>0.53556989943546196</v>
      </c>
      <c r="BE137" s="83">
        <v>43040</v>
      </c>
      <c r="BF137">
        <v>0.29781409731889502</v>
      </c>
      <c r="BG137" s="83">
        <v>43031</v>
      </c>
      <c r="BH137" s="77">
        <v>0.367285338128572</v>
      </c>
      <c r="BK137" s="83">
        <v>42675</v>
      </c>
      <c r="BL137">
        <v>0.37157172739212901</v>
      </c>
      <c r="BM137" s="83">
        <v>42672</v>
      </c>
      <c r="BN137">
        <v>0.35510334595313597</v>
      </c>
      <c r="BO137" s="83">
        <v>42666</v>
      </c>
      <c r="BP137" s="77">
        <v>0.38283787429187999</v>
      </c>
      <c r="BS137" s="83"/>
      <c r="BU137" s="83"/>
      <c r="BW137" s="83"/>
      <c r="CA137" s="83"/>
      <c r="CC137" s="83"/>
      <c r="CE137" s="83"/>
      <c r="CI137" s="83"/>
      <c r="CK137" s="83"/>
      <c r="CM137" s="83"/>
      <c r="CQ137" s="83"/>
      <c r="CS137" s="83"/>
      <c r="CU137" s="83"/>
      <c r="CY137" s="83"/>
      <c r="DA137" s="83"/>
      <c r="DC137" s="83"/>
    </row>
    <row r="138" spans="7:107">
      <c r="G138" s="83">
        <v>42706</v>
      </c>
      <c r="H138">
        <v>0.14914149351027201</v>
      </c>
      <c r="I138" s="83">
        <v>43278</v>
      </c>
      <c r="J138">
        <v>0.35116808862286097</v>
      </c>
      <c r="K138" s="83">
        <v>43339</v>
      </c>
      <c r="L138" s="77">
        <v>0.24627514638529699</v>
      </c>
      <c r="O138" s="83">
        <v>41906</v>
      </c>
      <c r="P138">
        <v>78.247506792455795</v>
      </c>
      <c r="Q138" s="83">
        <v>41931</v>
      </c>
      <c r="R138">
        <v>52.114339711788297</v>
      </c>
      <c r="S138" s="83">
        <v>43048</v>
      </c>
      <c r="T138" s="77">
        <v>73.802185486130497</v>
      </c>
      <c r="W138" s="83">
        <v>42709</v>
      </c>
      <c r="X138">
        <v>0.269133333333333</v>
      </c>
      <c r="Y138" s="83">
        <v>43091</v>
      </c>
      <c r="Z138">
        <v>0.186266666666666</v>
      </c>
      <c r="AA138" s="83">
        <v>43094</v>
      </c>
      <c r="AB138" s="77">
        <v>0.25293125</v>
      </c>
      <c r="AE138" s="83">
        <v>43018</v>
      </c>
      <c r="AF138">
        <v>29.098418873751399</v>
      </c>
      <c r="AG138" s="83">
        <v>43012</v>
      </c>
      <c r="AH138">
        <v>142.38829957570101</v>
      </c>
      <c r="AI138" s="83">
        <v>43024</v>
      </c>
      <c r="AJ138" s="77">
        <v>39.126520670257001</v>
      </c>
      <c r="AM138" s="83">
        <v>43026</v>
      </c>
      <c r="AN138">
        <v>0.42825419324356201</v>
      </c>
      <c r="AO138" s="83">
        <v>43017</v>
      </c>
      <c r="AP138">
        <v>0.50931467806710695</v>
      </c>
      <c r="AQ138" s="83">
        <v>43021</v>
      </c>
      <c r="AR138" s="77">
        <v>0.198545978786942</v>
      </c>
      <c r="AU138" s="83">
        <v>43023</v>
      </c>
      <c r="AV138">
        <v>0.89164372158545102</v>
      </c>
      <c r="AW138" s="83">
        <v>43012</v>
      </c>
      <c r="AX138">
        <v>1.0521354933725999</v>
      </c>
      <c r="AY138" s="83">
        <v>43024</v>
      </c>
      <c r="AZ138" s="77">
        <v>0.60409693399384101</v>
      </c>
      <c r="BC138" s="83">
        <v>43036</v>
      </c>
      <c r="BD138">
        <v>0.53528661904858199</v>
      </c>
      <c r="BE138" s="83">
        <v>43041</v>
      </c>
      <c r="BF138">
        <v>0.29753142832853302</v>
      </c>
      <c r="BG138" s="83">
        <v>43032</v>
      </c>
      <c r="BH138" s="77">
        <v>0.36701560593410798</v>
      </c>
      <c r="BK138" s="83">
        <v>42676</v>
      </c>
      <c r="BL138">
        <v>0.37150362406965898</v>
      </c>
      <c r="BM138" s="83">
        <v>42673</v>
      </c>
      <c r="BN138">
        <v>0.35483474879770799</v>
      </c>
      <c r="BO138" s="83">
        <v>42667</v>
      </c>
      <c r="BP138" s="77">
        <v>0.38347990288643002</v>
      </c>
      <c r="BS138" s="83"/>
      <c r="BU138" s="83"/>
      <c r="BW138" s="83"/>
      <c r="CA138" s="83"/>
      <c r="CC138" s="83"/>
      <c r="CE138" s="83"/>
      <c r="CI138" s="83"/>
      <c r="CK138" s="83"/>
      <c r="CM138" s="83"/>
      <c r="CQ138" s="83"/>
      <c r="CS138" s="83"/>
      <c r="CU138" s="83"/>
      <c r="CY138" s="83"/>
      <c r="DA138" s="83"/>
      <c r="DC138" s="83"/>
    </row>
    <row r="139" spans="7:107">
      <c r="G139" s="83">
        <v>42707</v>
      </c>
      <c r="H139">
        <v>0.149211338106047</v>
      </c>
      <c r="I139" s="83">
        <v>43279</v>
      </c>
      <c r="J139">
        <v>0.35140036628400401</v>
      </c>
      <c r="K139" s="83">
        <v>43340</v>
      </c>
      <c r="L139" s="77">
        <v>0.24629833613542701</v>
      </c>
      <c r="O139" s="83">
        <v>41907</v>
      </c>
      <c r="P139">
        <v>78.195226666032895</v>
      </c>
      <c r="Q139" s="83">
        <v>41932</v>
      </c>
      <c r="R139">
        <v>52.161587526576803</v>
      </c>
      <c r="S139" s="83">
        <v>43049</v>
      </c>
      <c r="T139" s="77">
        <v>73.870676504467397</v>
      </c>
      <c r="W139" s="83">
        <v>42710</v>
      </c>
      <c r="X139">
        <v>0.268522222222222</v>
      </c>
      <c r="Y139" s="83">
        <v>43092</v>
      </c>
      <c r="Z139">
        <v>0.186266666666666</v>
      </c>
      <c r="AA139" s="83">
        <v>43095</v>
      </c>
      <c r="AB139" s="77">
        <v>0.25291979166666601</v>
      </c>
      <c r="AE139" s="83">
        <v>43019</v>
      </c>
      <c r="AF139">
        <v>29.098524259630899</v>
      </c>
      <c r="AG139" s="83">
        <v>43013</v>
      </c>
      <c r="AH139">
        <v>142.56380097851101</v>
      </c>
      <c r="AI139" s="83">
        <v>43025</v>
      </c>
      <c r="AJ139" s="77">
        <v>39.154382211505997</v>
      </c>
      <c r="AM139" s="83">
        <v>43027</v>
      </c>
      <c r="AN139">
        <v>0.428174790665931</v>
      </c>
      <c r="AO139" s="83">
        <v>43018</v>
      </c>
      <c r="AP139">
        <v>0.50900591613766799</v>
      </c>
      <c r="AQ139" s="83">
        <v>43022</v>
      </c>
      <c r="AR139" s="77">
        <v>0.198466687261867</v>
      </c>
      <c r="AU139" s="83">
        <v>43024</v>
      </c>
      <c r="AV139">
        <v>0.89036306588973502</v>
      </c>
      <c r="AW139" s="83">
        <v>43013</v>
      </c>
      <c r="AX139">
        <v>1.0510677466863001</v>
      </c>
      <c r="AY139" s="83">
        <v>43025</v>
      </c>
      <c r="AZ139" s="77">
        <v>0.60441826215021999</v>
      </c>
      <c r="BC139" s="83">
        <v>43037</v>
      </c>
      <c r="BD139">
        <v>0.53500333866170202</v>
      </c>
      <c r="BE139" s="83">
        <v>43042</v>
      </c>
      <c r="BF139">
        <v>0.29724875933817102</v>
      </c>
      <c r="BG139" s="83">
        <v>43033</v>
      </c>
      <c r="BH139" s="77">
        <v>0.36674587373964401</v>
      </c>
      <c r="BK139" s="83">
        <v>42677</v>
      </c>
      <c r="BL139">
        <v>0.37143552074719</v>
      </c>
      <c r="BM139" s="83">
        <v>42674</v>
      </c>
      <c r="BN139">
        <v>0.354566151642279</v>
      </c>
      <c r="BO139" s="83">
        <v>42668</v>
      </c>
      <c r="BP139" s="77">
        <v>0.384121931480981</v>
      </c>
      <c r="BS139" s="83"/>
      <c r="BU139" s="83"/>
      <c r="BW139" s="83"/>
      <c r="CA139" s="83"/>
      <c r="CC139" s="83"/>
      <c r="CE139" s="83"/>
      <c r="CI139" s="83"/>
      <c r="CK139" s="83"/>
      <c r="CM139" s="83"/>
      <c r="CQ139" s="83"/>
      <c r="CS139" s="83"/>
      <c r="CU139" s="83"/>
      <c r="CY139" s="83"/>
      <c r="DA139" s="83"/>
      <c r="DC139" s="83"/>
    </row>
    <row r="140" spans="7:107">
      <c r="G140" s="83">
        <v>42708</v>
      </c>
      <c r="H140">
        <v>0.149281182701821</v>
      </c>
      <c r="I140" s="83">
        <v>43280</v>
      </c>
      <c r="J140">
        <v>0.35163264394514598</v>
      </c>
      <c r="K140" s="83">
        <v>43341</v>
      </c>
      <c r="L140" s="77">
        <v>0.246321525885558</v>
      </c>
      <c r="O140" s="83">
        <v>41908</v>
      </c>
      <c r="P140">
        <v>78.142946539610094</v>
      </c>
      <c r="Q140" s="83">
        <v>41933</v>
      </c>
      <c r="R140">
        <v>52.2088353413654</v>
      </c>
      <c r="S140" s="83">
        <v>43050</v>
      </c>
      <c r="T140" s="77">
        <v>73.939167522804397</v>
      </c>
      <c r="W140" s="83">
        <v>42711</v>
      </c>
      <c r="X140">
        <v>0.26791111111111099</v>
      </c>
      <c r="Y140" s="83">
        <v>43093</v>
      </c>
      <c r="Z140">
        <v>0.186266666666666</v>
      </c>
      <c r="AA140" s="83">
        <v>43096</v>
      </c>
      <c r="AB140" s="77">
        <v>0.25290833333333301</v>
      </c>
      <c r="AE140" s="83">
        <v>43020</v>
      </c>
      <c r="AF140">
        <v>29.0986296455104</v>
      </c>
      <c r="AG140" s="83">
        <v>43014</v>
      </c>
      <c r="AH140">
        <v>142.73930238132101</v>
      </c>
      <c r="AI140" s="83">
        <v>43026</v>
      </c>
      <c r="AJ140" s="77">
        <v>39.182243752754999</v>
      </c>
      <c r="AM140" s="83">
        <v>43028</v>
      </c>
      <c r="AN140">
        <v>0.4280953880883</v>
      </c>
      <c r="AO140" s="83">
        <v>43019</v>
      </c>
      <c r="AP140">
        <v>0.50869715420823003</v>
      </c>
      <c r="AQ140" s="83">
        <v>43023</v>
      </c>
      <c r="AR140" s="77">
        <v>0.19838739573679301</v>
      </c>
      <c r="AU140" s="83">
        <v>43025</v>
      </c>
      <c r="AV140">
        <v>0.88908241019401901</v>
      </c>
      <c r="AW140" s="83">
        <v>43014</v>
      </c>
      <c r="AX140">
        <v>1.05</v>
      </c>
      <c r="AY140" s="83">
        <v>43026</v>
      </c>
      <c r="AZ140" s="77">
        <v>0.60473959030659996</v>
      </c>
      <c r="BC140" s="83">
        <v>43038</v>
      </c>
      <c r="BD140">
        <v>0.53472005827482205</v>
      </c>
      <c r="BE140" s="83">
        <v>43043</v>
      </c>
      <c r="BF140">
        <v>0.29696609034781002</v>
      </c>
      <c r="BG140" s="83">
        <v>43034</v>
      </c>
      <c r="BH140" s="77">
        <v>0.36647614154517999</v>
      </c>
      <c r="BK140" s="83">
        <v>42678</v>
      </c>
      <c r="BL140">
        <v>0.37136741742472101</v>
      </c>
      <c r="BM140" s="83">
        <v>42675</v>
      </c>
      <c r="BN140">
        <v>0.35429755448685102</v>
      </c>
      <c r="BO140" s="83">
        <v>42669</v>
      </c>
      <c r="BP140" s="77">
        <v>0.38476396007553199</v>
      </c>
      <c r="BS140" s="83"/>
      <c r="BU140" s="83"/>
      <c r="BW140" s="83"/>
      <c r="CA140" s="83"/>
      <c r="CC140" s="83"/>
      <c r="CE140" s="83"/>
      <c r="CI140" s="83"/>
      <c r="CK140" s="83"/>
      <c r="CM140" s="83"/>
      <c r="CQ140" s="83"/>
      <c r="CS140" s="83"/>
      <c r="CU140" s="83"/>
      <c r="CY140" s="83"/>
      <c r="DA140" s="83"/>
      <c r="DC140" s="83"/>
    </row>
    <row r="141" spans="7:107">
      <c r="G141" s="83">
        <v>42709</v>
      </c>
      <c r="H141">
        <v>0.149351027297596</v>
      </c>
      <c r="I141" s="83">
        <v>43281</v>
      </c>
      <c r="J141">
        <v>0.35186492160628902</v>
      </c>
      <c r="K141" s="83">
        <v>43342</v>
      </c>
      <c r="L141" s="77">
        <v>0.24628165082740699</v>
      </c>
      <c r="O141" s="83">
        <v>41909</v>
      </c>
      <c r="P141">
        <v>78.090666413187193</v>
      </c>
      <c r="Q141" s="83">
        <v>41934</v>
      </c>
      <c r="R141">
        <v>52.256083156153998</v>
      </c>
      <c r="S141" s="83">
        <v>43051</v>
      </c>
      <c r="T141" s="77">
        <v>74.007658541141296</v>
      </c>
      <c r="W141" s="83">
        <v>42712</v>
      </c>
      <c r="X141">
        <v>0.26729999999999998</v>
      </c>
      <c r="Y141" s="83">
        <v>43094</v>
      </c>
      <c r="Z141">
        <v>0.186266666666666</v>
      </c>
      <c r="AA141" s="83">
        <v>43097</v>
      </c>
      <c r="AB141" s="77">
        <v>0.25289687500000002</v>
      </c>
      <c r="AE141" s="83">
        <v>43021</v>
      </c>
      <c r="AF141">
        <v>29.0987350313899</v>
      </c>
      <c r="AG141" s="83">
        <v>43015</v>
      </c>
      <c r="AH141">
        <v>142.914803784132</v>
      </c>
      <c r="AI141" s="83">
        <v>43027</v>
      </c>
      <c r="AJ141" s="77">
        <v>39.210105294004002</v>
      </c>
      <c r="AM141" s="83">
        <v>43029</v>
      </c>
      <c r="AN141">
        <v>0.42801598551066899</v>
      </c>
      <c r="AO141" s="83">
        <v>43020</v>
      </c>
      <c r="AP141">
        <v>0.50838839227879196</v>
      </c>
      <c r="AQ141" s="83">
        <v>43024</v>
      </c>
      <c r="AR141" s="77">
        <v>0.19830810421171799</v>
      </c>
      <c r="AU141" s="83">
        <v>43026</v>
      </c>
      <c r="AV141">
        <v>0.88780175449830301</v>
      </c>
      <c r="AW141" s="83">
        <v>43015</v>
      </c>
      <c r="AX141">
        <v>1.04893225331369</v>
      </c>
      <c r="AY141" s="83">
        <v>43027</v>
      </c>
      <c r="AZ141" s="77">
        <v>0.60506091846298005</v>
      </c>
      <c r="BC141" s="83">
        <v>43039</v>
      </c>
      <c r="BD141">
        <v>0.53443677788794197</v>
      </c>
      <c r="BE141" s="83">
        <v>43044</v>
      </c>
      <c r="BF141">
        <v>0.29668342135744802</v>
      </c>
      <c r="BG141" s="83">
        <v>43035</v>
      </c>
      <c r="BH141" s="77">
        <v>0.36620640935071502</v>
      </c>
      <c r="BK141" s="83">
        <v>42679</v>
      </c>
      <c r="BL141">
        <v>0.37129931410225198</v>
      </c>
      <c r="BM141" s="83">
        <v>42676</v>
      </c>
      <c r="BN141">
        <v>0.35402895733142298</v>
      </c>
      <c r="BO141" s="83">
        <v>42670</v>
      </c>
      <c r="BP141" s="77">
        <v>0.38540598867008302</v>
      </c>
      <c r="BS141" s="83"/>
      <c r="BU141" s="83"/>
      <c r="BW141" s="83"/>
      <c r="CA141" s="83"/>
      <c r="CC141" s="83"/>
      <c r="CE141" s="83"/>
      <c r="CI141" s="83"/>
      <c r="CK141" s="83"/>
      <c r="CM141" s="83"/>
      <c r="CQ141" s="83"/>
      <c r="CS141" s="83"/>
      <c r="CU141" s="83"/>
      <c r="CY141" s="83"/>
      <c r="DA141" s="83"/>
      <c r="DC141" s="83"/>
    </row>
    <row r="142" spans="7:107">
      <c r="G142" s="83">
        <v>42710</v>
      </c>
      <c r="H142">
        <v>0.14942087189337</v>
      </c>
      <c r="I142" s="83">
        <v>43282</v>
      </c>
      <c r="J142">
        <v>0.35209719926743099</v>
      </c>
      <c r="K142" s="83">
        <v>43343</v>
      </c>
      <c r="L142" s="77">
        <v>0.24624177576925599</v>
      </c>
      <c r="O142" s="83">
        <v>41910</v>
      </c>
      <c r="P142">
        <v>78.038386286764407</v>
      </c>
      <c r="Q142" s="83">
        <v>41935</v>
      </c>
      <c r="R142">
        <v>52.303330970942497</v>
      </c>
      <c r="S142" s="83">
        <v>43052</v>
      </c>
      <c r="T142" s="77">
        <v>74.076149559478196</v>
      </c>
      <c r="W142" s="83">
        <v>42713</v>
      </c>
      <c r="X142">
        <v>0.26668888888888798</v>
      </c>
      <c r="Y142" s="83">
        <v>43095</v>
      </c>
      <c r="Z142">
        <v>0.186266666666666</v>
      </c>
      <c r="AA142" s="83">
        <v>43098</v>
      </c>
      <c r="AB142" s="77">
        <v>0.25288541666666597</v>
      </c>
      <c r="AE142" s="83">
        <v>43022</v>
      </c>
      <c r="AF142">
        <v>29.0988404172694</v>
      </c>
      <c r="AG142" s="83">
        <v>43016</v>
      </c>
      <c r="AH142">
        <v>143.090305186942</v>
      </c>
      <c r="AI142" s="83">
        <v>43028</v>
      </c>
      <c r="AJ142" s="77">
        <v>39.237966835253097</v>
      </c>
      <c r="AM142" s="83">
        <v>43030</v>
      </c>
      <c r="AN142">
        <v>0.42793658293303899</v>
      </c>
      <c r="AO142" s="83">
        <v>43021</v>
      </c>
      <c r="AP142">
        <v>0.50807963034935399</v>
      </c>
      <c r="AQ142" s="83">
        <v>43025</v>
      </c>
      <c r="AR142" s="77">
        <v>0.198228812686643</v>
      </c>
      <c r="AU142" s="83">
        <v>43027</v>
      </c>
      <c r="AV142">
        <v>0.88652109880258601</v>
      </c>
      <c r="AW142" s="83">
        <v>43016</v>
      </c>
      <c r="AX142">
        <v>1.0478645066273899</v>
      </c>
      <c r="AY142" s="83">
        <v>43028</v>
      </c>
      <c r="AZ142" s="77">
        <v>0.60538224661936002</v>
      </c>
      <c r="BC142" s="83">
        <v>43040</v>
      </c>
      <c r="BD142">
        <v>0.534153497501062</v>
      </c>
      <c r="BE142" s="83">
        <v>43045</v>
      </c>
      <c r="BF142">
        <v>0.29640075236708702</v>
      </c>
      <c r="BG142" s="83">
        <v>43036</v>
      </c>
      <c r="BH142" s="77">
        <v>0.365936677156251</v>
      </c>
      <c r="BK142" s="83">
        <v>42680</v>
      </c>
      <c r="BL142">
        <v>0.37123121077978299</v>
      </c>
      <c r="BM142" s="83">
        <v>42677</v>
      </c>
      <c r="BN142">
        <v>0.35376036017599499</v>
      </c>
      <c r="BO142" s="83">
        <v>42671</v>
      </c>
      <c r="BP142" s="77">
        <v>0.386048017264634</v>
      </c>
      <c r="BS142" s="83"/>
      <c r="BU142" s="83"/>
      <c r="BW142" s="83"/>
      <c r="CA142" s="83"/>
      <c r="CC142" s="83"/>
      <c r="CE142" s="83"/>
      <c r="CI142" s="83"/>
      <c r="CK142" s="83"/>
      <c r="CM142" s="83"/>
      <c r="CQ142" s="83"/>
      <c r="CS142" s="83"/>
      <c r="CU142" s="83"/>
      <c r="CY142" s="83"/>
      <c r="DA142" s="83"/>
      <c r="DC142" s="83"/>
    </row>
    <row r="143" spans="7:107">
      <c r="G143" s="83">
        <v>42711</v>
      </c>
      <c r="H143">
        <v>0.149490716489144</v>
      </c>
      <c r="I143" s="83">
        <v>43283</v>
      </c>
      <c r="J143">
        <v>0.35232947692857403</v>
      </c>
      <c r="K143" s="83">
        <v>43344</v>
      </c>
      <c r="L143" s="77">
        <v>0.24620190071110501</v>
      </c>
      <c r="O143" s="83">
        <v>41911</v>
      </c>
      <c r="P143">
        <v>77.986106160341507</v>
      </c>
      <c r="Q143" s="83">
        <v>41936</v>
      </c>
      <c r="R143">
        <v>52.350578785731102</v>
      </c>
      <c r="S143" s="83">
        <v>43053</v>
      </c>
      <c r="T143" s="77">
        <v>74.144640577815096</v>
      </c>
      <c r="W143" s="83">
        <v>42714</v>
      </c>
      <c r="X143">
        <v>0.26607777777777702</v>
      </c>
      <c r="Y143" s="83">
        <v>43096</v>
      </c>
      <c r="Z143">
        <v>0.186266666666666</v>
      </c>
      <c r="AA143" s="83">
        <v>43099</v>
      </c>
      <c r="AB143" s="77">
        <v>0.25287395833333298</v>
      </c>
      <c r="AE143" s="83">
        <v>43023</v>
      </c>
      <c r="AF143">
        <v>29.098945803148901</v>
      </c>
      <c r="AG143" s="83">
        <v>43017</v>
      </c>
      <c r="AH143">
        <v>143.265806589753</v>
      </c>
      <c r="AI143" s="83">
        <v>43029</v>
      </c>
      <c r="AJ143" s="77">
        <v>39.2658283765021</v>
      </c>
      <c r="AM143" s="83">
        <v>43031</v>
      </c>
      <c r="AN143">
        <v>0.42785718035540798</v>
      </c>
      <c r="AO143" s="83">
        <v>43022</v>
      </c>
      <c r="AP143">
        <v>0.50777086841991603</v>
      </c>
      <c r="AQ143" s="83">
        <v>43026</v>
      </c>
      <c r="AR143" s="77">
        <v>0.198149521161569</v>
      </c>
      <c r="AU143" s="83">
        <v>43028</v>
      </c>
      <c r="AV143">
        <v>0.88524044310687</v>
      </c>
      <c r="AW143" s="83">
        <v>43017</v>
      </c>
      <c r="AX143">
        <v>1.0467967599410899</v>
      </c>
      <c r="AY143" s="83">
        <v>43029</v>
      </c>
      <c r="AZ143" s="77">
        <v>0.605703574775739</v>
      </c>
      <c r="BC143" s="83">
        <v>43041</v>
      </c>
      <c r="BD143">
        <v>0.53387021711418203</v>
      </c>
      <c r="BE143" s="83">
        <v>43046</v>
      </c>
      <c r="BF143">
        <v>0.29611808337672502</v>
      </c>
      <c r="BG143" s="83">
        <v>43037</v>
      </c>
      <c r="BH143" s="77">
        <v>0.36566694496178698</v>
      </c>
      <c r="BK143" s="83">
        <v>42681</v>
      </c>
      <c r="BL143">
        <v>0.37116310745731301</v>
      </c>
      <c r="BM143" s="83">
        <v>42678</v>
      </c>
      <c r="BN143">
        <v>0.35349176302056601</v>
      </c>
      <c r="BO143" s="83">
        <v>42672</v>
      </c>
      <c r="BP143" s="77">
        <v>0.38669004585918498</v>
      </c>
      <c r="BS143" s="83"/>
      <c r="BU143" s="83"/>
      <c r="BW143" s="83"/>
      <c r="CA143" s="83"/>
      <c r="CC143" s="83"/>
      <c r="CE143" s="83"/>
      <c r="CI143" s="83"/>
      <c r="CK143" s="83"/>
      <c r="CM143" s="83"/>
      <c r="CQ143" s="83"/>
      <c r="CS143" s="83"/>
      <c r="CU143" s="83"/>
      <c r="CY143" s="83"/>
      <c r="DA143" s="83"/>
      <c r="DC143" s="83"/>
    </row>
    <row r="144" spans="7:107">
      <c r="G144" s="83">
        <v>42712</v>
      </c>
      <c r="H144">
        <v>0.149560561084919</v>
      </c>
      <c r="I144" s="83">
        <v>43284</v>
      </c>
      <c r="J144">
        <v>0.352561754589717</v>
      </c>
      <c r="K144" s="83">
        <v>43345</v>
      </c>
      <c r="L144" s="77">
        <v>0.246162025652953</v>
      </c>
      <c r="O144" s="83">
        <v>41912</v>
      </c>
      <c r="P144">
        <v>77.933826033918706</v>
      </c>
      <c r="Q144" s="83">
        <v>41937</v>
      </c>
      <c r="R144">
        <v>52.3978266005197</v>
      </c>
      <c r="S144" s="83">
        <v>43054</v>
      </c>
      <c r="T144" s="77">
        <v>74.213131596151996</v>
      </c>
      <c r="W144" s="83">
        <v>42715</v>
      </c>
      <c r="X144">
        <v>0.26546666666666602</v>
      </c>
      <c r="Y144" s="83">
        <v>43097</v>
      </c>
      <c r="Z144">
        <v>0.186266666666666</v>
      </c>
      <c r="AA144" s="83">
        <v>43100</v>
      </c>
      <c r="AB144" s="77">
        <v>0.25286249999999999</v>
      </c>
      <c r="AE144" s="83">
        <v>43024</v>
      </c>
      <c r="AF144">
        <v>29.099051189028401</v>
      </c>
      <c r="AG144" s="83">
        <v>43018</v>
      </c>
      <c r="AH144">
        <v>143.441307992563</v>
      </c>
      <c r="AI144" s="83">
        <v>43030</v>
      </c>
      <c r="AJ144" s="77">
        <v>39.293689917751102</v>
      </c>
      <c r="AM144" s="83">
        <v>43032</v>
      </c>
      <c r="AN144">
        <v>0.42777777777777698</v>
      </c>
      <c r="AO144" s="83">
        <v>43023</v>
      </c>
      <c r="AP144">
        <v>0.50746210649047796</v>
      </c>
      <c r="AQ144" s="83">
        <v>43027</v>
      </c>
      <c r="AR144" s="77">
        <v>0.19807022963649401</v>
      </c>
      <c r="AU144" s="83">
        <v>43029</v>
      </c>
      <c r="AV144">
        <v>0.883959787411154</v>
      </c>
      <c r="AW144" s="83">
        <v>43018</v>
      </c>
      <c r="AX144">
        <v>1.0457290132547801</v>
      </c>
      <c r="AY144" s="83">
        <v>43030</v>
      </c>
      <c r="AZ144" s="77">
        <v>0.60602490293211897</v>
      </c>
      <c r="BC144" s="83">
        <v>43042</v>
      </c>
      <c r="BD144">
        <v>0.53358693672730195</v>
      </c>
      <c r="BE144" s="83">
        <v>43047</v>
      </c>
      <c r="BF144">
        <v>0.29583541438636302</v>
      </c>
      <c r="BG144" s="83">
        <v>43038</v>
      </c>
      <c r="BH144" s="77">
        <v>0.36539721276732301</v>
      </c>
      <c r="BK144" s="83">
        <v>42682</v>
      </c>
      <c r="BL144">
        <v>0.37109500413484398</v>
      </c>
      <c r="BM144" s="83">
        <v>42679</v>
      </c>
      <c r="BN144">
        <v>0.35322316586513802</v>
      </c>
      <c r="BO144" s="83">
        <v>42673</v>
      </c>
      <c r="BP144" s="77">
        <v>0.38733207445373602</v>
      </c>
      <c r="BS144" s="83"/>
      <c r="BU144" s="83"/>
      <c r="BW144" s="83"/>
      <c r="CA144" s="83"/>
      <c r="CC144" s="83"/>
      <c r="CE144" s="83"/>
      <c r="CI144" s="83"/>
      <c r="CK144" s="83"/>
      <c r="CM144" s="83"/>
      <c r="CQ144" s="83"/>
      <c r="CS144" s="83"/>
      <c r="CU144" s="83"/>
      <c r="CY144" s="83"/>
      <c r="DA144" s="83"/>
      <c r="DC144" s="83"/>
    </row>
    <row r="145" spans="7:107">
      <c r="G145" s="83">
        <v>42713</v>
      </c>
      <c r="H145">
        <v>0.149630405680693</v>
      </c>
      <c r="I145" s="83">
        <v>43285</v>
      </c>
      <c r="J145">
        <v>0.35279403225085898</v>
      </c>
      <c r="K145" s="83">
        <v>43346</v>
      </c>
      <c r="L145" s="77">
        <v>0.246122150594802</v>
      </c>
      <c r="O145" s="83">
        <v>41913</v>
      </c>
      <c r="P145">
        <v>77.881545907495806</v>
      </c>
      <c r="Q145" s="83">
        <v>41938</v>
      </c>
      <c r="R145">
        <v>52.445074415308198</v>
      </c>
      <c r="S145" s="83">
        <v>43055</v>
      </c>
      <c r="T145" s="77">
        <v>74.281622614488896</v>
      </c>
      <c r="W145" s="83">
        <v>42716</v>
      </c>
      <c r="X145">
        <v>0.26485555555555501</v>
      </c>
      <c r="Y145" s="83">
        <v>43098</v>
      </c>
      <c r="Z145">
        <v>0.186266666666666</v>
      </c>
      <c r="AA145" s="83">
        <v>43101</v>
      </c>
      <c r="AB145" s="77">
        <v>0.252851041666666</v>
      </c>
      <c r="AE145" s="83">
        <v>43025</v>
      </c>
      <c r="AF145">
        <v>29.099156574907902</v>
      </c>
      <c r="AG145" s="83">
        <v>43019</v>
      </c>
      <c r="AH145">
        <v>143.616809395373</v>
      </c>
      <c r="AI145" s="83">
        <v>43031</v>
      </c>
      <c r="AJ145" s="77">
        <v>39.321551459000197</v>
      </c>
      <c r="AM145" s="83">
        <v>43033</v>
      </c>
      <c r="AN145">
        <v>0.42769837520014597</v>
      </c>
      <c r="AO145" s="83">
        <v>43024</v>
      </c>
      <c r="AP145">
        <v>0.507153344561039</v>
      </c>
      <c r="AQ145" s="83">
        <v>43028</v>
      </c>
      <c r="AR145" s="77">
        <v>0.19799093811141999</v>
      </c>
      <c r="AU145" s="83">
        <v>43030</v>
      </c>
      <c r="AV145">
        <v>0.88267913171543799</v>
      </c>
      <c r="AW145" s="83">
        <v>43019</v>
      </c>
      <c r="AX145">
        <v>1.04466126656848</v>
      </c>
      <c r="AY145" s="83">
        <v>43031</v>
      </c>
      <c r="AZ145" s="77">
        <v>0.60634623108849905</v>
      </c>
      <c r="BC145" s="83">
        <v>43043</v>
      </c>
      <c r="BD145">
        <v>0.53330365634042098</v>
      </c>
      <c r="BE145" s="83">
        <v>43048</v>
      </c>
      <c r="BF145">
        <v>0.29555274539600201</v>
      </c>
      <c r="BG145" s="83">
        <v>43039</v>
      </c>
      <c r="BH145" s="77">
        <v>0.36512748057285899</v>
      </c>
      <c r="BK145" s="83">
        <v>42683</v>
      </c>
      <c r="BL145">
        <v>0.37102690081237499</v>
      </c>
      <c r="BM145" s="83">
        <v>42680</v>
      </c>
      <c r="BN145">
        <v>0.35295456870970998</v>
      </c>
      <c r="BO145" s="83">
        <v>42674</v>
      </c>
      <c r="BP145" s="77">
        <v>0.387974103048286</v>
      </c>
      <c r="BS145" s="83"/>
      <c r="BU145" s="83"/>
      <c r="BW145" s="83"/>
      <c r="CA145" s="83"/>
      <c r="CC145" s="83"/>
      <c r="CE145" s="83"/>
      <c r="CI145" s="83"/>
      <c r="CK145" s="83"/>
      <c r="CM145" s="83"/>
      <c r="CQ145" s="83"/>
      <c r="CS145" s="83"/>
      <c r="CU145" s="83"/>
      <c r="CY145" s="83"/>
      <c r="DA145" s="83"/>
      <c r="DC145" s="83"/>
    </row>
    <row r="146" spans="7:107">
      <c r="G146" s="83">
        <v>42714</v>
      </c>
      <c r="H146">
        <v>0.14970025027646799</v>
      </c>
      <c r="I146" s="83">
        <v>43286</v>
      </c>
      <c r="J146">
        <v>0.35302630991200201</v>
      </c>
      <c r="K146" s="83">
        <v>43347</v>
      </c>
      <c r="L146" s="77">
        <v>0.24608227553665099</v>
      </c>
      <c r="O146" s="83">
        <v>41914</v>
      </c>
      <c r="P146">
        <v>77.829265781073005</v>
      </c>
      <c r="Q146" s="83">
        <v>41939</v>
      </c>
      <c r="R146">
        <v>52.492322230096804</v>
      </c>
      <c r="S146" s="83">
        <v>43056</v>
      </c>
      <c r="T146" s="77">
        <v>74.350113632825796</v>
      </c>
      <c r="W146" s="83">
        <v>42717</v>
      </c>
      <c r="X146">
        <v>0.264244444444444</v>
      </c>
      <c r="Y146" s="83">
        <v>43099</v>
      </c>
      <c r="Z146">
        <v>0.186266666666666</v>
      </c>
      <c r="AA146" s="83">
        <v>43102</v>
      </c>
      <c r="AB146" s="77">
        <v>0.25283958333333301</v>
      </c>
      <c r="AE146" s="83">
        <v>43026</v>
      </c>
      <c r="AF146">
        <v>29.099261960787398</v>
      </c>
      <c r="AG146" s="83">
        <v>43020</v>
      </c>
      <c r="AH146">
        <v>143.79231079818399</v>
      </c>
      <c r="AI146" s="83">
        <v>43032</v>
      </c>
      <c r="AJ146" s="77">
        <v>39.3494130002492</v>
      </c>
      <c r="AM146" s="83">
        <v>43034</v>
      </c>
      <c r="AN146">
        <v>0.42761897262251602</v>
      </c>
      <c r="AO146" s="83">
        <v>43025</v>
      </c>
      <c r="AP146">
        <v>0.50684458263160104</v>
      </c>
      <c r="AQ146" s="83">
        <v>43029</v>
      </c>
      <c r="AR146" s="77">
        <v>0.197911646586345</v>
      </c>
      <c r="AU146" s="83">
        <v>43031</v>
      </c>
      <c r="AV146">
        <v>0.88139847601972199</v>
      </c>
      <c r="AW146" s="83">
        <v>43020</v>
      </c>
      <c r="AX146">
        <v>1.04359351988217</v>
      </c>
      <c r="AY146" s="83">
        <v>43032</v>
      </c>
      <c r="AZ146" s="77">
        <v>0.60666755924487803</v>
      </c>
      <c r="BC146" s="83">
        <v>43044</v>
      </c>
      <c r="BD146">
        <v>0.53302037595354101</v>
      </c>
      <c r="BE146" s="83">
        <v>43049</v>
      </c>
      <c r="BF146">
        <v>0.29527007640564001</v>
      </c>
      <c r="BG146" s="83">
        <v>43040</v>
      </c>
      <c r="BH146" s="77">
        <v>0.36485774837839502</v>
      </c>
      <c r="BK146" s="83">
        <v>42684</v>
      </c>
      <c r="BL146">
        <v>0.37095879748990601</v>
      </c>
      <c r="BM146" s="83">
        <v>42681</v>
      </c>
      <c r="BN146">
        <v>0.352685971554282</v>
      </c>
      <c r="BO146" s="83">
        <v>42675</v>
      </c>
      <c r="BP146" s="77">
        <v>0.38861613164283698</v>
      </c>
      <c r="BS146" s="83"/>
      <c r="BU146" s="83"/>
      <c r="BW146" s="83"/>
      <c r="CA146" s="83"/>
      <c r="CC146" s="83"/>
      <c r="CE146" s="83"/>
      <c r="CI146" s="83"/>
      <c r="CK146" s="83"/>
      <c r="CM146" s="83"/>
      <c r="CQ146" s="83"/>
      <c r="CS146" s="83"/>
      <c r="CU146" s="83"/>
      <c r="CY146" s="83"/>
      <c r="DA146" s="83"/>
      <c r="DC146" s="83"/>
    </row>
    <row r="147" spans="7:107">
      <c r="G147" s="83">
        <v>42715</v>
      </c>
      <c r="H147">
        <v>0.14977009487224199</v>
      </c>
      <c r="I147" s="83">
        <v>43287</v>
      </c>
      <c r="J147">
        <v>0.35325858757314499</v>
      </c>
      <c r="K147" s="83">
        <v>43348</v>
      </c>
      <c r="L147" s="77">
        <v>0.24604240047850001</v>
      </c>
      <c r="O147" s="83">
        <v>41915</v>
      </c>
      <c r="P147">
        <v>77.776985654650105</v>
      </c>
      <c r="Q147" s="83">
        <v>41940</v>
      </c>
      <c r="R147">
        <v>52.539570044885402</v>
      </c>
      <c r="S147" s="83">
        <v>43057</v>
      </c>
      <c r="T147" s="77">
        <v>74.418604651162696</v>
      </c>
      <c r="W147" s="83">
        <v>42718</v>
      </c>
      <c r="X147">
        <v>0.263633333333333</v>
      </c>
      <c r="Y147" s="83">
        <v>43100</v>
      </c>
      <c r="Z147">
        <v>0.186266666666666</v>
      </c>
      <c r="AA147" s="83">
        <v>43103</v>
      </c>
      <c r="AB147" s="77">
        <v>0.25282812500000001</v>
      </c>
      <c r="AE147" s="83">
        <v>43027</v>
      </c>
      <c r="AF147">
        <v>29.099367346666899</v>
      </c>
      <c r="AG147" s="83">
        <v>43021</v>
      </c>
      <c r="AH147">
        <v>143.96781220099399</v>
      </c>
      <c r="AI147" s="83">
        <v>43033</v>
      </c>
      <c r="AJ147" s="77">
        <v>39.377274541498203</v>
      </c>
      <c r="AM147" s="83">
        <v>43035</v>
      </c>
      <c r="AN147">
        <v>0.42753957004488502</v>
      </c>
      <c r="AO147" s="83">
        <v>43026</v>
      </c>
      <c r="AP147">
        <v>0.50653582070216296</v>
      </c>
      <c r="AQ147" s="83">
        <v>43030</v>
      </c>
      <c r="AR147" s="77">
        <v>0.19783235506127</v>
      </c>
      <c r="AU147" s="83">
        <v>43032</v>
      </c>
      <c r="AV147">
        <v>0.88011782032400498</v>
      </c>
      <c r="AW147" s="83">
        <v>43021</v>
      </c>
      <c r="AX147">
        <v>1.0425257731958699</v>
      </c>
      <c r="AY147" s="83">
        <v>43033</v>
      </c>
      <c r="AZ147" s="77">
        <v>0.606988887401258</v>
      </c>
      <c r="BC147" s="83">
        <v>43045</v>
      </c>
      <c r="BD147">
        <v>0.53273709556666105</v>
      </c>
      <c r="BE147" s="83">
        <v>43050</v>
      </c>
      <c r="BF147">
        <v>0.29498740741527801</v>
      </c>
      <c r="BG147" s="83">
        <v>43041</v>
      </c>
      <c r="BH147" s="77">
        <v>0.364588016183931</v>
      </c>
      <c r="BK147" s="83">
        <v>42685</v>
      </c>
      <c r="BL147">
        <v>0.37089069416743597</v>
      </c>
      <c r="BM147" s="83">
        <v>42682</v>
      </c>
      <c r="BN147">
        <v>0.35241737439885401</v>
      </c>
      <c r="BO147" s="83">
        <v>42676</v>
      </c>
      <c r="BP147" s="77">
        <v>0.38925816023738802</v>
      </c>
      <c r="BS147" s="83"/>
      <c r="BU147" s="83"/>
      <c r="BW147" s="83"/>
      <c r="CA147" s="83"/>
      <c r="CC147" s="83"/>
      <c r="CE147" s="83"/>
      <c r="CI147" s="83"/>
      <c r="CK147" s="83"/>
      <c r="CM147" s="83"/>
      <c r="CQ147" s="83"/>
      <c r="CS147" s="83"/>
      <c r="CU147" s="83"/>
      <c r="CY147" s="83"/>
      <c r="DA147" s="83"/>
      <c r="DC147" s="83"/>
    </row>
    <row r="148" spans="7:107">
      <c r="G148" s="83">
        <v>42716</v>
      </c>
      <c r="H148">
        <v>0.14983993946801599</v>
      </c>
      <c r="I148" s="83">
        <v>43288</v>
      </c>
      <c r="J148">
        <v>0.35349086523428702</v>
      </c>
      <c r="K148" s="83">
        <v>43349</v>
      </c>
      <c r="L148" s="77">
        <v>0.24600252542034901</v>
      </c>
      <c r="O148" s="83">
        <v>41916</v>
      </c>
      <c r="P148">
        <v>77.724705528227304</v>
      </c>
      <c r="Q148" s="83">
        <v>41941</v>
      </c>
      <c r="R148">
        <v>52.5868178596739</v>
      </c>
      <c r="S148" s="83">
        <v>43058</v>
      </c>
      <c r="T148" s="77">
        <v>74.487095669499695</v>
      </c>
      <c r="W148" s="83">
        <v>42719</v>
      </c>
      <c r="X148">
        <v>0.26302222222222199</v>
      </c>
      <c r="Y148" s="83">
        <v>43101</v>
      </c>
      <c r="Z148">
        <v>0.186266666666666</v>
      </c>
      <c r="AA148" s="83">
        <v>43104</v>
      </c>
      <c r="AB148" s="77">
        <v>0.25281666666666602</v>
      </c>
      <c r="AE148" s="83">
        <v>43028</v>
      </c>
      <c r="AF148">
        <v>29.099472732546399</v>
      </c>
      <c r="AG148" s="83">
        <v>43022</v>
      </c>
      <c r="AH148">
        <v>144.14331360380399</v>
      </c>
      <c r="AI148" s="83">
        <v>43034</v>
      </c>
      <c r="AJ148" s="77">
        <v>39.405136082747298</v>
      </c>
      <c r="AM148" s="83">
        <v>43036</v>
      </c>
      <c r="AN148">
        <v>0.42746016746725402</v>
      </c>
      <c r="AO148" s="83">
        <v>43027</v>
      </c>
      <c r="AP148">
        <v>0.506227058772725</v>
      </c>
      <c r="AQ148" s="83">
        <v>43031</v>
      </c>
      <c r="AR148" s="77">
        <v>0.19775306353619601</v>
      </c>
      <c r="AU148" s="83">
        <v>43033</v>
      </c>
      <c r="AV148">
        <v>0.87883716462828898</v>
      </c>
      <c r="AW148" s="83">
        <v>43022</v>
      </c>
      <c r="AX148">
        <v>1.0414580265095701</v>
      </c>
      <c r="AY148" s="83">
        <v>43034</v>
      </c>
      <c r="AZ148" s="77">
        <v>0.60731021555763798</v>
      </c>
      <c r="BC148" s="83">
        <v>43046</v>
      </c>
      <c r="BD148">
        <v>0.53245381517978096</v>
      </c>
      <c r="BE148" s="83">
        <v>43051</v>
      </c>
      <c r="BF148">
        <v>0.29470473842491701</v>
      </c>
      <c r="BG148" s="83">
        <v>43042</v>
      </c>
      <c r="BH148" s="77">
        <v>0.36431828398946697</v>
      </c>
      <c r="BK148" s="83">
        <v>42686</v>
      </c>
      <c r="BL148">
        <v>0.37082259084496699</v>
      </c>
      <c r="BM148" s="83">
        <v>42683</v>
      </c>
      <c r="BN148">
        <v>0.35214877724342503</v>
      </c>
      <c r="BO148" s="83">
        <v>42677</v>
      </c>
      <c r="BP148" s="77">
        <v>0.389900188831939</v>
      </c>
      <c r="BS148" s="83"/>
      <c r="BU148" s="83"/>
      <c r="BW148" s="83"/>
      <c r="CA148" s="83"/>
      <c r="CC148" s="83"/>
      <c r="CE148" s="83"/>
      <c r="CI148" s="83"/>
      <c r="CK148" s="83"/>
      <c r="CM148" s="83"/>
      <c r="CQ148" s="83"/>
      <c r="CS148" s="83"/>
      <c r="CU148" s="83"/>
      <c r="CY148" s="83"/>
      <c r="DA148" s="83"/>
      <c r="DC148" s="83"/>
    </row>
    <row r="149" spans="7:107">
      <c r="G149" s="83">
        <v>42717</v>
      </c>
      <c r="H149">
        <v>0.14990978406379099</v>
      </c>
      <c r="I149" s="83">
        <v>43289</v>
      </c>
      <c r="J149">
        <v>0.35372314289543</v>
      </c>
      <c r="K149" s="83">
        <v>43350</v>
      </c>
      <c r="L149" s="77">
        <v>0.245962650362198</v>
      </c>
      <c r="O149" s="83">
        <v>41917</v>
      </c>
      <c r="P149">
        <v>77.672425401804404</v>
      </c>
      <c r="Q149" s="83">
        <v>41942</v>
      </c>
      <c r="R149">
        <v>52.634065674462498</v>
      </c>
      <c r="S149" s="83">
        <v>43059</v>
      </c>
      <c r="T149" s="77">
        <v>74.555586687836595</v>
      </c>
      <c r="W149" s="83">
        <v>42720</v>
      </c>
      <c r="X149">
        <v>0.26241111111111098</v>
      </c>
      <c r="Y149" s="83">
        <v>43102</v>
      </c>
      <c r="Z149">
        <v>0.186266666666666</v>
      </c>
      <c r="AA149" s="83">
        <v>43105</v>
      </c>
      <c r="AB149" s="77">
        <v>0.25280520833333298</v>
      </c>
      <c r="AE149" s="83">
        <v>43029</v>
      </c>
      <c r="AF149">
        <v>29.099578118425899</v>
      </c>
      <c r="AG149" s="83">
        <v>43023</v>
      </c>
      <c r="AH149">
        <v>144.31881500661501</v>
      </c>
      <c r="AI149" s="83">
        <v>43035</v>
      </c>
      <c r="AJ149" s="77">
        <v>39.4329976239963</v>
      </c>
      <c r="AM149" s="83">
        <v>43037</v>
      </c>
      <c r="AN149">
        <v>0.42738076488962301</v>
      </c>
      <c r="AO149" s="83">
        <v>43028</v>
      </c>
      <c r="AP149">
        <v>0.50591829684328704</v>
      </c>
      <c r="AQ149" s="83">
        <v>43032</v>
      </c>
      <c r="AR149" s="77">
        <v>0.19767377201112099</v>
      </c>
      <c r="AU149" s="83">
        <v>43034</v>
      </c>
      <c r="AV149">
        <v>0.87755650893257298</v>
      </c>
      <c r="AW149" s="83">
        <v>43023</v>
      </c>
      <c r="AX149">
        <v>1.04039027982326</v>
      </c>
      <c r="AY149" s="83">
        <v>43035</v>
      </c>
      <c r="AZ149" s="77">
        <v>0.60763154371401795</v>
      </c>
      <c r="BC149" s="83">
        <v>43047</v>
      </c>
      <c r="BD149">
        <v>0.532170534792901</v>
      </c>
      <c r="BE149" s="83">
        <v>43052</v>
      </c>
      <c r="BF149">
        <v>0.29442206943455501</v>
      </c>
      <c r="BG149" s="83">
        <v>43043</v>
      </c>
      <c r="BH149" s="77">
        <v>0.36404855179500301</v>
      </c>
      <c r="BK149" s="83">
        <v>42687</v>
      </c>
      <c r="BL149">
        <v>0.37075448752249801</v>
      </c>
      <c r="BM149" s="83">
        <v>42684</v>
      </c>
      <c r="BN149">
        <v>0.35188018008799699</v>
      </c>
      <c r="BO149" s="83">
        <v>42678</v>
      </c>
      <c r="BP149" s="77">
        <v>0.39054221742648998</v>
      </c>
      <c r="BS149" s="83"/>
      <c r="BU149" s="83"/>
      <c r="BW149" s="83"/>
      <c r="CA149" s="83"/>
      <c r="CC149" s="83"/>
      <c r="CE149" s="83"/>
      <c r="CI149" s="83"/>
      <c r="CK149" s="83"/>
      <c r="CM149" s="83"/>
      <c r="CQ149" s="83"/>
      <c r="CS149" s="83"/>
      <c r="CU149" s="83"/>
      <c r="CY149" s="83"/>
      <c r="DA149" s="83"/>
      <c r="DC149" s="83"/>
    </row>
    <row r="150" spans="7:107">
      <c r="G150" s="83">
        <v>42718</v>
      </c>
      <c r="H150">
        <v>0.14997962865956499</v>
      </c>
      <c r="I150" s="83">
        <v>43290</v>
      </c>
      <c r="J150">
        <v>0.35395542055657198</v>
      </c>
      <c r="K150" s="83">
        <v>43351</v>
      </c>
      <c r="L150" s="77">
        <v>0.24592277530404699</v>
      </c>
      <c r="O150" s="83">
        <v>41918</v>
      </c>
      <c r="P150">
        <v>77.620145275381603</v>
      </c>
      <c r="Q150" s="83">
        <v>41943</v>
      </c>
      <c r="R150">
        <v>52.681313489251103</v>
      </c>
      <c r="S150" s="83">
        <v>43060</v>
      </c>
      <c r="T150" s="77">
        <v>74.624077706173495</v>
      </c>
      <c r="W150" s="83">
        <v>42721</v>
      </c>
      <c r="X150">
        <v>0.26179999999999998</v>
      </c>
      <c r="Y150" s="83">
        <v>43103</v>
      </c>
      <c r="Z150">
        <v>0.186266666666666</v>
      </c>
      <c r="AA150" s="83">
        <v>43106</v>
      </c>
      <c r="AB150" s="77">
        <v>0.25279374999999998</v>
      </c>
      <c r="AE150" s="83">
        <v>43030</v>
      </c>
      <c r="AF150">
        <v>29.0996835043054</v>
      </c>
      <c r="AG150" s="83">
        <v>43024</v>
      </c>
      <c r="AH150">
        <v>144.49431640942501</v>
      </c>
      <c r="AI150" s="83">
        <v>43036</v>
      </c>
      <c r="AJ150" s="77">
        <v>39.460859165245303</v>
      </c>
      <c r="AM150" s="83">
        <v>43038</v>
      </c>
      <c r="AN150">
        <v>0.42730136231199201</v>
      </c>
      <c r="AO150" s="83">
        <v>43029</v>
      </c>
      <c r="AP150">
        <v>0.50560953491384797</v>
      </c>
      <c r="AQ150" s="83">
        <v>43033</v>
      </c>
      <c r="AR150" s="77">
        <v>0.197594480486046</v>
      </c>
      <c r="AU150" s="83">
        <v>43035</v>
      </c>
      <c r="AV150">
        <v>0.87627585323685697</v>
      </c>
      <c r="AW150" s="83">
        <v>43024</v>
      </c>
      <c r="AX150">
        <v>1.03932253313696</v>
      </c>
      <c r="AY150" s="83">
        <v>43036</v>
      </c>
      <c r="AZ150" s="77">
        <v>0.60795287187039704</v>
      </c>
      <c r="BC150" s="83">
        <v>43048</v>
      </c>
      <c r="BD150">
        <v>0.53188725440602103</v>
      </c>
      <c r="BE150" s="83">
        <v>43053</v>
      </c>
      <c r="BF150">
        <v>0.29413940044419401</v>
      </c>
      <c r="BG150" s="83">
        <v>43044</v>
      </c>
      <c r="BH150" s="77">
        <v>0.36377881960053898</v>
      </c>
      <c r="BK150" s="83">
        <v>42688</v>
      </c>
      <c r="BL150">
        <v>0.37068638420002897</v>
      </c>
      <c r="BM150" s="83">
        <v>42685</v>
      </c>
      <c r="BN150">
        <v>0.351611582932569</v>
      </c>
      <c r="BO150" s="83">
        <v>42679</v>
      </c>
      <c r="BP150" s="77">
        <v>0.39118424602104102</v>
      </c>
      <c r="BS150" s="83"/>
      <c r="BU150" s="83"/>
      <c r="BW150" s="83"/>
      <c r="CA150" s="83"/>
      <c r="CC150" s="83"/>
      <c r="CE150" s="83"/>
      <c r="CI150" s="83"/>
      <c r="CK150" s="83"/>
      <c r="CM150" s="83"/>
      <c r="CQ150" s="83"/>
      <c r="CS150" s="83"/>
      <c r="CU150" s="83"/>
      <c r="CY150" s="83"/>
      <c r="DA150" s="83"/>
      <c r="DC150" s="83"/>
    </row>
    <row r="151" spans="7:107">
      <c r="G151" s="83">
        <v>42719</v>
      </c>
      <c r="H151">
        <v>0.15004947325533999</v>
      </c>
      <c r="I151" s="83">
        <v>43291</v>
      </c>
      <c r="J151">
        <v>0.35418769821771501</v>
      </c>
      <c r="K151" s="83">
        <v>43352</v>
      </c>
      <c r="L151" s="77">
        <v>0.24588290024589601</v>
      </c>
      <c r="O151" s="83">
        <v>41919</v>
      </c>
      <c r="P151">
        <v>77.567865148958703</v>
      </c>
      <c r="Q151" s="83">
        <v>41944</v>
      </c>
      <c r="R151">
        <v>52.728561304039602</v>
      </c>
      <c r="S151" s="83">
        <v>43061</v>
      </c>
      <c r="T151" s="77">
        <v>74.692568724510394</v>
      </c>
      <c r="W151" s="83">
        <v>42722</v>
      </c>
      <c r="X151">
        <v>0.26118888888888803</v>
      </c>
      <c r="Y151" s="83">
        <v>43104</v>
      </c>
      <c r="Z151">
        <v>0.186266666666666</v>
      </c>
      <c r="AA151" s="83">
        <v>43107</v>
      </c>
      <c r="AB151" s="77">
        <v>0.25278229166666599</v>
      </c>
      <c r="AE151" s="83">
        <v>43031</v>
      </c>
      <c r="AF151">
        <v>29.0997888901849</v>
      </c>
      <c r="AG151" s="83">
        <v>43025</v>
      </c>
      <c r="AH151">
        <v>144.66981781223501</v>
      </c>
      <c r="AI151" s="83">
        <v>43037</v>
      </c>
      <c r="AJ151" s="77">
        <v>39.488720706494398</v>
      </c>
      <c r="AM151" s="83">
        <v>43039</v>
      </c>
      <c r="AN151">
        <v>0.427221959734362</v>
      </c>
      <c r="AO151" s="83">
        <v>43030</v>
      </c>
      <c r="AP151">
        <v>0.50530077298441001</v>
      </c>
      <c r="AQ151" s="83">
        <v>43034</v>
      </c>
      <c r="AR151" s="77">
        <v>0.197515188960972</v>
      </c>
      <c r="AU151" s="83">
        <v>43036</v>
      </c>
      <c r="AV151">
        <v>0.87499519754114097</v>
      </c>
      <c r="AW151" s="83">
        <v>43025</v>
      </c>
      <c r="AX151">
        <v>1.0382547864506599</v>
      </c>
      <c r="AY151" s="83">
        <v>43037</v>
      </c>
      <c r="AZ151" s="77">
        <v>0.60827420002677701</v>
      </c>
      <c r="BC151" s="83">
        <v>43049</v>
      </c>
      <c r="BD151">
        <v>0.53160397401914095</v>
      </c>
      <c r="BE151" s="83">
        <v>43054</v>
      </c>
      <c r="BF151">
        <v>0.29385673145383201</v>
      </c>
      <c r="BG151" s="83">
        <v>43045</v>
      </c>
      <c r="BH151" s="77">
        <v>0.36350908740607502</v>
      </c>
      <c r="BK151" s="83">
        <v>42689</v>
      </c>
      <c r="BL151">
        <v>0.37061828087755899</v>
      </c>
      <c r="BM151" s="83">
        <v>42686</v>
      </c>
      <c r="BN151">
        <v>0.35134298577714101</v>
      </c>
      <c r="BO151" s="83">
        <v>42680</v>
      </c>
      <c r="BP151" s="77">
        <v>0.391826274615592</v>
      </c>
      <c r="BS151" s="83"/>
      <c r="BU151" s="83"/>
      <c r="BW151" s="83"/>
      <c r="CA151" s="83"/>
      <c r="CC151" s="83"/>
      <c r="CE151" s="83"/>
      <c r="CI151" s="83"/>
      <c r="CK151" s="83"/>
      <c r="CM151" s="83"/>
      <c r="CQ151" s="83"/>
      <c r="CS151" s="83"/>
      <c r="CU151" s="83"/>
      <c r="CY151" s="83"/>
      <c r="DA151" s="83"/>
      <c r="DC151" s="83"/>
    </row>
    <row r="152" spans="7:107">
      <c r="G152" s="83">
        <v>42720</v>
      </c>
      <c r="H152">
        <v>0.15011931785111399</v>
      </c>
      <c r="I152" s="83">
        <v>43292</v>
      </c>
      <c r="J152">
        <v>0.35441997587885798</v>
      </c>
      <c r="K152" s="83">
        <v>43353</v>
      </c>
      <c r="L152" s="77">
        <v>0.24584302518774401</v>
      </c>
      <c r="O152" s="83">
        <v>41920</v>
      </c>
      <c r="P152">
        <v>77.515585022535802</v>
      </c>
      <c r="Q152" s="83">
        <v>41945</v>
      </c>
      <c r="R152">
        <v>52.775809118828199</v>
      </c>
      <c r="S152" s="83">
        <v>43062</v>
      </c>
      <c r="T152" s="77">
        <v>74.761059742847294</v>
      </c>
      <c r="W152" s="83">
        <v>42723</v>
      </c>
      <c r="X152">
        <v>0.26057777777777702</v>
      </c>
      <c r="Y152" s="83">
        <v>43105</v>
      </c>
      <c r="Z152">
        <v>0.186266666666666</v>
      </c>
      <c r="AA152" s="83">
        <v>43108</v>
      </c>
      <c r="AB152" s="77">
        <v>0.252770833333333</v>
      </c>
      <c r="AE152" s="83">
        <v>43032</v>
      </c>
      <c r="AF152">
        <v>29.099894276064401</v>
      </c>
      <c r="AG152" s="83">
        <v>43026</v>
      </c>
      <c r="AH152">
        <v>144.845319215046</v>
      </c>
      <c r="AI152" s="83">
        <v>43038</v>
      </c>
      <c r="AJ152" s="77">
        <v>39.516582247743401</v>
      </c>
      <c r="AM152" s="83">
        <v>43040</v>
      </c>
      <c r="AN152">
        <v>0.427142557156731</v>
      </c>
      <c r="AO152" s="83">
        <v>43031</v>
      </c>
      <c r="AP152">
        <v>0.50499201105497205</v>
      </c>
      <c r="AQ152" s="83">
        <v>43035</v>
      </c>
      <c r="AR152" s="77">
        <v>0.19743589743589701</v>
      </c>
      <c r="AU152" s="83">
        <v>43037</v>
      </c>
      <c r="AV152">
        <v>0.87371454184542396</v>
      </c>
      <c r="AW152" s="83">
        <v>43026</v>
      </c>
      <c r="AX152">
        <v>1.0371870397643499</v>
      </c>
      <c r="AY152" s="83">
        <v>43038</v>
      </c>
      <c r="AZ152" s="77">
        <v>0.60859552818315699</v>
      </c>
      <c r="BC152" s="83">
        <v>43050</v>
      </c>
      <c r="BD152">
        <v>0.53132069363226098</v>
      </c>
      <c r="BE152" s="83">
        <v>43055</v>
      </c>
      <c r="BF152">
        <v>0.29357406246347001</v>
      </c>
      <c r="BG152" s="83">
        <v>43046</v>
      </c>
      <c r="BH152" s="77">
        <v>0.36323935521161099</v>
      </c>
      <c r="BK152" s="83">
        <v>42690</v>
      </c>
      <c r="BL152">
        <v>0.37055017755509001</v>
      </c>
      <c r="BM152" s="83">
        <v>42687</v>
      </c>
      <c r="BN152">
        <v>0.35107438862171297</v>
      </c>
      <c r="BO152" s="83">
        <v>42681</v>
      </c>
      <c r="BP152" s="77">
        <v>0.39246830321014198</v>
      </c>
      <c r="BS152" s="83"/>
      <c r="BU152" s="83"/>
      <c r="BW152" s="83"/>
      <c r="CA152" s="83"/>
      <c r="CC152" s="83"/>
      <c r="CE152" s="83"/>
      <c r="CI152" s="83"/>
      <c r="CK152" s="83"/>
      <c r="CM152" s="83"/>
      <c r="CQ152" s="83"/>
      <c r="CS152" s="83"/>
      <c r="CU152" s="83"/>
      <c r="CY152" s="83"/>
      <c r="DA152" s="83"/>
      <c r="DC152" s="83"/>
    </row>
    <row r="153" spans="7:107">
      <c r="G153" s="83">
        <v>42721</v>
      </c>
      <c r="H153">
        <v>0.15018916244688801</v>
      </c>
      <c r="I153" s="83">
        <v>43293</v>
      </c>
      <c r="J153">
        <v>0.35465225354000002</v>
      </c>
      <c r="K153" s="83">
        <v>43354</v>
      </c>
      <c r="L153" s="77">
        <v>0.245803150129593</v>
      </c>
      <c r="O153" s="83">
        <v>41921</v>
      </c>
      <c r="P153">
        <v>77.463304896113002</v>
      </c>
      <c r="Q153" s="83">
        <v>41946</v>
      </c>
      <c r="R153">
        <v>52.823056933616797</v>
      </c>
      <c r="S153" s="83">
        <v>43063</v>
      </c>
      <c r="T153" s="77">
        <v>74.829550761184194</v>
      </c>
      <c r="W153" s="83">
        <v>42724</v>
      </c>
      <c r="X153">
        <v>0.25996666666666601</v>
      </c>
      <c r="Y153" s="83">
        <v>43106</v>
      </c>
      <c r="Z153">
        <v>0.186266666666666</v>
      </c>
      <c r="AA153" s="83">
        <v>43109</v>
      </c>
      <c r="AB153" s="77">
        <v>0.25275937500000001</v>
      </c>
      <c r="AE153" s="83">
        <v>43033</v>
      </c>
      <c r="AF153">
        <v>29.099999661943901</v>
      </c>
      <c r="AG153" s="83">
        <v>43027</v>
      </c>
      <c r="AH153">
        <v>145.020820617856</v>
      </c>
      <c r="AI153" s="83">
        <v>43039</v>
      </c>
      <c r="AJ153" s="77">
        <v>39.544443788992403</v>
      </c>
      <c r="AM153" s="83">
        <v>43041</v>
      </c>
      <c r="AN153">
        <v>0.42706315457909999</v>
      </c>
      <c r="AO153" s="83">
        <v>43032</v>
      </c>
      <c r="AP153">
        <v>0.50468324912553397</v>
      </c>
      <c r="AQ153" s="83">
        <v>43036</v>
      </c>
      <c r="AR153" s="77">
        <v>0.19735660591082199</v>
      </c>
      <c r="AU153" s="83">
        <v>43038</v>
      </c>
      <c r="AV153">
        <v>0.87243388614970796</v>
      </c>
      <c r="AW153" s="83">
        <v>43027</v>
      </c>
      <c r="AX153">
        <v>1.0361192930780501</v>
      </c>
      <c r="AY153" s="83">
        <v>43039</v>
      </c>
      <c r="AZ153" s="77">
        <v>0.60891685633953596</v>
      </c>
      <c r="BC153" s="83">
        <v>43051</v>
      </c>
      <c r="BD153">
        <v>0.53103741324538101</v>
      </c>
      <c r="BE153" s="83">
        <v>43056</v>
      </c>
      <c r="BF153">
        <v>0.29329139347310901</v>
      </c>
      <c r="BG153" s="83">
        <v>43047</v>
      </c>
      <c r="BH153" s="77">
        <v>0.36296962301714703</v>
      </c>
      <c r="BK153" s="83">
        <v>42691</v>
      </c>
      <c r="BL153">
        <v>0.37048207423262097</v>
      </c>
      <c r="BM153" s="83">
        <v>42688</v>
      </c>
      <c r="BN153">
        <v>0.35080579146628399</v>
      </c>
      <c r="BO153" s="83">
        <v>42682</v>
      </c>
      <c r="BP153" s="77">
        <v>0.39311033180469301</v>
      </c>
      <c r="BS153" s="83"/>
      <c r="BU153" s="83"/>
      <c r="BW153" s="83"/>
      <c r="CA153" s="83"/>
      <c r="CC153" s="83"/>
      <c r="CE153" s="83"/>
      <c r="CI153" s="83"/>
      <c r="CK153" s="83"/>
      <c r="CM153" s="83"/>
      <c r="CQ153" s="83"/>
      <c r="CS153" s="83"/>
      <c r="CU153" s="83"/>
      <c r="CY153" s="83"/>
      <c r="DA153" s="83"/>
      <c r="DC153" s="83"/>
    </row>
    <row r="154" spans="7:107">
      <c r="G154" s="83">
        <v>42722</v>
      </c>
      <c r="H154">
        <v>0.15025900704266301</v>
      </c>
      <c r="I154" s="83">
        <v>43294</v>
      </c>
      <c r="J154">
        <v>0.35488453120114299</v>
      </c>
      <c r="K154" s="83">
        <v>43355</v>
      </c>
      <c r="L154" s="77">
        <v>0.24576327507144199</v>
      </c>
      <c r="O154" s="83">
        <v>41922</v>
      </c>
      <c r="P154">
        <v>77.411024769690101</v>
      </c>
      <c r="Q154" s="83">
        <v>41947</v>
      </c>
      <c r="R154">
        <v>52.870304748405303</v>
      </c>
      <c r="S154" s="83">
        <v>43064</v>
      </c>
      <c r="T154" s="77">
        <v>74.898041779521094</v>
      </c>
      <c r="W154" s="83">
        <v>42725</v>
      </c>
      <c r="X154">
        <v>0.25935555555555501</v>
      </c>
      <c r="Y154" s="83">
        <v>43107</v>
      </c>
      <c r="Z154">
        <v>0.186266666666666</v>
      </c>
      <c r="AA154" s="83">
        <v>43110</v>
      </c>
      <c r="AB154" s="77">
        <v>0.25274791666666602</v>
      </c>
      <c r="AE154" s="83">
        <v>43034</v>
      </c>
      <c r="AF154">
        <v>29.100105047823401</v>
      </c>
      <c r="AG154" s="83">
        <v>43028</v>
      </c>
      <c r="AH154">
        <v>145.196322020666</v>
      </c>
      <c r="AI154" s="83">
        <v>43040</v>
      </c>
      <c r="AJ154" s="77">
        <v>39.572305330241498</v>
      </c>
      <c r="AM154" s="83">
        <v>43042</v>
      </c>
      <c r="AN154">
        <v>0.42698375200146899</v>
      </c>
      <c r="AO154" s="83">
        <v>43033</v>
      </c>
      <c r="AP154">
        <v>0.50437448719609601</v>
      </c>
      <c r="AQ154" s="83">
        <v>43037</v>
      </c>
      <c r="AR154" s="77">
        <v>0.197277314385748</v>
      </c>
      <c r="AU154" s="83">
        <v>43039</v>
      </c>
      <c r="AV154">
        <v>0.87115323045399196</v>
      </c>
      <c r="AW154" s="83">
        <v>43028</v>
      </c>
      <c r="AX154">
        <v>1.03505154639175</v>
      </c>
      <c r="AY154" s="83">
        <v>43040</v>
      </c>
      <c r="AZ154" s="77">
        <v>0.60923818449591605</v>
      </c>
      <c r="BC154" s="83">
        <v>43052</v>
      </c>
      <c r="BD154">
        <v>0.53075413285850104</v>
      </c>
      <c r="BE154" s="83">
        <v>43057</v>
      </c>
      <c r="BF154">
        <v>0.29300872448274701</v>
      </c>
      <c r="BG154" s="83">
        <v>43048</v>
      </c>
      <c r="BH154" s="77">
        <v>0.362699890822683</v>
      </c>
      <c r="BK154" s="83">
        <v>42692</v>
      </c>
      <c r="BL154">
        <v>0.37041397091015199</v>
      </c>
      <c r="BM154" s="83">
        <v>42689</v>
      </c>
      <c r="BN154">
        <v>0.350537194310856</v>
      </c>
      <c r="BO154" s="83">
        <v>42683</v>
      </c>
      <c r="BP154" s="77">
        <v>0.39375236039924399</v>
      </c>
      <c r="BS154" s="83"/>
      <c r="BU154" s="83"/>
      <c r="BW154" s="83"/>
      <c r="CA154" s="83"/>
      <c r="CC154" s="83"/>
      <c r="CE154" s="83"/>
      <c r="CI154" s="83"/>
      <c r="CK154" s="83"/>
      <c r="CM154" s="83"/>
      <c r="CQ154" s="83"/>
      <c r="CS154" s="83"/>
      <c r="CU154" s="83"/>
      <c r="CY154" s="83"/>
      <c r="DA154" s="83"/>
      <c r="DC154" s="83"/>
    </row>
    <row r="155" spans="7:107">
      <c r="G155" s="83">
        <v>42723</v>
      </c>
      <c r="H155">
        <v>0.15032885163843701</v>
      </c>
      <c r="I155" s="83">
        <v>43295</v>
      </c>
      <c r="J155">
        <v>0.35511680886228603</v>
      </c>
      <c r="K155" s="83">
        <v>43356</v>
      </c>
      <c r="L155" s="77">
        <v>0.24572340001329099</v>
      </c>
      <c r="O155" s="83">
        <v>41923</v>
      </c>
      <c r="P155">
        <v>77.3587446432673</v>
      </c>
      <c r="Q155" s="83">
        <v>41948</v>
      </c>
      <c r="R155">
        <v>52.917552563193901</v>
      </c>
      <c r="S155" s="83">
        <v>43065</v>
      </c>
      <c r="T155" s="77">
        <v>74.966532797858093</v>
      </c>
      <c r="W155" s="83">
        <v>42726</v>
      </c>
      <c r="X155">
        <v>0.258744444444444</v>
      </c>
      <c r="Y155" s="83">
        <v>43108</v>
      </c>
      <c r="Z155">
        <v>0.186266666666666</v>
      </c>
      <c r="AA155" s="83">
        <v>43111</v>
      </c>
      <c r="AB155" s="77">
        <v>0.25273645833333303</v>
      </c>
      <c r="AE155" s="83">
        <v>43035</v>
      </c>
      <c r="AF155">
        <v>29.100210433702902</v>
      </c>
      <c r="AG155" s="83">
        <v>43029</v>
      </c>
      <c r="AH155">
        <v>145.371823423477</v>
      </c>
      <c r="AI155" s="83">
        <v>43041</v>
      </c>
      <c r="AJ155" s="77">
        <v>39.600166871490501</v>
      </c>
      <c r="AM155" s="83">
        <v>43043</v>
      </c>
      <c r="AN155">
        <v>0.42690434942383898</v>
      </c>
      <c r="AO155" s="83">
        <v>43034</v>
      </c>
      <c r="AP155">
        <v>0.50406572526665705</v>
      </c>
      <c r="AQ155" s="83">
        <v>43038</v>
      </c>
      <c r="AR155" s="77">
        <v>0.19719802286067301</v>
      </c>
      <c r="AU155" s="83">
        <v>43040</v>
      </c>
      <c r="AV155">
        <v>0.86987257475827595</v>
      </c>
      <c r="AW155" s="83">
        <v>43029</v>
      </c>
      <c r="AX155">
        <v>1.03398379970544</v>
      </c>
      <c r="AY155" s="83">
        <v>43041</v>
      </c>
      <c r="AZ155" s="77">
        <v>0.60955951265229602</v>
      </c>
      <c r="BC155" s="83">
        <v>43053</v>
      </c>
      <c r="BD155">
        <v>0.53047085247162096</v>
      </c>
      <c r="BE155" s="83">
        <v>43058</v>
      </c>
      <c r="BF155">
        <v>0.29272605549238501</v>
      </c>
      <c r="BG155" s="83">
        <v>43049</v>
      </c>
      <c r="BH155" s="77">
        <v>0.36243015862821898</v>
      </c>
      <c r="BK155" s="83">
        <v>42693</v>
      </c>
      <c r="BL155">
        <v>0.37034586758768201</v>
      </c>
      <c r="BM155" s="83">
        <v>42690</v>
      </c>
      <c r="BN155">
        <v>0.35026859715542802</v>
      </c>
      <c r="BO155" s="83">
        <v>42684</v>
      </c>
      <c r="BP155" s="77">
        <v>0.39439438899379498</v>
      </c>
      <c r="BS155" s="83"/>
      <c r="BU155" s="83"/>
      <c r="BW155" s="83"/>
      <c r="CA155" s="83"/>
      <c r="CC155" s="83"/>
      <c r="CE155" s="83"/>
      <c r="CI155" s="83"/>
      <c r="CK155" s="83"/>
      <c r="CM155" s="83"/>
      <c r="CQ155" s="83"/>
      <c r="CS155" s="83"/>
      <c r="CU155" s="83"/>
      <c r="CY155" s="83"/>
      <c r="DA155" s="83"/>
      <c r="DC155" s="83"/>
    </row>
    <row r="156" spans="7:107">
      <c r="G156" s="83">
        <v>42724</v>
      </c>
      <c r="H156">
        <v>0.15039869623421201</v>
      </c>
      <c r="I156" s="83">
        <v>43296</v>
      </c>
      <c r="J156">
        <v>0.355349086523428</v>
      </c>
      <c r="K156" s="83">
        <v>43357</v>
      </c>
      <c r="L156" s="77">
        <v>0.24568352495514001</v>
      </c>
      <c r="O156" s="83">
        <v>41924</v>
      </c>
      <c r="P156">
        <v>77.3064645168444</v>
      </c>
      <c r="Q156" s="83">
        <v>41949</v>
      </c>
      <c r="R156">
        <v>52.964800377982499</v>
      </c>
      <c r="S156" s="83">
        <v>43066</v>
      </c>
      <c r="T156" s="77">
        <v>74.989702399340899</v>
      </c>
      <c r="W156" s="83">
        <v>42727</v>
      </c>
      <c r="X156">
        <v>0.25813333333333299</v>
      </c>
      <c r="Y156" s="83">
        <v>43109</v>
      </c>
      <c r="Z156">
        <v>0.186266666666666</v>
      </c>
      <c r="AA156" s="83">
        <v>43112</v>
      </c>
      <c r="AB156" s="77">
        <v>0.25272499999999998</v>
      </c>
      <c r="AE156" s="83">
        <v>43036</v>
      </c>
      <c r="AF156">
        <v>29.100315819582399</v>
      </c>
      <c r="AG156" s="83">
        <v>43030</v>
      </c>
      <c r="AH156">
        <v>145.547324826287</v>
      </c>
      <c r="AI156" s="83">
        <v>43042</v>
      </c>
      <c r="AJ156" s="77">
        <v>39.628028412739503</v>
      </c>
      <c r="AM156" s="83">
        <v>43044</v>
      </c>
      <c r="AN156">
        <v>0.42682494684620798</v>
      </c>
      <c r="AO156" s="83">
        <v>43035</v>
      </c>
      <c r="AP156">
        <v>0.50375696333721898</v>
      </c>
      <c r="AQ156" s="83">
        <v>43039</v>
      </c>
      <c r="AR156" s="77">
        <v>0.19711873133559801</v>
      </c>
      <c r="AU156" s="83">
        <v>43041</v>
      </c>
      <c r="AV156">
        <v>0.86859191906255995</v>
      </c>
      <c r="AW156" s="83">
        <v>43030</v>
      </c>
      <c r="AX156">
        <v>1.0329160530191399</v>
      </c>
      <c r="AY156" s="83">
        <v>43042</v>
      </c>
      <c r="AZ156" s="77">
        <v>0.609880840808675</v>
      </c>
      <c r="BC156" s="83">
        <v>43054</v>
      </c>
      <c r="BD156">
        <v>0.53018757208474099</v>
      </c>
      <c r="BE156" s="83">
        <v>43059</v>
      </c>
      <c r="BF156">
        <v>0.29244338650202401</v>
      </c>
      <c r="BG156" s="83">
        <v>43050</v>
      </c>
      <c r="BH156" s="77">
        <v>0.36216042643375401</v>
      </c>
      <c r="BK156" s="83">
        <v>42694</v>
      </c>
      <c r="BL156">
        <v>0.37027776426521303</v>
      </c>
      <c r="BM156" s="83">
        <v>42691</v>
      </c>
      <c r="BN156">
        <v>0.35</v>
      </c>
      <c r="BO156" s="83">
        <v>42685</v>
      </c>
      <c r="BP156" s="77">
        <v>0.39503641758834601</v>
      </c>
      <c r="BS156" s="83"/>
      <c r="BU156" s="83"/>
      <c r="BW156" s="83"/>
      <c r="CA156" s="83"/>
      <c r="CC156" s="83"/>
      <c r="CE156" s="83"/>
      <c r="CI156" s="83"/>
      <c r="CK156" s="83"/>
      <c r="CM156" s="83"/>
      <c r="CQ156" s="83"/>
      <c r="CS156" s="83"/>
      <c r="CU156" s="83"/>
      <c r="CY156" s="83"/>
      <c r="DA156" s="83"/>
      <c r="DC156" s="83"/>
    </row>
    <row r="157" spans="7:107">
      <c r="G157" s="83">
        <v>42725</v>
      </c>
      <c r="H157">
        <v>0.15046854082998601</v>
      </c>
      <c r="I157" s="83">
        <v>43297</v>
      </c>
      <c r="J157">
        <v>0.35558136418457098</v>
      </c>
      <c r="K157" s="83">
        <v>43358</v>
      </c>
      <c r="L157" s="77">
        <v>0.245643649896989</v>
      </c>
      <c r="O157" s="83">
        <v>41925</v>
      </c>
      <c r="P157">
        <v>77.254184390421599</v>
      </c>
      <c r="Q157" s="83">
        <v>41950</v>
      </c>
      <c r="R157">
        <v>53.012048192770997</v>
      </c>
      <c r="S157" s="83">
        <v>43067</v>
      </c>
      <c r="T157" s="77">
        <v>75.012872000823805</v>
      </c>
      <c r="W157" s="83">
        <v>42728</v>
      </c>
      <c r="X157">
        <v>0.25752222222222199</v>
      </c>
      <c r="Y157" s="83">
        <v>43110</v>
      </c>
      <c r="Z157">
        <v>0.186266666666666</v>
      </c>
      <c r="AA157" s="83">
        <v>43113</v>
      </c>
      <c r="AB157" s="77">
        <v>0.25271354166666599</v>
      </c>
      <c r="AE157" s="83">
        <v>43037</v>
      </c>
      <c r="AF157">
        <v>29.100421205461899</v>
      </c>
      <c r="AG157" s="83">
        <v>43031</v>
      </c>
      <c r="AH157">
        <v>145.722826229097</v>
      </c>
      <c r="AI157" s="83">
        <v>43043</v>
      </c>
      <c r="AJ157" s="77">
        <v>39.655889953988599</v>
      </c>
      <c r="AM157" s="83">
        <v>43045</v>
      </c>
      <c r="AN157">
        <v>0.42674554426857703</v>
      </c>
      <c r="AO157" s="83">
        <v>43036</v>
      </c>
      <c r="AP157">
        <v>0.50344820140778102</v>
      </c>
      <c r="AQ157" s="83">
        <v>43040</v>
      </c>
      <c r="AR157" s="77">
        <v>0.19703943981052399</v>
      </c>
      <c r="AU157" s="83">
        <v>43042</v>
      </c>
      <c r="AV157">
        <v>0.86731126336684305</v>
      </c>
      <c r="AW157" s="83">
        <v>43031</v>
      </c>
      <c r="AX157">
        <v>1.0318483063328401</v>
      </c>
      <c r="AY157" s="83">
        <v>43043</v>
      </c>
      <c r="AZ157" s="77">
        <v>0.61020216896505497</v>
      </c>
      <c r="BC157" s="83">
        <v>43055</v>
      </c>
      <c r="BD157">
        <v>0.52990429169786102</v>
      </c>
      <c r="BE157" s="83">
        <v>43060</v>
      </c>
      <c r="BF157">
        <v>0.292160717511662</v>
      </c>
      <c r="BG157" s="83">
        <v>43051</v>
      </c>
      <c r="BH157" s="77">
        <v>0.36189069423928999</v>
      </c>
      <c r="BK157" s="83">
        <v>42695</v>
      </c>
      <c r="BL157">
        <v>0.37020966094274399</v>
      </c>
      <c r="BM157" s="83">
        <v>42692</v>
      </c>
      <c r="BN157">
        <v>0.34973140284457099</v>
      </c>
      <c r="BO157" s="83">
        <v>42686</v>
      </c>
      <c r="BP157" s="77">
        <v>0.39567844618289699</v>
      </c>
      <c r="BS157" s="83"/>
      <c r="BU157" s="83"/>
      <c r="BW157" s="83"/>
      <c r="CA157" s="83"/>
      <c r="CC157" s="83"/>
      <c r="CE157" s="83"/>
      <c r="CI157" s="83"/>
      <c r="CK157" s="83"/>
      <c r="CM157" s="83"/>
      <c r="CQ157" s="83"/>
      <c r="CS157" s="83"/>
      <c r="CU157" s="83"/>
      <c r="CY157" s="83"/>
      <c r="DA157" s="83"/>
      <c r="DC157" s="83"/>
    </row>
    <row r="158" spans="7:107">
      <c r="G158" s="83">
        <v>42726</v>
      </c>
      <c r="H158">
        <v>0.15053838542576001</v>
      </c>
      <c r="I158" s="83">
        <v>43298</v>
      </c>
      <c r="J158">
        <v>0.35581364184571301</v>
      </c>
      <c r="K158" s="83">
        <v>43359</v>
      </c>
      <c r="L158" s="77">
        <v>0.245603774838838</v>
      </c>
      <c r="O158" s="83">
        <v>41926</v>
      </c>
      <c r="P158">
        <v>77.201904263998699</v>
      </c>
      <c r="Q158" s="83">
        <v>41951</v>
      </c>
      <c r="R158">
        <v>53.005354752342598</v>
      </c>
      <c r="S158" s="83">
        <v>43068</v>
      </c>
      <c r="T158" s="77">
        <v>75.036041602306597</v>
      </c>
      <c r="W158" s="83">
        <v>42729</v>
      </c>
      <c r="X158">
        <v>0.25691111111111098</v>
      </c>
      <c r="Y158" s="83">
        <v>43111</v>
      </c>
      <c r="Z158">
        <v>0.186266666666666</v>
      </c>
      <c r="AA158" s="83">
        <v>43114</v>
      </c>
      <c r="AB158" s="77">
        <v>0.25270208333333299</v>
      </c>
      <c r="AE158" s="83">
        <v>43038</v>
      </c>
      <c r="AF158">
        <v>29.100526591341399</v>
      </c>
      <c r="AG158" s="83">
        <v>43032</v>
      </c>
      <c r="AH158">
        <v>145.89832763190799</v>
      </c>
      <c r="AI158" s="83">
        <v>43044</v>
      </c>
      <c r="AJ158" s="77">
        <v>39.683751495237601</v>
      </c>
      <c r="AM158" s="83">
        <v>43046</v>
      </c>
      <c r="AN158">
        <v>0.42666614169094602</v>
      </c>
      <c r="AO158" s="83">
        <v>43037</v>
      </c>
      <c r="AP158">
        <v>0.50313943947834305</v>
      </c>
      <c r="AQ158" s="83">
        <v>43041</v>
      </c>
      <c r="AR158" s="77">
        <v>0.196960148285449</v>
      </c>
      <c r="AU158" s="83">
        <v>43043</v>
      </c>
      <c r="AV158">
        <v>0.86603060767112705</v>
      </c>
      <c r="AW158" s="83">
        <v>43032</v>
      </c>
      <c r="AX158">
        <v>1.03078055964653</v>
      </c>
      <c r="AY158" s="83">
        <v>43044</v>
      </c>
      <c r="AZ158" s="77">
        <v>0.61052349712143505</v>
      </c>
      <c r="BC158" s="83">
        <v>43056</v>
      </c>
      <c r="BD158">
        <v>0.52962101131098105</v>
      </c>
      <c r="BE158" s="83">
        <v>43061</v>
      </c>
      <c r="BF158">
        <v>0.291878048521301</v>
      </c>
      <c r="BG158" s="83">
        <v>43052</v>
      </c>
      <c r="BH158" s="77">
        <v>0.36162096204482602</v>
      </c>
      <c r="BK158" s="83">
        <v>42696</v>
      </c>
      <c r="BL158">
        <v>0.37014155762027501</v>
      </c>
      <c r="BM158" s="83">
        <v>42693</v>
      </c>
      <c r="BN158">
        <v>0.34946280568914301</v>
      </c>
      <c r="BO158" s="83">
        <v>42687</v>
      </c>
      <c r="BP158" s="77">
        <v>0.39632047477744797</v>
      </c>
      <c r="BS158" s="83"/>
      <c r="BU158" s="83"/>
      <c r="BW158" s="83"/>
      <c r="CA158" s="83"/>
      <c r="CC158" s="83"/>
      <c r="CE158" s="83"/>
      <c r="CI158" s="83"/>
      <c r="CK158" s="83"/>
      <c r="CM158" s="83"/>
      <c r="CQ158" s="83"/>
      <c r="CS158" s="83"/>
      <c r="CU158" s="83"/>
      <c r="CY158" s="83"/>
      <c r="DA158" s="83"/>
      <c r="DC158" s="83"/>
    </row>
    <row r="159" spans="7:107">
      <c r="G159" s="83">
        <v>42727</v>
      </c>
      <c r="H159">
        <v>0.15060823002153501</v>
      </c>
      <c r="I159" s="83">
        <v>43299</v>
      </c>
      <c r="J159">
        <v>0.35604591950685599</v>
      </c>
      <c r="K159" s="83">
        <v>43360</v>
      </c>
      <c r="L159" s="77">
        <v>0.24556389978068699</v>
      </c>
      <c r="O159" s="83">
        <v>41927</v>
      </c>
      <c r="P159">
        <v>77.149624137575898</v>
      </c>
      <c r="Q159" s="83">
        <v>41952</v>
      </c>
      <c r="R159">
        <v>52.998661311914297</v>
      </c>
      <c r="S159" s="83">
        <v>43069</v>
      </c>
      <c r="T159" s="77">
        <v>75.059211203789502</v>
      </c>
      <c r="W159" s="83">
        <v>42730</v>
      </c>
      <c r="X159">
        <v>0.25629999999999997</v>
      </c>
      <c r="Y159" s="83">
        <v>43112</v>
      </c>
      <c r="Z159">
        <v>0.186266666666666</v>
      </c>
      <c r="AA159" s="83">
        <v>43115</v>
      </c>
      <c r="AB159" s="77">
        <v>0.252690625</v>
      </c>
      <c r="AE159" s="83">
        <v>43039</v>
      </c>
      <c r="AF159">
        <v>29.1006319772209</v>
      </c>
      <c r="AG159" s="83">
        <v>43033</v>
      </c>
      <c r="AH159">
        <v>146.07382903471799</v>
      </c>
      <c r="AI159" s="83">
        <v>43045</v>
      </c>
      <c r="AJ159" s="77">
        <v>39.711613036486597</v>
      </c>
      <c r="AM159" s="83">
        <v>43047</v>
      </c>
      <c r="AN159">
        <v>0.42658673911331502</v>
      </c>
      <c r="AO159" s="83">
        <v>43038</v>
      </c>
      <c r="AP159">
        <v>0.50283067754890498</v>
      </c>
      <c r="AQ159" s="83">
        <v>43042</v>
      </c>
      <c r="AR159" s="77">
        <v>0.19688085676037401</v>
      </c>
      <c r="AU159" s="83">
        <v>43044</v>
      </c>
      <c r="AV159">
        <v>0.86474995197541105</v>
      </c>
      <c r="AW159" s="83">
        <v>43033</v>
      </c>
      <c r="AX159">
        <v>1.02971281296023</v>
      </c>
      <c r="AY159" s="83">
        <v>43045</v>
      </c>
      <c r="AZ159" s="77">
        <v>0.61084482527781403</v>
      </c>
      <c r="BC159" s="83">
        <v>43057</v>
      </c>
      <c r="BD159">
        <v>0.52933773092410097</v>
      </c>
      <c r="BE159" s="83">
        <v>43062</v>
      </c>
      <c r="BF159">
        <v>0.291595379530939</v>
      </c>
      <c r="BG159" s="83">
        <v>43053</v>
      </c>
      <c r="BH159" s="77">
        <v>0.361351229850362</v>
      </c>
      <c r="BK159" s="83">
        <v>42697</v>
      </c>
      <c r="BL159">
        <v>0.37007345429780603</v>
      </c>
      <c r="BM159" s="83">
        <v>42694</v>
      </c>
      <c r="BN159">
        <v>0.34919420853371502</v>
      </c>
      <c r="BO159" s="83">
        <v>42688</v>
      </c>
      <c r="BP159" s="77">
        <v>0.39696250337199801</v>
      </c>
      <c r="BS159" s="83"/>
      <c r="BU159" s="83"/>
      <c r="BW159" s="83"/>
      <c r="CA159" s="83"/>
      <c r="CC159" s="83"/>
      <c r="CE159" s="83"/>
      <c r="CI159" s="83"/>
      <c r="CK159" s="83"/>
      <c r="CM159" s="83"/>
      <c r="CQ159" s="83"/>
      <c r="CS159" s="83"/>
      <c r="CU159" s="83"/>
      <c r="CY159" s="83"/>
      <c r="DA159" s="83"/>
      <c r="DC159" s="83"/>
    </row>
    <row r="160" spans="7:107">
      <c r="G160" s="83">
        <v>42728</v>
      </c>
      <c r="H160">
        <v>0.150678074617309</v>
      </c>
      <c r="I160" s="83">
        <v>43300</v>
      </c>
      <c r="J160">
        <v>0.35627819716799902</v>
      </c>
      <c r="K160" s="83">
        <v>43361</v>
      </c>
      <c r="L160" s="77">
        <v>0.24552402472253501</v>
      </c>
      <c r="O160" s="83">
        <v>41928</v>
      </c>
      <c r="P160">
        <v>77.097344011152998</v>
      </c>
      <c r="Q160" s="83">
        <v>41953</v>
      </c>
      <c r="R160">
        <v>52.991967871485897</v>
      </c>
      <c r="S160" s="83">
        <v>43070</v>
      </c>
      <c r="T160" s="77">
        <v>75.082380805272294</v>
      </c>
      <c r="W160" s="83">
        <v>42731</v>
      </c>
      <c r="X160">
        <v>0.25568888888888802</v>
      </c>
      <c r="Y160" s="83">
        <v>43113</v>
      </c>
      <c r="Z160">
        <v>0.186266666666666</v>
      </c>
      <c r="AA160" s="83">
        <v>43116</v>
      </c>
      <c r="AB160" s="77">
        <v>0.25267916666666601</v>
      </c>
      <c r="AE160" s="83">
        <v>43040</v>
      </c>
      <c r="AF160">
        <v>29.1007373631004</v>
      </c>
      <c r="AG160" s="83">
        <v>43034</v>
      </c>
      <c r="AH160">
        <v>146.24933043752799</v>
      </c>
      <c r="AI160" s="83">
        <v>43046</v>
      </c>
      <c r="AJ160" s="77">
        <v>39.739474577735599</v>
      </c>
      <c r="AM160" s="83">
        <v>43048</v>
      </c>
      <c r="AN160">
        <v>0.42650733653568501</v>
      </c>
      <c r="AO160" s="83">
        <v>43039</v>
      </c>
      <c r="AP160">
        <v>0.50252191561946702</v>
      </c>
      <c r="AQ160" s="83">
        <v>43043</v>
      </c>
      <c r="AR160" s="77">
        <v>0.19680156523530001</v>
      </c>
      <c r="AU160" s="83">
        <v>43045</v>
      </c>
      <c r="AV160">
        <v>0.86346929627969504</v>
      </c>
      <c r="AW160" s="83">
        <v>43034</v>
      </c>
      <c r="AX160">
        <v>1.0286450662739299</v>
      </c>
      <c r="AY160" s="83">
        <v>43046</v>
      </c>
      <c r="AZ160" s="77">
        <v>0.611166153434194</v>
      </c>
      <c r="BC160" s="83">
        <v>43058</v>
      </c>
      <c r="BD160">
        <v>0.52905445053722</v>
      </c>
      <c r="BE160" s="83">
        <v>43063</v>
      </c>
      <c r="BF160">
        <v>0.291312710540577</v>
      </c>
      <c r="BG160" s="83">
        <v>43054</v>
      </c>
      <c r="BH160" s="77">
        <v>0.36108149765589798</v>
      </c>
      <c r="BK160" s="83">
        <v>42698</v>
      </c>
      <c r="BL160">
        <v>0.37000535097533599</v>
      </c>
      <c r="BM160" s="83">
        <v>42695</v>
      </c>
      <c r="BN160">
        <v>0.34892561137828698</v>
      </c>
      <c r="BO160" s="83">
        <v>42689</v>
      </c>
      <c r="BP160" s="77">
        <v>0.39760453196654899</v>
      </c>
      <c r="BS160" s="83"/>
      <c r="BU160" s="83"/>
      <c r="BW160" s="83"/>
      <c r="CA160" s="83"/>
      <c r="CC160" s="83"/>
      <c r="CE160" s="83"/>
      <c r="CI160" s="83"/>
      <c r="CK160" s="83"/>
      <c r="CM160" s="83"/>
      <c r="CQ160" s="83"/>
      <c r="CS160" s="83"/>
      <c r="CU160" s="83"/>
      <c r="CY160" s="83"/>
      <c r="DA160" s="83"/>
      <c r="DC160" s="83"/>
    </row>
    <row r="161" spans="7:107">
      <c r="G161" s="83">
        <v>42729</v>
      </c>
      <c r="H161">
        <v>0.150747919213084</v>
      </c>
      <c r="I161" s="83">
        <v>43301</v>
      </c>
      <c r="J161">
        <v>0.356510474829141</v>
      </c>
      <c r="K161" s="83">
        <v>43362</v>
      </c>
      <c r="L161" s="77">
        <v>0.245484149664384</v>
      </c>
      <c r="O161" s="83">
        <v>41929</v>
      </c>
      <c r="P161">
        <v>77.045063884730197</v>
      </c>
      <c r="Q161" s="83">
        <v>41954</v>
      </c>
      <c r="R161">
        <v>52.985274431057498</v>
      </c>
      <c r="S161" s="83">
        <v>43071</v>
      </c>
      <c r="T161" s="77">
        <v>75.105550406755199</v>
      </c>
      <c r="W161" s="83">
        <v>42732</v>
      </c>
      <c r="X161">
        <v>0.25507777777777702</v>
      </c>
      <c r="Y161" s="83">
        <v>43114</v>
      </c>
      <c r="Z161">
        <v>0.186266666666666</v>
      </c>
      <c r="AA161" s="83">
        <v>43117</v>
      </c>
      <c r="AB161" s="77">
        <v>0.25266770833333302</v>
      </c>
      <c r="AE161" s="83">
        <v>43041</v>
      </c>
      <c r="AF161">
        <v>29.1008427489799</v>
      </c>
      <c r="AG161" s="83">
        <v>43035</v>
      </c>
      <c r="AH161">
        <v>146.42483184033901</v>
      </c>
      <c r="AI161" s="83">
        <v>43047</v>
      </c>
      <c r="AJ161" s="77">
        <v>39.767336118984701</v>
      </c>
      <c r="AM161" s="83">
        <v>43049</v>
      </c>
      <c r="AN161">
        <v>0.42642793395805401</v>
      </c>
      <c r="AO161" s="83">
        <v>43040</v>
      </c>
      <c r="AP161">
        <v>0.50221315369002795</v>
      </c>
      <c r="AQ161" s="83">
        <v>43044</v>
      </c>
      <c r="AR161" s="77">
        <v>0.19672227371022499</v>
      </c>
      <c r="AU161" s="83">
        <v>43046</v>
      </c>
      <c r="AV161">
        <v>0.86218864058397804</v>
      </c>
      <c r="AW161" s="83">
        <v>43035</v>
      </c>
      <c r="AX161">
        <v>1.0275773195876201</v>
      </c>
      <c r="AY161" s="83">
        <v>43047</v>
      </c>
      <c r="AZ161" s="77">
        <v>0.61148748159057398</v>
      </c>
      <c r="BC161" s="83">
        <v>43059</v>
      </c>
      <c r="BD161">
        <v>0.52877117015034003</v>
      </c>
      <c r="BE161" s="83">
        <v>43064</v>
      </c>
      <c r="BF161">
        <v>0.291030041550216</v>
      </c>
      <c r="BG161" s="83">
        <v>43055</v>
      </c>
      <c r="BH161" s="77">
        <v>0.36081176546143401</v>
      </c>
      <c r="BK161" s="83">
        <v>42699</v>
      </c>
      <c r="BL161">
        <v>0.36993724765286701</v>
      </c>
      <c r="BM161" s="83">
        <v>42696</v>
      </c>
      <c r="BN161">
        <v>0.348657014222859</v>
      </c>
      <c r="BO161" s="83">
        <v>42690</v>
      </c>
      <c r="BP161" s="77">
        <v>0.39824656056110003</v>
      </c>
      <c r="BS161" s="83"/>
      <c r="BU161" s="83"/>
      <c r="BW161" s="83"/>
      <c r="CA161" s="83"/>
      <c r="CC161" s="83"/>
      <c r="CE161" s="83"/>
      <c r="CI161" s="83"/>
      <c r="CK161" s="83"/>
      <c r="CM161" s="83"/>
      <c r="CQ161" s="83"/>
      <c r="CS161" s="83"/>
      <c r="CU161" s="83"/>
      <c r="CY161" s="83"/>
      <c r="DA161" s="83"/>
      <c r="DC161" s="83"/>
    </row>
    <row r="162" spans="7:107">
      <c r="G162" s="83">
        <v>42730</v>
      </c>
      <c r="H162">
        <v>0.150817763808858</v>
      </c>
      <c r="I162" s="83">
        <v>43302</v>
      </c>
      <c r="J162">
        <v>0.35674275249028398</v>
      </c>
      <c r="K162" s="83">
        <v>43363</v>
      </c>
      <c r="L162" s="77">
        <v>0.245444274606233</v>
      </c>
      <c r="O162" s="83">
        <v>41930</v>
      </c>
      <c r="P162">
        <v>76.992783758307297</v>
      </c>
      <c r="Q162" s="83">
        <v>41955</v>
      </c>
      <c r="R162">
        <v>52.978580990629098</v>
      </c>
      <c r="S162" s="83">
        <v>43072</v>
      </c>
      <c r="T162" s="77">
        <v>75.128720008238005</v>
      </c>
      <c r="W162" s="83">
        <v>42733</v>
      </c>
      <c r="X162">
        <v>0.25446666666666601</v>
      </c>
      <c r="Y162" s="83">
        <v>43115</v>
      </c>
      <c r="Z162">
        <v>0.186266666666666</v>
      </c>
      <c r="AA162" s="83">
        <v>43118</v>
      </c>
      <c r="AB162" s="77">
        <v>0.25265624999999903</v>
      </c>
      <c r="AE162" s="83">
        <v>43042</v>
      </c>
      <c r="AF162">
        <v>29.100948134859401</v>
      </c>
      <c r="AG162" s="83">
        <v>43036</v>
      </c>
      <c r="AH162">
        <v>146.60033324314901</v>
      </c>
      <c r="AI162" s="83">
        <v>43048</v>
      </c>
      <c r="AJ162" s="77">
        <v>39.795197660233697</v>
      </c>
      <c r="AM162" s="83">
        <v>43050</v>
      </c>
      <c r="AN162">
        <v>0.426348531380423</v>
      </c>
      <c r="AO162" s="83">
        <v>43041</v>
      </c>
      <c r="AP162">
        <v>0.50190439176058999</v>
      </c>
      <c r="AQ162" s="83">
        <v>43045</v>
      </c>
      <c r="AR162" s="77">
        <v>0.19664298218515</v>
      </c>
      <c r="AU162" s="83">
        <v>43047</v>
      </c>
      <c r="AV162">
        <v>0.86090798488826203</v>
      </c>
      <c r="AW162" s="83">
        <v>43036</v>
      </c>
      <c r="AX162">
        <v>1.0265095729013201</v>
      </c>
      <c r="AY162" s="83">
        <v>43048</v>
      </c>
      <c r="AZ162" s="77">
        <v>0.61180880974695395</v>
      </c>
      <c r="BC162" s="83">
        <v>43060</v>
      </c>
      <c r="BD162">
        <v>0.52848788976345995</v>
      </c>
      <c r="BE162" s="83">
        <v>43065</v>
      </c>
      <c r="BF162">
        <v>0.290747372559854</v>
      </c>
      <c r="BG162" s="83">
        <v>43056</v>
      </c>
      <c r="BH162" s="77">
        <v>0.36054203326696999</v>
      </c>
      <c r="BK162" s="83">
        <v>42700</v>
      </c>
      <c r="BL162">
        <v>0.36986914433039803</v>
      </c>
      <c r="BM162" s="83">
        <v>42697</v>
      </c>
      <c r="BN162">
        <v>0.34838841706743001</v>
      </c>
      <c r="BO162" s="83">
        <v>42691</v>
      </c>
      <c r="BP162" s="77">
        <v>0.39888858915565101</v>
      </c>
      <c r="BS162" s="83"/>
      <c r="BU162" s="83"/>
      <c r="BW162" s="83"/>
      <c r="CA162" s="83"/>
      <c r="CC162" s="83"/>
      <c r="CE162" s="83"/>
      <c r="CI162" s="83"/>
      <c r="CK162" s="83"/>
      <c r="CM162" s="83"/>
      <c r="CQ162" s="83"/>
      <c r="CS162" s="83"/>
      <c r="CU162" s="83"/>
      <c r="CY162" s="83"/>
      <c r="DA162" s="83"/>
      <c r="DC162" s="83"/>
    </row>
    <row r="163" spans="7:107">
      <c r="G163" s="83">
        <v>42731</v>
      </c>
      <c r="H163">
        <v>0.150887608404633</v>
      </c>
      <c r="I163" s="83">
        <v>43303</v>
      </c>
      <c r="J163">
        <v>0.35697503015142701</v>
      </c>
      <c r="K163" s="83">
        <v>43364</v>
      </c>
      <c r="L163" s="77">
        <v>0.24540439954808199</v>
      </c>
      <c r="O163" s="83">
        <v>41931</v>
      </c>
      <c r="P163">
        <v>76.940503631884496</v>
      </c>
      <c r="Q163" s="83">
        <v>41956</v>
      </c>
      <c r="R163">
        <v>52.971887550200698</v>
      </c>
      <c r="S163" s="83">
        <v>43073</v>
      </c>
      <c r="T163" s="77">
        <v>75.151889609720897</v>
      </c>
      <c r="W163" s="83">
        <v>42734</v>
      </c>
      <c r="X163">
        <v>0.253855555555555</v>
      </c>
      <c r="Y163" s="83">
        <v>43116</v>
      </c>
      <c r="Z163">
        <v>0.186266666666666</v>
      </c>
      <c r="AA163" s="83">
        <v>43119</v>
      </c>
      <c r="AB163" s="77">
        <v>0.25264479166666598</v>
      </c>
      <c r="AE163" s="83">
        <v>43043</v>
      </c>
      <c r="AF163">
        <v>29.101053520738901</v>
      </c>
      <c r="AG163" s="83">
        <v>43037</v>
      </c>
      <c r="AH163">
        <v>146.77583464595901</v>
      </c>
      <c r="AI163" s="83">
        <v>43049</v>
      </c>
      <c r="AJ163" s="77">
        <v>39.8230592014827</v>
      </c>
      <c r="AM163" s="83">
        <v>43051</v>
      </c>
      <c r="AN163">
        <v>0.426269128802792</v>
      </c>
      <c r="AO163" s="83">
        <v>43042</v>
      </c>
      <c r="AP163">
        <v>0.50159562983115202</v>
      </c>
      <c r="AQ163" s="83">
        <v>43046</v>
      </c>
      <c r="AR163" s="77">
        <v>0.19656369066007601</v>
      </c>
      <c r="AU163" s="83">
        <v>43048</v>
      </c>
      <c r="AV163">
        <v>0.85962732919254603</v>
      </c>
      <c r="AW163" s="83">
        <v>43037</v>
      </c>
      <c r="AX163">
        <v>1.02544182621502</v>
      </c>
      <c r="AY163" s="83">
        <v>43049</v>
      </c>
      <c r="AZ163" s="77">
        <v>0.61213013790333304</v>
      </c>
      <c r="BC163" s="83">
        <v>43061</v>
      </c>
      <c r="BD163">
        <v>0.52820460937657998</v>
      </c>
      <c r="BE163" s="83">
        <v>43066</v>
      </c>
      <c r="BF163">
        <v>0.290464703569492</v>
      </c>
      <c r="BG163" s="83">
        <v>43057</v>
      </c>
      <c r="BH163" s="77">
        <v>0.36027230107250602</v>
      </c>
      <c r="BK163" s="83">
        <v>42701</v>
      </c>
      <c r="BL163">
        <v>0.36980104100792899</v>
      </c>
      <c r="BM163" s="83">
        <v>42698</v>
      </c>
      <c r="BN163">
        <v>0.34811981991200203</v>
      </c>
      <c r="BO163" s="83">
        <v>42692</v>
      </c>
      <c r="BP163" s="77">
        <v>0.39953061775020199</v>
      </c>
      <c r="BS163" s="83"/>
      <c r="BU163" s="83"/>
      <c r="BW163" s="83"/>
      <c r="CA163" s="83"/>
      <c r="CC163" s="83"/>
      <c r="CE163" s="83"/>
      <c r="CI163" s="83"/>
      <c r="CK163" s="83"/>
      <c r="CM163" s="83"/>
      <c r="CQ163" s="83"/>
      <c r="CS163" s="83"/>
      <c r="CU163" s="83"/>
      <c r="CY163" s="83"/>
      <c r="DA163" s="83"/>
      <c r="DC163" s="83"/>
    </row>
    <row r="164" spans="7:107">
      <c r="G164" s="83">
        <v>42732</v>
      </c>
      <c r="H164">
        <v>0.150957453000407</v>
      </c>
      <c r="I164" s="83">
        <v>43304</v>
      </c>
      <c r="J164">
        <v>0.35720730781256899</v>
      </c>
      <c r="K164" s="83">
        <v>43365</v>
      </c>
      <c r="L164" s="77">
        <v>0.24536452448993101</v>
      </c>
      <c r="O164" s="83">
        <v>41932</v>
      </c>
      <c r="P164">
        <v>76.888223505461596</v>
      </c>
      <c r="Q164" s="83">
        <v>41957</v>
      </c>
      <c r="R164">
        <v>52.965194109772398</v>
      </c>
      <c r="S164" s="83">
        <v>43074</v>
      </c>
      <c r="T164" s="77">
        <v>75.175059211203703</v>
      </c>
      <c r="W164" s="83">
        <v>42735</v>
      </c>
      <c r="X164">
        <v>0.25324444444444399</v>
      </c>
      <c r="Y164" s="83">
        <v>43117</v>
      </c>
      <c r="Z164">
        <v>0.186266666666666</v>
      </c>
      <c r="AA164" s="83">
        <v>43120</v>
      </c>
      <c r="AB164" s="77">
        <v>0.25263333333333299</v>
      </c>
      <c r="AE164" s="83">
        <v>43044</v>
      </c>
      <c r="AF164">
        <v>29.101158906618402</v>
      </c>
      <c r="AG164" s="83">
        <v>43038</v>
      </c>
      <c r="AH164">
        <v>146.95133604877</v>
      </c>
      <c r="AI164" s="83">
        <v>43050</v>
      </c>
      <c r="AJ164" s="77">
        <v>39.850920742731802</v>
      </c>
      <c r="AM164" s="83">
        <v>43052</v>
      </c>
      <c r="AN164">
        <v>0.42618972622516099</v>
      </c>
      <c r="AO164" s="83">
        <v>43043</v>
      </c>
      <c r="AP164">
        <v>0.50128686790171395</v>
      </c>
      <c r="AQ164" s="83">
        <v>43047</v>
      </c>
      <c r="AR164" s="77">
        <v>0.19648439913500099</v>
      </c>
      <c r="AU164" s="83">
        <v>43049</v>
      </c>
      <c r="AV164">
        <v>0.85834667349683003</v>
      </c>
      <c r="AW164" s="83">
        <v>43038</v>
      </c>
      <c r="AX164">
        <v>1.02437407952871</v>
      </c>
      <c r="AY164" s="83">
        <v>43050</v>
      </c>
      <c r="AZ164" s="77">
        <v>0.61245146605971301</v>
      </c>
      <c r="BC164" s="83">
        <v>43062</v>
      </c>
      <c r="BD164">
        <v>0.52792132898970001</v>
      </c>
      <c r="BE164" s="83">
        <v>43067</v>
      </c>
      <c r="BF164">
        <v>0.290182034579131</v>
      </c>
      <c r="BG164" s="83">
        <v>43058</v>
      </c>
      <c r="BH164" s="77">
        <v>0.360002568878042</v>
      </c>
      <c r="BK164" s="83">
        <v>42702</v>
      </c>
      <c r="BL164">
        <v>0.36973293768545901</v>
      </c>
      <c r="BM164" s="83">
        <v>42699</v>
      </c>
      <c r="BN164">
        <v>0.34785122275657399</v>
      </c>
      <c r="BO164" s="83">
        <v>42693</v>
      </c>
      <c r="BP164" s="77">
        <v>0.40017264634475302</v>
      </c>
      <c r="BS164" s="83"/>
      <c r="BU164" s="83"/>
      <c r="BW164" s="83"/>
      <c r="CA164" s="83"/>
      <c r="CC164" s="83"/>
      <c r="CE164" s="83"/>
      <c r="CI164" s="83"/>
      <c r="CK164" s="83"/>
      <c r="CM164" s="83"/>
      <c r="CQ164" s="83"/>
      <c r="CS164" s="83"/>
      <c r="CU164" s="83"/>
      <c r="CY164" s="83"/>
      <c r="DA164" s="83"/>
      <c r="DC164" s="83"/>
    </row>
    <row r="165" spans="7:107">
      <c r="G165" s="83">
        <v>42733</v>
      </c>
      <c r="H165">
        <v>0.151027297596181</v>
      </c>
      <c r="I165" s="83">
        <v>43305</v>
      </c>
      <c r="J165">
        <v>0.35743958547371202</v>
      </c>
      <c r="K165" s="83">
        <v>43366</v>
      </c>
      <c r="L165" s="77">
        <v>0.24532464943178001</v>
      </c>
      <c r="O165" s="83">
        <v>41933</v>
      </c>
      <c r="P165">
        <v>76.835943379038795</v>
      </c>
      <c r="Q165" s="83">
        <v>41958</v>
      </c>
      <c r="R165">
        <v>52.958500669343998</v>
      </c>
      <c r="S165" s="83">
        <v>43075</v>
      </c>
      <c r="T165" s="77">
        <v>75.198228812686594</v>
      </c>
      <c r="W165" s="83">
        <v>42736</v>
      </c>
      <c r="X165">
        <v>0.25263333333333299</v>
      </c>
      <c r="Y165" s="83">
        <v>43118</v>
      </c>
      <c r="Z165">
        <v>0.186266666666666</v>
      </c>
      <c r="AA165" s="83">
        <v>43121</v>
      </c>
      <c r="AB165" s="77">
        <v>0.252621875</v>
      </c>
      <c r="AE165" s="83">
        <v>43045</v>
      </c>
      <c r="AF165">
        <v>29.101264292497898</v>
      </c>
      <c r="AG165" s="83">
        <v>43039</v>
      </c>
      <c r="AH165">
        <v>147.12683745158</v>
      </c>
      <c r="AI165" s="83">
        <v>43051</v>
      </c>
      <c r="AJ165" s="77">
        <v>39.878782283980797</v>
      </c>
      <c r="AM165" s="83">
        <v>43053</v>
      </c>
      <c r="AN165">
        <v>0.42611032364753099</v>
      </c>
      <c r="AO165" s="83">
        <v>43044</v>
      </c>
      <c r="AP165">
        <v>0.50097810597227599</v>
      </c>
      <c r="AQ165" s="83">
        <v>43048</v>
      </c>
      <c r="AR165" s="77">
        <v>0.19640510760992599</v>
      </c>
      <c r="AU165" s="83">
        <v>43050</v>
      </c>
      <c r="AV165">
        <v>0.85706601780111402</v>
      </c>
      <c r="AW165" s="83">
        <v>43039</v>
      </c>
      <c r="AX165">
        <v>1.0233063328424099</v>
      </c>
      <c r="AY165" s="83">
        <v>43051</v>
      </c>
      <c r="AZ165" s="77">
        <v>0.61277279421609299</v>
      </c>
      <c r="BC165" s="83">
        <v>43063</v>
      </c>
      <c r="BD165">
        <v>0.52763804860282004</v>
      </c>
      <c r="BE165" s="83">
        <v>43068</v>
      </c>
      <c r="BF165">
        <v>0.289899365588769</v>
      </c>
      <c r="BG165" s="83">
        <v>43059</v>
      </c>
      <c r="BH165" s="77">
        <v>0.35973283668357797</v>
      </c>
      <c r="BK165" s="83">
        <v>42703</v>
      </c>
      <c r="BL165">
        <v>0.36962361393096899</v>
      </c>
      <c r="BM165" s="83">
        <v>42700</v>
      </c>
      <c r="BN165">
        <v>0.347582625601146</v>
      </c>
      <c r="BO165" s="83">
        <v>42694</v>
      </c>
      <c r="BP165" s="77">
        <v>0.40081467493930401</v>
      </c>
      <c r="BS165" s="83"/>
      <c r="BU165" s="83"/>
      <c r="BW165" s="83"/>
      <c r="CA165" s="83"/>
      <c r="CC165" s="83"/>
      <c r="CE165" s="83"/>
      <c r="CI165" s="83"/>
      <c r="CK165" s="83"/>
      <c r="CM165" s="83"/>
      <c r="CQ165" s="83"/>
      <c r="CS165" s="83"/>
      <c r="CU165" s="83"/>
      <c r="CY165" s="83"/>
      <c r="DA165" s="83"/>
      <c r="DC165" s="83"/>
    </row>
    <row r="166" spans="7:107">
      <c r="G166" s="83">
        <v>42734</v>
      </c>
      <c r="H166">
        <v>0.151097142191956</v>
      </c>
      <c r="I166" s="83">
        <v>43306</v>
      </c>
      <c r="J166">
        <v>0.357671863134854</v>
      </c>
      <c r="K166" s="83">
        <v>43367</v>
      </c>
      <c r="L166" s="77">
        <v>0.245284774373629</v>
      </c>
      <c r="O166" s="83">
        <v>41934</v>
      </c>
      <c r="P166">
        <v>76.783663252615895</v>
      </c>
      <c r="Q166" s="83">
        <v>41959</v>
      </c>
      <c r="R166">
        <v>52.951807228915598</v>
      </c>
      <c r="S166" s="83">
        <v>43076</v>
      </c>
      <c r="T166" s="77">
        <v>75.2213984141694</v>
      </c>
      <c r="W166" s="83">
        <v>42737</v>
      </c>
      <c r="X166">
        <v>0.25202222222222198</v>
      </c>
      <c r="Y166" s="83">
        <v>43119</v>
      </c>
      <c r="Z166">
        <v>0.186266666666666</v>
      </c>
      <c r="AA166" s="83">
        <v>43122</v>
      </c>
      <c r="AB166" s="77">
        <v>0.252610416666666</v>
      </c>
      <c r="AE166" s="83">
        <v>43046</v>
      </c>
      <c r="AF166">
        <v>29.101369678377399</v>
      </c>
      <c r="AG166" s="83">
        <v>43040</v>
      </c>
      <c r="AH166">
        <v>147.30233885439</v>
      </c>
      <c r="AI166" s="83">
        <v>43052</v>
      </c>
      <c r="AJ166" s="77">
        <v>39.9066438252298</v>
      </c>
      <c r="AM166" s="83">
        <v>43054</v>
      </c>
      <c r="AN166">
        <v>0.42603092106989998</v>
      </c>
      <c r="AO166" s="83">
        <v>43045</v>
      </c>
      <c r="AP166">
        <v>0.50066934404283703</v>
      </c>
      <c r="AQ166" s="83">
        <v>43049</v>
      </c>
      <c r="AR166" s="77">
        <v>0.196325816084852</v>
      </c>
      <c r="AU166" s="83">
        <v>43051</v>
      </c>
      <c r="AV166">
        <v>0.85578536210539702</v>
      </c>
      <c r="AW166" s="83">
        <v>43040</v>
      </c>
      <c r="AX166">
        <v>1.0222385861561101</v>
      </c>
      <c r="AY166" s="83">
        <v>43052</v>
      </c>
      <c r="AZ166" s="77">
        <v>0.61309412237247196</v>
      </c>
      <c r="BC166" s="83">
        <v>43064</v>
      </c>
      <c r="BD166">
        <v>0.52735476821593996</v>
      </c>
      <c r="BE166" s="83">
        <v>43069</v>
      </c>
      <c r="BF166">
        <v>0.289616696598408</v>
      </c>
      <c r="BG166" s="83">
        <v>43060</v>
      </c>
      <c r="BH166" s="77">
        <v>0.359463104489114</v>
      </c>
      <c r="BK166" s="83">
        <v>42704</v>
      </c>
      <c r="BL166">
        <v>0.36951429017647902</v>
      </c>
      <c r="BM166" s="83">
        <v>42701</v>
      </c>
      <c r="BN166">
        <v>0.34731402844571702</v>
      </c>
      <c r="BO166" s="83">
        <v>42695</v>
      </c>
      <c r="BP166" s="77">
        <v>0.40145670353385399</v>
      </c>
      <c r="BS166" s="83"/>
      <c r="BU166" s="83"/>
      <c r="BW166" s="83"/>
      <c r="CA166" s="83"/>
      <c r="CC166" s="83"/>
      <c r="CE166" s="83"/>
      <c r="CI166" s="83"/>
      <c r="CK166" s="83"/>
      <c r="CM166" s="83"/>
      <c r="CQ166" s="83"/>
      <c r="CS166" s="83"/>
      <c r="CU166" s="83"/>
      <c r="CY166" s="83"/>
      <c r="DA166" s="83"/>
      <c r="DC166" s="83"/>
    </row>
    <row r="167" spans="7:107">
      <c r="G167" s="83">
        <v>42735</v>
      </c>
      <c r="H167">
        <v>0.15116698678773</v>
      </c>
      <c r="I167" s="83">
        <v>43307</v>
      </c>
      <c r="J167">
        <v>0.35790414079599697</v>
      </c>
      <c r="K167" s="83">
        <v>43368</v>
      </c>
      <c r="L167" s="77">
        <v>0.24524489931547799</v>
      </c>
      <c r="O167" s="83">
        <v>41935</v>
      </c>
      <c r="P167">
        <v>76.731383126193094</v>
      </c>
      <c r="Q167" s="83">
        <v>41960</v>
      </c>
      <c r="R167">
        <v>52.945113788487198</v>
      </c>
      <c r="S167" s="83">
        <v>43077</v>
      </c>
      <c r="T167" s="77">
        <v>75.244568015652305</v>
      </c>
      <c r="W167" s="83">
        <v>42738</v>
      </c>
      <c r="X167">
        <v>0.25141111111111097</v>
      </c>
      <c r="Y167" s="83">
        <v>43120</v>
      </c>
      <c r="Z167">
        <v>0.186266666666666</v>
      </c>
      <c r="AA167" s="83">
        <v>43123</v>
      </c>
      <c r="AB167" s="77">
        <v>0.25259895833333301</v>
      </c>
      <c r="AE167" s="83">
        <v>43047</v>
      </c>
      <c r="AF167">
        <v>29.101475064256899</v>
      </c>
      <c r="AG167" s="83">
        <v>43041</v>
      </c>
      <c r="AH167">
        <v>147.477840257201</v>
      </c>
      <c r="AI167" s="83">
        <v>43053</v>
      </c>
      <c r="AJ167" s="77">
        <v>39.934505366478902</v>
      </c>
      <c r="AM167" s="83">
        <v>43055</v>
      </c>
      <c r="AN167">
        <v>0.42595151849226898</v>
      </c>
      <c r="AO167" s="83">
        <v>43046</v>
      </c>
      <c r="AP167">
        <v>0.50072709137202398</v>
      </c>
      <c r="AQ167" s="83">
        <v>43050</v>
      </c>
      <c r="AR167" s="77">
        <v>0.19624652455977701</v>
      </c>
      <c r="AU167" s="83">
        <v>43052</v>
      </c>
      <c r="AV167">
        <v>0.85450470640968101</v>
      </c>
      <c r="AW167" s="83">
        <v>43041</v>
      </c>
      <c r="AX167">
        <v>1.0211708394698</v>
      </c>
      <c r="AY167" s="83">
        <v>43053</v>
      </c>
      <c r="AZ167" s="77">
        <v>0.61341545052885205</v>
      </c>
      <c r="BC167" s="83">
        <v>43065</v>
      </c>
      <c r="BD167">
        <v>0.52707148782905999</v>
      </c>
      <c r="BE167" s="83">
        <v>43070</v>
      </c>
      <c r="BF167">
        <v>0.289334027608046</v>
      </c>
      <c r="BG167" s="83">
        <v>43061</v>
      </c>
      <c r="BH167" s="77">
        <v>0.35919337229464998</v>
      </c>
      <c r="BK167" s="83">
        <v>42705</v>
      </c>
      <c r="BL167">
        <v>0.369404966421989</v>
      </c>
      <c r="BM167" s="83">
        <v>42702</v>
      </c>
      <c r="BN167">
        <v>0.34704543129028897</v>
      </c>
      <c r="BO167" s="83">
        <v>42696</v>
      </c>
      <c r="BP167" s="77">
        <v>0.40209873212840502</v>
      </c>
      <c r="BS167" s="83"/>
      <c r="BU167" s="83"/>
      <c r="BW167" s="83"/>
      <c r="CA167" s="83"/>
      <c r="CC167" s="83"/>
      <c r="CE167" s="83"/>
      <c r="CI167" s="83"/>
      <c r="CK167" s="83"/>
      <c r="CM167" s="83"/>
      <c r="CQ167" s="83"/>
      <c r="CS167" s="83"/>
      <c r="CU167" s="83"/>
      <c r="CY167" s="83"/>
      <c r="DA167" s="83"/>
      <c r="DC167" s="83"/>
    </row>
    <row r="168" spans="7:107">
      <c r="G168" s="83">
        <v>42736</v>
      </c>
      <c r="H168">
        <v>0.15123683138350499</v>
      </c>
      <c r="I168" s="83">
        <v>43308</v>
      </c>
      <c r="J168">
        <v>0.35813641845714</v>
      </c>
      <c r="K168" s="83">
        <v>43369</v>
      </c>
      <c r="L168" s="77">
        <v>0.24520502425732599</v>
      </c>
      <c r="O168" s="83">
        <v>41936</v>
      </c>
      <c r="P168">
        <v>76.679102999770194</v>
      </c>
      <c r="Q168" s="83">
        <v>41961</v>
      </c>
      <c r="R168">
        <v>52.938420348058798</v>
      </c>
      <c r="S168" s="83">
        <v>43078</v>
      </c>
      <c r="T168" s="77">
        <v>75.267737617135197</v>
      </c>
      <c r="W168" s="83">
        <v>42739</v>
      </c>
      <c r="X168">
        <v>0.25079999999999902</v>
      </c>
      <c r="Y168" s="83">
        <v>43121</v>
      </c>
      <c r="Z168">
        <v>0.186266666666666</v>
      </c>
      <c r="AA168" s="83">
        <v>43124</v>
      </c>
      <c r="AB168" s="77">
        <v>0.25258749999999902</v>
      </c>
      <c r="AE168" s="83">
        <v>43048</v>
      </c>
      <c r="AF168">
        <v>29.101580450136399</v>
      </c>
      <c r="AG168" s="83">
        <v>43042</v>
      </c>
      <c r="AH168">
        <v>147.65334166001099</v>
      </c>
      <c r="AI168" s="83">
        <v>43054</v>
      </c>
      <c r="AJ168" s="77">
        <v>39.962366907727898</v>
      </c>
      <c r="AM168" s="83">
        <v>43056</v>
      </c>
      <c r="AN168">
        <v>0.42587211591463803</v>
      </c>
      <c r="AO168" s="83">
        <v>43047</v>
      </c>
      <c r="AP168">
        <v>0.50078483870120905</v>
      </c>
      <c r="AQ168" s="83">
        <v>43051</v>
      </c>
      <c r="AR168" s="77">
        <v>0.19616723303470199</v>
      </c>
      <c r="AU168" s="83">
        <v>43053</v>
      </c>
      <c r="AV168">
        <v>0.85322405071396501</v>
      </c>
      <c r="AW168" s="83">
        <v>43042</v>
      </c>
      <c r="AX168">
        <v>1.0201030927835</v>
      </c>
      <c r="AY168" s="83">
        <v>43054</v>
      </c>
      <c r="AZ168" s="77">
        <v>0.61373677868523202</v>
      </c>
      <c r="BC168" s="83">
        <v>43066</v>
      </c>
      <c r="BD168">
        <v>0.52678820744218002</v>
      </c>
      <c r="BE168" s="83">
        <v>43071</v>
      </c>
      <c r="BF168">
        <v>0.289051358617684</v>
      </c>
      <c r="BG168" s="83">
        <v>43062</v>
      </c>
      <c r="BH168" s="77">
        <v>0.35892364010018601</v>
      </c>
      <c r="BK168" s="83">
        <v>42706</v>
      </c>
      <c r="BL168">
        <v>0.36929564266749898</v>
      </c>
      <c r="BM168" s="83">
        <v>42703</v>
      </c>
      <c r="BN168">
        <v>0.34677683413486099</v>
      </c>
      <c r="BO168" s="83">
        <v>42697</v>
      </c>
      <c r="BP168" s="77">
        <v>0.402740760722956</v>
      </c>
      <c r="BS168" s="83"/>
      <c r="BU168" s="83"/>
      <c r="BW168" s="83"/>
      <c r="CA168" s="83"/>
      <c r="CC168" s="83"/>
      <c r="CE168" s="83"/>
      <c r="CI168" s="83"/>
      <c r="CK168" s="83"/>
      <c r="CM168" s="83"/>
      <c r="CQ168" s="83"/>
      <c r="CS168" s="83"/>
      <c r="CU168" s="83"/>
      <c r="CY168" s="83"/>
      <c r="DA168" s="83"/>
      <c r="DC168" s="83"/>
    </row>
    <row r="169" spans="7:107">
      <c r="G169" s="83">
        <v>42737</v>
      </c>
      <c r="H169">
        <v>0.15130667597927899</v>
      </c>
      <c r="I169" s="83">
        <v>43309</v>
      </c>
      <c r="J169">
        <v>0.35836869611828198</v>
      </c>
      <c r="K169" s="83">
        <v>43370</v>
      </c>
      <c r="L169" s="77">
        <v>0.24516514919917501</v>
      </c>
      <c r="O169" s="83">
        <v>41937</v>
      </c>
      <c r="P169">
        <v>76.626822873347393</v>
      </c>
      <c r="Q169" s="83">
        <v>41962</v>
      </c>
      <c r="R169">
        <v>52.931726907630498</v>
      </c>
      <c r="S169" s="83">
        <v>43079</v>
      </c>
      <c r="T169" s="77">
        <v>75.290907218618003</v>
      </c>
      <c r="W169" s="83">
        <v>42740</v>
      </c>
      <c r="X169">
        <v>0.25018888888888802</v>
      </c>
      <c r="Y169" s="83">
        <v>43122</v>
      </c>
      <c r="Z169">
        <v>0.186266666666666</v>
      </c>
      <c r="AA169" s="83">
        <v>43125</v>
      </c>
      <c r="AB169" s="77">
        <v>0.25257604166666597</v>
      </c>
      <c r="AE169" s="83">
        <v>43049</v>
      </c>
      <c r="AF169">
        <v>29.1016858360159</v>
      </c>
      <c r="AG169" s="83">
        <v>43043</v>
      </c>
      <c r="AH169">
        <v>147.82884306282199</v>
      </c>
      <c r="AI169" s="83">
        <v>43055</v>
      </c>
      <c r="AJ169" s="77">
        <v>39.9902284489769</v>
      </c>
      <c r="AM169" s="83">
        <v>43057</v>
      </c>
      <c r="AN169">
        <v>0.42579271333700702</v>
      </c>
      <c r="AO169" s="83">
        <v>43048</v>
      </c>
      <c r="AP169">
        <v>0.500842586030396</v>
      </c>
      <c r="AQ169" s="83">
        <v>43052</v>
      </c>
      <c r="AR169" s="77">
        <v>0.19608794150962799</v>
      </c>
      <c r="AU169" s="83">
        <v>43054</v>
      </c>
      <c r="AV169">
        <v>0.85194339501824901</v>
      </c>
      <c r="AW169" s="83">
        <v>43043</v>
      </c>
      <c r="AX169">
        <v>1.0190353460971999</v>
      </c>
      <c r="AY169" s="83">
        <v>43055</v>
      </c>
      <c r="AZ169" s="77">
        <v>0.61405810684161199</v>
      </c>
      <c r="BC169" s="83">
        <v>43067</v>
      </c>
      <c r="BD169">
        <v>0.52650492705530005</v>
      </c>
      <c r="BE169" s="83">
        <v>43072</v>
      </c>
      <c r="BF169">
        <v>0.28876868962732299</v>
      </c>
      <c r="BG169" s="83">
        <v>43063</v>
      </c>
      <c r="BH169" s="77">
        <v>0.35865390790572199</v>
      </c>
      <c r="BK169" s="83">
        <v>42707</v>
      </c>
      <c r="BL169">
        <v>0.36918631891300902</v>
      </c>
      <c r="BM169" s="83">
        <v>42704</v>
      </c>
      <c r="BN169">
        <v>0.346508236979433</v>
      </c>
      <c r="BO169" s="83">
        <v>42698</v>
      </c>
      <c r="BP169" s="77">
        <v>0.40338278931750698</v>
      </c>
      <c r="BS169" s="83"/>
      <c r="BU169" s="83"/>
      <c r="BW169" s="83"/>
      <c r="CA169" s="83"/>
      <c r="CC169" s="83"/>
      <c r="CE169" s="83"/>
      <c r="CI169" s="83"/>
      <c r="CK169" s="83"/>
      <c r="CM169" s="83"/>
      <c r="CQ169" s="83"/>
      <c r="CS169" s="83"/>
      <c r="CU169" s="83"/>
      <c r="CY169" s="83"/>
      <c r="DA169" s="83"/>
      <c r="DC169" s="83"/>
    </row>
    <row r="170" spans="7:107">
      <c r="G170" s="83">
        <v>42738</v>
      </c>
      <c r="H170">
        <v>0.15137652057505299</v>
      </c>
      <c r="I170" s="83">
        <v>43310</v>
      </c>
      <c r="J170">
        <v>0.35860097377942501</v>
      </c>
      <c r="K170" s="83">
        <v>43371</v>
      </c>
      <c r="L170" s="77">
        <v>0.245125274141024</v>
      </c>
      <c r="O170" s="83">
        <v>41938</v>
      </c>
      <c r="P170">
        <v>76.574542746924493</v>
      </c>
      <c r="Q170" s="83">
        <v>41963</v>
      </c>
      <c r="R170">
        <v>52.925033467202098</v>
      </c>
      <c r="S170" s="83">
        <v>43080</v>
      </c>
      <c r="T170" s="77">
        <v>75.314076820100894</v>
      </c>
      <c r="W170" s="83">
        <v>42741</v>
      </c>
      <c r="X170">
        <v>0.24957777777777701</v>
      </c>
      <c r="Y170" s="83">
        <v>43123</v>
      </c>
      <c r="Z170">
        <v>0.186266666666666</v>
      </c>
      <c r="AA170" s="83">
        <v>43126</v>
      </c>
      <c r="AB170" s="77">
        <v>0.25256458333333298</v>
      </c>
      <c r="AE170" s="83">
        <v>43050</v>
      </c>
      <c r="AF170">
        <v>29.1017912218954</v>
      </c>
      <c r="AG170" s="83">
        <v>43044</v>
      </c>
      <c r="AH170">
        <v>148.00434446563199</v>
      </c>
      <c r="AI170" s="83">
        <v>43056</v>
      </c>
      <c r="AJ170" s="77">
        <v>40.018089990226002</v>
      </c>
      <c r="AM170" s="83">
        <v>43058</v>
      </c>
      <c r="AN170">
        <v>0.42571331075937702</v>
      </c>
      <c r="AO170" s="83">
        <v>43049</v>
      </c>
      <c r="AP170">
        <v>0.50090033335958195</v>
      </c>
      <c r="AQ170" s="83">
        <v>43053</v>
      </c>
      <c r="AR170" s="77">
        <v>0.196008649984553</v>
      </c>
      <c r="AU170" s="83">
        <v>43055</v>
      </c>
      <c r="AV170">
        <v>0.850662739322533</v>
      </c>
      <c r="AW170" s="83">
        <v>43044</v>
      </c>
      <c r="AX170">
        <v>1.0179675994108901</v>
      </c>
      <c r="AY170" s="83">
        <v>43056</v>
      </c>
      <c r="AZ170" s="77">
        <v>0.61437943499799097</v>
      </c>
      <c r="BC170" s="83">
        <v>43068</v>
      </c>
      <c r="BD170">
        <v>0.52622164666841997</v>
      </c>
      <c r="BE170" s="83">
        <v>43073</v>
      </c>
      <c r="BF170">
        <v>0.28848602063696099</v>
      </c>
      <c r="BG170" s="83">
        <v>43064</v>
      </c>
      <c r="BH170" s="77">
        <v>0.35838417571125702</v>
      </c>
      <c r="BK170" s="83">
        <v>42708</v>
      </c>
      <c r="BL170">
        <v>0.36907699515851899</v>
      </c>
      <c r="BM170" s="83">
        <v>42705</v>
      </c>
      <c r="BN170">
        <v>0.34623963982400502</v>
      </c>
      <c r="BO170" s="83">
        <v>42699</v>
      </c>
      <c r="BP170" s="77">
        <v>0.40402481791205802</v>
      </c>
      <c r="BS170" s="83"/>
      <c r="BU170" s="83"/>
      <c r="BW170" s="83"/>
      <c r="CA170" s="83"/>
      <c r="CC170" s="83"/>
      <c r="CE170" s="83"/>
      <c r="CI170" s="83"/>
      <c r="CK170" s="83"/>
      <c r="CM170" s="83"/>
      <c r="CQ170" s="83"/>
      <c r="CS170" s="83"/>
      <c r="CU170" s="83"/>
      <c r="CY170" s="83"/>
      <c r="DA170" s="83"/>
      <c r="DC170" s="83"/>
    </row>
    <row r="171" spans="7:107">
      <c r="G171" s="83">
        <v>42739</v>
      </c>
      <c r="H171">
        <v>0.15144636517082799</v>
      </c>
      <c r="I171" s="83">
        <v>43311</v>
      </c>
      <c r="J171">
        <v>0.35883325144056799</v>
      </c>
      <c r="K171" s="83">
        <v>43372</v>
      </c>
      <c r="L171" s="77">
        <v>0.245085399082873</v>
      </c>
      <c r="O171" s="83">
        <v>41939</v>
      </c>
      <c r="P171">
        <v>76.522262620501706</v>
      </c>
      <c r="Q171" s="83">
        <v>41964</v>
      </c>
      <c r="R171">
        <v>52.918340026773699</v>
      </c>
      <c r="S171" s="83">
        <v>43081</v>
      </c>
      <c r="T171" s="77">
        <v>75.3372464215837</v>
      </c>
      <c r="W171" s="83">
        <v>42742</v>
      </c>
      <c r="X171">
        <v>0.248966666666666</v>
      </c>
      <c r="Y171" s="83">
        <v>43124</v>
      </c>
      <c r="Z171">
        <v>0.186266666666666</v>
      </c>
      <c r="AA171" s="83">
        <v>43127</v>
      </c>
      <c r="AB171" s="77">
        <v>0.25255312499999999</v>
      </c>
      <c r="AE171" s="83">
        <v>43051</v>
      </c>
      <c r="AF171">
        <v>29.101896607774901</v>
      </c>
      <c r="AG171" s="83">
        <v>43045</v>
      </c>
      <c r="AH171">
        <v>148.17984586844199</v>
      </c>
      <c r="AI171" s="83">
        <v>43057</v>
      </c>
      <c r="AJ171" s="77">
        <v>40.045951531474998</v>
      </c>
      <c r="AM171" s="83">
        <v>43059</v>
      </c>
      <c r="AN171">
        <v>0.42563390818174601</v>
      </c>
      <c r="AO171" s="83">
        <v>43050</v>
      </c>
      <c r="AP171">
        <v>0.50095808068876801</v>
      </c>
      <c r="AQ171" s="83">
        <v>43054</v>
      </c>
      <c r="AR171" s="77">
        <v>0.19592935845947801</v>
      </c>
      <c r="AU171" s="83">
        <v>43056</v>
      </c>
      <c r="AV171">
        <v>0.84826425415526996</v>
      </c>
      <c r="AW171" s="83">
        <v>43045</v>
      </c>
      <c r="AX171">
        <v>1.0182428001677</v>
      </c>
      <c r="AY171" s="83">
        <v>43057</v>
      </c>
      <c r="AZ171" s="77">
        <v>0.61470076315437105</v>
      </c>
      <c r="BC171" s="83">
        <v>43069</v>
      </c>
      <c r="BD171">
        <v>0.52593836628154</v>
      </c>
      <c r="BE171" s="83">
        <v>43074</v>
      </c>
      <c r="BF171">
        <v>0.28820335164659899</v>
      </c>
      <c r="BG171" s="83">
        <v>43065</v>
      </c>
      <c r="BH171" s="77">
        <v>0.358114443516793</v>
      </c>
      <c r="BK171" s="83">
        <v>42709</v>
      </c>
      <c r="BL171">
        <v>0.36896767140402897</v>
      </c>
      <c r="BM171" s="83">
        <v>42706</v>
      </c>
      <c r="BN171">
        <v>0.34597104266857598</v>
      </c>
      <c r="BO171" s="83">
        <v>42700</v>
      </c>
      <c r="BP171" s="77">
        <v>0.404666846506609</v>
      </c>
      <c r="BS171" s="83"/>
      <c r="BU171" s="83"/>
      <c r="BW171" s="83"/>
      <c r="CA171" s="83"/>
      <c r="CC171" s="83"/>
      <c r="CE171" s="83"/>
      <c r="CI171" s="83"/>
      <c r="CK171" s="83"/>
      <c r="CM171" s="83"/>
      <c r="CQ171" s="83"/>
      <c r="CS171" s="83"/>
      <c r="CU171" s="83"/>
      <c r="CY171" s="83"/>
      <c r="DA171" s="83"/>
      <c r="DC171" s="83"/>
    </row>
    <row r="172" spans="7:107">
      <c r="G172" s="83">
        <v>42740</v>
      </c>
      <c r="H172">
        <v>0.15151620976660199</v>
      </c>
      <c r="I172" s="83">
        <v>43312</v>
      </c>
      <c r="J172">
        <v>0.35906552910171002</v>
      </c>
      <c r="K172" s="83">
        <v>43373</v>
      </c>
      <c r="L172" s="77">
        <v>0.24504552402472199</v>
      </c>
      <c r="O172" s="83">
        <v>41940</v>
      </c>
      <c r="P172">
        <v>76.469982494078806</v>
      </c>
      <c r="Q172" s="83">
        <v>41965</v>
      </c>
      <c r="R172">
        <v>52.911646586345299</v>
      </c>
      <c r="S172" s="83">
        <v>43082</v>
      </c>
      <c r="T172" s="77">
        <v>75.360416023066605</v>
      </c>
      <c r="W172" s="83">
        <v>42743</v>
      </c>
      <c r="X172">
        <v>0.248355555555555</v>
      </c>
      <c r="Y172" s="83">
        <v>43125</v>
      </c>
      <c r="Z172">
        <v>0.186266666666666</v>
      </c>
      <c r="AA172" s="83">
        <v>43128</v>
      </c>
      <c r="AB172" s="77">
        <v>0.252541666666666</v>
      </c>
      <c r="AE172" s="83">
        <v>43052</v>
      </c>
      <c r="AF172">
        <v>29.102001993654401</v>
      </c>
      <c r="AG172" s="83">
        <v>43046</v>
      </c>
      <c r="AH172">
        <v>148.35534727125301</v>
      </c>
      <c r="AI172" s="83">
        <v>43058</v>
      </c>
      <c r="AJ172" s="77">
        <v>40.073813072724001</v>
      </c>
      <c r="AM172" s="83">
        <v>43060</v>
      </c>
      <c r="AN172">
        <v>0.42555450560411501</v>
      </c>
      <c r="AO172" s="83">
        <v>43051</v>
      </c>
      <c r="AP172">
        <v>0.50101582801795397</v>
      </c>
      <c r="AQ172" s="83">
        <v>43055</v>
      </c>
      <c r="AR172" s="77">
        <v>0.19585006693440399</v>
      </c>
      <c r="AU172" s="83">
        <v>43057</v>
      </c>
      <c r="AV172">
        <v>0.84586576898800703</v>
      </c>
      <c r="AW172" s="83">
        <v>43046</v>
      </c>
      <c r="AX172">
        <v>1.0185180009245001</v>
      </c>
      <c r="AY172" s="83">
        <v>43058</v>
      </c>
      <c r="AZ172" s="77">
        <v>0.61502209131075103</v>
      </c>
      <c r="BC172" s="83">
        <v>43070</v>
      </c>
      <c r="BD172">
        <v>0.52565508589466003</v>
      </c>
      <c r="BE172" s="83">
        <v>43075</v>
      </c>
      <c r="BF172">
        <v>0.28792068265623799</v>
      </c>
      <c r="BG172" s="83">
        <v>43066</v>
      </c>
      <c r="BH172" s="77">
        <v>0.35784471132232898</v>
      </c>
      <c r="BK172" s="83">
        <v>42710</v>
      </c>
      <c r="BL172">
        <v>0.36885834764953901</v>
      </c>
      <c r="BM172" s="83">
        <v>42707</v>
      </c>
      <c r="BN172">
        <v>0.34570244551314799</v>
      </c>
      <c r="BO172" s="83">
        <v>42701</v>
      </c>
      <c r="BP172" s="77">
        <v>0.40530887510115998</v>
      </c>
      <c r="BS172" s="83"/>
      <c r="BU172" s="83"/>
      <c r="BW172" s="83"/>
      <c r="CA172" s="83"/>
      <c r="CC172" s="83"/>
      <c r="CE172" s="83"/>
      <c r="CI172" s="83"/>
      <c r="CK172" s="83"/>
      <c r="CM172" s="83"/>
      <c r="CQ172" s="83"/>
      <c r="CS172" s="83"/>
      <c r="CU172" s="83"/>
      <c r="CY172" s="83"/>
      <c r="DA172" s="83"/>
      <c r="DC172" s="83"/>
    </row>
    <row r="173" spans="7:107">
      <c r="G173" s="83">
        <v>42741</v>
      </c>
      <c r="H173">
        <v>0.15158605436237699</v>
      </c>
      <c r="I173" s="83">
        <v>43313</v>
      </c>
      <c r="J173">
        <v>0.359297806762853</v>
      </c>
      <c r="K173" s="83">
        <v>43374</v>
      </c>
      <c r="L173" s="77">
        <v>0.24500564896657101</v>
      </c>
      <c r="O173" s="83">
        <v>41941</v>
      </c>
      <c r="P173">
        <v>76.417702367656005</v>
      </c>
      <c r="Q173" s="83">
        <v>41966</v>
      </c>
      <c r="R173">
        <v>52.904953145916899</v>
      </c>
      <c r="S173" s="83">
        <v>43083</v>
      </c>
      <c r="T173" s="77">
        <v>75.383585624549397</v>
      </c>
      <c r="W173" s="83">
        <v>42744</v>
      </c>
      <c r="X173">
        <v>0.24774444444444399</v>
      </c>
      <c r="Y173" s="83">
        <v>43126</v>
      </c>
      <c r="Z173">
        <v>0.186266666666666</v>
      </c>
      <c r="AA173" s="83">
        <v>43129</v>
      </c>
      <c r="AB173" s="77">
        <v>0.25253020833333301</v>
      </c>
      <c r="AE173" s="83">
        <v>43053</v>
      </c>
      <c r="AF173">
        <v>29.102107379533901</v>
      </c>
      <c r="AG173" s="83">
        <v>43047</v>
      </c>
      <c r="AH173">
        <v>148.53084867406301</v>
      </c>
      <c r="AI173" s="83">
        <v>43059</v>
      </c>
      <c r="AJ173" s="77">
        <v>40.101674613973003</v>
      </c>
      <c r="AM173" s="83">
        <v>43061</v>
      </c>
      <c r="AN173">
        <v>0.425475103026484</v>
      </c>
      <c r="AO173" s="83">
        <v>43052</v>
      </c>
      <c r="AP173">
        <v>0.50107357534714003</v>
      </c>
      <c r="AQ173" s="83">
        <v>43056</v>
      </c>
      <c r="AR173" s="77">
        <v>0.19589174307292001</v>
      </c>
      <c r="AU173" s="83">
        <v>43058</v>
      </c>
      <c r="AV173">
        <v>0.84346728382074398</v>
      </c>
      <c r="AW173" s="83">
        <v>43047</v>
      </c>
      <c r="AX173">
        <v>1.0187932016812999</v>
      </c>
      <c r="AY173" s="83">
        <v>43059</v>
      </c>
      <c r="AZ173" s="77">
        <v>0.61534341946713</v>
      </c>
      <c r="BC173" s="83">
        <v>43071</v>
      </c>
      <c r="BD173">
        <v>0.52537180550777995</v>
      </c>
      <c r="BE173" s="83">
        <v>43076</v>
      </c>
      <c r="BF173">
        <v>0.28763801366587599</v>
      </c>
      <c r="BG173" s="83">
        <v>43067</v>
      </c>
      <c r="BH173" s="77">
        <v>0.35757497912786501</v>
      </c>
      <c r="BK173" s="83">
        <v>42711</v>
      </c>
      <c r="BL173">
        <v>0.36874902389504899</v>
      </c>
      <c r="BM173" s="83">
        <v>42708</v>
      </c>
      <c r="BN173">
        <v>0.34543384835772001</v>
      </c>
      <c r="BO173" s="83">
        <v>42702</v>
      </c>
      <c r="BP173" s="77">
        <v>0.40595090369571002</v>
      </c>
      <c r="BS173" s="83"/>
      <c r="BU173" s="83"/>
      <c r="BW173" s="83"/>
      <c r="CA173" s="83"/>
      <c r="CC173" s="83"/>
      <c r="CE173" s="83"/>
      <c r="CI173" s="83"/>
      <c r="CK173" s="83"/>
      <c r="CM173" s="83"/>
      <c r="CQ173" s="83"/>
      <c r="CS173" s="83"/>
      <c r="CU173" s="83"/>
      <c r="CY173" s="83"/>
      <c r="DA173" s="83"/>
      <c r="DC173" s="83"/>
    </row>
    <row r="174" spans="7:107">
      <c r="G174" s="83">
        <v>42742</v>
      </c>
      <c r="H174">
        <v>0.15165589895815099</v>
      </c>
      <c r="I174" s="83">
        <v>43314</v>
      </c>
      <c r="J174">
        <v>0.35953008442399498</v>
      </c>
      <c r="K174" s="83">
        <v>43375</v>
      </c>
      <c r="L174" s="77">
        <v>0.24496577390842</v>
      </c>
      <c r="O174" s="83">
        <v>41942</v>
      </c>
      <c r="P174">
        <v>76.365422241233105</v>
      </c>
      <c r="Q174" s="83">
        <v>41967</v>
      </c>
      <c r="R174">
        <v>52.898259705488599</v>
      </c>
      <c r="S174" s="83">
        <v>43084</v>
      </c>
      <c r="T174" s="77">
        <v>75.406755226032303</v>
      </c>
      <c r="W174" s="83">
        <v>42745</v>
      </c>
      <c r="X174">
        <v>0.24713333333333301</v>
      </c>
      <c r="Y174" s="83">
        <v>43127</v>
      </c>
      <c r="Z174">
        <v>0.186266666666666</v>
      </c>
      <c r="AA174" s="83">
        <v>43130</v>
      </c>
      <c r="AB174" s="77">
        <v>0.25251874999999901</v>
      </c>
      <c r="AE174" s="83">
        <v>43054</v>
      </c>
      <c r="AF174">
        <v>29.102212765413402</v>
      </c>
      <c r="AG174" s="83">
        <v>43048</v>
      </c>
      <c r="AH174">
        <v>148.70635007687301</v>
      </c>
      <c r="AI174" s="83">
        <v>43060</v>
      </c>
      <c r="AJ174" s="77">
        <v>40.129536155222098</v>
      </c>
      <c r="AM174" s="83">
        <v>43062</v>
      </c>
      <c r="AN174">
        <v>0.425395700448854</v>
      </c>
      <c r="AO174" s="83">
        <v>43053</v>
      </c>
      <c r="AP174">
        <v>0.50113132267632599</v>
      </c>
      <c r="AQ174" s="83">
        <v>43057</v>
      </c>
      <c r="AR174" s="77">
        <v>0.19593341921143601</v>
      </c>
      <c r="AU174" s="83">
        <v>43059</v>
      </c>
      <c r="AV174">
        <v>0.84106879865348105</v>
      </c>
      <c r="AW174" s="83">
        <v>43048</v>
      </c>
      <c r="AX174">
        <v>1.0190684024381</v>
      </c>
      <c r="AY174" s="83">
        <v>43060</v>
      </c>
      <c r="AZ174" s="77">
        <v>0.61566474762350998</v>
      </c>
      <c r="BC174" s="83">
        <v>43072</v>
      </c>
      <c r="BD174">
        <v>0.52508852512089899</v>
      </c>
      <c r="BE174" s="83">
        <v>43077</v>
      </c>
      <c r="BF174">
        <v>0.28735534467551499</v>
      </c>
      <c r="BG174" s="83">
        <v>43068</v>
      </c>
      <c r="BH174" s="77">
        <v>0.35730524693340099</v>
      </c>
      <c r="BK174" s="83">
        <v>42712</v>
      </c>
      <c r="BL174">
        <v>0.36863970014055902</v>
      </c>
      <c r="BM174" s="83">
        <v>42709</v>
      </c>
      <c r="BN174">
        <v>0.34516525120229202</v>
      </c>
      <c r="BO174" s="83">
        <v>42703</v>
      </c>
      <c r="BP174" s="77">
        <v>0.406592932290261</v>
      </c>
      <c r="BS174" s="83"/>
      <c r="BU174" s="83"/>
      <c r="BW174" s="83"/>
      <c r="CA174" s="83"/>
      <c r="CC174" s="83"/>
      <c r="CE174" s="83"/>
      <c r="CI174" s="83"/>
      <c r="CK174" s="83"/>
      <c r="CM174" s="83"/>
      <c r="CQ174" s="83"/>
      <c r="CS174" s="83"/>
      <c r="CU174" s="83"/>
      <c r="CY174" s="83"/>
      <c r="DA174" s="83"/>
      <c r="DC174" s="83"/>
    </row>
    <row r="175" spans="7:107">
      <c r="G175" s="83">
        <v>42743</v>
      </c>
      <c r="H175">
        <v>0.15172574355392501</v>
      </c>
      <c r="I175" s="83">
        <v>43315</v>
      </c>
      <c r="J175">
        <v>0.35976236208513801</v>
      </c>
      <c r="K175" s="83">
        <v>43376</v>
      </c>
      <c r="L175" s="77">
        <v>0.244925898850269</v>
      </c>
      <c r="O175" s="83">
        <v>41943</v>
      </c>
      <c r="P175">
        <v>76.313142114810304</v>
      </c>
      <c r="Q175" s="83">
        <v>41968</v>
      </c>
      <c r="R175">
        <v>52.891566265060199</v>
      </c>
      <c r="S175" s="83">
        <v>43085</v>
      </c>
      <c r="T175" s="77">
        <v>75.429924827515094</v>
      </c>
      <c r="W175" s="83">
        <v>42746</v>
      </c>
      <c r="X175">
        <v>0.247191999999999</v>
      </c>
      <c r="Y175" s="83">
        <v>43128</v>
      </c>
      <c r="Z175">
        <v>0.186266666666666</v>
      </c>
      <c r="AA175" s="83">
        <v>43131</v>
      </c>
      <c r="AB175" s="77">
        <v>0.25250729166666602</v>
      </c>
      <c r="AE175" s="83">
        <v>43055</v>
      </c>
      <c r="AF175">
        <v>29.102318151292899</v>
      </c>
      <c r="AG175" s="83">
        <v>43049</v>
      </c>
      <c r="AH175">
        <v>148.881851479684</v>
      </c>
      <c r="AI175" s="83">
        <v>43061</v>
      </c>
      <c r="AJ175" s="77">
        <v>40.157397696471101</v>
      </c>
      <c r="AM175" s="83">
        <v>43063</v>
      </c>
      <c r="AN175">
        <v>0.42531629787122299</v>
      </c>
      <c r="AO175" s="83">
        <v>43054</v>
      </c>
      <c r="AP175">
        <v>0.50118907000551205</v>
      </c>
      <c r="AQ175" s="83">
        <v>43058</v>
      </c>
      <c r="AR175" s="77">
        <v>0.195975095349953</v>
      </c>
      <c r="AU175" s="83">
        <v>43060</v>
      </c>
      <c r="AV175">
        <v>0.83867031348621901</v>
      </c>
      <c r="AW175" s="83">
        <v>43049</v>
      </c>
      <c r="AX175">
        <v>1.0193436031948999</v>
      </c>
      <c r="AY175" s="83">
        <v>43061</v>
      </c>
      <c r="AZ175" s="77">
        <v>0.61598607577988995</v>
      </c>
      <c r="BC175" s="83">
        <v>43073</v>
      </c>
      <c r="BD175">
        <v>0.52480524473401902</v>
      </c>
      <c r="BE175" s="83">
        <v>43078</v>
      </c>
      <c r="BF175">
        <v>0.28707267568515299</v>
      </c>
      <c r="BG175" s="83">
        <v>43069</v>
      </c>
      <c r="BH175" s="77">
        <v>0.35703551473893702</v>
      </c>
      <c r="BK175" s="83">
        <v>42713</v>
      </c>
      <c r="BL175">
        <v>0.368530376386069</v>
      </c>
      <c r="BM175" s="83">
        <v>42710</v>
      </c>
      <c r="BN175">
        <v>0.34489665404686298</v>
      </c>
      <c r="BO175" s="83">
        <v>42704</v>
      </c>
      <c r="BP175" s="77">
        <v>0.40723496088481198</v>
      </c>
      <c r="BS175" s="83"/>
      <c r="BU175" s="83"/>
      <c r="BW175" s="83"/>
      <c r="CA175" s="83"/>
      <c r="CC175" s="83"/>
      <c r="CE175" s="83"/>
      <c r="CI175" s="83"/>
      <c r="CK175" s="83"/>
      <c r="CM175" s="83"/>
      <c r="CQ175" s="83"/>
      <c r="CS175" s="83"/>
      <c r="CU175" s="83"/>
      <c r="CY175" s="83"/>
      <c r="DA175" s="83"/>
      <c r="DC175" s="83"/>
    </row>
    <row r="176" spans="7:107">
      <c r="G176" s="83">
        <v>42744</v>
      </c>
      <c r="H176">
        <v>0.15179558814970001</v>
      </c>
      <c r="I176" s="83">
        <v>43316</v>
      </c>
      <c r="J176">
        <v>0.35999463974628099</v>
      </c>
      <c r="K176" s="83">
        <v>43377</v>
      </c>
      <c r="L176" s="77">
        <v>0.24488602379211699</v>
      </c>
      <c r="O176" s="83">
        <v>41944</v>
      </c>
      <c r="P176">
        <v>76.260861988387404</v>
      </c>
      <c r="Q176" s="83">
        <v>41969</v>
      </c>
      <c r="R176">
        <v>52.884872824631799</v>
      </c>
      <c r="S176" s="83">
        <v>43086</v>
      </c>
      <c r="T176" s="77">
        <v>75.453094428998</v>
      </c>
      <c r="W176" s="83">
        <v>42747</v>
      </c>
      <c r="X176">
        <v>0.24725066666666601</v>
      </c>
      <c r="Y176" s="83">
        <v>43129</v>
      </c>
      <c r="Z176">
        <v>0.186266666666666</v>
      </c>
      <c r="AA176" s="83">
        <v>43132</v>
      </c>
      <c r="AB176" s="77">
        <v>0.25249583333333298</v>
      </c>
      <c r="AE176" s="83">
        <v>43056</v>
      </c>
      <c r="AF176">
        <v>29.102423537172399</v>
      </c>
      <c r="AG176" s="83">
        <v>43050</v>
      </c>
      <c r="AH176">
        <v>149.057352882494</v>
      </c>
      <c r="AI176" s="83">
        <v>43062</v>
      </c>
      <c r="AJ176" s="77">
        <v>40.185259237720103</v>
      </c>
      <c r="AM176" s="83">
        <v>43064</v>
      </c>
      <c r="AN176">
        <v>0.42523689529359199</v>
      </c>
      <c r="AO176" s="83">
        <v>43055</v>
      </c>
      <c r="AP176">
        <v>0.501246817334698</v>
      </c>
      <c r="AQ176" s="83">
        <v>43059</v>
      </c>
      <c r="AR176" s="77">
        <v>0.19601677148846899</v>
      </c>
      <c r="AU176" s="83">
        <v>43061</v>
      </c>
      <c r="AV176">
        <v>0.83627182831895597</v>
      </c>
      <c r="AW176" s="83">
        <v>43050</v>
      </c>
      <c r="AX176">
        <v>1.01961880395171</v>
      </c>
      <c r="AY176" s="83">
        <v>43062</v>
      </c>
      <c r="AZ176" s="77">
        <v>0.61630740393626904</v>
      </c>
      <c r="BC176" s="83">
        <v>43074</v>
      </c>
      <c r="BD176">
        <v>0.52452196434713905</v>
      </c>
      <c r="BE176" s="83">
        <v>43079</v>
      </c>
      <c r="BF176">
        <v>0.28679000669479099</v>
      </c>
      <c r="BG176" s="83">
        <v>43070</v>
      </c>
      <c r="BH176" s="77">
        <v>0.356765782544473</v>
      </c>
      <c r="BK176" s="83">
        <v>42714</v>
      </c>
      <c r="BL176">
        <v>0.36842105263157798</v>
      </c>
      <c r="BM176" s="83">
        <v>42711</v>
      </c>
      <c r="BN176">
        <v>0.344628056891435</v>
      </c>
      <c r="BO176" s="83">
        <v>42705</v>
      </c>
      <c r="BP176" s="77">
        <v>0.40787698947936302</v>
      </c>
      <c r="BS176" s="83"/>
      <c r="BU176" s="83"/>
      <c r="BW176" s="83"/>
      <c r="CA176" s="83"/>
      <c r="CC176" s="83"/>
      <c r="CE176" s="83"/>
      <c r="CI176" s="83"/>
      <c r="CK176" s="83"/>
      <c r="CM176" s="83"/>
      <c r="CQ176" s="83"/>
      <c r="CS176" s="83"/>
      <c r="CU176" s="83"/>
      <c r="CY176" s="83"/>
      <c r="DA176" s="83"/>
      <c r="DC176" s="83"/>
    </row>
    <row r="177" spans="7:107">
      <c r="G177" s="83">
        <v>42745</v>
      </c>
      <c r="H177">
        <v>0.15186543274547401</v>
      </c>
      <c r="I177" s="83">
        <v>43317</v>
      </c>
      <c r="J177">
        <v>0.36022691740742302</v>
      </c>
      <c r="K177" s="83">
        <v>43378</v>
      </c>
      <c r="L177" s="77">
        <v>0.24484614873396601</v>
      </c>
      <c r="O177" s="83">
        <v>41945</v>
      </c>
      <c r="P177">
        <v>76.208581861964603</v>
      </c>
      <c r="Q177" s="83">
        <v>41970</v>
      </c>
      <c r="R177">
        <v>52.878179384203399</v>
      </c>
      <c r="S177" s="83">
        <v>43087</v>
      </c>
      <c r="T177" s="77">
        <v>75.476264030480806</v>
      </c>
      <c r="W177" s="83">
        <v>42748</v>
      </c>
      <c r="X177">
        <v>0.24730933333333299</v>
      </c>
      <c r="Y177" s="83">
        <v>43130</v>
      </c>
      <c r="Z177">
        <v>0.186266666666666</v>
      </c>
      <c r="AA177" s="83">
        <v>43133</v>
      </c>
      <c r="AB177" s="77">
        <v>0.25248437499999998</v>
      </c>
      <c r="AE177" s="83">
        <v>43057</v>
      </c>
      <c r="AF177">
        <v>29.102528923051899</v>
      </c>
      <c r="AG177" s="83">
        <v>43051</v>
      </c>
      <c r="AH177">
        <v>149.232854285304</v>
      </c>
      <c r="AI177" s="83">
        <v>43063</v>
      </c>
      <c r="AJ177" s="77">
        <v>40.213120778969198</v>
      </c>
      <c r="AM177" s="83">
        <v>43065</v>
      </c>
      <c r="AN177">
        <v>0.42515749271596098</v>
      </c>
      <c r="AO177" s="83">
        <v>43056</v>
      </c>
      <c r="AP177">
        <v>0.50130456466388396</v>
      </c>
      <c r="AQ177" s="83">
        <v>43060</v>
      </c>
      <c r="AR177" s="77">
        <v>0.19605844762698499</v>
      </c>
      <c r="AU177" s="83">
        <v>43062</v>
      </c>
      <c r="AV177">
        <v>0.83387334315169304</v>
      </c>
      <c r="AW177" s="83">
        <v>43051</v>
      </c>
      <c r="AX177">
        <v>1.0198940047085101</v>
      </c>
      <c r="AY177" s="83">
        <v>43063</v>
      </c>
      <c r="AZ177" s="77">
        <v>0.61662873209264901</v>
      </c>
      <c r="BC177" s="83">
        <v>43075</v>
      </c>
      <c r="BD177">
        <v>0.52423868396025897</v>
      </c>
      <c r="BE177" s="83">
        <v>43080</v>
      </c>
      <c r="BF177">
        <v>0.28650733770442999</v>
      </c>
      <c r="BG177" s="83">
        <v>43071</v>
      </c>
      <c r="BH177" s="77">
        <v>0.35649605035000898</v>
      </c>
      <c r="BK177" s="83">
        <v>42715</v>
      </c>
      <c r="BL177">
        <v>0.36831172887708802</v>
      </c>
      <c r="BM177" s="83">
        <v>42712</v>
      </c>
      <c r="BN177">
        <v>0.34435945973600701</v>
      </c>
      <c r="BO177" s="83">
        <v>42706</v>
      </c>
      <c r="BP177" s="77">
        <v>0.408519018073914</v>
      </c>
      <c r="BS177" s="83"/>
      <c r="BU177" s="83"/>
      <c r="BW177" s="83"/>
      <c r="CA177" s="83"/>
      <c r="CC177" s="83"/>
      <c r="CE177" s="83"/>
      <c r="CI177" s="83"/>
      <c r="CK177" s="83"/>
      <c r="CM177" s="83"/>
      <c r="CQ177" s="83"/>
      <c r="CS177" s="83"/>
      <c r="CU177" s="83"/>
      <c r="CY177" s="83"/>
      <c r="DA177" s="83"/>
      <c r="DC177" s="83"/>
    </row>
    <row r="178" spans="7:107">
      <c r="G178" s="83">
        <v>42746</v>
      </c>
      <c r="H178">
        <v>0.15193527734124901</v>
      </c>
      <c r="I178" s="83">
        <v>43318</v>
      </c>
      <c r="J178">
        <v>0.360459195068566</v>
      </c>
      <c r="K178" s="83">
        <v>43379</v>
      </c>
      <c r="L178" s="77">
        <v>0.24480627367581501</v>
      </c>
      <c r="O178" s="83">
        <v>41946</v>
      </c>
      <c r="P178">
        <v>76.156301735541703</v>
      </c>
      <c r="Q178" s="83">
        <v>41971</v>
      </c>
      <c r="R178">
        <v>52.871485943774999</v>
      </c>
      <c r="S178" s="83">
        <v>43088</v>
      </c>
      <c r="T178" s="77">
        <v>75.499433631963697</v>
      </c>
      <c r="W178" s="83">
        <v>42749</v>
      </c>
      <c r="X178">
        <v>0.24736799999999901</v>
      </c>
      <c r="Y178" s="83">
        <v>43131</v>
      </c>
      <c r="Z178">
        <v>0.186266666666666</v>
      </c>
      <c r="AA178" s="83">
        <v>43134</v>
      </c>
      <c r="AB178" s="77">
        <v>0.25247291666666599</v>
      </c>
      <c r="AE178" s="83">
        <v>43058</v>
      </c>
      <c r="AF178">
        <v>29.1026343089314</v>
      </c>
      <c r="AG178" s="83">
        <v>43052</v>
      </c>
      <c r="AH178">
        <v>149.40835568811499</v>
      </c>
      <c r="AI178" s="83">
        <v>43064</v>
      </c>
      <c r="AJ178" s="77">
        <v>40.240982320218201</v>
      </c>
      <c r="AM178" s="83">
        <v>43066</v>
      </c>
      <c r="AN178">
        <v>0.42507809013832998</v>
      </c>
      <c r="AO178" s="83">
        <v>43057</v>
      </c>
      <c r="AP178">
        <v>0.50136231199307002</v>
      </c>
      <c r="AQ178" s="83">
        <v>43061</v>
      </c>
      <c r="AR178" s="77">
        <v>0.19610012376550201</v>
      </c>
      <c r="AU178" s="83">
        <v>43063</v>
      </c>
      <c r="AV178">
        <v>0.83147485798442999</v>
      </c>
      <c r="AW178" s="83">
        <v>43052</v>
      </c>
      <c r="AX178">
        <v>1.02016920546531</v>
      </c>
      <c r="AY178" s="83">
        <v>43064</v>
      </c>
      <c r="AZ178" s="77">
        <v>0.61695006024902899</v>
      </c>
      <c r="BC178" s="83">
        <v>43076</v>
      </c>
      <c r="BD178">
        <v>0.523955403573379</v>
      </c>
      <c r="BE178" s="83">
        <v>43081</v>
      </c>
      <c r="BF178">
        <v>0.28622466871406799</v>
      </c>
      <c r="BG178" s="83">
        <v>43072</v>
      </c>
      <c r="BH178" s="77">
        <v>0.35622631815554501</v>
      </c>
      <c r="BK178" s="83">
        <v>42716</v>
      </c>
      <c r="BL178">
        <v>0.368202405122598</v>
      </c>
      <c r="BM178" s="83">
        <v>42713</v>
      </c>
      <c r="BN178">
        <v>0.34409086258057903</v>
      </c>
      <c r="BO178" s="83">
        <v>42707</v>
      </c>
      <c r="BP178" s="77">
        <v>0.40916104666846498</v>
      </c>
      <c r="BS178" s="83"/>
      <c r="BU178" s="83"/>
      <c r="BW178" s="83"/>
      <c r="CA178" s="83"/>
      <c r="CC178" s="83"/>
      <c r="CE178" s="83"/>
      <c r="CI178" s="83"/>
      <c r="CK178" s="83"/>
      <c r="CM178" s="83"/>
      <c r="CQ178" s="83"/>
      <c r="CS178" s="83"/>
      <c r="CU178" s="83"/>
      <c r="CY178" s="83"/>
      <c r="DA178" s="83"/>
      <c r="DC178" s="83"/>
    </row>
    <row r="179" spans="7:107">
      <c r="G179" s="83">
        <v>42747</v>
      </c>
      <c r="H179">
        <v>0.15200512193702301</v>
      </c>
      <c r="I179" s="83">
        <v>43319</v>
      </c>
      <c r="J179">
        <v>0.36069147272970897</v>
      </c>
      <c r="K179" s="83">
        <v>43380</v>
      </c>
      <c r="L179" s="77">
        <v>0.244766398617664</v>
      </c>
      <c r="O179" s="83">
        <v>41947</v>
      </c>
      <c r="P179">
        <v>76.104021609118902</v>
      </c>
      <c r="Q179" s="83">
        <v>41972</v>
      </c>
      <c r="R179">
        <v>52.864792503346699</v>
      </c>
      <c r="S179" s="83">
        <v>43089</v>
      </c>
      <c r="T179" s="77">
        <v>75.522603233446603</v>
      </c>
      <c r="W179" s="83">
        <v>42750</v>
      </c>
      <c r="X179">
        <v>0.24742666666666599</v>
      </c>
      <c r="Y179" s="83">
        <v>43132</v>
      </c>
      <c r="Z179">
        <v>0.186266666666666</v>
      </c>
      <c r="AA179" s="83">
        <v>43135</v>
      </c>
      <c r="AB179" s="77">
        <v>0.252461458333333</v>
      </c>
      <c r="AE179" s="83">
        <v>43059</v>
      </c>
      <c r="AF179">
        <v>29.1027396948109</v>
      </c>
      <c r="AG179" s="83">
        <v>43053</v>
      </c>
      <c r="AH179">
        <v>149.58385709092499</v>
      </c>
      <c r="AI179" s="83">
        <v>43065</v>
      </c>
      <c r="AJ179" s="77">
        <v>40.268843861467197</v>
      </c>
      <c r="AM179" s="83">
        <v>43067</v>
      </c>
      <c r="AN179">
        <v>0.42499868756069997</v>
      </c>
      <c r="AO179" s="83">
        <v>43058</v>
      </c>
      <c r="AP179">
        <v>0.50142005932225597</v>
      </c>
      <c r="AQ179" s="83">
        <v>43062</v>
      </c>
      <c r="AR179" s="77">
        <v>0.196141799904018</v>
      </c>
      <c r="AU179" s="83">
        <v>43064</v>
      </c>
      <c r="AV179">
        <v>0.82907637281716795</v>
      </c>
      <c r="AW179" s="83">
        <v>43053</v>
      </c>
      <c r="AX179">
        <v>1.0204444062221101</v>
      </c>
      <c r="AY179" s="83">
        <v>43065</v>
      </c>
      <c r="AZ179" s="77">
        <v>0.61727138840540896</v>
      </c>
      <c r="BC179" s="83">
        <v>43077</v>
      </c>
      <c r="BD179">
        <v>0.52367212318649903</v>
      </c>
      <c r="BE179" s="83">
        <v>43082</v>
      </c>
      <c r="BF179">
        <v>0.28594199972370599</v>
      </c>
      <c r="BG179" s="83">
        <v>43073</v>
      </c>
      <c r="BH179" s="77">
        <v>0.35595658596108098</v>
      </c>
      <c r="BK179" s="83">
        <v>42717</v>
      </c>
      <c r="BL179">
        <v>0.36809308136810798</v>
      </c>
      <c r="BM179" s="83">
        <v>42714</v>
      </c>
      <c r="BN179">
        <v>0.34382226542515099</v>
      </c>
      <c r="BO179" s="83">
        <v>42708</v>
      </c>
      <c r="BP179" s="77">
        <v>0.40980307526301502</v>
      </c>
      <c r="BS179" s="83"/>
      <c r="BU179" s="83"/>
      <c r="BW179" s="83"/>
      <c r="CA179" s="83"/>
      <c r="CC179" s="83"/>
      <c r="CE179" s="83"/>
      <c r="CI179" s="83"/>
      <c r="CK179" s="83"/>
      <c r="CM179" s="83"/>
      <c r="CQ179" s="83"/>
      <c r="CS179" s="83"/>
      <c r="CU179" s="83"/>
      <c r="CY179" s="83"/>
      <c r="DA179" s="83"/>
      <c r="DC179" s="83"/>
    </row>
    <row r="180" spans="7:107">
      <c r="G180" s="83">
        <v>42748</v>
      </c>
      <c r="H180">
        <v>0.15207496653279701</v>
      </c>
      <c r="I180" s="83">
        <v>43320</v>
      </c>
      <c r="J180">
        <v>0.36092375039085101</v>
      </c>
      <c r="K180" s="83">
        <v>43381</v>
      </c>
      <c r="L180" s="77">
        <v>0.24472652355951299</v>
      </c>
      <c r="O180" s="83">
        <v>41948</v>
      </c>
      <c r="P180">
        <v>76.051741482696002</v>
      </c>
      <c r="Q180" s="83">
        <v>41973</v>
      </c>
      <c r="R180">
        <v>52.858099062918299</v>
      </c>
      <c r="S180" s="83">
        <v>43090</v>
      </c>
      <c r="T180" s="77">
        <v>75.545772834929394</v>
      </c>
      <c r="W180" s="83">
        <v>42751</v>
      </c>
      <c r="X180">
        <v>0.247485333333333</v>
      </c>
      <c r="Y180" s="83">
        <v>43133</v>
      </c>
      <c r="Z180">
        <v>0.186266666666666</v>
      </c>
      <c r="AA180" s="83">
        <v>43136</v>
      </c>
      <c r="AB180" s="77">
        <v>0.25244999999999901</v>
      </c>
      <c r="AE180" s="83">
        <v>43060</v>
      </c>
      <c r="AF180">
        <v>29.1028450806904</v>
      </c>
      <c r="AG180" s="83">
        <v>43054</v>
      </c>
      <c r="AH180">
        <v>149.75935849373499</v>
      </c>
      <c r="AI180" s="83">
        <v>43066</v>
      </c>
      <c r="AJ180" s="77">
        <v>40.296705402716299</v>
      </c>
      <c r="AM180" s="83">
        <v>43068</v>
      </c>
      <c r="AN180">
        <v>0.42491928498306902</v>
      </c>
      <c r="AO180" s="83">
        <v>43059</v>
      </c>
      <c r="AP180">
        <v>0.50147780665144204</v>
      </c>
      <c r="AQ180" s="83">
        <v>43063</v>
      </c>
      <c r="AR180" s="77">
        <v>0.196183476042534</v>
      </c>
      <c r="AU180" s="83">
        <v>43065</v>
      </c>
      <c r="AV180">
        <v>0.82667788764990502</v>
      </c>
      <c r="AW180" s="83">
        <v>43054</v>
      </c>
      <c r="AX180">
        <v>1.02071960697891</v>
      </c>
      <c r="AY180" s="83">
        <v>43066</v>
      </c>
      <c r="AZ180" s="77">
        <v>0.61759271656178805</v>
      </c>
      <c r="BC180" s="83">
        <v>43078</v>
      </c>
      <c r="BD180">
        <v>0.52338884279961895</v>
      </c>
      <c r="BE180" s="83">
        <v>43083</v>
      </c>
      <c r="BF180">
        <v>0.28565933073334498</v>
      </c>
      <c r="BG180" s="83">
        <v>43074</v>
      </c>
      <c r="BH180" s="77">
        <v>0.35568685376661702</v>
      </c>
      <c r="BK180" s="83">
        <v>42718</v>
      </c>
      <c r="BL180">
        <v>0.36798375761361801</v>
      </c>
      <c r="BM180" s="83">
        <v>42715</v>
      </c>
      <c r="BN180">
        <v>0.343553668269722</v>
      </c>
      <c r="BO180" s="83">
        <v>42709</v>
      </c>
      <c r="BP180" s="77">
        <v>0.410445103857566</v>
      </c>
      <c r="BS180" s="83"/>
      <c r="BU180" s="83"/>
      <c r="BW180" s="83"/>
      <c r="CA180" s="83"/>
      <c r="CC180" s="83"/>
      <c r="CE180" s="83"/>
      <c r="CI180" s="83"/>
      <c r="CK180" s="83"/>
      <c r="CM180" s="83"/>
      <c r="CQ180" s="83"/>
      <c r="CS180" s="83"/>
      <c r="CU180" s="83"/>
      <c r="CY180" s="83"/>
      <c r="DA180" s="83"/>
      <c r="DC180" s="83"/>
    </row>
    <row r="181" spans="7:107">
      <c r="G181" s="83">
        <v>42749</v>
      </c>
      <c r="H181">
        <v>0.15220284121560801</v>
      </c>
      <c r="I181" s="83">
        <v>43321</v>
      </c>
      <c r="J181">
        <v>0.36115602805199398</v>
      </c>
      <c r="K181" s="83">
        <v>43382</v>
      </c>
      <c r="L181" s="77">
        <v>0.24468664850136199</v>
      </c>
      <c r="O181" s="83">
        <v>41949</v>
      </c>
      <c r="P181">
        <v>75.999461356273201</v>
      </c>
      <c r="Q181" s="83">
        <v>41974</v>
      </c>
      <c r="R181">
        <v>52.851405622489899</v>
      </c>
      <c r="S181" s="83">
        <v>43091</v>
      </c>
      <c r="T181" s="77">
        <v>75.5689424364123</v>
      </c>
      <c r="W181" s="83">
        <v>42752</v>
      </c>
      <c r="X181">
        <v>0.24754399999999899</v>
      </c>
      <c r="Y181" s="83">
        <v>43134</v>
      </c>
      <c r="Z181">
        <v>0.186266666666666</v>
      </c>
      <c r="AA181" s="83">
        <v>43137</v>
      </c>
      <c r="AB181" s="77">
        <v>0.25243854166666602</v>
      </c>
      <c r="AE181" s="83">
        <v>43061</v>
      </c>
      <c r="AF181">
        <v>29.102950466569901</v>
      </c>
      <c r="AG181" s="83">
        <v>43055</v>
      </c>
      <c r="AH181">
        <v>149.93485989654599</v>
      </c>
      <c r="AI181" s="83">
        <v>43067</v>
      </c>
      <c r="AJ181" s="77">
        <v>40.324566943965301</v>
      </c>
      <c r="AM181" s="83">
        <v>43069</v>
      </c>
      <c r="AN181">
        <v>0.42483988240543802</v>
      </c>
      <c r="AO181" s="83">
        <v>43060</v>
      </c>
      <c r="AP181">
        <v>0.50153555398062799</v>
      </c>
      <c r="AQ181" s="83">
        <v>43064</v>
      </c>
      <c r="AR181" s="77">
        <v>0.19622515218105099</v>
      </c>
      <c r="AU181" s="83">
        <v>43066</v>
      </c>
      <c r="AV181">
        <v>0.82427940248264198</v>
      </c>
      <c r="AW181" s="83">
        <v>43055</v>
      </c>
      <c r="AX181">
        <v>1.02099480773572</v>
      </c>
      <c r="AY181" s="83">
        <v>43067</v>
      </c>
      <c r="AZ181" s="77">
        <v>0.61791404471816802</v>
      </c>
      <c r="BC181" s="83">
        <v>43079</v>
      </c>
      <c r="BD181">
        <v>0.52310556241273898</v>
      </c>
      <c r="BE181" s="83">
        <v>43084</v>
      </c>
      <c r="BF181">
        <v>0.28537666174298298</v>
      </c>
      <c r="BG181" s="83">
        <v>43075</v>
      </c>
      <c r="BH181" s="77">
        <v>0.35617922205809899</v>
      </c>
      <c r="BK181" s="83">
        <v>42719</v>
      </c>
      <c r="BL181">
        <v>0.36787443385912799</v>
      </c>
      <c r="BM181" s="83">
        <v>42716</v>
      </c>
      <c r="BN181">
        <v>0.34328507111429402</v>
      </c>
      <c r="BO181" s="83">
        <v>42710</v>
      </c>
      <c r="BP181" s="77">
        <v>0.41108713245211698</v>
      </c>
      <c r="BS181" s="83"/>
      <c r="BU181" s="83"/>
      <c r="BW181" s="83"/>
      <c r="CA181" s="83"/>
      <c r="CC181" s="83"/>
      <c r="CE181" s="83"/>
      <c r="CI181" s="83"/>
      <c r="CK181" s="83"/>
      <c r="CM181" s="83"/>
      <c r="CQ181" s="83"/>
      <c r="CS181" s="83"/>
      <c r="CU181" s="83"/>
      <c r="CY181" s="83"/>
      <c r="DA181" s="83"/>
      <c r="DC181" s="83"/>
    </row>
    <row r="182" spans="7:107">
      <c r="G182" s="83">
        <v>42750</v>
      </c>
      <c r="H182">
        <v>0.15233071589841901</v>
      </c>
      <c r="I182" s="83">
        <v>43322</v>
      </c>
      <c r="J182">
        <v>0.36138830571313602</v>
      </c>
      <c r="K182" s="83">
        <v>43383</v>
      </c>
      <c r="L182" s="77">
        <v>0.24464677344321101</v>
      </c>
      <c r="O182" s="83">
        <v>41950</v>
      </c>
      <c r="P182">
        <v>75.947181229850301</v>
      </c>
      <c r="Q182" s="83">
        <v>41975</v>
      </c>
      <c r="R182">
        <v>52.8447121820615</v>
      </c>
      <c r="S182" s="83">
        <v>43092</v>
      </c>
      <c r="T182" s="77">
        <v>75.592112037895106</v>
      </c>
      <c r="W182" s="83">
        <v>42753</v>
      </c>
      <c r="X182">
        <v>0.247602666666666</v>
      </c>
      <c r="Y182" s="83">
        <v>43135</v>
      </c>
      <c r="Z182">
        <v>0.186266666666666</v>
      </c>
      <c r="AA182" s="83">
        <v>43138</v>
      </c>
      <c r="AB182" s="77">
        <v>0.25242708333333302</v>
      </c>
      <c r="AE182" s="83">
        <v>43062</v>
      </c>
      <c r="AF182">
        <v>29.103055852449401</v>
      </c>
      <c r="AG182" s="83">
        <v>43056</v>
      </c>
      <c r="AH182">
        <v>150.11036129935599</v>
      </c>
      <c r="AI182" s="83">
        <v>43068</v>
      </c>
      <c r="AJ182" s="77">
        <v>40.352428485214297</v>
      </c>
      <c r="AM182" s="83">
        <v>43070</v>
      </c>
      <c r="AN182">
        <v>0.42476047982780701</v>
      </c>
      <c r="AO182" s="83">
        <v>43061</v>
      </c>
      <c r="AP182">
        <v>0.50159330130981405</v>
      </c>
      <c r="AQ182" s="83">
        <v>43065</v>
      </c>
      <c r="AR182" s="77">
        <v>0.19626682831956699</v>
      </c>
      <c r="AU182" s="83">
        <v>43067</v>
      </c>
      <c r="AV182">
        <v>0.82188091731537904</v>
      </c>
      <c r="AW182" s="83">
        <v>43056</v>
      </c>
      <c r="AX182">
        <v>1.0212700084925199</v>
      </c>
      <c r="AY182" s="83">
        <v>43068</v>
      </c>
      <c r="AZ182" s="77">
        <v>0.61823537287454799</v>
      </c>
      <c r="BC182" s="83">
        <v>43080</v>
      </c>
      <c r="BD182">
        <v>0.52282228202585901</v>
      </c>
      <c r="BE182" s="83">
        <v>43085</v>
      </c>
      <c r="BF182">
        <v>0.28566072037268397</v>
      </c>
      <c r="BG182" s="83">
        <v>43076</v>
      </c>
      <c r="BH182" s="77">
        <v>0.35667159034958101</v>
      </c>
      <c r="BK182" s="83">
        <v>42720</v>
      </c>
      <c r="BL182">
        <v>0.36776511010463803</v>
      </c>
      <c r="BM182" s="83">
        <v>42717</v>
      </c>
      <c r="BN182">
        <v>0.34301647395886598</v>
      </c>
      <c r="BO182" s="83">
        <v>42711</v>
      </c>
      <c r="BP182" s="77">
        <v>0.41172916104666801</v>
      </c>
      <c r="BS182" s="83"/>
      <c r="BU182" s="83"/>
      <c r="BW182" s="83"/>
      <c r="CA182" s="83"/>
      <c r="CC182" s="83"/>
      <c r="CE182" s="83"/>
      <c r="CI182" s="83"/>
      <c r="CK182" s="83"/>
      <c r="CM182" s="83"/>
      <c r="CQ182" s="83"/>
      <c r="CS182" s="83"/>
      <c r="CU182" s="83"/>
      <c r="CY182" s="83"/>
      <c r="DA182" s="83"/>
      <c r="DC182" s="83"/>
    </row>
    <row r="183" spans="7:107">
      <c r="G183" s="83">
        <v>42751</v>
      </c>
      <c r="H183">
        <v>0.15245859058123001</v>
      </c>
      <c r="I183" s="83">
        <v>43323</v>
      </c>
      <c r="J183">
        <v>0.36162058337427899</v>
      </c>
      <c r="K183" s="83">
        <v>43384</v>
      </c>
      <c r="L183" s="77">
        <v>0.24460689838506</v>
      </c>
      <c r="O183" s="83">
        <v>41951</v>
      </c>
      <c r="P183">
        <v>75.8949011034275</v>
      </c>
      <c r="Q183" s="83">
        <v>41976</v>
      </c>
      <c r="R183">
        <v>52.8380187416331</v>
      </c>
      <c r="S183" s="83">
        <v>43093</v>
      </c>
      <c r="T183" s="77">
        <v>75.615281639377997</v>
      </c>
      <c r="W183" s="83">
        <v>42754</v>
      </c>
      <c r="X183">
        <v>0.24766133333333301</v>
      </c>
      <c r="Y183" s="83">
        <v>43136</v>
      </c>
      <c r="Z183">
        <v>0.186266666666666</v>
      </c>
      <c r="AA183" s="83">
        <v>43139</v>
      </c>
      <c r="AB183" s="77">
        <v>0.25241562499999998</v>
      </c>
      <c r="AE183" s="83">
        <v>43063</v>
      </c>
      <c r="AF183">
        <v>29.103161238328902</v>
      </c>
      <c r="AG183" s="83">
        <v>43057</v>
      </c>
      <c r="AH183">
        <v>150.28586270216601</v>
      </c>
      <c r="AI183" s="83">
        <v>43069</v>
      </c>
      <c r="AJ183" s="77">
        <v>40.380290026463399</v>
      </c>
      <c r="AM183" s="83">
        <v>43071</v>
      </c>
      <c r="AN183">
        <v>0.42468107725017701</v>
      </c>
      <c r="AO183" s="83">
        <v>43062</v>
      </c>
      <c r="AP183">
        <v>0.50165104863900001</v>
      </c>
      <c r="AQ183" s="83">
        <v>43066</v>
      </c>
      <c r="AR183" s="77">
        <v>0.19630850445808301</v>
      </c>
      <c r="AU183" s="83">
        <v>43068</v>
      </c>
      <c r="AV183">
        <v>0.819482432148116</v>
      </c>
      <c r="AW183" s="83">
        <v>43057</v>
      </c>
      <c r="AX183">
        <v>1.02154520924932</v>
      </c>
      <c r="AY183" s="83">
        <v>43069</v>
      </c>
      <c r="AZ183" s="77">
        <v>0.61855670103092697</v>
      </c>
      <c r="BC183" s="83">
        <v>43081</v>
      </c>
      <c r="BD183">
        <v>0.52253900163897904</v>
      </c>
      <c r="BE183" s="83">
        <v>43086</v>
      </c>
      <c r="BF183">
        <v>0.28594477900238502</v>
      </c>
      <c r="BG183" s="83">
        <v>43077</v>
      </c>
      <c r="BH183" s="77">
        <v>0.35716395864106298</v>
      </c>
      <c r="BK183" s="83">
        <v>42721</v>
      </c>
      <c r="BL183">
        <v>0.36765578635014801</v>
      </c>
      <c r="BM183" s="83">
        <v>42718</v>
      </c>
      <c r="BN183">
        <v>0.34274787680343799</v>
      </c>
      <c r="BO183" s="83">
        <v>42712</v>
      </c>
      <c r="BP183" s="77">
        <v>0.41237118964121899</v>
      </c>
      <c r="BS183" s="83"/>
      <c r="BU183" s="83"/>
      <c r="BW183" s="83"/>
      <c r="CA183" s="83"/>
      <c r="CC183" s="83"/>
      <c r="CE183" s="83"/>
      <c r="CI183" s="83"/>
      <c r="CK183" s="83"/>
      <c r="CM183" s="83"/>
      <c r="CQ183" s="83"/>
      <c r="CS183" s="83"/>
      <c r="CU183" s="83"/>
      <c r="CY183" s="83"/>
      <c r="DA183" s="83"/>
      <c r="DC183" s="83"/>
    </row>
    <row r="184" spans="7:107">
      <c r="G184" s="83">
        <v>42752</v>
      </c>
      <c r="H184">
        <v>0.15258646526404099</v>
      </c>
      <c r="I184" s="83">
        <v>43324</v>
      </c>
      <c r="J184">
        <v>0.36185286103542202</v>
      </c>
      <c r="K184" s="83">
        <v>43385</v>
      </c>
      <c r="L184" s="77">
        <v>0.244567023326908</v>
      </c>
      <c r="O184" s="83">
        <v>41952</v>
      </c>
      <c r="P184">
        <v>75.8426209770046</v>
      </c>
      <c r="Q184" s="83">
        <v>41977</v>
      </c>
      <c r="R184">
        <v>52.831325301204799</v>
      </c>
      <c r="S184" s="83">
        <v>43094</v>
      </c>
      <c r="T184" s="77">
        <v>75.638451240860803</v>
      </c>
      <c r="W184" s="83">
        <v>42755</v>
      </c>
      <c r="X184">
        <v>0.247719999999999</v>
      </c>
      <c r="Y184" s="83">
        <v>43137</v>
      </c>
      <c r="Z184">
        <v>0.186266666666666</v>
      </c>
      <c r="AA184" s="83">
        <v>43140</v>
      </c>
      <c r="AB184" s="77">
        <v>0.25240416666666599</v>
      </c>
      <c r="AE184" s="83">
        <v>43064</v>
      </c>
      <c r="AF184">
        <v>29.103266624208398</v>
      </c>
      <c r="AG184" s="83">
        <v>43058</v>
      </c>
      <c r="AH184">
        <v>150.46136410497701</v>
      </c>
      <c r="AI184" s="83">
        <v>43070</v>
      </c>
      <c r="AJ184" s="77">
        <v>40.408151567712402</v>
      </c>
      <c r="AM184" s="83">
        <v>43072</v>
      </c>
      <c r="AN184">
        <v>0.424601674672546</v>
      </c>
      <c r="AO184" s="83">
        <v>43063</v>
      </c>
      <c r="AP184">
        <v>0.50170879596818596</v>
      </c>
      <c r="AQ184" s="83">
        <v>43067</v>
      </c>
      <c r="AR184" s="77">
        <v>0.1963501805966</v>
      </c>
      <c r="AU184" s="83">
        <v>43069</v>
      </c>
      <c r="AV184">
        <v>0.81708394698085396</v>
      </c>
      <c r="AW184" s="83">
        <v>43058</v>
      </c>
      <c r="AX184">
        <v>1.0218204100061199</v>
      </c>
      <c r="AY184" s="83">
        <v>43070</v>
      </c>
      <c r="AZ184" s="77">
        <v>0.61887802918730705</v>
      </c>
      <c r="BC184" s="83">
        <v>43082</v>
      </c>
      <c r="BD184">
        <v>0.52225572125209896</v>
      </c>
      <c r="BE184" s="83">
        <v>43087</v>
      </c>
      <c r="BF184">
        <v>0.28622883763208701</v>
      </c>
      <c r="BG184" s="83">
        <v>43078</v>
      </c>
      <c r="BH184" s="77">
        <v>0.35765632693254501</v>
      </c>
      <c r="BK184" s="83">
        <v>42722</v>
      </c>
      <c r="BL184">
        <v>0.36754646259565799</v>
      </c>
      <c r="BM184" s="83">
        <v>42719</v>
      </c>
      <c r="BN184">
        <v>0.34247927964800901</v>
      </c>
      <c r="BO184" s="83">
        <v>42713</v>
      </c>
      <c r="BP184" s="77">
        <v>0.41301321823576997</v>
      </c>
      <c r="BS184" s="83"/>
      <c r="BU184" s="83"/>
      <c r="BW184" s="83"/>
      <c r="CA184" s="83"/>
      <c r="CC184" s="83"/>
      <c r="CE184" s="83"/>
      <c r="CI184" s="83"/>
      <c r="CK184" s="83"/>
      <c r="CM184" s="83"/>
      <c r="CQ184" s="83"/>
      <c r="CS184" s="83"/>
      <c r="CU184" s="83"/>
      <c r="CY184" s="83"/>
      <c r="DA184" s="83"/>
      <c r="DC184" s="83"/>
    </row>
    <row r="185" spans="7:107">
      <c r="G185" s="83">
        <v>42753</v>
      </c>
      <c r="H185">
        <v>0.15271433994685199</v>
      </c>
      <c r="I185" s="83">
        <v>43325</v>
      </c>
      <c r="J185">
        <v>0.36150024042314399</v>
      </c>
      <c r="K185" s="83">
        <v>43386</v>
      </c>
      <c r="L185" s="77">
        <v>0.24452714826875699</v>
      </c>
      <c r="O185" s="83">
        <v>41953</v>
      </c>
      <c r="P185">
        <v>75.790340850581799</v>
      </c>
      <c r="Q185" s="83">
        <v>41978</v>
      </c>
      <c r="R185">
        <v>52.8246318607764</v>
      </c>
      <c r="S185" s="83">
        <v>43095</v>
      </c>
      <c r="T185" s="77">
        <v>75.661620842343694</v>
      </c>
      <c r="W185" s="83">
        <v>42756</v>
      </c>
      <c r="X185">
        <v>0.24777866666666601</v>
      </c>
      <c r="Y185" s="83">
        <v>43138</v>
      </c>
      <c r="Z185">
        <v>0.186266666666666</v>
      </c>
      <c r="AA185" s="83">
        <v>43141</v>
      </c>
      <c r="AB185" s="77">
        <v>0.25239270833333299</v>
      </c>
      <c r="AE185" s="83">
        <v>43065</v>
      </c>
      <c r="AF185">
        <v>29.103372010087899</v>
      </c>
      <c r="AG185" s="83">
        <v>43059</v>
      </c>
      <c r="AH185">
        <v>150.63686550778701</v>
      </c>
      <c r="AI185" s="83">
        <v>43071</v>
      </c>
      <c r="AJ185" s="77">
        <v>40.436013108961397</v>
      </c>
      <c r="AM185" s="83">
        <v>43073</v>
      </c>
      <c r="AN185">
        <v>0.424522272094915</v>
      </c>
      <c r="AO185" s="83">
        <v>43064</v>
      </c>
      <c r="AP185">
        <v>0.50176654329737203</v>
      </c>
      <c r="AQ185" s="83">
        <v>43068</v>
      </c>
      <c r="AR185" s="77">
        <v>0.196391856735116</v>
      </c>
      <c r="AU185" s="83">
        <v>43070</v>
      </c>
      <c r="AV185">
        <v>0.81468546181359103</v>
      </c>
      <c r="AW185" s="83">
        <v>43059</v>
      </c>
      <c r="AX185">
        <v>1.02209561076292</v>
      </c>
      <c r="AY185" s="83">
        <v>43071</v>
      </c>
      <c r="AZ185" s="77">
        <v>0.61919935734368703</v>
      </c>
      <c r="BC185" s="83">
        <v>43083</v>
      </c>
      <c r="BD185">
        <v>0.52197244086521899</v>
      </c>
      <c r="BE185" s="83">
        <v>43088</v>
      </c>
      <c r="BF185">
        <v>0.286512896261788</v>
      </c>
      <c r="BG185" s="83">
        <v>43079</v>
      </c>
      <c r="BH185" s="77">
        <v>0.35814869522402698</v>
      </c>
      <c r="BK185" s="83">
        <v>42723</v>
      </c>
      <c r="BL185">
        <v>0.36743713884116802</v>
      </c>
      <c r="BM185" s="83">
        <v>42720</v>
      </c>
      <c r="BN185">
        <v>0.34221068249258102</v>
      </c>
      <c r="BO185" s="83">
        <v>42714</v>
      </c>
      <c r="BP185" s="77">
        <v>0.41365524683032101</v>
      </c>
      <c r="BS185" s="83"/>
      <c r="BU185" s="83"/>
      <c r="BW185" s="83"/>
      <c r="CA185" s="83"/>
      <c r="CC185" s="83"/>
      <c r="CE185" s="83"/>
      <c r="CI185" s="83"/>
      <c r="CK185" s="83"/>
      <c r="CM185" s="83"/>
      <c r="CQ185" s="83"/>
      <c r="CS185" s="83"/>
      <c r="CU185" s="83"/>
      <c r="CY185" s="83"/>
      <c r="DA185" s="83"/>
      <c r="DC185" s="83"/>
    </row>
    <row r="186" spans="7:107">
      <c r="G186" s="83">
        <v>42754</v>
      </c>
      <c r="H186">
        <v>0.15284221462966199</v>
      </c>
      <c r="I186" s="83">
        <v>43326</v>
      </c>
      <c r="J186">
        <v>0.36114761981086602</v>
      </c>
      <c r="K186" s="83">
        <v>43387</v>
      </c>
      <c r="L186" s="77">
        <v>0.24448727321060601</v>
      </c>
      <c r="O186" s="83">
        <v>41954</v>
      </c>
      <c r="P186">
        <v>75.738060724158899</v>
      </c>
      <c r="Q186" s="83">
        <v>41979</v>
      </c>
      <c r="R186">
        <v>52.817938420348</v>
      </c>
      <c r="S186" s="83">
        <v>43096</v>
      </c>
      <c r="T186" s="77">
        <v>75.6847904438265</v>
      </c>
      <c r="W186" s="83">
        <v>42757</v>
      </c>
      <c r="X186">
        <v>0.24783733333333299</v>
      </c>
      <c r="Y186" s="83">
        <v>43139</v>
      </c>
      <c r="Z186">
        <v>0.186266666666666</v>
      </c>
      <c r="AA186" s="83">
        <v>43142</v>
      </c>
      <c r="AB186" s="77">
        <v>0.25238125</v>
      </c>
      <c r="AE186" s="83">
        <v>43066</v>
      </c>
      <c r="AF186">
        <v>29.103477395967399</v>
      </c>
      <c r="AG186" s="83">
        <v>43060</v>
      </c>
      <c r="AH186">
        <v>150.81236691059701</v>
      </c>
      <c r="AI186" s="83">
        <v>43072</v>
      </c>
      <c r="AJ186" s="77">
        <v>40.463874650210499</v>
      </c>
      <c r="AM186" s="83">
        <v>43074</v>
      </c>
      <c r="AN186">
        <v>0.42444286951728399</v>
      </c>
      <c r="AO186" s="83">
        <v>43065</v>
      </c>
      <c r="AP186">
        <v>0.50182429062655798</v>
      </c>
      <c r="AQ186" s="83">
        <v>43069</v>
      </c>
      <c r="AR186" s="77">
        <v>0.19643353287363199</v>
      </c>
      <c r="AU186" s="83">
        <v>43071</v>
      </c>
      <c r="AV186">
        <v>0.81228697664632799</v>
      </c>
      <c r="AW186" s="83">
        <v>43060</v>
      </c>
      <c r="AX186">
        <v>1.0223708115197301</v>
      </c>
      <c r="AY186" s="83">
        <v>43072</v>
      </c>
      <c r="AZ186" s="77">
        <v>0.619520685500066</v>
      </c>
      <c r="BC186" s="83">
        <v>43084</v>
      </c>
      <c r="BD186">
        <v>0.52168916047833902</v>
      </c>
      <c r="BE186" s="83">
        <v>43089</v>
      </c>
      <c r="BF186">
        <v>0.28679695489148899</v>
      </c>
      <c r="BG186" s="83">
        <v>43080</v>
      </c>
      <c r="BH186" s="77">
        <v>0.35864106351550901</v>
      </c>
      <c r="BK186" s="83">
        <v>42724</v>
      </c>
      <c r="BL186">
        <v>0.367327815086678</v>
      </c>
      <c r="BM186" s="83">
        <v>42721</v>
      </c>
      <c r="BN186">
        <v>0.34194208533715298</v>
      </c>
      <c r="BO186" s="83">
        <v>42715</v>
      </c>
      <c r="BP186" s="77">
        <v>0.41429727542487099</v>
      </c>
      <c r="BS186" s="83"/>
      <c r="BU186" s="83"/>
      <c r="BW186" s="83"/>
      <c r="CA186" s="83"/>
      <c r="CC186" s="83"/>
      <c r="CE186" s="83"/>
      <c r="CI186" s="83"/>
      <c r="CK186" s="83"/>
      <c r="CM186" s="83"/>
      <c r="CQ186" s="83"/>
      <c r="CS186" s="83"/>
      <c r="CU186" s="83"/>
      <c r="CY186" s="83"/>
      <c r="DA186" s="83"/>
      <c r="DC186" s="83"/>
    </row>
    <row r="187" spans="7:107">
      <c r="G187" s="83">
        <v>42755</v>
      </c>
      <c r="H187">
        <v>0.152970089312473</v>
      </c>
      <c r="I187" s="83">
        <v>43327</v>
      </c>
      <c r="J187">
        <v>0.36079499919858898</v>
      </c>
      <c r="K187" s="83">
        <v>43388</v>
      </c>
      <c r="L187" s="77">
        <v>0.244447398152455</v>
      </c>
      <c r="O187" s="83">
        <v>41955</v>
      </c>
      <c r="P187">
        <v>75.685780597736098</v>
      </c>
      <c r="Q187" s="83">
        <v>41980</v>
      </c>
      <c r="R187">
        <v>52.8112449799196</v>
      </c>
      <c r="S187" s="83">
        <v>43097</v>
      </c>
      <c r="T187" s="77">
        <v>75.707960045309406</v>
      </c>
      <c r="W187" s="83">
        <v>42758</v>
      </c>
      <c r="X187">
        <v>0.24789599999999901</v>
      </c>
      <c r="Y187" s="83">
        <v>43140</v>
      </c>
      <c r="Z187">
        <v>0.186266666666666</v>
      </c>
      <c r="AA187" s="83">
        <v>43143</v>
      </c>
      <c r="AB187" s="77">
        <v>0.25236979166666601</v>
      </c>
      <c r="AE187" s="83">
        <v>43067</v>
      </c>
      <c r="AF187">
        <v>29.1035827818469</v>
      </c>
      <c r="AG187" s="83">
        <v>43061</v>
      </c>
      <c r="AH187">
        <v>150.987868313408</v>
      </c>
      <c r="AI187" s="83">
        <v>43073</v>
      </c>
      <c r="AJ187" s="77">
        <v>40.491736191459502</v>
      </c>
      <c r="AM187" s="83">
        <v>43075</v>
      </c>
      <c r="AN187">
        <v>0.42436346693965299</v>
      </c>
      <c r="AO187" s="83">
        <v>43066</v>
      </c>
      <c r="AP187">
        <v>0.50188203795574404</v>
      </c>
      <c r="AQ187" s="83">
        <v>43070</v>
      </c>
      <c r="AR187" s="77">
        <v>0.19647520901214899</v>
      </c>
      <c r="AU187" s="83">
        <v>43072</v>
      </c>
      <c r="AV187">
        <v>0.80988849147906505</v>
      </c>
      <c r="AW187" s="83">
        <v>43061</v>
      </c>
      <c r="AX187">
        <v>1.02264601227653</v>
      </c>
      <c r="AY187" s="83">
        <v>43073</v>
      </c>
      <c r="AZ187" s="77">
        <v>0.61984201365644598</v>
      </c>
      <c r="BC187" s="83">
        <v>43085</v>
      </c>
      <c r="BD187">
        <v>0.52140588009145805</v>
      </c>
      <c r="BE187" s="83">
        <v>43090</v>
      </c>
      <c r="BF187">
        <v>0.28708101352118998</v>
      </c>
      <c r="BG187" s="83">
        <v>43081</v>
      </c>
      <c r="BH187" s="77">
        <v>0.35913343180699098</v>
      </c>
      <c r="BK187" s="83">
        <v>42725</v>
      </c>
      <c r="BL187">
        <v>0.36721849133218798</v>
      </c>
      <c r="BM187" s="83">
        <v>42722</v>
      </c>
      <c r="BN187">
        <v>0.34167348818172499</v>
      </c>
      <c r="BO187" s="83">
        <v>42716</v>
      </c>
      <c r="BP187" s="77">
        <v>0.41493930401942197</v>
      </c>
      <c r="BS187" s="83"/>
      <c r="BU187" s="83"/>
      <c r="BW187" s="83"/>
      <c r="CA187" s="83"/>
      <c r="CC187" s="83"/>
      <c r="CE187" s="83"/>
      <c r="CI187" s="83"/>
      <c r="CK187" s="83"/>
      <c r="CM187" s="83"/>
      <c r="CQ187" s="83"/>
      <c r="CS187" s="83"/>
      <c r="CU187" s="83"/>
      <c r="CY187" s="83"/>
      <c r="DA187" s="83"/>
      <c r="DC187" s="83"/>
    </row>
    <row r="188" spans="7:107">
      <c r="G188" s="83">
        <v>42756</v>
      </c>
      <c r="H188">
        <v>0.153097963995284</v>
      </c>
      <c r="I188" s="83">
        <v>43328</v>
      </c>
      <c r="J188">
        <v>0.36044237858631101</v>
      </c>
      <c r="K188" s="83">
        <v>43389</v>
      </c>
      <c r="L188" s="77">
        <v>0.244407523094304</v>
      </c>
      <c r="O188" s="83">
        <v>41956</v>
      </c>
      <c r="P188">
        <v>75.633500471313198</v>
      </c>
      <c r="Q188" s="83">
        <v>41981</v>
      </c>
      <c r="R188">
        <v>52.8045515394912</v>
      </c>
      <c r="S188" s="83">
        <v>43098</v>
      </c>
      <c r="T188" s="77">
        <v>75.731129646792198</v>
      </c>
      <c r="W188" s="83">
        <v>42759</v>
      </c>
      <c r="X188">
        <v>0.24795466666666599</v>
      </c>
      <c r="Y188" s="83">
        <v>43141</v>
      </c>
      <c r="Z188">
        <v>0.186266666666666</v>
      </c>
      <c r="AA188" s="83">
        <v>43144</v>
      </c>
      <c r="AB188" s="77">
        <v>0.25235833333333302</v>
      </c>
      <c r="AE188" s="83">
        <v>43068</v>
      </c>
      <c r="AF188">
        <v>29.1036881677264</v>
      </c>
      <c r="AG188" s="83">
        <v>43062</v>
      </c>
      <c r="AH188">
        <v>151.163369716218</v>
      </c>
      <c r="AI188" s="83">
        <v>43074</v>
      </c>
      <c r="AJ188" s="77">
        <v>40.519597732708498</v>
      </c>
      <c r="AM188" s="83">
        <v>43076</v>
      </c>
      <c r="AN188">
        <v>0.42428406436202298</v>
      </c>
      <c r="AO188" s="83">
        <v>43067</v>
      </c>
      <c r="AP188">
        <v>0.50193978528493</v>
      </c>
      <c r="AQ188" s="83">
        <v>43071</v>
      </c>
      <c r="AR188" s="77">
        <v>0.19651688515066501</v>
      </c>
      <c r="AU188" s="83">
        <v>43073</v>
      </c>
      <c r="AV188">
        <v>0.80749000631180301</v>
      </c>
      <c r="AW188" s="83">
        <v>43062</v>
      </c>
      <c r="AX188">
        <v>1.0229212130333301</v>
      </c>
      <c r="AY188" s="83">
        <v>43074</v>
      </c>
      <c r="AZ188" s="77">
        <v>0.62016334181282595</v>
      </c>
      <c r="BC188" s="83">
        <v>43086</v>
      </c>
      <c r="BD188">
        <v>0.52112259970457797</v>
      </c>
      <c r="BE188" s="83">
        <v>43091</v>
      </c>
      <c r="BF188">
        <v>0.28736507215089102</v>
      </c>
      <c r="BG188" s="83">
        <v>43082</v>
      </c>
      <c r="BH188" s="77">
        <v>0.359625800098473</v>
      </c>
      <c r="BK188" s="83">
        <v>42726</v>
      </c>
      <c r="BL188">
        <v>0.36710916757769702</v>
      </c>
      <c r="BM188" s="83">
        <v>42723</v>
      </c>
      <c r="BN188">
        <v>0.34140489102629701</v>
      </c>
      <c r="BO188" s="83">
        <v>42717</v>
      </c>
      <c r="BP188" s="77">
        <v>0.41558133261397301</v>
      </c>
      <c r="BS188" s="83"/>
      <c r="BU188" s="83"/>
      <c r="BW188" s="83"/>
      <c r="CA188" s="83"/>
      <c r="CC188" s="83"/>
      <c r="CE188" s="83"/>
      <c r="CI188" s="83"/>
      <c r="CK188" s="83"/>
      <c r="CM188" s="83"/>
      <c r="CQ188" s="83"/>
      <c r="CS188" s="83"/>
      <c r="CU188" s="83"/>
      <c r="CY188" s="83"/>
      <c r="DA188" s="83"/>
      <c r="DC188" s="83"/>
    </row>
    <row r="189" spans="7:107">
      <c r="G189" s="83">
        <v>42757</v>
      </c>
      <c r="H189">
        <v>0.153225838678095</v>
      </c>
      <c r="I189" s="83">
        <v>43329</v>
      </c>
      <c r="J189">
        <v>0.36008975797403397</v>
      </c>
      <c r="K189" s="83">
        <v>43390</v>
      </c>
      <c r="L189" s="77">
        <v>0.24436764803615299</v>
      </c>
      <c r="O189" s="83">
        <v>41957</v>
      </c>
      <c r="P189">
        <v>75.581220344890397</v>
      </c>
      <c r="Q189" s="83">
        <v>41982</v>
      </c>
      <c r="R189">
        <v>52.7978580990629</v>
      </c>
      <c r="S189" s="83">
        <v>43099</v>
      </c>
      <c r="T189" s="77">
        <v>75.754299248275103</v>
      </c>
      <c r="W189" s="83">
        <v>42760</v>
      </c>
      <c r="X189">
        <v>0.248013333333333</v>
      </c>
      <c r="Y189" s="83">
        <v>43142</v>
      </c>
      <c r="Z189">
        <v>0.186266666666666</v>
      </c>
      <c r="AA189" s="83">
        <v>43145</v>
      </c>
      <c r="AB189" s="77">
        <v>0.25234687499999903</v>
      </c>
      <c r="AE189" s="83">
        <v>43069</v>
      </c>
      <c r="AF189">
        <v>29.1037935536059</v>
      </c>
      <c r="AG189" s="83">
        <v>43063</v>
      </c>
      <c r="AH189">
        <v>151.338871119028</v>
      </c>
      <c r="AI189" s="83">
        <v>43075</v>
      </c>
      <c r="AJ189" s="77">
        <v>40.5474592739576</v>
      </c>
      <c r="AM189" s="83">
        <v>43077</v>
      </c>
      <c r="AN189">
        <v>0.42420466178439198</v>
      </c>
      <c r="AO189" s="83">
        <v>43068</v>
      </c>
      <c r="AP189">
        <v>0.50199753261411595</v>
      </c>
      <c r="AQ189" s="83">
        <v>43072</v>
      </c>
      <c r="AR189" s="77">
        <v>0.19655856128918101</v>
      </c>
      <c r="AU189" s="83">
        <v>43074</v>
      </c>
      <c r="AV189">
        <v>0.80509152114453997</v>
      </c>
      <c r="AW189" s="83">
        <v>43063</v>
      </c>
      <c r="AX189">
        <v>1.0231964137901299</v>
      </c>
      <c r="AY189" s="83">
        <v>43075</v>
      </c>
      <c r="AZ189" s="77">
        <v>0.62048466996920604</v>
      </c>
      <c r="BC189" s="83">
        <v>43087</v>
      </c>
      <c r="BD189">
        <v>0.52096593706637995</v>
      </c>
      <c r="BE189" s="83">
        <v>43092</v>
      </c>
      <c r="BF189">
        <v>0.28764913078059201</v>
      </c>
      <c r="BG189" s="83">
        <v>43083</v>
      </c>
      <c r="BH189" s="77">
        <v>0.36011816838995497</v>
      </c>
      <c r="BK189" s="83">
        <v>42727</v>
      </c>
      <c r="BL189">
        <v>0.36699984382320699</v>
      </c>
      <c r="BM189" s="83">
        <v>42724</v>
      </c>
      <c r="BN189">
        <v>0.34113629387086802</v>
      </c>
      <c r="BO189" s="83">
        <v>42718</v>
      </c>
      <c r="BP189" s="77">
        <v>0.41622336120852399</v>
      </c>
      <c r="BS189" s="83"/>
      <c r="BU189" s="83"/>
      <c r="BW189" s="83"/>
      <c r="CA189" s="83"/>
      <c r="CC189" s="83"/>
      <c r="CE189" s="83"/>
      <c r="CI189" s="83"/>
      <c r="CK189" s="83"/>
      <c r="CM189" s="83"/>
      <c r="CQ189" s="83"/>
      <c r="CS189" s="83"/>
      <c r="CU189" s="83"/>
      <c r="CY189" s="83"/>
      <c r="DA189" s="83"/>
      <c r="DC189" s="83"/>
    </row>
    <row r="190" spans="7:107">
      <c r="G190" s="83">
        <v>42758</v>
      </c>
      <c r="H190">
        <v>0.153353713360906</v>
      </c>
      <c r="I190" s="83">
        <v>43330</v>
      </c>
      <c r="J190">
        <v>0.359737137361756</v>
      </c>
      <c r="K190" s="83">
        <v>43391</v>
      </c>
      <c r="L190" s="77">
        <v>0.24432777297800201</v>
      </c>
      <c r="O190" s="83">
        <v>41958</v>
      </c>
      <c r="P190">
        <v>75.528940218467497</v>
      </c>
      <c r="Q190" s="83">
        <v>41983</v>
      </c>
      <c r="R190">
        <v>52.7911646586345</v>
      </c>
      <c r="S190" s="83">
        <v>43100</v>
      </c>
      <c r="T190" s="77">
        <v>75.777468849757994</v>
      </c>
      <c r="W190" s="83">
        <v>42761</v>
      </c>
      <c r="X190">
        <v>0.24807199999999899</v>
      </c>
      <c r="Y190" s="83">
        <v>43143</v>
      </c>
      <c r="Z190">
        <v>0.186266666666666</v>
      </c>
      <c r="AA190" s="83">
        <v>43146</v>
      </c>
      <c r="AB190" s="77">
        <v>0.25233541666666598</v>
      </c>
      <c r="AE190" s="83">
        <v>43070</v>
      </c>
      <c r="AF190">
        <v>29.103898939485401</v>
      </c>
      <c r="AG190" s="83">
        <v>43064</v>
      </c>
      <c r="AH190">
        <v>151.51437252183899</v>
      </c>
      <c r="AI190" s="83">
        <v>43076</v>
      </c>
      <c r="AJ190" s="77">
        <v>40.575320815206602</v>
      </c>
      <c r="AM190" s="83">
        <v>43078</v>
      </c>
      <c r="AN190">
        <v>0.42412525920676097</v>
      </c>
      <c r="AO190" s="83">
        <v>43069</v>
      </c>
      <c r="AP190">
        <v>0.50205527994330201</v>
      </c>
      <c r="AQ190" s="83">
        <v>43073</v>
      </c>
      <c r="AR190" s="77">
        <v>0.196600237427698</v>
      </c>
      <c r="AU190" s="83">
        <v>43075</v>
      </c>
      <c r="AV190">
        <v>0.80269303597727704</v>
      </c>
      <c r="AW190" s="83">
        <v>43064</v>
      </c>
      <c r="AX190">
        <v>1.02347161454694</v>
      </c>
      <c r="AY190" s="83">
        <v>43076</v>
      </c>
      <c r="AZ190" s="77">
        <v>0.62080599812558501</v>
      </c>
      <c r="BC190" s="83">
        <v>43088</v>
      </c>
      <c r="BD190">
        <v>0.52080927442818103</v>
      </c>
      <c r="BE190" s="83">
        <v>43093</v>
      </c>
      <c r="BF190">
        <v>0.287933189410294</v>
      </c>
      <c r="BG190" s="83">
        <v>43084</v>
      </c>
      <c r="BH190" s="77">
        <v>0.360610536681437</v>
      </c>
      <c r="BK190" s="83">
        <v>42728</v>
      </c>
      <c r="BL190">
        <v>0.36689052006871697</v>
      </c>
      <c r="BM190" s="83">
        <v>42725</v>
      </c>
      <c r="BN190">
        <v>0.34086769671543998</v>
      </c>
      <c r="BO190" s="83">
        <v>42719</v>
      </c>
      <c r="BP190" s="77">
        <v>0.41686538980307503</v>
      </c>
      <c r="BS190" s="83"/>
      <c r="BU190" s="83"/>
      <c r="BW190" s="83"/>
      <c r="CA190" s="83"/>
      <c r="CC190" s="83"/>
      <c r="CE190" s="83"/>
      <c r="CI190" s="83"/>
      <c r="CK190" s="83"/>
      <c r="CM190" s="83"/>
      <c r="CQ190" s="83"/>
      <c r="CS190" s="83"/>
      <c r="CU190" s="83"/>
      <c r="CY190" s="83"/>
      <c r="DA190" s="83"/>
      <c r="DC190" s="83"/>
    </row>
    <row r="191" spans="7:107">
      <c r="G191" s="83">
        <v>42759</v>
      </c>
      <c r="H191">
        <v>0.153481588043717</v>
      </c>
      <c r="I191" s="83">
        <v>43331</v>
      </c>
      <c r="J191">
        <v>0.35938451674947802</v>
      </c>
      <c r="K191" s="83">
        <v>43392</v>
      </c>
      <c r="L191" s="77">
        <v>0.244287897919851</v>
      </c>
      <c r="O191" s="83">
        <v>41959</v>
      </c>
      <c r="P191">
        <v>75.476660092044696</v>
      </c>
      <c r="Q191" s="83">
        <v>41984</v>
      </c>
      <c r="R191">
        <v>52.7844712182061</v>
      </c>
      <c r="S191" s="83">
        <v>43101</v>
      </c>
      <c r="T191" s="77">
        <v>75.8006384512408</v>
      </c>
      <c r="W191" s="83">
        <v>42762</v>
      </c>
      <c r="X191">
        <v>0.248130666666666</v>
      </c>
      <c r="Y191" s="83">
        <v>43144</v>
      </c>
      <c r="Z191">
        <v>0.186266666666666</v>
      </c>
      <c r="AA191" s="83">
        <v>43147</v>
      </c>
      <c r="AB191" s="77">
        <v>0.25232395833333299</v>
      </c>
      <c r="AE191" s="83">
        <v>43071</v>
      </c>
      <c r="AF191">
        <v>29.104004325364901</v>
      </c>
      <c r="AG191" s="83">
        <v>43065</v>
      </c>
      <c r="AH191">
        <v>151.68987392464899</v>
      </c>
      <c r="AI191" s="83">
        <v>43077</v>
      </c>
      <c r="AJ191" s="77">
        <v>40.603182356455598</v>
      </c>
      <c r="AM191" s="83">
        <v>43079</v>
      </c>
      <c r="AN191">
        <v>0.42404585662913002</v>
      </c>
      <c r="AO191" s="83">
        <v>43070</v>
      </c>
      <c r="AP191">
        <v>0.50211302727248797</v>
      </c>
      <c r="AQ191" s="83">
        <v>43074</v>
      </c>
      <c r="AR191" s="77">
        <v>0.19664191356621399</v>
      </c>
      <c r="AU191" s="83">
        <v>43076</v>
      </c>
      <c r="AV191">
        <v>0.80029455081001399</v>
      </c>
      <c r="AW191" s="83">
        <v>43065</v>
      </c>
      <c r="AX191">
        <v>1.0237468153037399</v>
      </c>
      <c r="AY191" s="83">
        <v>43077</v>
      </c>
      <c r="AZ191" s="77">
        <v>0.62112732628196499</v>
      </c>
      <c r="BC191" s="83">
        <v>43089</v>
      </c>
      <c r="BD191">
        <v>0.52065261178998201</v>
      </c>
      <c r="BE191" s="83">
        <v>43094</v>
      </c>
      <c r="BF191">
        <v>0.28821724803999499</v>
      </c>
      <c r="BG191" s="83">
        <v>43085</v>
      </c>
      <c r="BH191" s="77">
        <v>0.36110290497291903</v>
      </c>
      <c r="BK191" s="83">
        <v>42729</v>
      </c>
      <c r="BL191">
        <v>0.36678119631422701</v>
      </c>
      <c r="BM191" s="83">
        <v>42726</v>
      </c>
      <c r="BN191">
        <v>0.340599099560012</v>
      </c>
      <c r="BO191" s="83">
        <v>42720</v>
      </c>
      <c r="BP191" s="77">
        <v>0.41750741839762601</v>
      </c>
      <c r="BS191" s="83"/>
      <c r="BU191" s="83"/>
      <c r="BW191" s="83"/>
      <c r="CA191" s="83"/>
      <c r="CC191" s="83"/>
      <c r="CE191" s="83"/>
      <c r="CI191" s="83"/>
      <c r="CK191" s="83"/>
      <c r="CM191" s="83"/>
      <c r="CQ191" s="83"/>
      <c r="CS191" s="83"/>
      <c r="CU191" s="83"/>
      <c r="CY191" s="83"/>
      <c r="DA191" s="83"/>
      <c r="DC191" s="83"/>
    </row>
    <row r="192" spans="7:107">
      <c r="G192" s="83">
        <v>42760</v>
      </c>
      <c r="H192">
        <v>0.15360946272652701</v>
      </c>
      <c r="I192" s="83">
        <v>43332</v>
      </c>
      <c r="J192">
        <v>0.35903189613720099</v>
      </c>
      <c r="K192" s="83">
        <v>43393</v>
      </c>
      <c r="L192" s="77">
        <v>0.244248022861699</v>
      </c>
      <c r="O192" s="83">
        <v>41960</v>
      </c>
      <c r="P192">
        <v>75.424379965621796</v>
      </c>
      <c r="Q192" s="83">
        <v>41985</v>
      </c>
      <c r="R192">
        <v>52.7777777777777</v>
      </c>
      <c r="S192" s="83">
        <v>43102</v>
      </c>
      <c r="T192" s="77">
        <v>75.823808052723706</v>
      </c>
      <c r="W192" s="83">
        <v>42763</v>
      </c>
      <c r="X192">
        <v>0.24818933333333301</v>
      </c>
      <c r="Y192" s="83">
        <v>43145</v>
      </c>
      <c r="Z192">
        <v>0.186266666666666</v>
      </c>
      <c r="AA192" s="83">
        <v>43148</v>
      </c>
      <c r="AB192" s="77">
        <v>0.2523125</v>
      </c>
      <c r="AE192" s="83">
        <v>43072</v>
      </c>
      <c r="AF192">
        <v>29.104109711244401</v>
      </c>
      <c r="AG192" s="83">
        <v>43066</v>
      </c>
      <c r="AH192">
        <v>151.86537532745899</v>
      </c>
      <c r="AI192" s="83">
        <v>43078</v>
      </c>
      <c r="AJ192" s="77">
        <v>40.6310438977046</v>
      </c>
      <c r="AM192" s="83">
        <v>43080</v>
      </c>
      <c r="AN192">
        <v>0.42396645405149902</v>
      </c>
      <c r="AO192" s="83">
        <v>43071</v>
      </c>
      <c r="AP192">
        <v>0.50217077460167403</v>
      </c>
      <c r="AQ192" s="83">
        <v>43075</v>
      </c>
      <c r="AR192" s="77">
        <v>0.19668358970472999</v>
      </c>
      <c r="AU192" s="83">
        <v>43077</v>
      </c>
      <c r="AV192">
        <v>0.79789606564275095</v>
      </c>
      <c r="AW192" s="83">
        <v>43066</v>
      </c>
      <c r="AX192">
        <v>1.02402201606054</v>
      </c>
      <c r="AY192" s="83">
        <v>43078</v>
      </c>
      <c r="AZ192" s="77">
        <v>0.62144865443834496</v>
      </c>
      <c r="BC192" s="83">
        <v>43090</v>
      </c>
      <c r="BD192">
        <v>0.52049594915178299</v>
      </c>
      <c r="BE192" s="83">
        <v>43095</v>
      </c>
      <c r="BF192">
        <v>0.28850130666969598</v>
      </c>
      <c r="BG192" s="83">
        <v>43086</v>
      </c>
      <c r="BH192" s="77">
        <v>0.361595273264401</v>
      </c>
      <c r="BK192" s="83">
        <v>42730</v>
      </c>
      <c r="BL192">
        <v>0.36667187255973699</v>
      </c>
      <c r="BM192" s="83">
        <v>42727</v>
      </c>
      <c r="BN192">
        <v>0.34033050240458401</v>
      </c>
      <c r="BO192" s="83">
        <v>42721</v>
      </c>
      <c r="BP192" s="77">
        <v>0.41759707960634401</v>
      </c>
      <c r="BS192" s="83"/>
      <c r="BU192" s="83"/>
      <c r="BW192" s="83"/>
      <c r="CA192" s="83"/>
      <c r="CC192" s="83"/>
      <c r="CE192" s="83"/>
      <c r="CI192" s="83"/>
      <c r="CK192" s="83"/>
      <c r="CM192" s="83"/>
      <c r="CQ192" s="83"/>
      <c r="CS192" s="83"/>
      <c r="CU192" s="83"/>
      <c r="CY192" s="83"/>
      <c r="DA192" s="83"/>
      <c r="DC192" s="83"/>
    </row>
    <row r="193" spans="7:107">
      <c r="G193" s="83">
        <v>42761</v>
      </c>
      <c r="H193">
        <v>0.15373733740933801</v>
      </c>
      <c r="I193" s="83">
        <v>43333</v>
      </c>
      <c r="J193">
        <v>0.35867927552492301</v>
      </c>
      <c r="K193" s="83">
        <v>43394</v>
      </c>
      <c r="L193" s="77">
        <v>0.24420814780354799</v>
      </c>
      <c r="O193" s="83">
        <v>41961</v>
      </c>
      <c r="P193">
        <v>75.372099839198995</v>
      </c>
      <c r="Q193" s="83">
        <v>41986</v>
      </c>
      <c r="R193">
        <v>52.771084337349301</v>
      </c>
      <c r="S193" s="83">
        <v>43103</v>
      </c>
      <c r="T193" s="77">
        <v>75.846977654206498</v>
      </c>
      <c r="W193" s="83">
        <v>42764</v>
      </c>
      <c r="X193">
        <v>0.248247999999999</v>
      </c>
      <c r="Y193" s="83">
        <v>43146</v>
      </c>
      <c r="Z193">
        <v>0.186266666666666</v>
      </c>
      <c r="AA193" s="83">
        <v>43149</v>
      </c>
      <c r="AB193" s="77">
        <v>0.252301041666666</v>
      </c>
      <c r="AE193" s="83">
        <v>43073</v>
      </c>
      <c r="AF193">
        <v>29.104215097123902</v>
      </c>
      <c r="AG193" s="83">
        <v>43067</v>
      </c>
      <c r="AH193">
        <v>152.04087673027001</v>
      </c>
      <c r="AI193" s="83">
        <v>43079</v>
      </c>
      <c r="AJ193" s="77">
        <v>40.658905438953703</v>
      </c>
      <c r="AM193" s="83">
        <v>43081</v>
      </c>
      <c r="AN193">
        <v>0.42388705147386901</v>
      </c>
      <c r="AO193" s="83">
        <v>43072</v>
      </c>
      <c r="AP193">
        <v>0.50222852193085998</v>
      </c>
      <c r="AQ193" s="83">
        <v>43076</v>
      </c>
      <c r="AR193" s="77">
        <v>0.19672526584324701</v>
      </c>
      <c r="AU193" s="83">
        <v>43078</v>
      </c>
      <c r="AV193">
        <v>0.79549758047548902</v>
      </c>
      <c r="AW193" s="83">
        <v>43067</v>
      </c>
      <c r="AX193">
        <v>1.0242972168173401</v>
      </c>
      <c r="AY193" s="83">
        <v>43079</v>
      </c>
      <c r="AZ193" s="77">
        <v>0.62176998259472405</v>
      </c>
      <c r="BC193" s="83">
        <v>43091</v>
      </c>
      <c r="BD193">
        <v>0.52033928651358397</v>
      </c>
      <c r="BE193" s="83">
        <v>43096</v>
      </c>
      <c r="BF193">
        <v>0.28878536529939702</v>
      </c>
      <c r="BG193" s="83">
        <v>43087</v>
      </c>
      <c r="BH193" s="77">
        <v>0.36208764155588302</v>
      </c>
      <c r="BK193" s="83">
        <v>42731</v>
      </c>
      <c r="BL193">
        <v>0.36656254880524702</v>
      </c>
      <c r="BM193" s="83">
        <v>42728</v>
      </c>
      <c r="BN193">
        <v>0.34006190524915503</v>
      </c>
      <c r="BO193" s="83">
        <v>42722</v>
      </c>
      <c r="BP193" s="77">
        <v>0.41768674081506302</v>
      </c>
      <c r="BS193" s="83"/>
      <c r="BU193" s="83"/>
      <c r="BW193" s="83"/>
      <c r="CA193" s="83"/>
      <c r="CC193" s="83"/>
      <c r="CE193" s="83"/>
      <c r="CI193" s="83"/>
      <c r="CK193" s="83"/>
      <c r="CM193" s="83"/>
      <c r="CQ193" s="83"/>
      <c r="CS193" s="83"/>
      <c r="CU193" s="83"/>
      <c r="CY193" s="83"/>
      <c r="DA193" s="83"/>
      <c r="DC193" s="83"/>
    </row>
    <row r="194" spans="7:107">
      <c r="G194" s="83">
        <v>42762</v>
      </c>
      <c r="H194">
        <v>0.15386521209214901</v>
      </c>
      <c r="I194" s="83">
        <v>43334</v>
      </c>
      <c r="J194">
        <v>0.35832665491264598</v>
      </c>
      <c r="K194" s="83">
        <v>43395</v>
      </c>
      <c r="L194" s="77">
        <v>0.24416827274539701</v>
      </c>
      <c r="O194" s="83">
        <v>41962</v>
      </c>
      <c r="P194">
        <v>75.319819712776095</v>
      </c>
      <c r="Q194" s="83">
        <v>41987</v>
      </c>
      <c r="R194">
        <v>52.764390896921</v>
      </c>
      <c r="S194" s="83">
        <v>43104</v>
      </c>
      <c r="T194" s="77">
        <v>75.870147255689403</v>
      </c>
      <c r="W194" s="83">
        <v>42765</v>
      </c>
      <c r="X194">
        <v>0.24830666666666601</v>
      </c>
      <c r="Y194" s="83">
        <v>43147</v>
      </c>
      <c r="Z194">
        <v>0.186266666666666</v>
      </c>
      <c r="AA194" s="83">
        <v>43150</v>
      </c>
      <c r="AB194" s="77">
        <v>0.25228958333333301</v>
      </c>
      <c r="AE194" s="83">
        <v>43074</v>
      </c>
      <c r="AF194">
        <v>29.104320483003399</v>
      </c>
      <c r="AG194" s="83">
        <v>43068</v>
      </c>
      <c r="AH194">
        <v>152.21637813308001</v>
      </c>
      <c r="AI194" s="83">
        <v>43080</v>
      </c>
      <c r="AJ194" s="77">
        <v>40.686766980202698</v>
      </c>
      <c r="AM194" s="83">
        <v>43082</v>
      </c>
      <c r="AN194">
        <v>0.42380764889623801</v>
      </c>
      <c r="AO194" s="83">
        <v>43073</v>
      </c>
      <c r="AP194">
        <v>0.50228626926004605</v>
      </c>
      <c r="AQ194" s="83">
        <v>43077</v>
      </c>
      <c r="AR194" s="77">
        <v>0.196766941981763</v>
      </c>
      <c r="AU194" s="83">
        <v>43079</v>
      </c>
      <c r="AV194">
        <v>0.79309909530822598</v>
      </c>
      <c r="AW194" s="83">
        <v>43068</v>
      </c>
      <c r="AX194">
        <v>1.02457241757414</v>
      </c>
      <c r="AY194" s="83">
        <v>43080</v>
      </c>
      <c r="AZ194" s="77">
        <v>0.62209131075110402</v>
      </c>
      <c r="BC194" s="83">
        <v>43092</v>
      </c>
      <c r="BD194">
        <v>0.52018262387538505</v>
      </c>
      <c r="BE194" s="83">
        <v>43097</v>
      </c>
      <c r="BF194">
        <v>0.28906942392909801</v>
      </c>
      <c r="BG194" s="83">
        <v>43088</v>
      </c>
      <c r="BH194" s="77">
        <v>0.36258000984736499</v>
      </c>
      <c r="BK194" s="83">
        <v>42732</v>
      </c>
      <c r="BL194">
        <v>0.366453225050757</v>
      </c>
      <c r="BM194" s="83">
        <v>42729</v>
      </c>
      <c r="BN194">
        <v>0.33979330809372699</v>
      </c>
      <c r="BO194" s="83">
        <v>42723</v>
      </c>
      <c r="BP194" s="77">
        <v>0.41777640202378102</v>
      </c>
      <c r="BS194" s="83"/>
      <c r="BU194" s="83"/>
      <c r="BW194" s="83"/>
      <c r="CA194" s="83"/>
      <c r="CC194" s="83"/>
      <c r="CE194" s="83"/>
      <c r="CI194" s="83"/>
      <c r="CK194" s="83"/>
      <c r="CM194" s="83"/>
      <c r="CQ194" s="83"/>
      <c r="CS194" s="83"/>
      <c r="CU194" s="83"/>
      <c r="CY194" s="83"/>
      <c r="DA194" s="83"/>
      <c r="DC194" s="83"/>
    </row>
    <row r="195" spans="7:107">
      <c r="G195" s="83">
        <v>42763</v>
      </c>
      <c r="H195">
        <v>0.15399308677495999</v>
      </c>
      <c r="I195" s="83">
        <v>43335</v>
      </c>
      <c r="J195">
        <v>0.357974034300368</v>
      </c>
      <c r="K195" s="83">
        <v>43396</v>
      </c>
      <c r="L195" s="77">
        <v>0.24412839768724601</v>
      </c>
      <c r="O195" s="83">
        <v>41963</v>
      </c>
      <c r="P195">
        <v>75.267539586353294</v>
      </c>
      <c r="Q195" s="83">
        <v>41988</v>
      </c>
      <c r="R195">
        <v>52.7576974564926</v>
      </c>
      <c r="S195" s="83">
        <v>43105</v>
      </c>
      <c r="T195" s="77">
        <v>75.893316857172195</v>
      </c>
      <c r="W195" s="83">
        <v>42766</v>
      </c>
      <c r="X195">
        <v>0.24836533333333299</v>
      </c>
      <c r="Y195" s="83">
        <v>43148</v>
      </c>
      <c r="Z195">
        <v>0.186266666666666</v>
      </c>
      <c r="AA195" s="83">
        <v>43151</v>
      </c>
      <c r="AB195" s="77">
        <v>0.25227812499999902</v>
      </c>
      <c r="AE195" s="83">
        <v>43075</v>
      </c>
      <c r="AF195">
        <v>29.104425868882899</v>
      </c>
      <c r="AG195" s="83">
        <v>43069</v>
      </c>
      <c r="AH195">
        <v>152.39187953589001</v>
      </c>
      <c r="AI195" s="83">
        <v>43081</v>
      </c>
      <c r="AJ195" s="77">
        <v>40.714628521451701</v>
      </c>
      <c r="AM195" s="83">
        <v>43083</v>
      </c>
      <c r="AN195">
        <v>0.423728246318607</v>
      </c>
      <c r="AO195" s="83">
        <v>43074</v>
      </c>
      <c r="AP195">
        <v>0.502344016589232</v>
      </c>
      <c r="AQ195" s="83">
        <v>43078</v>
      </c>
      <c r="AR195" s="77">
        <v>0.196808618120279</v>
      </c>
      <c r="AU195" s="83">
        <v>43080</v>
      </c>
      <c r="AV195">
        <v>0.79070061014096304</v>
      </c>
      <c r="AW195" s="83">
        <v>43069</v>
      </c>
      <c r="AX195">
        <v>1.0248476183309501</v>
      </c>
      <c r="AY195" s="83">
        <v>43081</v>
      </c>
      <c r="AZ195" s="77">
        <v>0.62218651909373501</v>
      </c>
      <c r="BC195" s="83">
        <v>43093</v>
      </c>
      <c r="BD195">
        <v>0.52002596123718703</v>
      </c>
      <c r="BE195" s="83">
        <v>43098</v>
      </c>
      <c r="BF195">
        <v>0.2893534825588</v>
      </c>
      <c r="BG195" s="83">
        <v>43089</v>
      </c>
      <c r="BH195" s="77">
        <v>0.36307237813884702</v>
      </c>
      <c r="BK195" s="83">
        <v>42733</v>
      </c>
      <c r="BL195">
        <v>0.36634390129626698</v>
      </c>
      <c r="BM195" s="83">
        <v>42730</v>
      </c>
      <c r="BN195">
        <v>0.339524710938299</v>
      </c>
      <c r="BO195" s="83">
        <v>42724</v>
      </c>
      <c r="BP195" s="77">
        <v>0.41786606323249997</v>
      </c>
      <c r="BS195" s="83"/>
      <c r="BU195" s="83"/>
      <c r="BW195" s="83"/>
      <c r="CA195" s="83"/>
      <c r="CC195" s="83"/>
      <c r="CE195" s="83"/>
      <c r="CI195" s="83"/>
      <c r="CK195" s="83"/>
      <c r="CM195" s="83"/>
      <c r="CQ195" s="83"/>
      <c r="CS195" s="83"/>
      <c r="CU195" s="83"/>
      <c r="CY195" s="83"/>
      <c r="DA195" s="83"/>
      <c r="DC195" s="83"/>
    </row>
    <row r="196" spans="7:107">
      <c r="G196" s="83">
        <v>42764</v>
      </c>
      <c r="H196">
        <v>0.15412096145777099</v>
      </c>
      <c r="I196" s="83">
        <v>43336</v>
      </c>
      <c r="J196">
        <v>0.35762141368808997</v>
      </c>
      <c r="K196" s="83">
        <v>43397</v>
      </c>
      <c r="L196" s="77">
        <v>0.244088522629095</v>
      </c>
      <c r="O196" s="83">
        <v>41964</v>
      </c>
      <c r="P196">
        <v>75.215259459930394</v>
      </c>
      <c r="Q196" s="83">
        <v>41989</v>
      </c>
      <c r="R196">
        <v>52.751004016064201</v>
      </c>
      <c r="S196" s="83">
        <v>43106</v>
      </c>
      <c r="T196" s="77">
        <v>75.9164864586551</v>
      </c>
      <c r="W196" s="83">
        <v>42767</v>
      </c>
      <c r="X196">
        <v>0.24842399999999901</v>
      </c>
      <c r="Y196" s="83">
        <v>43149</v>
      </c>
      <c r="Z196">
        <v>0.186266666666666</v>
      </c>
      <c r="AA196" s="83">
        <v>43152</v>
      </c>
      <c r="AB196" s="77">
        <v>0.25226666666666597</v>
      </c>
      <c r="AE196" s="83">
        <v>43076</v>
      </c>
      <c r="AF196">
        <v>29.104531254762399</v>
      </c>
      <c r="AG196" s="83">
        <v>43070</v>
      </c>
      <c r="AH196">
        <v>152.56738093870101</v>
      </c>
      <c r="AI196" s="83">
        <v>43082</v>
      </c>
      <c r="AJ196" s="77">
        <v>40.742490062700803</v>
      </c>
      <c r="AM196" s="83">
        <v>43084</v>
      </c>
      <c r="AN196">
        <v>0.423648843740976</v>
      </c>
      <c r="AO196" s="83">
        <v>43075</v>
      </c>
      <c r="AP196">
        <v>0.50240176391841795</v>
      </c>
      <c r="AQ196" s="83">
        <v>43079</v>
      </c>
      <c r="AR196" s="77">
        <v>0.19685029425879599</v>
      </c>
      <c r="AU196" s="83">
        <v>43081</v>
      </c>
      <c r="AV196">
        <v>0.7883021249737</v>
      </c>
      <c r="AW196" s="83">
        <v>43070</v>
      </c>
      <c r="AX196">
        <v>1.0251228190877499</v>
      </c>
      <c r="AY196" s="83">
        <v>43082</v>
      </c>
      <c r="AZ196" s="77">
        <v>0.62228172743636601</v>
      </c>
      <c r="BC196" s="83">
        <v>43094</v>
      </c>
      <c r="BD196">
        <v>0.51986929859898801</v>
      </c>
      <c r="BE196" s="83">
        <v>43099</v>
      </c>
      <c r="BF196">
        <v>0.28963754118850099</v>
      </c>
      <c r="BG196" s="83">
        <v>43090</v>
      </c>
      <c r="BH196" s="77">
        <v>0.36356474643032899</v>
      </c>
      <c r="BK196" s="83">
        <v>42734</v>
      </c>
      <c r="BL196">
        <v>0.36623457754177702</v>
      </c>
      <c r="BM196" s="83">
        <v>42731</v>
      </c>
      <c r="BN196">
        <v>0.33925611378287102</v>
      </c>
      <c r="BO196" s="83">
        <v>42725</v>
      </c>
      <c r="BP196" s="77">
        <v>0.41795572444121798</v>
      </c>
      <c r="BS196" s="83"/>
      <c r="BU196" s="83"/>
      <c r="BW196" s="83"/>
      <c r="CA196" s="83"/>
      <c r="CC196" s="83"/>
      <c r="CE196" s="83"/>
      <c r="CI196" s="83"/>
      <c r="CK196" s="83"/>
      <c r="CM196" s="83"/>
      <c r="CQ196" s="83"/>
      <c r="CS196" s="83"/>
      <c r="CU196" s="83"/>
      <c r="CY196" s="83"/>
      <c r="DA196" s="83"/>
      <c r="DC196" s="83"/>
    </row>
    <row r="197" spans="7:107">
      <c r="G197" s="83">
        <v>42765</v>
      </c>
      <c r="H197">
        <v>0.15424883614058199</v>
      </c>
      <c r="I197" s="83">
        <v>43337</v>
      </c>
      <c r="J197">
        <v>0.357268793075813</v>
      </c>
      <c r="K197" s="83">
        <v>43398</v>
      </c>
      <c r="L197" s="77">
        <v>0.24404864757094399</v>
      </c>
      <c r="O197" s="83">
        <v>41965</v>
      </c>
      <c r="P197">
        <v>75.162979333507593</v>
      </c>
      <c r="Q197" s="83">
        <v>41990</v>
      </c>
      <c r="R197">
        <v>52.744310575635801</v>
      </c>
      <c r="S197" s="83">
        <v>43107</v>
      </c>
      <c r="T197" s="77">
        <v>75.939656060137906</v>
      </c>
      <c r="W197" s="83">
        <v>42768</v>
      </c>
      <c r="X197">
        <v>0.24848266666666599</v>
      </c>
      <c r="Y197" s="83">
        <v>43150</v>
      </c>
      <c r="Z197">
        <v>0.186266666666666</v>
      </c>
      <c r="AA197" s="83">
        <v>43153</v>
      </c>
      <c r="AB197" s="77">
        <v>0.25225520833333298</v>
      </c>
      <c r="AE197" s="83">
        <v>43077</v>
      </c>
      <c r="AF197">
        <v>29.1046366406419</v>
      </c>
      <c r="AG197" s="83">
        <v>43071</v>
      </c>
      <c r="AH197">
        <v>152.74288234151101</v>
      </c>
      <c r="AI197" s="83">
        <v>43083</v>
      </c>
      <c r="AJ197" s="77">
        <v>40.770351603949798</v>
      </c>
      <c r="AM197" s="83">
        <v>43085</v>
      </c>
      <c r="AN197">
        <v>0.42356944116334599</v>
      </c>
      <c r="AO197" s="83">
        <v>43076</v>
      </c>
      <c r="AP197">
        <v>0.50245951124760402</v>
      </c>
      <c r="AQ197" s="83">
        <v>43080</v>
      </c>
      <c r="AR197" s="77">
        <v>0.19689197039731199</v>
      </c>
      <c r="AU197" s="83">
        <v>43082</v>
      </c>
      <c r="AV197">
        <v>0.78590363980643796</v>
      </c>
      <c r="AW197" s="83">
        <v>43071</v>
      </c>
      <c r="AX197">
        <v>1.02539801984455</v>
      </c>
      <c r="AY197" s="83">
        <v>43083</v>
      </c>
      <c r="AZ197" s="77">
        <v>0.622376935778997</v>
      </c>
      <c r="BC197" s="83">
        <v>43095</v>
      </c>
      <c r="BD197">
        <v>0.51971263596078898</v>
      </c>
      <c r="BE197" s="83">
        <v>43100</v>
      </c>
      <c r="BF197">
        <v>0.28992159981820198</v>
      </c>
      <c r="BG197" s="83">
        <v>43091</v>
      </c>
      <c r="BH197" s="77">
        <v>0.36405711472181101</v>
      </c>
      <c r="BK197" s="83">
        <v>42735</v>
      </c>
      <c r="BL197">
        <v>0.366125253787287</v>
      </c>
      <c r="BM197" s="83">
        <v>42732</v>
      </c>
      <c r="BN197">
        <v>0.33898751662744298</v>
      </c>
      <c r="BO197" s="83">
        <v>42726</v>
      </c>
      <c r="BP197" s="77">
        <v>0.41804538564993698</v>
      </c>
      <c r="BS197" s="83"/>
      <c r="BU197" s="83"/>
      <c r="BW197" s="83"/>
      <c r="CA197" s="83"/>
      <c r="CC197" s="83"/>
      <c r="CE197" s="83"/>
      <c r="CI197" s="83"/>
      <c r="CK197" s="83"/>
      <c r="CM197" s="83"/>
      <c r="CQ197" s="83"/>
      <c r="CS197" s="83"/>
      <c r="CU197" s="83"/>
      <c r="CY197" s="83"/>
      <c r="DA197" s="83"/>
      <c r="DC197" s="83"/>
    </row>
    <row r="198" spans="7:107">
      <c r="G198" s="83">
        <v>42766</v>
      </c>
      <c r="H198">
        <v>0.15437671082339299</v>
      </c>
      <c r="I198" s="83">
        <v>43338</v>
      </c>
      <c r="J198">
        <v>0.35691617246353502</v>
      </c>
      <c r="K198" s="83">
        <v>43399</v>
      </c>
      <c r="L198" s="77">
        <v>0.24400877251279299</v>
      </c>
      <c r="O198" s="83">
        <v>41966</v>
      </c>
      <c r="P198">
        <v>75.110699207084707</v>
      </c>
      <c r="Q198" s="83">
        <v>41991</v>
      </c>
      <c r="R198">
        <v>52.737617135207401</v>
      </c>
      <c r="S198" s="83">
        <v>43108</v>
      </c>
      <c r="T198" s="77">
        <v>75.962825661620798</v>
      </c>
      <c r="W198" s="83">
        <v>42769</v>
      </c>
      <c r="X198">
        <v>0.248541333333333</v>
      </c>
      <c r="Y198" s="83">
        <v>43151</v>
      </c>
      <c r="Z198">
        <v>0.186266666666666</v>
      </c>
      <c r="AA198" s="83">
        <v>43154</v>
      </c>
      <c r="AB198" s="77">
        <v>0.25224374999999999</v>
      </c>
      <c r="AE198" s="83">
        <v>43078</v>
      </c>
      <c r="AF198">
        <v>29.1047420265214</v>
      </c>
      <c r="AG198" s="83">
        <v>43072</v>
      </c>
      <c r="AH198">
        <v>152.918383744322</v>
      </c>
      <c r="AI198" s="83">
        <v>43084</v>
      </c>
      <c r="AJ198" s="77">
        <v>40.798213145198801</v>
      </c>
      <c r="AM198" s="83">
        <v>43086</v>
      </c>
      <c r="AN198">
        <v>0.42349003858571499</v>
      </c>
      <c r="AO198" s="83">
        <v>43077</v>
      </c>
      <c r="AP198">
        <v>0.50251725857678997</v>
      </c>
      <c r="AQ198" s="83">
        <v>43081</v>
      </c>
      <c r="AR198" s="77">
        <v>0.19693364653582801</v>
      </c>
      <c r="AU198" s="83">
        <v>43083</v>
      </c>
      <c r="AV198">
        <v>0.78350515463917503</v>
      </c>
      <c r="AW198" s="83">
        <v>43072</v>
      </c>
      <c r="AX198">
        <v>1.0256732206013499</v>
      </c>
      <c r="AY198" s="83">
        <v>43084</v>
      </c>
      <c r="AZ198" s="77">
        <v>0.62247214412162799</v>
      </c>
      <c r="BC198" s="83">
        <v>43096</v>
      </c>
      <c r="BD198">
        <v>0.51955597332258996</v>
      </c>
      <c r="BE198" s="83">
        <v>43101</v>
      </c>
      <c r="BF198">
        <v>0.29020565844790303</v>
      </c>
      <c r="BG198" s="83">
        <v>43092</v>
      </c>
      <c r="BH198" s="77">
        <v>0.36454948301329299</v>
      </c>
      <c r="BK198" s="83">
        <v>42736</v>
      </c>
      <c r="BL198">
        <v>0.36601593003279698</v>
      </c>
      <c r="BM198" s="83">
        <v>42733</v>
      </c>
      <c r="BN198">
        <v>0.33871891947201399</v>
      </c>
      <c r="BO198" s="83">
        <v>42727</v>
      </c>
      <c r="BP198" s="77">
        <v>0.41813504685865499</v>
      </c>
      <c r="BS198" s="83"/>
      <c r="BU198" s="83"/>
      <c r="BW198" s="83"/>
      <c r="CA198" s="83"/>
      <c r="CC198" s="83"/>
      <c r="CE198" s="83"/>
      <c r="CI198" s="83"/>
      <c r="CK198" s="83"/>
      <c r="CM198" s="83"/>
      <c r="CQ198" s="83"/>
      <c r="CS198" s="83"/>
      <c r="CU198" s="83"/>
      <c r="CY198" s="83"/>
      <c r="DA198" s="83"/>
      <c r="DC198" s="83"/>
    </row>
    <row r="199" spans="7:107">
      <c r="G199" s="83">
        <v>42767</v>
      </c>
      <c r="H199">
        <v>0.154504585506203</v>
      </c>
      <c r="I199" s="83">
        <v>43339</v>
      </c>
      <c r="J199">
        <v>0.35656355185125799</v>
      </c>
      <c r="K199" s="83">
        <v>43400</v>
      </c>
      <c r="L199" s="77">
        <v>0.24396889745464101</v>
      </c>
      <c r="O199" s="83">
        <v>41967</v>
      </c>
      <c r="P199">
        <v>75.058419080661807</v>
      </c>
      <c r="Q199" s="83">
        <v>41992</v>
      </c>
      <c r="R199">
        <v>52.730923694779101</v>
      </c>
      <c r="S199" s="83">
        <v>43109</v>
      </c>
      <c r="T199" s="77">
        <v>75.985995263103604</v>
      </c>
      <c r="W199" s="83">
        <v>42770</v>
      </c>
      <c r="X199">
        <v>0.24859999999999899</v>
      </c>
      <c r="Y199" s="83">
        <v>43152</v>
      </c>
      <c r="Z199">
        <v>0.186266666666666</v>
      </c>
      <c r="AA199" s="83">
        <v>43155</v>
      </c>
      <c r="AB199" s="77">
        <v>0.252232291666666</v>
      </c>
      <c r="AE199" s="83">
        <v>43079</v>
      </c>
      <c r="AF199">
        <v>29.1048474124009</v>
      </c>
      <c r="AG199" s="83">
        <v>43073</v>
      </c>
      <c r="AH199">
        <v>153.093885147132</v>
      </c>
      <c r="AI199" s="83">
        <v>43085</v>
      </c>
      <c r="AJ199" s="77">
        <v>40.826074686447903</v>
      </c>
      <c r="AM199" s="83">
        <v>43087</v>
      </c>
      <c r="AN199">
        <v>0.42341063600808398</v>
      </c>
      <c r="AO199" s="83">
        <v>43078</v>
      </c>
      <c r="AP199">
        <v>0.50257500590597604</v>
      </c>
      <c r="AQ199" s="83">
        <v>43082</v>
      </c>
      <c r="AR199" s="77">
        <v>0.196975322674345</v>
      </c>
      <c r="AU199" s="83">
        <v>43084</v>
      </c>
      <c r="AV199">
        <v>0.78110666947191199</v>
      </c>
      <c r="AW199" s="83">
        <v>43073</v>
      </c>
      <c r="AX199">
        <v>1.02594842135815</v>
      </c>
      <c r="AY199" s="83">
        <v>43085</v>
      </c>
      <c r="AZ199" s="77">
        <v>0.62256735246425898</v>
      </c>
      <c r="BC199" s="83">
        <v>43097</v>
      </c>
      <c r="BD199">
        <v>0.51939931068439105</v>
      </c>
      <c r="BE199" s="83">
        <v>43102</v>
      </c>
      <c r="BF199">
        <v>0.29048971707760401</v>
      </c>
      <c r="BG199" s="83">
        <v>43093</v>
      </c>
      <c r="BH199" s="77">
        <v>0.36504185130477501</v>
      </c>
      <c r="BK199" s="83">
        <v>42737</v>
      </c>
      <c r="BL199">
        <v>0.36590660627830701</v>
      </c>
      <c r="BM199" s="83">
        <v>42734</v>
      </c>
      <c r="BN199">
        <v>0.33845032231658601</v>
      </c>
      <c r="BO199" s="83">
        <v>42728</v>
      </c>
      <c r="BP199" s="77">
        <v>0.418224708067374</v>
      </c>
      <c r="BS199" s="83"/>
      <c r="BU199" s="83"/>
      <c r="BW199" s="83"/>
      <c r="CA199" s="83"/>
      <c r="CC199" s="83"/>
      <c r="CE199" s="83"/>
      <c r="CI199" s="83"/>
      <c r="CK199" s="83"/>
      <c r="CM199" s="83"/>
      <c r="CQ199" s="83"/>
      <c r="CS199" s="83"/>
      <c r="CU199" s="83"/>
      <c r="CY199" s="83"/>
      <c r="DA199" s="83"/>
      <c r="DC199" s="83"/>
    </row>
    <row r="200" spans="7:107">
      <c r="G200" s="83">
        <v>42768</v>
      </c>
      <c r="H200">
        <v>0.154632460189014</v>
      </c>
      <c r="I200" s="83">
        <v>43340</v>
      </c>
      <c r="J200">
        <v>0.35621093123898001</v>
      </c>
      <c r="K200" s="83">
        <v>43401</v>
      </c>
      <c r="L200" s="77">
        <v>0.24392902239649</v>
      </c>
      <c r="O200" s="83">
        <v>41968</v>
      </c>
      <c r="P200">
        <v>75.006138954239006</v>
      </c>
      <c r="Q200" s="83">
        <v>41993</v>
      </c>
      <c r="R200">
        <v>52.724230254350701</v>
      </c>
      <c r="S200" s="83">
        <v>43110</v>
      </c>
      <c r="T200" s="77">
        <v>76.009164864586495</v>
      </c>
      <c r="W200" s="83">
        <v>42771</v>
      </c>
      <c r="X200">
        <v>0.248658666666666</v>
      </c>
      <c r="Y200" s="83">
        <v>43153</v>
      </c>
      <c r="Z200">
        <v>0.186266666666666</v>
      </c>
      <c r="AA200" s="83">
        <v>43156</v>
      </c>
      <c r="AB200" s="77">
        <v>0.25222083333333301</v>
      </c>
      <c r="AE200" s="83">
        <v>43080</v>
      </c>
      <c r="AF200">
        <v>29.104952798280401</v>
      </c>
      <c r="AG200" s="83">
        <v>43074</v>
      </c>
      <c r="AH200">
        <v>153.269386549942</v>
      </c>
      <c r="AI200" s="83">
        <v>43086</v>
      </c>
      <c r="AJ200" s="77">
        <v>40.853936227696899</v>
      </c>
      <c r="AM200" s="83">
        <v>43088</v>
      </c>
      <c r="AN200">
        <v>0.42333123343045298</v>
      </c>
      <c r="AO200" s="83">
        <v>43079</v>
      </c>
      <c r="AP200">
        <v>0.50263275323516199</v>
      </c>
      <c r="AQ200" s="83">
        <v>43083</v>
      </c>
      <c r="AR200" s="77">
        <v>0.197016998812861</v>
      </c>
      <c r="AU200" s="83">
        <v>43085</v>
      </c>
      <c r="AV200">
        <v>0.77870818430464905</v>
      </c>
      <c r="AW200" s="83">
        <v>43074</v>
      </c>
      <c r="AX200">
        <v>1.0262236221149601</v>
      </c>
      <c r="AY200" s="83">
        <v>43086</v>
      </c>
      <c r="AZ200" s="77">
        <v>0.62266256080688998</v>
      </c>
      <c r="BC200" s="83">
        <v>43098</v>
      </c>
      <c r="BD200">
        <v>0.51924264804619202</v>
      </c>
      <c r="BE200" s="83">
        <v>43103</v>
      </c>
      <c r="BF200">
        <v>0.290773775707305</v>
      </c>
      <c r="BG200" s="83">
        <v>43094</v>
      </c>
      <c r="BH200" s="77">
        <v>0.36553421959625698</v>
      </c>
      <c r="BK200" s="83">
        <v>42738</v>
      </c>
      <c r="BL200">
        <v>0.36579728252381699</v>
      </c>
      <c r="BM200" s="83">
        <v>42735</v>
      </c>
      <c r="BN200">
        <v>0.33818172516115802</v>
      </c>
      <c r="BO200" s="83">
        <v>42729</v>
      </c>
      <c r="BP200" s="77">
        <v>0.418314369276092</v>
      </c>
      <c r="BS200" s="83"/>
      <c r="BU200" s="83"/>
      <c r="BW200" s="83"/>
      <c r="CA200" s="83"/>
      <c r="CC200" s="83"/>
      <c r="CE200" s="83"/>
      <c r="CI200" s="83"/>
      <c r="CK200" s="83"/>
      <c r="CM200" s="83"/>
      <c r="CQ200" s="83"/>
      <c r="CS200" s="83"/>
      <c r="CU200" s="83"/>
      <c r="CY200" s="83"/>
      <c r="DA200" s="83"/>
      <c r="DC200" s="83"/>
    </row>
    <row r="201" spans="7:107">
      <c r="G201" s="83">
        <v>42769</v>
      </c>
      <c r="H201">
        <v>0.154760334871825</v>
      </c>
      <c r="I201" s="83">
        <v>43341</v>
      </c>
      <c r="J201">
        <v>0.35585831062670198</v>
      </c>
      <c r="K201" s="83">
        <v>43402</v>
      </c>
      <c r="L201" s="77">
        <v>0.243889147338339</v>
      </c>
      <c r="O201" s="83">
        <v>41969</v>
      </c>
      <c r="P201">
        <v>74.953858827816106</v>
      </c>
      <c r="Q201" s="83">
        <v>41994</v>
      </c>
      <c r="R201">
        <v>52.717536813922301</v>
      </c>
      <c r="S201" s="83">
        <v>43111</v>
      </c>
      <c r="T201" s="77">
        <v>76.0323344660694</v>
      </c>
      <c r="W201" s="83">
        <v>42772</v>
      </c>
      <c r="X201">
        <v>0.24871733333333301</v>
      </c>
      <c r="Y201" s="83">
        <v>43154</v>
      </c>
      <c r="Z201">
        <v>0.186266666666666</v>
      </c>
      <c r="AA201" s="83">
        <v>43157</v>
      </c>
      <c r="AB201" s="77">
        <v>0.25220937499999901</v>
      </c>
      <c r="AE201" s="83">
        <v>43081</v>
      </c>
      <c r="AF201">
        <v>29.105058184159901</v>
      </c>
      <c r="AG201" s="83">
        <v>43075</v>
      </c>
      <c r="AH201">
        <v>153.44488795275299</v>
      </c>
      <c r="AI201" s="83">
        <v>43087</v>
      </c>
      <c r="AJ201" s="77">
        <v>40.881797768945901</v>
      </c>
      <c r="AM201" s="83">
        <v>43089</v>
      </c>
      <c r="AN201">
        <v>0.42325183085282198</v>
      </c>
      <c r="AO201" s="83">
        <v>43080</v>
      </c>
      <c r="AP201">
        <v>0.50269050056434805</v>
      </c>
      <c r="AQ201" s="83">
        <v>43084</v>
      </c>
      <c r="AR201" s="77">
        <v>0.19705867495137699</v>
      </c>
      <c r="AU201" s="83">
        <v>43086</v>
      </c>
      <c r="AV201">
        <v>0.77630969913738601</v>
      </c>
      <c r="AW201" s="83">
        <v>43075</v>
      </c>
      <c r="AX201">
        <v>1.02649882287176</v>
      </c>
      <c r="AY201" s="83">
        <v>43087</v>
      </c>
      <c r="AZ201" s="77">
        <v>0.62275776914952097</v>
      </c>
      <c r="BC201" s="83">
        <v>43099</v>
      </c>
      <c r="BD201">
        <v>0.519085985407994</v>
      </c>
      <c r="BE201" s="83">
        <v>43104</v>
      </c>
      <c r="BF201">
        <v>0.29105783433700699</v>
      </c>
      <c r="BG201" s="83">
        <v>43095</v>
      </c>
      <c r="BH201" s="77">
        <v>0.36602658788773901</v>
      </c>
      <c r="BK201" s="83">
        <v>42739</v>
      </c>
      <c r="BL201">
        <v>0.36568795876932603</v>
      </c>
      <c r="BM201" s="83">
        <v>42736</v>
      </c>
      <c r="BN201">
        <v>0.33791312800572998</v>
      </c>
      <c r="BO201" s="83">
        <v>42730</v>
      </c>
      <c r="BP201" s="77">
        <v>0.41840403048481101</v>
      </c>
      <c r="BS201" s="83"/>
      <c r="BU201" s="83"/>
      <c r="BW201" s="83"/>
      <c r="CA201" s="83"/>
      <c r="CC201" s="83"/>
      <c r="CE201" s="83"/>
      <c r="CI201" s="83"/>
      <c r="CK201" s="83"/>
      <c r="CM201" s="83"/>
      <c r="CQ201" s="83"/>
      <c r="CS201" s="83"/>
      <c r="CU201" s="83"/>
      <c r="CY201" s="83"/>
      <c r="DA201" s="83"/>
      <c r="DC201" s="83"/>
    </row>
    <row r="202" spans="7:107">
      <c r="G202" s="83">
        <v>42770</v>
      </c>
      <c r="H202">
        <v>0.154888209554636</v>
      </c>
      <c r="I202" s="83">
        <v>43342</v>
      </c>
      <c r="J202">
        <v>0.355505690014425</v>
      </c>
      <c r="K202" s="83">
        <v>43403</v>
      </c>
      <c r="L202" s="77">
        <v>0.24384927228018799</v>
      </c>
      <c r="O202" s="83">
        <v>41970</v>
      </c>
      <c r="P202">
        <v>74.901578701393305</v>
      </c>
      <c r="Q202" s="83">
        <v>41995</v>
      </c>
      <c r="R202">
        <v>52.710843373493901</v>
      </c>
      <c r="S202" s="83">
        <v>43112</v>
      </c>
      <c r="T202" s="77">
        <v>76.055504067552206</v>
      </c>
      <c r="W202" s="83">
        <v>42773</v>
      </c>
      <c r="X202">
        <v>0.248775999999999</v>
      </c>
      <c r="Y202" s="83">
        <v>43155</v>
      </c>
      <c r="Z202">
        <v>0.186266666666666</v>
      </c>
      <c r="AA202" s="83">
        <v>43158</v>
      </c>
      <c r="AB202" s="77">
        <v>0.25219791666666602</v>
      </c>
      <c r="AE202" s="83">
        <v>43082</v>
      </c>
      <c r="AF202">
        <v>29.105163570039402</v>
      </c>
      <c r="AG202" s="83">
        <v>43076</v>
      </c>
      <c r="AH202">
        <v>153.62038935556299</v>
      </c>
      <c r="AI202" s="83">
        <v>43088</v>
      </c>
      <c r="AJ202" s="77">
        <v>40.909659310195003</v>
      </c>
      <c r="AM202" s="83">
        <v>43090</v>
      </c>
      <c r="AN202">
        <v>0.42317242827519203</v>
      </c>
      <c r="AO202" s="83">
        <v>43081</v>
      </c>
      <c r="AP202">
        <v>0.50274824789353401</v>
      </c>
      <c r="AQ202" s="83">
        <v>43085</v>
      </c>
      <c r="AR202" s="77">
        <v>0.19710035108989399</v>
      </c>
      <c r="AU202" s="83">
        <v>43087</v>
      </c>
      <c r="AV202">
        <v>0.77391121397012397</v>
      </c>
      <c r="AW202" s="83">
        <v>43076</v>
      </c>
      <c r="AX202">
        <v>1.0267740236285601</v>
      </c>
      <c r="AY202" s="83">
        <v>43088</v>
      </c>
      <c r="AZ202" s="77">
        <v>0.62285297749215196</v>
      </c>
      <c r="BC202" s="83">
        <v>43100</v>
      </c>
      <c r="BD202">
        <v>0.51892932276979498</v>
      </c>
      <c r="BE202" s="83">
        <v>43105</v>
      </c>
      <c r="BF202">
        <v>0.29134189296670798</v>
      </c>
      <c r="BG202" s="83">
        <v>43096</v>
      </c>
      <c r="BH202" s="77">
        <v>0.36651895617922098</v>
      </c>
      <c r="BK202" s="83">
        <v>42740</v>
      </c>
      <c r="BL202">
        <v>0.36557863501483601</v>
      </c>
      <c r="BM202" s="83">
        <v>42737</v>
      </c>
      <c r="BN202">
        <v>0.33764453085030099</v>
      </c>
      <c r="BO202" s="83">
        <v>42731</v>
      </c>
      <c r="BP202" s="77">
        <v>0.41849369169352901</v>
      </c>
      <c r="BS202" s="83"/>
      <c r="BU202" s="83"/>
      <c r="BW202" s="83"/>
      <c r="CA202" s="83"/>
      <c r="CC202" s="83"/>
      <c r="CE202" s="83"/>
      <c r="CI202" s="83"/>
      <c r="CK202" s="83"/>
      <c r="CM202" s="83"/>
      <c r="CQ202" s="83"/>
      <c r="CS202" s="83"/>
      <c r="CU202" s="83"/>
      <c r="CY202" s="83"/>
      <c r="DA202" s="83"/>
      <c r="DC202" s="83"/>
    </row>
    <row r="203" spans="7:107">
      <c r="G203" s="83">
        <v>42771</v>
      </c>
      <c r="H203">
        <v>0.155016084237447</v>
      </c>
      <c r="I203" s="83">
        <v>43343</v>
      </c>
      <c r="J203">
        <v>0.35515306940214703</v>
      </c>
      <c r="K203" s="83">
        <v>43404</v>
      </c>
      <c r="L203" s="77">
        <v>0.24380939722203701</v>
      </c>
      <c r="O203" s="83">
        <v>41971</v>
      </c>
      <c r="P203">
        <v>74.849298574970405</v>
      </c>
      <c r="Q203" s="83">
        <v>41996</v>
      </c>
      <c r="R203">
        <v>52.704149933065501</v>
      </c>
      <c r="S203" s="83">
        <v>43113</v>
      </c>
      <c r="T203" s="77">
        <v>76.078673669035098</v>
      </c>
      <c r="W203" s="83">
        <v>42774</v>
      </c>
      <c r="X203">
        <v>0.24883466666666601</v>
      </c>
      <c r="Y203" s="83">
        <v>43156</v>
      </c>
      <c r="Z203">
        <v>0.186266666666666</v>
      </c>
      <c r="AA203" s="83">
        <v>43159</v>
      </c>
      <c r="AB203" s="77">
        <v>0.25218645833333297</v>
      </c>
      <c r="AE203" s="83">
        <v>43083</v>
      </c>
      <c r="AF203">
        <v>29.105268955918898</v>
      </c>
      <c r="AG203" s="83">
        <v>43077</v>
      </c>
      <c r="AH203">
        <v>153.79589075837299</v>
      </c>
      <c r="AI203" s="83">
        <v>43089</v>
      </c>
      <c r="AJ203" s="77">
        <v>40.937520851443999</v>
      </c>
      <c r="AM203" s="83">
        <v>43091</v>
      </c>
      <c r="AN203">
        <v>0.42309302569756102</v>
      </c>
      <c r="AO203" s="83">
        <v>43082</v>
      </c>
      <c r="AP203">
        <v>0.50280599522271996</v>
      </c>
      <c r="AQ203" s="83">
        <v>43086</v>
      </c>
      <c r="AR203" s="77">
        <v>0.19714202722841001</v>
      </c>
      <c r="AU203" s="83">
        <v>43088</v>
      </c>
      <c r="AV203">
        <v>0.77151272880286104</v>
      </c>
      <c r="AW203" s="83">
        <v>43077</v>
      </c>
      <c r="AX203">
        <v>1.0270492243853599</v>
      </c>
      <c r="AY203" s="83">
        <v>43089</v>
      </c>
      <c r="AZ203" s="77">
        <v>0.62294818583478295</v>
      </c>
      <c r="BC203" s="83">
        <v>43101</v>
      </c>
      <c r="BD203">
        <v>0.51877266013159595</v>
      </c>
      <c r="BE203" s="83">
        <v>43106</v>
      </c>
      <c r="BF203">
        <v>0.29162595159640903</v>
      </c>
      <c r="BG203" s="83">
        <v>43097</v>
      </c>
      <c r="BH203" s="77">
        <v>0.367011324470703</v>
      </c>
      <c r="BK203" s="83">
        <v>42741</v>
      </c>
      <c r="BL203">
        <v>0.36546931126034599</v>
      </c>
      <c r="BM203" s="83">
        <v>42738</v>
      </c>
      <c r="BN203">
        <v>0.33737593369487301</v>
      </c>
      <c r="BO203" s="83">
        <v>42732</v>
      </c>
      <c r="BP203" s="77">
        <v>0.41858335290224802</v>
      </c>
      <c r="BS203" s="83"/>
      <c r="BU203" s="83"/>
      <c r="BW203" s="83"/>
      <c r="CA203" s="83"/>
      <c r="CC203" s="83"/>
      <c r="CE203" s="83"/>
      <c r="CI203" s="83"/>
      <c r="CK203" s="83"/>
      <c r="CM203" s="83"/>
      <c r="CQ203" s="83"/>
      <c r="CS203" s="83"/>
      <c r="CU203" s="83"/>
      <c r="CY203" s="83"/>
      <c r="DA203" s="83"/>
      <c r="DC203" s="83"/>
    </row>
    <row r="204" spans="7:107">
      <c r="G204" s="83">
        <v>42772</v>
      </c>
      <c r="H204">
        <v>0.15514395892025801</v>
      </c>
      <c r="I204" s="83">
        <v>43344</v>
      </c>
      <c r="J204">
        <v>0.35480044878986999</v>
      </c>
      <c r="K204" s="83">
        <v>43405</v>
      </c>
      <c r="L204" s="77">
        <v>0.243769522163886</v>
      </c>
      <c r="O204" s="83">
        <v>41972</v>
      </c>
      <c r="P204">
        <v>74.797018448547604</v>
      </c>
      <c r="Q204" s="83">
        <v>41997</v>
      </c>
      <c r="R204">
        <v>52.697456492637201</v>
      </c>
      <c r="S204" s="83">
        <v>43114</v>
      </c>
      <c r="T204" s="77">
        <v>76.101843270517904</v>
      </c>
      <c r="W204" s="83">
        <v>42775</v>
      </c>
      <c r="X204">
        <v>0.24889333333333299</v>
      </c>
      <c r="Y204" s="83">
        <v>43157</v>
      </c>
      <c r="Z204">
        <v>0.186266666666666</v>
      </c>
      <c r="AA204" s="83">
        <v>43160</v>
      </c>
      <c r="AB204" s="77">
        <v>0.25217499999999998</v>
      </c>
      <c r="AE204" s="83">
        <v>43084</v>
      </c>
      <c r="AF204">
        <v>29.105374341798399</v>
      </c>
      <c r="AG204" s="83">
        <v>43078</v>
      </c>
      <c r="AH204">
        <v>153.97139216118401</v>
      </c>
      <c r="AI204" s="83">
        <v>43090</v>
      </c>
      <c r="AJ204" s="77">
        <v>40.965382392693002</v>
      </c>
      <c r="AM204" s="83">
        <v>43092</v>
      </c>
      <c r="AN204">
        <v>0.42301362311993002</v>
      </c>
      <c r="AO204" s="83">
        <v>43083</v>
      </c>
      <c r="AP204">
        <v>0.50286374255190602</v>
      </c>
      <c r="AQ204" s="83">
        <v>43087</v>
      </c>
      <c r="AR204" s="77">
        <v>0.19718370336692601</v>
      </c>
      <c r="AU204" s="83">
        <v>43089</v>
      </c>
      <c r="AV204">
        <v>0.76911424363559799</v>
      </c>
      <c r="AW204" s="83">
        <v>43078</v>
      </c>
      <c r="AX204">
        <v>1.02732442514216</v>
      </c>
      <c r="AY204" s="83">
        <v>43090</v>
      </c>
      <c r="AZ204" s="77">
        <v>0.62304339417741395</v>
      </c>
      <c r="BC204" s="83">
        <v>43102</v>
      </c>
      <c r="BD204">
        <v>0.51861599749339704</v>
      </c>
      <c r="BE204" s="83">
        <v>43107</v>
      </c>
      <c r="BF204">
        <v>0.29191001022611002</v>
      </c>
      <c r="BG204" s="83">
        <v>43098</v>
      </c>
      <c r="BH204" s="77">
        <v>0.36750369276218597</v>
      </c>
      <c r="BK204" s="83">
        <v>42742</v>
      </c>
      <c r="BL204">
        <v>0.36535998750585602</v>
      </c>
      <c r="BM204" s="83">
        <v>42739</v>
      </c>
      <c r="BN204">
        <v>0.33710733653944502</v>
      </c>
      <c r="BO204" s="83">
        <v>42733</v>
      </c>
      <c r="BP204" s="77">
        <v>0.41867301411096602</v>
      </c>
      <c r="BS204" s="83"/>
      <c r="BU204" s="83"/>
      <c r="BW204" s="83"/>
      <c r="CA204" s="83"/>
      <c r="CC204" s="83"/>
      <c r="CE204" s="83"/>
      <c r="CI204" s="83"/>
      <c r="CK204" s="83"/>
      <c r="CM204" s="83"/>
      <c r="CQ204" s="83"/>
      <c r="CS204" s="83"/>
      <c r="CU204" s="83"/>
      <c r="CY204" s="83"/>
      <c r="DA204" s="83"/>
      <c r="DC204" s="83"/>
    </row>
    <row r="205" spans="7:107">
      <c r="G205" s="83">
        <v>42773</v>
      </c>
      <c r="H205">
        <v>0.15527183360306801</v>
      </c>
      <c r="I205" s="83">
        <v>43345</v>
      </c>
      <c r="J205">
        <v>0.35444782817759202</v>
      </c>
      <c r="K205" s="83">
        <v>43406</v>
      </c>
      <c r="L205" s="77">
        <v>0.243729647105735</v>
      </c>
      <c r="O205" s="83">
        <v>41973</v>
      </c>
      <c r="P205">
        <v>74.744738322124704</v>
      </c>
      <c r="Q205" s="83">
        <v>41998</v>
      </c>
      <c r="R205">
        <v>52.690763052208801</v>
      </c>
      <c r="S205" s="83">
        <v>43115</v>
      </c>
      <c r="T205" s="77">
        <v>76.125012872000795</v>
      </c>
      <c r="W205" s="83">
        <v>42776</v>
      </c>
      <c r="X205">
        <v>0.24895199999999901</v>
      </c>
      <c r="Y205" s="83">
        <v>43158</v>
      </c>
      <c r="Z205">
        <v>0.186266666666666</v>
      </c>
      <c r="AA205" s="83">
        <v>43161</v>
      </c>
      <c r="AB205" s="77">
        <v>0.25216354166666599</v>
      </c>
      <c r="AE205" s="83">
        <v>43085</v>
      </c>
      <c r="AF205">
        <v>29.105479727677899</v>
      </c>
      <c r="AG205" s="83">
        <v>43079</v>
      </c>
      <c r="AH205">
        <v>154.14689356399401</v>
      </c>
      <c r="AI205" s="83">
        <v>43091</v>
      </c>
      <c r="AJ205" s="77">
        <v>40.993243933942097</v>
      </c>
      <c r="AM205" s="83">
        <v>43093</v>
      </c>
      <c r="AN205">
        <v>0.42293422054229901</v>
      </c>
      <c r="AO205" s="83">
        <v>43084</v>
      </c>
      <c r="AP205">
        <v>0.50292148988109198</v>
      </c>
      <c r="AQ205" s="83">
        <v>43088</v>
      </c>
      <c r="AR205" s="77">
        <v>0.197225379505443</v>
      </c>
      <c r="AU205" s="83">
        <v>43090</v>
      </c>
      <c r="AV205">
        <v>0.76671575846833495</v>
      </c>
      <c r="AW205" s="83">
        <v>43079</v>
      </c>
      <c r="AX205">
        <v>1.0275996258989699</v>
      </c>
      <c r="AY205" s="83">
        <v>43091</v>
      </c>
      <c r="AZ205" s="77">
        <v>0.62313860252004505</v>
      </c>
      <c r="BC205" s="83">
        <v>43103</v>
      </c>
      <c r="BD205">
        <v>0.51845933485519802</v>
      </c>
      <c r="BE205" s="83">
        <v>43108</v>
      </c>
      <c r="BF205">
        <v>0.29219406885581101</v>
      </c>
      <c r="BG205" s="83">
        <v>43099</v>
      </c>
      <c r="BH205" s="77">
        <v>0.367996061053668</v>
      </c>
      <c r="BK205" s="83">
        <v>42743</v>
      </c>
      <c r="BL205">
        <v>0.365250663751366</v>
      </c>
      <c r="BM205" s="83">
        <v>42740</v>
      </c>
      <c r="BN205">
        <v>0.33683873938401698</v>
      </c>
      <c r="BO205" s="83">
        <v>42734</v>
      </c>
      <c r="BP205" s="77">
        <v>0.41876267531968497</v>
      </c>
      <c r="BS205" s="83"/>
      <c r="BU205" s="83"/>
      <c r="BW205" s="83"/>
      <c r="CA205" s="83"/>
      <c r="CC205" s="83"/>
      <c r="CE205" s="83"/>
      <c r="CI205" s="83"/>
      <c r="CK205" s="83"/>
      <c r="CM205" s="83"/>
      <c r="CQ205" s="83"/>
      <c r="CS205" s="83"/>
      <c r="CU205" s="83"/>
      <c r="CY205" s="83"/>
      <c r="DA205" s="83"/>
      <c r="DC205" s="83"/>
    </row>
    <row r="206" spans="7:107">
      <c r="G206" s="83">
        <v>42774</v>
      </c>
      <c r="H206">
        <v>0.15539970828587901</v>
      </c>
      <c r="I206" s="83">
        <v>43346</v>
      </c>
      <c r="J206">
        <v>0.35409520756531399</v>
      </c>
      <c r="K206" s="83">
        <v>43407</v>
      </c>
      <c r="L206" s="77">
        <v>0.24368977204758399</v>
      </c>
      <c r="O206" s="83">
        <v>41974</v>
      </c>
      <c r="P206">
        <v>74.692458195701903</v>
      </c>
      <c r="Q206" s="83">
        <v>41999</v>
      </c>
      <c r="R206">
        <v>52.684069611780401</v>
      </c>
      <c r="S206" s="83">
        <v>43116</v>
      </c>
      <c r="T206" s="77">
        <v>76.148182473483601</v>
      </c>
      <c r="W206" s="83">
        <v>42777</v>
      </c>
      <c r="X206">
        <v>0.24901066666666599</v>
      </c>
      <c r="Y206" s="83">
        <v>43159</v>
      </c>
      <c r="Z206">
        <v>0.186266666666666</v>
      </c>
      <c r="AA206" s="83">
        <v>43162</v>
      </c>
      <c r="AB206" s="77">
        <v>0.252152083333333</v>
      </c>
      <c r="AE206" s="83">
        <v>43086</v>
      </c>
      <c r="AF206">
        <v>29.1055851135574</v>
      </c>
      <c r="AG206" s="83">
        <v>43080</v>
      </c>
      <c r="AH206">
        <v>154.32239496680401</v>
      </c>
      <c r="AI206" s="83">
        <v>43092</v>
      </c>
      <c r="AJ206" s="77">
        <v>41.021105475191099</v>
      </c>
      <c r="AM206" s="83">
        <v>43094</v>
      </c>
      <c r="AN206">
        <v>0.42285481796466801</v>
      </c>
      <c r="AO206" s="83">
        <v>43085</v>
      </c>
      <c r="AP206">
        <v>0.50297923721027804</v>
      </c>
      <c r="AQ206" s="83">
        <v>43089</v>
      </c>
      <c r="AR206" s="77">
        <v>0.19726705564395899</v>
      </c>
      <c r="AU206" s="83">
        <v>43091</v>
      </c>
      <c r="AV206">
        <v>0.76431727330107202</v>
      </c>
      <c r="AW206" s="83">
        <v>43080</v>
      </c>
      <c r="AX206">
        <v>1.02787482665577</v>
      </c>
      <c r="AY206" s="83">
        <v>43092</v>
      </c>
      <c r="AZ206" s="77">
        <v>0.62323381086267604</v>
      </c>
      <c r="BC206" s="83">
        <v>43104</v>
      </c>
      <c r="BD206">
        <v>0.51830267221699999</v>
      </c>
      <c r="BE206" s="83">
        <v>43109</v>
      </c>
      <c r="BF206">
        <v>0.292478127485512</v>
      </c>
      <c r="BG206" s="83">
        <v>43100</v>
      </c>
      <c r="BH206" s="77">
        <v>0.36848842934515003</v>
      </c>
      <c r="BK206" s="83">
        <v>42744</v>
      </c>
      <c r="BL206">
        <v>0.36514133999687598</v>
      </c>
      <c r="BM206" s="83">
        <v>42741</v>
      </c>
      <c r="BN206">
        <v>0.336570142228589</v>
      </c>
      <c r="BO206" s="83">
        <v>42735</v>
      </c>
      <c r="BP206" s="77">
        <v>0.41885233652840298</v>
      </c>
      <c r="BS206" s="83"/>
      <c r="BU206" s="83"/>
      <c r="BW206" s="83"/>
      <c r="CA206" s="83"/>
      <c r="CC206" s="83"/>
      <c r="CE206" s="83"/>
      <c r="CI206" s="83"/>
      <c r="CK206" s="83"/>
      <c r="CM206" s="83"/>
      <c r="CQ206" s="83"/>
      <c r="CS206" s="83"/>
      <c r="CU206" s="83"/>
      <c r="CY206" s="83"/>
      <c r="DA206" s="83"/>
      <c r="DC206" s="83"/>
    </row>
    <row r="207" spans="7:107">
      <c r="G207" s="83">
        <v>42775</v>
      </c>
      <c r="H207">
        <v>0.15552758296868999</v>
      </c>
      <c r="I207" s="83">
        <v>43347</v>
      </c>
      <c r="J207">
        <v>0.35374258695303701</v>
      </c>
      <c r="K207" s="83">
        <v>43408</v>
      </c>
      <c r="L207" s="77">
        <v>0.24364989698943201</v>
      </c>
      <c r="O207" s="83">
        <v>41975</v>
      </c>
      <c r="P207">
        <v>74.640178069279003</v>
      </c>
      <c r="Q207" s="83">
        <v>42000</v>
      </c>
      <c r="R207">
        <v>52.677376171352002</v>
      </c>
      <c r="S207" s="83">
        <v>43117</v>
      </c>
      <c r="T207" s="77">
        <v>76.171352074966507</v>
      </c>
      <c r="W207" s="83">
        <v>42778</v>
      </c>
      <c r="X207">
        <v>0.249069333333333</v>
      </c>
      <c r="Y207" s="83">
        <v>43160</v>
      </c>
      <c r="Z207">
        <v>0.186266666666666</v>
      </c>
      <c r="AA207" s="83">
        <v>43163</v>
      </c>
      <c r="AB207" s="77">
        <v>0.25214062499999901</v>
      </c>
      <c r="AE207" s="83">
        <v>43087</v>
      </c>
      <c r="AF207">
        <v>29.1056904994369</v>
      </c>
      <c r="AG207" s="83">
        <v>43081</v>
      </c>
      <c r="AH207">
        <v>154.49789636961501</v>
      </c>
      <c r="AI207" s="83">
        <v>43093</v>
      </c>
      <c r="AJ207" s="77">
        <v>41.048967016440102</v>
      </c>
      <c r="AM207" s="83">
        <v>43095</v>
      </c>
      <c r="AN207">
        <v>0.422775415387038</v>
      </c>
      <c r="AO207" s="83">
        <v>43086</v>
      </c>
      <c r="AP207">
        <v>0.50303698453946499</v>
      </c>
      <c r="AQ207" s="83">
        <v>43090</v>
      </c>
      <c r="AR207" s="77">
        <v>0.19730873178247499</v>
      </c>
      <c r="AU207" s="83">
        <v>43092</v>
      </c>
      <c r="AV207">
        <v>0.76191878813380998</v>
      </c>
      <c r="AW207" s="83">
        <v>43081</v>
      </c>
      <c r="AX207">
        <v>1.0281500274125699</v>
      </c>
      <c r="AY207" s="83">
        <v>43093</v>
      </c>
      <c r="AZ207" s="77">
        <v>0.62332901920530703</v>
      </c>
      <c r="BC207" s="83">
        <v>43105</v>
      </c>
      <c r="BD207">
        <v>0.51814600957880097</v>
      </c>
      <c r="BE207" s="83">
        <v>43110</v>
      </c>
      <c r="BF207">
        <v>0.29276218611521398</v>
      </c>
      <c r="BG207" s="83">
        <v>43101</v>
      </c>
      <c r="BH207" s="77">
        <v>0.368980797636632</v>
      </c>
      <c r="BK207" s="83">
        <v>42745</v>
      </c>
      <c r="BL207">
        <v>0.36503201624238601</v>
      </c>
      <c r="BM207" s="83">
        <v>42742</v>
      </c>
      <c r="BN207">
        <v>0.33630154507316001</v>
      </c>
      <c r="BO207" s="83">
        <v>42736</v>
      </c>
      <c r="BP207" s="77">
        <v>0.41894199773712099</v>
      </c>
      <c r="BS207" s="83"/>
      <c r="BU207" s="83"/>
      <c r="BW207" s="83"/>
      <c r="CA207" s="83"/>
      <c r="CC207" s="83"/>
      <c r="CE207" s="83"/>
      <c r="CI207" s="83"/>
      <c r="CK207" s="83"/>
      <c r="CM207" s="83"/>
      <c r="CQ207" s="83"/>
      <c r="CS207" s="83"/>
      <c r="CU207" s="83"/>
      <c r="CY207" s="83"/>
      <c r="DA207" s="83"/>
      <c r="DC207" s="83"/>
    </row>
    <row r="208" spans="7:107">
      <c r="G208" s="83">
        <v>42776</v>
      </c>
      <c r="H208">
        <v>0.15565545765150099</v>
      </c>
      <c r="I208" s="83">
        <v>43348</v>
      </c>
      <c r="J208">
        <v>0.35338996634075898</v>
      </c>
      <c r="K208" s="83">
        <v>43409</v>
      </c>
      <c r="L208" s="77">
        <v>0.24361002193128101</v>
      </c>
      <c r="O208" s="83">
        <v>41976</v>
      </c>
      <c r="P208">
        <v>74.587897942856202</v>
      </c>
      <c r="Q208" s="83">
        <v>42001</v>
      </c>
      <c r="R208">
        <v>52.670682730923602</v>
      </c>
      <c r="S208" s="83">
        <v>43118</v>
      </c>
      <c r="T208" s="77">
        <v>76.194521676449298</v>
      </c>
      <c r="W208" s="83">
        <v>42779</v>
      </c>
      <c r="X208">
        <v>0.24912799999999899</v>
      </c>
      <c r="Y208" s="83">
        <v>43161</v>
      </c>
      <c r="Z208">
        <v>0.186266666666666</v>
      </c>
      <c r="AA208" s="83">
        <v>43164</v>
      </c>
      <c r="AB208" s="77">
        <v>0.25212916666666602</v>
      </c>
      <c r="AE208" s="83">
        <v>43088</v>
      </c>
      <c r="AF208">
        <v>29.1057958853164</v>
      </c>
      <c r="AG208" s="83">
        <v>43082</v>
      </c>
      <c r="AH208">
        <v>154.67339777242501</v>
      </c>
      <c r="AI208" s="83">
        <v>43094</v>
      </c>
      <c r="AJ208" s="77">
        <v>41.076828557689097</v>
      </c>
      <c r="AM208" s="83">
        <v>43096</v>
      </c>
      <c r="AN208">
        <v>0.422696012809407</v>
      </c>
      <c r="AO208" s="83">
        <v>43087</v>
      </c>
      <c r="AP208">
        <v>0.50309473186865095</v>
      </c>
      <c r="AQ208" s="83">
        <v>43091</v>
      </c>
      <c r="AR208" s="77">
        <v>0.19735040792099201</v>
      </c>
      <c r="AU208" s="83">
        <v>43093</v>
      </c>
      <c r="AV208">
        <v>0.75952030296654705</v>
      </c>
      <c r="AW208" s="83">
        <v>43082</v>
      </c>
      <c r="AX208">
        <v>1.02842522816937</v>
      </c>
      <c r="AY208" s="83">
        <v>43094</v>
      </c>
      <c r="AZ208" s="77">
        <v>0.62342422754793803</v>
      </c>
      <c r="BC208" s="83">
        <v>43106</v>
      </c>
      <c r="BD208">
        <v>0.51798934694060195</v>
      </c>
      <c r="BE208" s="83">
        <v>43111</v>
      </c>
      <c r="BF208">
        <v>0.29304624474491497</v>
      </c>
      <c r="BG208" s="83">
        <v>43102</v>
      </c>
      <c r="BH208" s="77">
        <v>0.36947316592811402</v>
      </c>
      <c r="BK208" s="83">
        <v>42746</v>
      </c>
      <c r="BL208">
        <v>0.36492269248789599</v>
      </c>
      <c r="BM208" s="83">
        <v>42743</v>
      </c>
      <c r="BN208">
        <v>0.33603294791773197</v>
      </c>
      <c r="BO208" s="83">
        <v>42737</v>
      </c>
      <c r="BP208" s="77">
        <v>0.41903165894583999</v>
      </c>
      <c r="BS208" s="83"/>
      <c r="BU208" s="83"/>
      <c r="BW208" s="83"/>
      <c r="CA208" s="83"/>
      <c r="CC208" s="83"/>
      <c r="CE208" s="83"/>
      <c r="CI208" s="83"/>
      <c r="CK208" s="83"/>
      <c r="CM208" s="83"/>
      <c r="CQ208" s="83"/>
      <c r="CS208" s="83"/>
      <c r="CU208" s="83"/>
      <c r="CY208" s="83"/>
      <c r="DA208" s="83"/>
      <c r="DC208" s="83"/>
    </row>
    <row r="209" spans="7:107">
      <c r="G209" s="83">
        <v>42777</v>
      </c>
      <c r="H209">
        <v>0.15578333233431199</v>
      </c>
      <c r="I209" s="83">
        <v>43349</v>
      </c>
      <c r="J209">
        <v>0.353037345728481</v>
      </c>
      <c r="K209" s="83">
        <v>43410</v>
      </c>
      <c r="L209" s="77">
        <v>0.24357014687313</v>
      </c>
      <c r="O209" s="83">
        <v>41977</v>
      </c>
      <c r="P209">
        <v>74.535617816433302</v>
      </c>
      <c r="Q209" s="83">
        <v>42002</v>
      </c>
      <c r="R209">
        <v>52.663989290495302</v>
      </c>
      <c r="S209" s="83">
        <v>43119</v>
      </c>
      <c r="T209" s="77">
        <v>76.217691277932204</v>
      </c>
      <c r="W209" s="83">
        <v>42780</v>
      </c>
      <c r="X209">
        <v>0.249186666666666</v>
      </c>
      <c r="Y209" s="83">
        <v>43162</v>
      </c>
      <c r="Z209">
        <v>0.186266666666666</v>
      </c>
      <c r="AA209" s="83">
        <v>43165</v>
      </c>
      <c r="AB209" s="77">
        <v>0.25211770833333302</v>
      </c>
      <c r="AE209" s="83">
        <v>43089</v>
      </c>
      <c r="AF209">
        <v>29.105901271195901</v>
      </c>
      <c r="AG209" s="83">
        <v>43083</v>
      </c>
      <c r="AH209">
        <v>154.848899175235</v>
      </c>
      <c r="AI209" s="83">
        <v>43095</v>
      </c>
      <c r="AJ209" s="77">
        <v>41.1046900989382</v>
      </c>
      <c r="AM209" s="83">
        <v>43097</v>
      </c>
      <c r="AN209">
        <v>0.42261661023177599</v>
      </c>
      <c r="AO209" s="83">
        <v>43088</v>
      </c>
      <c r="AP209">
        <v>0.50315247919783701</v>
      </c>
      <c r="AQ209" s="83">
        <v>43092</v>
      </c>
      <c r="AR209" s="77">
        <v>0.19739208405950801</v>
      </c>
      <c r="AU209" s="83">
        <v>43094</v>
      </c>
      <c r="AV209">
        <v>0.757121817799284</v>
      </c>
      <c r="AW209" s="83">
        <v>43083</v>
      </c>
      <c r="AX209">
        <v>1.0287004289261701</v>
      </c>
      <c r="AY209" s="83">
        <v>43095</v>
      </c>
      <c r="AZ209" s="77">
        <v>0.62351943589056902</v>
      </c>
      <c r="BC209" s="83">
        <v>43107</v>
      </c>
      <c r="BD209">
        <v>0.51783268430240303</v>
      </c>
      <c r="BE209" s="83">
        <v>43112</v>
      </c>
      <c r="BF209">
        <v>0.29333030337461602</v>
      </c>
      <c r="BG209" s="83">
        <v>43103</v>
      </c>
      <c r="BH209" s="77">
        <v>0.36996553421959599</v>
      </c>
      <c r="BK209" s="83">
        <v>42747</v>
      </c>
      <c r="BL209">
        <v>0.36481336873340597</v>
      </c>
      <c r="BM209" s="83">
        <v>42744</v>
      </c>
      <c r="BN209">
        <v>0.33576435076230399</v>
      </c>
      <c r="BO209" s="83">
        <v>42738</v>
      </c>
      <c r="BP209" s="77">
        <v>0.419121320154558</v>
      </c>
      <c r="BS209" s="83"/>
      <c r="BU209" s="83"/>
      <c r="BW209" s="83"/>
      <c r="CA209" s="83"/>
      <c r="CC209" s="83"/>
      <c r="CE209" s="83"/>
      <c r="CI209" s="83"/>
      <c r="CK209" s="83"/>
      <c r="CM209" s="83"/>
      <c r="CQ209" s="83"/>
      <c r="CS209" s="83"/>
      <c r="CU209" s="83"/>
      <c r="CY209" s="83"/>
      <c r="DA209" s="83"/>
      <c r="DC209" s="83"/>
    </row>
    <row r="210" spans="7:107">
      <c r="G210" s="83">
        <v>42778</v>
      </c>
      <c r="H210">
        <v>0.15591120701712299</v>
      </c>
      <c r="I210" s="83">
        <v>43350</v>
      </c>
      <c r="J210">
        <v>0.35268472511620402</v>
      </c>
      <c r="K210" s="83">
        <v>43411</v>
      </c>
      <c r="L210" s="77">
        <v>0.24353027181497899</v>
      </c>
      <c r="O210" s="83">
        <v>41978</v>
      </c>
      <c r="P210">
        <v>74.483337690010501</v>
      </c>
      <c r="Q210" s="83">
        <v>42003</v>
      </c>
      <c r="R210">
        <v>52.657295850066902</v>
      </c>
      <c r="S210" s="83">
        <v>43120</v>
      </c>
      <c r="T210" s="77">
        <v>76.240860879414996</v>
      </c>
      <c r="W210" s="83">
        <v>42781</v>
      </c>
      <c r="X210">
        <v>0.24924533333333301</v>
      </c>
      <c r="Y210" s="83">
        <v>43163</v>
      </c>
      <c r="Z210">
        <v>0.186266666666666</v>
      </c>
      <c r="AA210" s="83">
        <v>43166</v>
      </c>
      <c r="AB210" s="77">
        <v>0.25210624999999998</v>
      </c>
      <c r="AE210" s="83">
        <v>43090</v>
      </c>
      <c r="AF210">
        <v>29.106006657075401</v>
      </c>
      <c r="AG210" s="83">
        <v>43084</v>
      </c>
      <c r="AH210">
        <v>155.024400578046</v>
      </c>
      <c r="AI210" s="83">
        <v>43096</v>
      </c>
      <c r="AJ210" s="77">
        <v>41.132551640187202</v>
      </c>
      <c r="AM210" s="83">
        <v>43098</v>
      </c>
      <c r="AN210">
        <v>0.42253720765414499</v>
      </c>
      <c r="AO210" s="83">
        <v>43089</v>
      </c>
      <c r="AP210">
        <v>0.50321022652702296</v>
      </c>
      <c r="AQ210" s="83">
        <v>43093</v>
      </c>
      <c r="AR210" s="77">
        <v>0.197433760198024</v>
      </c>
      <c r="AU210" s="83">
        <v>43095</v>
      </c>
      <c r="AV210">
        <v>0.75472333263202096</v>
      </c>
      <c r="AW210" s="83">
        <v>43084</v>
      </c>
      <c r="AX210">
        <v>1.02897562968298</v>
      </c>
      <c r="AY210" s="83">
        <v>43096</v>
      </c>
      <c r="AZ210" s="77">
        <v>0.62361464423320001</v>
      </c>
      <c r="BC210" s="83">
        <v>43108</v>
      </c>
      <c r="BD210">
        <v>0.51767602166420401</v>
      </c>
      <c r="BE210" s="83">
        <v>43113</v>
      </c>
      <c r="BF210">
        <v>0.29361436200431701</v>
      </c>
      <c r="BG210" s="83">
        <v>43104</v>
      </c>
      <c r="BH210" s="77">
        <v>0.37045790251107802</v>
      </c>
      <c r="BK210" s="83">
        <v>42748</v>
      </c>
      <c r="BL210">
        <v>0.36470404497891601</v>
      </c>
      <c r="BM210" s="83">
        <v>42745</v>
      </c>
      <c r="BN210">
        <v>0.335495753606876</v>
      </c>
      <c r="BO210" s="83">
        <v>42739</v>
      </c>
      <c r="BP210" s="77">
        <v>0.419210981363277</v>
      </c>
      <c r="BS210" s="83"/>
      <c r="BU210" s="83"/>
      <c r="BW210" s="83"/>
      <c r="CA210" s="83"/>
      <c r="CC210" s="83"/>
      <c r="CE210" s="83"/>
      <c r="CI210" s="83"/>
      <c r="CK210" s="83"/>
      <c r="CM210" s="83"/>
      <c r="CQ210" s="83"/>
      <c r="CS210" s="83"/>
      <c r="CU210" s="83"/>
      <c r="CY210" s="83"/>
      <c r="DA210" s="83"/>
      <c r="DC210" s="83"/>
    </row>
    <row r="211" spans="7:107">
      <c r="G211" s="83">
        <v>42779</v>
      </c>
      <c r="H211">
        <v>0.156039081699934</v>
      </c>
      <c r="I211" s="83">
        <v>43351</v>
      </c>
      <c r="J211">
        <v>0.35233210450392599</v>
      </c>
      <c r="K211" s="83">
        <v>43412</v>
      </c>
      <c r="L211" s="77">
        <v>0.24349039675682799</v>
      </c>
      <c r="O211" s="83">
        <v>41979</v>
      </c>
      <c r="P211">
        <v>74.431057563587601</v>
      </c>
      <c r="Q211" s="83">
        <v>42004</v>
      </c>
      <c r="R211">
        <v>52.650602409638502</v>
      </c>
      <c r="S211" s="83">
        <v>43121</v>
      </c>
      <c r="T211" s="77">
        <v>76.264030480897901</v>
      </c>
      <c r="W211" s="83">
        <v>42782</v>
      </c>
      <c r="X211">
        <v>0.249303999999999</v>
      </c>
      <c r="Y211" s="83">
        <v>43164</v>
      </c>
      <c r="Z211">
        <v>0.186266666666666</v>
      </c>
      <c r="AA211" s="83">
        <v>43167</v>
      </c>
      <c r="AB211" s="77">
        <v>0.25209479166666598</v>
      </c>
      <c r="AE211" s="83">
        <v>43091</v>
      </c>
      <c r="AF211">
        <v>29.106112042954901</v>
      </c>
      <c r="AG211" s="83">
        <v>43085</v>
      </c>
      <c r="AH211">
        <v>155.199901980856</v>
      </c>
      <c r="AI211" s="83">
        <v>43097</v>
      </c>
      <c r="AJ211" s="77">
        <v>41.160413181436198</v>
      </c>
      <c r="AM211" s="83">
        <v>43099</v>
      </c>
      <c r="AN211">
        <v>0.42245780507651498</v>
      </c>
      <c r="AO211" s="83">
        <v>43090</v>
      </c>
      <c r="AP211">
        <v>0.50326797385620903</v>
      </c>
      <c r="AQ211" s="83">
        <v>43094</v>
      </c>
      <c r="AR211" s="77">
        <v>0.19747543633654099</v>
      </c>
      <c r="AU211" s="83">
        <v>43096</v>
      </c>
      <c r="AV211">
        <v>0.75232484746475903</v>
      </c>
      <c r="AW211" s="83">
        <v>43085</v>
      </c>
      <c r="AX211">
        <v>1.0292508304397801</v>
      </c>
      <c r="AY211" s="83">
        <v>43097</v>
      </c>
      <c r="AZ211" s="77">
        <v>0.623709852575832</v>
      </c>
      <c r="BC211" s="83">
        <v>43109</v>
      </c>
      <c r="BD211">
        <v>0.51751935902600499</v>
      </c>
      <c r="BE211" s="83">
        <v>43114</v>
      </c>
      <c r="BF211">
        <v>0.293898420634018</v>
      </c>
      <c r="BG211" s="83">
        <v>43105</v>
      </c>
      <c r="BH211" s="77">
        <v>0.37095027080255999</v>
      </c>
      <c r="BK211" s="83">
        <v>42749</v>
      </c>
      <c r="BL211">
        <v>0.36459472122442599</v>
      </c>
      <c r="BM211" s="83">
        <v>42746</v>
      </c>
      <c r="BN211">
        <v>0.33522715645144702</v>
      </c>
      <c r="BO211" s="83">
        <v>42740</v>
      </c>
      <c r="BP211" s="77">
        <v>0.41930064257199501</v>
      </c>
      <c r="BS211" s="83"/>
      <c r="BU211" s="83"/>
      <c r="BW211" s="83"/>
      <c r="CA211" s="83"/>
      <c r="CC211" s="83"/>
      <c r="CE211" s="83"/>
      <c r="CI211" s="83"/>
      <c r="CK211" s="83"/>
      <c r="CM211" s="83"/>
      <c r="CQ211" s="83"/>
      <c r="CS211" s="83"/>
      <c r="CU211" s="83"/>
      <c r="CY211" s="83"/>
      <c r="DA211" s="83"/>
      <c r="DC211" s="83"/>
    </row>
    <row r="212" spans="7:107">
      <c r="G212" s="83">
        <v>42780</v>
      </c>
      <c r="H212">
        <v>0.156166956382744</v>
      </c>
      <c r="I212" s="83">
        <v>43352</v>
      </c>
      <c r="J212">
        <v>0.35197948389164901</v>
      </c>
      <c r="K212" s="83">
        <v>43413</v>
      </c>
      <c r="L212" s="77">
        <v>0.24345052169867701</v>
      </c>
      <c r="O212" s="83">
        <v>41980</v>
      </c>
      <c r="P212">
        <v>74.4429570132381</v>
      </c>
      <c r="Q212" s="83">
        <v>42005</v>
      </c>
      <c r="R212">
        <v>52.643908969210102</v>
      </c>
      <c r="S212" s="83">
        <v>43122</v>
      </c>
      <c r="T212" s="77">
        <v>76.287200082380707</v>
      </c>
      <c r="W212" s="83">
        <v>42783</v>
      </c>
      <c r="X212">
        <v>0.24936266666666601</v>
      </c>
      <c r="Y212" s="83">
        <v>43165</v>
      </c>
      <c r="Z212">
        <v>0.186266666666666</v>
      </c>
      <c r="AA212" s="83">
        <v>43168</v>
      </c>
      <c r="AB212" s="77">
        <v>0.25208333333333299</v>
      </c>
      <c r="AE212" s="83">
        <v>43092</v>
      </c>
      <c r="AF212">
        <v>28.946873192569601</v>
      </c>
      <c r="AG212" s="83">
        <v>43086</v>
      </c>
      <c r="AH212">
        <v>155.375403383666</v>
      </c>
      <c r="AI212" s="83">
        <v>43098</v>
      </c>
      <c r="AJ212" s="77">
        <v>41.1882747226853</v>
      </c>
      <c r="AM212" s="83">
        <v>43100</v>
      </c>
      <c r="AN212">
        <v>0.42237840249888398</v>
      </c>
      <c r="AO212" s="83">
        <v>43091</v>
      </c>
      <c r="AP212">
        <v>0.50332572118539498</v>
      </c>
      <c r="AQ212" s="83">
        <v>43095</v>
      </c>
      <c r="AR212" s="77">
        <v>0.19751711247505699</v>
      </c>
      <c r="AU212" s="83">
        <v>43097</v>
      </c>
      <c r="AV212">
        <v>0.74992636229749599</v>
      </c>
      <c r="AW212" s="83">
        <v>43086</v>
      </c>
      <c r="AX212">
        <v>1.0295260311965799</v>
      </c>
      <c r="AY212" s="83">
        <v>43098</v>
      </c>
      <c r="AZ212" s="77">
        <v>0.62380506091846299</v>
      </c>
      <c r="BC212" s="83">
        <v>43110</v>
      </c>
      <c r="BD212">
        <v>0.51736269638780696</v>
      </c>
      <c r="BE212" s="83">
        <v>43115</v>
      </c>
      <c r="BF212">
        <v>0.29418247926371899</v>
      </c>
      <c r="BG212" s="83">
        <v>43106</v>
      </c>
      <c r="BH212" s="77">
        <v>0.37144263909404202</v>
      </c>
      <c r="BK212" s="83">
        <v>42750</v>
      </c>
      <c r="BL212">
        <v>0.36448539746993502</v>
      </c>
      <c r="BM212" s="83">
        <v>42747</v>
      </c>
      <c r="BN212">
        <v>0.33495855929601898</v>
      </c>
      <c r="BO212" s="83">
        <v>42741</v>
      </c>
      <c r="BP212" s="77">
        <v>0.41939030378071401</v>
      </c>
      <c r="BS212" s="83"/>
      <c r="BU212" s="83"/>
      <c r="BW212" s="83"/>
      <c r="CA212" s="83"/>
      <c r="CC212" s="83"/>
      <c r="CE212" s="83"/>
      <c r="CI212" s="83"/>
      <c r="CK212" s="83"/>
      <c r="CM212" s="83"/>
      <c r="CQ212" s="83"/>
      <c r="CS212" s="83"/>
      <c r="CU212" s="83"/>
      <c r="CY212" s="83"/>
      <c r="DA212" s="83"/>
      <c r="DC212" s="83"/>
    </row>
    <row r="213" spans="7:107">
      <c r="G213" s="83">
        <v>42781</v>
      </c>
      <c r="H213">
        <v>0.156294831065555</v>
      </c>
      <c r="I213" s="83">
        <v>43353</v>
      </c>
      <c r="J213">
        <v>0.35162686327937098</v>
      </c>
      <c r="K213" s="83">
        <v>43414</v>
      </c>
      <c r="L213" s="77">
        <v>0.243410646640526</v>
      </c>
      <c r="O213" s="83">
        <v>41981</v>
      </c>
      <c r="P213">
        <v>74.4548564628885</v>
      </c>
      <c r="Q213" s="83">
        <v>42006</v>
      </c>
      <c r="R213">
        <v>52.637215528781702</v>
      </c>
      <c r="S213" s="83">
        <v>43123</v>
      </c>
      <c r="T213" s="77">
        <v>76.310369683863598</v>
      </c>
      <c r="W213" s="83">
        <v>42784</v>
      </c>
      <c r="X213">
        <v>0.249421333333333</v>
      </c>
      <c r="Y213" s="83">
        <v>43166</v>
      </c>
      <c r="Z213">
        <v>0.186266666666666</v>
      </c>
      <c r="AA213" s="83">
        <v>43169</v>
      </c>
      <c r="AB213" s="77">
        <v>0.252071874999999</v>
      </c>
      <c r="AE213" s="83">
        <v>43093</v>
      </c>
      <c r="AF213">
        <v>28.787634342184401</v>
      </c>
      <c r="AG213" s="83">
        <v>43087</v>
      </c>
      <c r="AH213">
        <v>155.55090478647699</v>
      </c>
      <c r="AI213" s="83">
        <v>43099</v>
      </c>
      <c r="AJ213" s="77">
        <v>41.216136263934303</v>
      </c>
      <c r="AM213" s="83">
        <v>43101</v>
      </c>
      <c r="AN213">
        <v>0.42229899992125303</v>
      </c>
      <c r="AO213" s="83">
        <v>43092</v>
      </c>
      <c r="AP213">
        <v>0.50338346851458105</v>
      </c>
      <c r="AQ213" s="83">
        <v>43096</v>
      </c>
      <c r="AR213" s="77">
        <v>0.19755878861357301</v>
      </c>
      <c r="AU213" s="83">
        <v>43098</v>
      </c>
      <c r="AV213">
        <v>0.74752787713023305</v>
      </c>
      <c r="AW213" s="83">
        <v>43087</v>
      </c>
      <c r="AX213">
        <v>1.02980123195338</v>
      </c>
      <c r="AY213" s="83">
        <v>43099</v>
      </c>
      <c r="AZ213" s="77">
        <v>0.62390026926109399</v>
      </c>
      <c r="BC213" s="83">
        <v>43111</v>
      </c>
      <c r="BD213">
        <v>0.51720603374960805</v>
      </c>
      <c r="BE213" s="83">
        <v>43116</v>
      </c>
      <c r="BF213">
        <v>0.29446653789342098</v>
      </c>
      <c r="BG213" s="83">
        <v>43107</v>
      </c>
      <c r="BH213" s="77">
        <v>0.37193500738552399</v>
      </c>
      <c r="BK213" s="83">
        <v>42751</v>
      </c>
      <c r="BL213">
        <v>0.364376073715445</v>
      </c>
      <c r="BM213" s="83">
        <v>42748</v>
      </c>
      <c r="BN213">
        <v>0.33468996214059099</v>
      </c>
      <c r="BO213" s="83">
        <v>42742</v>
      </c>
      <c r="BP213" s="77">
        <v>0.41947996498943202</v>
      </c>
      <c r="BS213" s="83"/>
      <c r="BU213" s="83"/>
      <c r="BW213" s="83"/>
      <c r="CA213" s="83"/>
      <c r="CC213" s="83"/>
      <c r="CE213" s="83"/>
      <c r="CI213" s="83"/>
      <c r="CK213" s="83"/>
      <c r="CM213" s="83"/>
      <c r="CQ213" s="83"/>
      <c r="CS213" s="83"/>
      <c r="CU213" s="83"/>
      <c r="CY213" s="83"/>
      <c r="DA213" s="83"/>
      <c r="DC213" s="83"/>
    </row>
    <row r="214" spans="7:107">
      <c r="G214" s="83">
        <v>42782</v>
      </c>
      <c r="H214">
        <v>0.156422705748366</v>
      </c>
      <c r="I214" s="83">
        <v>43354</v>
      </c>
      <c r="J214">
        <v>0.35127424266709301</v>
      </c>
      <c r="K214" s="83">
        <v>43415</v>
      </c>
      <c r="L214" s="77">
        <v>0.243370771582375</v>
      </c>
      <c r="O214" s="83">
        <v>41982</v>
      </c>
      <c r="P214">
        <v>74.466755912539</v>
      </c>
      <c r="Q214" s="83">
        <v>42007</v>
      </c>
      <c r="R214">
        <v>52.630522088353402</v>
      </c>
      <c r="S214" s="83">
        <v>43124</v>
      </c>
      <c r="T214" s="77">
        <v>76.333539285346504</v>
      </c>
      <c r="W214" s="83">
        <v>42785</v>
      </c>
      <c r="X214">
        <v>0.24947999999999901</v>
      </c>
      <c r="Y214" s="83">
        <v>43167</v>
      </c>
      <c r="Z214">
        <v>0.186266666666666</v>
      </c>
      <c r="AA214" s="83">
        <v>43170</v>
      </c>
      <c r="AB214" s="77">
        <v>0.25206041666666601</v>
      </c>
      <c r="AE214" s="83">
        <v>43094</v>
      </c>
      <c r="AF214">
        <v>28.6283954917992</v>
      </c>
      <c r="AG214" s="83">
        <v>43088</v>
      </c>
      <c r="AH214">
        <v>155.72640618928699</v>
      </c>
      <c r="AI214" s="83">
        <v>43100</v>
      </c>
      <c r="AJ214" s="77">
        <v>41.243997805183298</v>
      </c>
      <c r="AM214" s="83">
        <v>43102</v>
      </c>
      <c r="AN214">
        <v>0.42221959734362202</v>
      </c>
      <c r="AO214" s="83">
        <v>43093</v>
      </c>
      <c r="AP214">
        <v>0.503441215843767</v>
      </c>
      <c r="AQ214" s="83">
        <v>43097</v>
      </c>
      <c r="AR214" s="77">
        <v>0.19760046475209</v>
      </c>
      <c r="AU214" s="83">
        <v>43099</v>
      </c>
      <c r="AV214">
        <v>0.74512939196297001</v>
      </c>
      <c r="AW214" s="83">
        <v>43088</v>
      </c>
      <c r="AX214">
        <v>1.0300764327101899</v>
      </c>
      <c r="AY214" s="83">
        <v>43100</v>
      </c>
      <c r="AZ214" s="77">
        <v>0.62399547760372498</v>
      </c>
      <c r="BC214" s="83">
        <v>43112</v>
      </c>
      <c r="BD214">
        <v>0.51704937111140903</v>
      </c>
      <c r="BE214" s="83">
        <v>43117</v>
      </c>
      <c r="BF214">
        <v>0.29475059652312202</v>
      </c>
      <c r="BG214" s="83">
        <v>43108</v>
      </c>
      <c r="BH214" s="77">
        <v>0.37242737567700601</v>
      </c>
      <c r="BK214" s="83">
        <v>42752</v>
      </c>
      <c r="BL214">
        <v>0.36426674996095498</v>
      </c>
      <c r="BM214" s="83">
        <v>42749</v>
      </c>
      <c r="BN214">
        <v>0.33442136498516301</v>
      </c>
      <c r="BO214" s="83">
        <v>42743</v>
      </c>
      <c r="BP214" s="77">
        <v>0.41956962619815102</v>
      </c>
      <c r="BS214" s="83"/>
      <c r="BU214" s="83"/>
      <c r="BW214" s="83"/>
      <c r="CA214" s="83"/>
      <c r="CC214" s="83"/>
      <c r="CE214" s="83"/>
      <c r="CI214" s="83"/>
      <c r="CK214" s="83"/>
      <c r="CM214" s="83"/>
      <c r="CQ214" s="83"/>
      <c r="CS214" s="83"/>
      <c r="CU214" s="83"/>
      <c r="CY214" s="83"/>
      <c r="DA214" s="83"/>
      <c r="DC214" s="83"/>
    </row>
    <row r="215" spans="7:107">
      <c r="G215" s="83">
        <v>42783</v>
      </c>
      <c r="H215">
        <v>0.15655058043117701</v>
      </c>
      <c r="I215" s="83">
        <v>43355</v>
      </c>
      <c r="J215">
        <v>0.35092162205481597</v>
      </c>
      <c r="K215" s="83">
        <v>43416</v>
      </c>
      <c r="L215" s="77">
        <v>0.24333089652422399</v>
      </c>
      <c r="O215" s="83">
        <v>41983</v>
      </c>
      <c r="P215">
        <v>74.4786553621894</v>
      </c>
      <c r="Q215" s="83">
        <v>42008</v>
      </c>
      <c r="R215">
        <v>52.623828647925002</v>
      </c>
      <c r="S215" s="83">
        <v>43125</v>
      </c>
      <c r="T215" s="77">
        <v>76.356708886829296</v>
      </c>
      <c r="W215" s="83">
        <v>42786</v>
      </c>
      <c r="X215">
        <v>0.24953866666666599</v>
      </c>
      <c r="Y215" s="83">
        <v>43168</v>
      </c>
      <c r="Z215">
        <v>0.186266666666666</v>
      </c>
      <c r="AA215" s="83">
        <v>43171</v>
      </c>
      <c r="AB215" s="77">
        <v>0.25204895833333302</v>
      </c>
      <c r="AE215" s="83">
        <v>43095</v>
      </c>
      <c r="AF215">
        <v>28.469156641413999</v>
      </c>
      <c r="AG215" s="83">
        <v>43089</v>
      </c>
      <c r="AH215">
        <v>155.90190759209699</v>
      </c>
      <c r="AI215" s="83">
        <v>43101</v>
      </c>
      <c r="AJ215" s="77">
        <v>41.2718593464324</v>
      </c>
      <c r="AM215" s="83">
        <v>43103</v>
      </c>
      <c r="AN215">
        <v>0.42214019476599102</v>
      </c>
      <c r="AO215" s="83">
        <v>43094</v>
      </c>
      <c r="AP215">
        <v>0.50349896317295295</v>
      </c>
      <c r="AQ215" s="83">
        <v>43098</v>
      </c>
      <c r="AR215" s="77">
        <v>0.197642140890606</v>
      </c>
      <c r="AU215" s="83">
        <v>43100</v>
      </c>
      <c r="AV215">
        <v>0.74273090679570697</v>
      </c>
      <c r="AW215" s="83">
        <v>43089</v>
      </c>
      <c r="AX215">
        <v>1.03035163346699</v>
      </c>
      <c r="AY215" s="83">
        <v>43101</v>
      </c>
      <c r="AZ215" s="77">
        <v>0.62409068594635597</v>
      </c>
      <c r="BC215" s="83">
        <v>43113</v>
      </c>
      <c r="BD215">
        <v>0.51689270847321001</v>
      </c>
      <c r="BE215" s="83">
        <v>43118</v>
      </c>
      <c r="BF215">
        <v>0.29503465515282301</v>
      </c>
      <c r="BG215" s="83">
        <v>43109</v>
      </c>
      <c r="BH215" s="77">
        <v>0.37291974396848798</v>
      </c>
      <c r="BK215" s="83">
        <v>42753</v>
      </c>
      <c r="BL215">
        <v>0.36415742620646502</v>
      </c>
      <c r="BM215" s="83">
        <v>42750</v>
      </c>
      <c r="BN215">
        <v>0.33450702071033001</v>
      </c>
      <c r="BO215" s="83">
        <v>42744</v>
      </c>
      <c r="BP215" s="77">
        <v>0.41965928740686897</v>
      </c>
      <c r="BS215" s="83"/>
      <c r="BU215" s="83"/>
      <c r="BW215" s="83"/>
      <c r="CA215" s="83"/>
      <c r="CC215" s="83"/>
      <c r="CE215" s="83"/>
      <c r="CI215" s="83"/>
      <c r="CK215" s="83"/>
      <c r="CM215" s="83"/>
      <c r="CQ215" s="83"/>
      <c r="CS215" s="83"/>
      <c r="CU215" s="83"/>
      <c r="CY215" s="83"/>
      <c r="DA215" s="83"/>
      <c r="DC215" s="83"/>
    </row>
    <row r="216" spans="7:107">
      <c r="G216" s="83">
        <v>42784</v>
      </c>
      <c r="H216">
        <v>0.15667845511398801</v>
      </c>
      <c r="I216" s="83">
        <v>43356</v>
      </c>
      <c r="J216">
        <v>0.350569001442538</v>
      </c>
      <c r="K216" s="83">
        <v>43417</v>
      </c>
      <c r="L216" s="77">
        <v>0.24329102146607201</v>
      </c>
      <c r="O216" s="83">
        <v>41984</v>
      </c>
      <c r="P216">
        <v>74.4905548118399</v>
      </c>
      <c r="Q216" s="83">
        <v>42009</v>
      </c>
      <c r="R216">
        <v>52.617135207496602</v>
      </c>
      <c r="S216" s="83">
        <v>43126</v>
      </c>
      <c r="T216" s="77">
        <v>76.379878488312201</v>
      </c>
      <c r="W216" s="83">
        <v>42787</v>
      </c>
      <c r="X216">
        <v>0.249597333333333</v>
      </c>
      <c r="Y216" s="83">
        <v>43169</v>
      </c>
      <c r="Z216">
        <v>0.186266666666666</v>
      </c>
      <c r="AA216" s="83">
        <v>43172</v>
      </c>
      <c r="AB216" s="77">
        <v>0.25203749999999903</v>
      </c>
      <c r="AE216" s="83">
        <v>43096</v>
      </c>
      <c r="AF216">
        <v>28.309917791028798</v>
      </c>
      <c r="AG216" s="83">
        <v>43090</v>
      </c>
      <c r="AH216">
        <v>156.07740899490801</v>
      </c>
      <c r="AI216" s="83">
        <v>43102</v>
      </c>
      <c r="AJ216" s="77">
        <v>41.299720887681403</v>
      </c>
      <c r="AM216" s="83">
        <v>43104</v>
      </c>
      <c r="AN216">
        <v>0.42206079218836101</v>
      </c>
      <c r="AO216" s="83">
        <v>43095</v>
      </c>
      <c r="AP216">
        <v>0.50355671050213902</v>
      </c>
      <c r="AQ216" s="83">
        <v>43099</v>
      </c>
      <c r="AR216" s="77">
        <v>0.19768381702912199</v>
      </c>
      <c r="AU216" s="83">
        <v>43101</v>
      </c>
      <c r="AV216">
        <v>0.74033242162844504</v>
      </c>
      <c r="AW216" s="83">
        <v>43090</v>
      </c>
      <c r="AX216">
        <v>1.0306268342237901</v>
      </c>
      <c r="AY216" s="83">
        <v>43102</v>
      </c>
      <c r="AZ216" s="77">
        <v>0.62418589428898696</v>
      </c>
      <c r="BC216" s="83">
        <v>43114</v>
      </c>
      <c r="BD216">
        <v>0.51673604583501098</v>
      </c>
      <c r="BE216" s="83">
        <v>43119</v>
      </c>
      <c r="BF216">
        <v>0.295318713782524</v>
      </c>
      <c r="BG216" s="83">
        <v>43110</v>
      </c>
      <c r="BH216" s="77">
        <v>0.37341211225997001</v>
      </c>
      <c r="BK216" s="83">
        <v>42754</v>
      </c>
      <c r="BL216">
        <v>0.364048102451975</v>
      </c>
      <c r="BM216" s="83">
        <v>42751</v>
      </c>
      <c r="BN216">
        <v>0.334592676435498</v>
      </c>
      <c r="BO216" s="83">
        <v>42745</v>
      </c>
      <c r="BP216" s="77">
        <v>0.41974894861558798</v>
      </c>
      <c r="BS216" s="83"/>
      <c r="BU216" s="83"/>
      <c r="BW216" s="83"/>
      <c r="CA216" s="83"/>
      <c r="CC216" s="83"/>
      <c r="CE216" s="83"/>
      <c r="CI216" s="83"/>
      <c r="CK216" s="83"/>
      <c r="CM216" s="83"/>
      <c r="CQ216" s="83"/>
      <c r="CS216" s="83"/>
      <c r="CU216" s="83"/>
      <c r="CY216" s="83"/>
      <c r="DA216" s="83"/>
      <c r="DC216" s="83"/>
    </row>
    <row r="217" spans="7:107">
      <c r="G217" s="83">
        <v>42785</v>
      </c>
      <c r="H217">
        <v>0.15680632979679901</v>
      </c>
      <c r="I217" s="83">
        <v>43357</v>
      </c>
      <c r="J217">
        <v>0.35021638083026102</v>
      </c>
      <c r="K217" s="83">
        <v>43418</v>
      </c>
      <c r="L217" s="77">
        <v>0.243251146407921</v>
      </c>
      <c r="O217" s="83">
        <v>41985</v>
      </c>
      <c r="P217">
        <v>74.502454261490399</v>
      </c>
      <c r="Q217" s="83">
        <v>42010</v>
      </c>
      <c r="R217">
        <v>52.610441767068203</v>
      </c>
      <c r="S217" s="83">
        <v>43127</v>
      </c>
      <c r="T217" s="77">
        <v>76.403048089795007</v>
      </c>
      <c r="W217" s="83">
        <v>42788</v>
      </c>
      <c r="X217">
        <v>0.24965599999999899</v>
      </c>
      <c r="Y217" s="83">
        <v>43170</v>
      </c>
      <c r="Z217">
        <v>0.186266666666666</v>
      </c>
      <c r="AA217" s="83">
        <v>43173</v>
      </c>
      <c r="AB217" s="77">
        <v>0.25202604166666598</v>
      </c>
      <c r="AE217" s="83">
        <v>43097</v>
      </c>
      <c r="AF217">
        <v>28.150678940643498</v>
      </c>
      <c r="AG217" s="83">
        <v>43091</v>
      </c>
      <c r="AH217">
        <v>156.25291039771801</v>
      </c>
      <c r="AI217" s="83">
        <v>43103</v>
      </c>
      <c r="AJ217" s="77">
        <v>41.327582428930398</v>
      </c>
      <c r="AM217" s="83">
        <v>43105</v>
      </c>
      <c r="AN217">
        <v>0.42198138961073001</v>
      </c>
      <c r="AO217" s="83">
        <v>43096</v>
      </c>
      <c r="AP217">
        <v>0.50361445783132497</v>
      </c>
      <c r="AQ217" s="83">
        <v>43100</v>
      </c>
      <c r="AR217" s="77">
        <v>0.19772549316763899</v>
      </c>
      <c r="AU217" s="83">
        <v>43102</v>
      </c>
      <c r="AV217">
        <v>0.73793393646118199</v>
      </c>
      <c r="AW217" s="83">
        <v>43091</v>
      </c>
      <c r="AX217">
        <v>1.03090203498059</v>
      </c>
      <c r="AY217" s="83">
        <v>43103</v>
      </c>
      <c r="AZ217" s="77">
        <v>0.62428110263161796</v>
      </c>
      <c r="BC217" s="83">
        <v>43115</v>
      </c>
      <c r="BD217">
        <v>0.51657938319681196</v>
      </c>
      <c r="BE217" s="83">
        <v>43120</v>
      </c>
      <c r="BF217">
        <v>0.29560277241222499</v>
      </c>
      <c r="BG217" s="83">
        <v>43111</v>
      </c>
      <c r="BH217" s="77">
        <v>0.37390448055145198</v>
      </c>
      <c r="BK217" s="83">
        <v>42755</v>
      </c>
      <c r="BL217">
        <v>0.36393877869748498</v>
      </c>
      <c r="BM217" s="83">
        <v>42752</v>
      </c>
      <c r="BN217">
        <v>0.334678332160665</v>
      </c>
      <c r="BO217" s="83">
        <v>42746</v>
      </c>
      <c r="BP217" s="77">
        <v>0.41983860982430599</v>
      </c>
      <c r="BS217" s="83"/>
      <c r="BU217" s="83"/>
      <c r="BW217" s="83"/>
      <c r="CA217" s="83"/>
      <c r="CC217" s="83"/>
      <c r="CE217" s="83"/>
      <c r="CI217" s="83"/>
      <c r="CK217" s="83"/>
      <c r="CM217" s="83"/>
      <c r="CQ217" s="83"/>
      <c r="CS217" s="83"/>
      <c r="CU217" s="83"/>
      <c r="CY217" s="83"/>
      <c r="DA217" s="83"/>
      <c r="DC217" s="83"/>
    </row>
    <row r="218" spans="7:107">
      <c r="G218" s="83">
        <v>42786</v>
      </c>
      <c r="H218">
        <v>0.15693420447960901</v>
      </c>
      <c r="I218" s="83">
        <v>43358</v>
      </c>
      <c r="J218">
        <v>0.34986376021798299</v>
      </c>
      <c r="K218" s="83">
        <v>43419</v>
      </c>
      <c r="L218" s="77">
        <v>0.24321127134977</v>
      </c>
      <c r="O218" s="83">
        <v>41986</v>
      </c>
      <c r="P218">
        <v>74.514353711140799</v>
      </c>
      <c r="Q218" s="83">
        <v>42011</v>
      </c>
      <c r="R218">
        <v>52.603748326639803</v>
      </c>
      <c r="S218" s="83">
        <v>43128</v>
      </c>
      <c r="T218" s="77">
        <v>76.426217691277898</v>
      </c>
      <c r="W218" s="83">
        <v>42789</v>
      </c>
      <c r="X218">
        <v>0.249714666666666</v>
      </c>
      <c r="Y218" s="83">
        <v>43171</v>
      </c>
      <c r="Z218">
        <v>0.186266666666666</v>
      </c>
      <c r="AA218" s="83">
        <v>43174</v>
      </c>
      <c r="AB218" s="77">
        <v>0.25201458333333299</v>
      </c>
      <c r="AE218" s="83">
        <v>43098</v>
      </c>
      <c r="AF218">
        <v>27.991440090258301</v>
      </c>
      <c r="AG218" s="83">
        <v>43092</v>
      </c>
      <c r="AH218">
        <v>156.42841180052801</v>
      </c>
      <c r="AI218" s="83">
        <v>43104</v>
      </c>
      <c r="AJ218" s="77">
        <v>41.3554439701795</v>
      </c>
      <c r="AM218" s="83">
        <v>43106</v>
      </c>
      <c r="AN218">
        <v>0.421901987033099</v>
      </c>
      <c r="AO218" s="83">
        <v>43097</v>
      </c>
      <c r="AP218">
        <v>0.50346322225840201</v>
      </c>
      <c r="AQ218" s="83">
        <v>43101</v>
      </c>
      <c r="AR218" s="77">
        <v>0.19776716930615501</v>
      </c>
      <c r="AU218" s="83">
        <v>43103</v>
      </c>
      <c r="AV218">
        <v>0.73553545129391895</v>
      </c>
      <c r="AW218" s="83">
        <v>43092</v>
      </c>
      <c r="AX218">
        <v>1.0311772357373901</v>
      </c>
      <c r="AY218" s="83">
        <v>43104</v>
      </c>
      <c r="AZ218" s="77">
        <v>0.62437631097424895</v>
      </c>
      <c r="BC218" s="83">
        <v>43116</v>
      </c>
      <c r="BD218">
        <v>0.51642272055861405</v>
      </c>
      <c r="BE218" s="83">
        <v>43121</v>
      </c>
      <c r="BF218">
        <v>0.29588683104192698</v>
      </c>
      <c r="BG218" s="83">
        <v>43112</v>
      </c>
      <c r="BH218" s="77">
        <v>0.374396848842934</v>
      </c>
      <c r="BK218" s="83">
        <v>42756</v>
      </c>
      <c r="BL218">
        <v>0.36382945494299501</v>
      </c>
      <c r="BM218" s="83">
        <v>42753</v>
      </c>
      <c r="BN218">
        <v>0.334763987885833</v>
      </c>
      <c r="BO218" s="83">
        <v>42747</v>
      </c>
      <c r="BP218" s="77">
        <v>0.41992827103302499</v>
      </c>
      <c r="BS218" s="83"/>
      <c r="BU218" s="83"/>
      <c r="BW218" s="83"/>
      <c r="CA218" s="83"/>
      <c r="CC218" s="83"/>
      <c r="CE218" s="83"/>
      <c r="CI218" s="83"/>
      <c r="CK218" s="83"/>
      <c r="CM218" s="83"/>
      <c r="CQ218" s="83"/>
      <c r="CS218" s="83"/>
      <c r="CU218" s="83"/>
      <c r="CY218" s="83"/>
      <c r="DA218" s="83"/>
      <c r="DC218" s="83"/>
    </row>
    <row r="219" spans="7:107">
      <c r="G219" s="83">
        <v>42787</v>
      </c>
      <c r="H219">
        <v>0.15706207916241999</v>
      </c>
      <c r="I219" s="83">
        <v>43359</v>
      </c>
      <c r="J219">
        <v>0.34980639609923903</v>
      </c>
      <c r="K219" s="83">
        <v>43420</v>
      </c>
      <c r="L219" s="77">
        <v>0.24317139629161899</v>
      </c>
      <c r="O219" s="83">
        <v>41987</v>
      </c>
      <c r="P219">
        <v>74.526253160791299</v>
      </c>
      <c r="Q219" s="83">
        <v>42012</v>
      </c>
      <c r="R219">
        <v>52.597054886211502</v>
      </c>
      <c r="S219" s="83">
        <v>43129</v>
      </c>
      <c r="T219" s="77">
        <v>76.449387292760704</v>
      </c>
      <c r="W219" s="83">
        <v>42790</v>
      </c>
      <c r="X219">
        <v>0.24977333333333299</v>
      </c>
      <c r="Y219" s="83">
        <v>43172</v>
      </c>
      <c r="Z219">
        <v>0.186266666666666</v>
      </c>
      <c r="AA219" s="83">
        <v>43175</v>
      </c>
      <c r="AB219" s="77">
        <v>0.252003124999999</v>
      </c>
      <c r="AE219" s="83">
        <v>43099</v>
      </c>
      <c r="AF219">
        <v>27.8322012398731</v>
      </c>
      <c r="AG219" s="83">
        <v>43093</v>
      </c>
      <c r="AH219">
        <v>156.603913203339</v>
      </c>
      <c r="AI219" s="83">
        <v>43105</v>
      </c>
      <c r="AJ219" s="77">
        <v>41.383305511428503</v>
      </c>
      <c r="AM219" s="83">
        <v>43107</v>
      </c>
      <c r="AN219">
        <v>0.421822584455468</v>
      </c>
      <c r="AO219" s="83">
        <v>43098</v>
      </c>
      <c r="AP219">
        <v>0.50331198668548005</v>
      </c>
      <c r="AQ219" s="83">
        <v>43102</v>
      </c>
      <c r="AR219" s="77">
        <v>0.19780884544467101</v>
      </c>
      <c r="AU219" s="83">
        <v>43104</v>
      </c>
      <c r="AV219">
        <v>0.73313696612665602</v>
      </c>
      <c r="AW219" s="83">
        <v>43093</v>
      </c>
      <c r="AX219">
        <v>1.0314524364941999</v>
      </c>
      <c r="AY219" s="83">
        <v>43105</v>
      </c>
      <c r="AZ219" s="77">
        <v>0.62447151931688005</v>
      </c>
      <c r="BC219" s="83">
        <v>43117</v>
      </c>
      <c r="BD219">
        <v>0.51626605792041502</v>
      </c>
      <c r="BE219" s="83">
        <v>43122</v>
      </c>
      <c r="BF219">
        <v>0.29617088967162802</v>
      </c>
      <c r="BG219" s="83">
        <v>43113</v>
      </c>
      <c r="BH219" s="77">
        <v>0.37488921713441598</v>
      </c>
      <c r="BK219" s="83">
        <v>42757</v>
      </c>
      <c r="BL219">
        <v>0.36372013118850499</v>
      </c>
      <c r="BM219" s="83">
        <v>42754</v>
      </c>
      <c r="BN219">
        <v>0.334849643611</v>
      </c>
      <c r="BO219" s="83">
        <v>42748</v>
      </c>
      <c r="BP219" s="77">
        <v>0.420017932241743</v>
      </c>
      <c r="BS219" s="83"/>
      <c r="BU219" s="83"/>
      <c r="BW219" s="83"/>
      <c r="CA219" s="83"/>
      <c r="CC219" s="83"/>
      <c r="CE219" s="83"/>
      <c r="CI219" s="83"/>
      <c r="CK219" s="83"/>
      <c r="CM219" s="83"/>
      <c r="CQ219" s="83"/>
      <c r="CS219" s="83"/>
      <c r="CU219" s="83"/>
      <c r="CY219" s="83"/>
      <c r="DA219" s="83"/>
      <c r="DC219" s="83"/>
    </row>
    <row r="220" spans="7:107">
      <c r="G220" s="83">
        <v>42788</v>
      </c>
      <c r="H220">
        <v>0.15718995384523099</v>
      </c>
      <c r="I220" s="83">
        <v>43360</v>
      </c>
      <c r="J220">
        <v>0.34974903198049601</v>
      </c>
      <c r="K220" s="83">
        <v>43421</v>
      </c>
      <c r="L220" s="77">
        <v>0.24313152123346801</v>
      </c>
      <c r="O220" s="83">
        <v>41988</v>
      </c>
      <c r="P220">
        <v>74.538152610441699</v>
      </c>
      <c r="Q220" s="83">
        <v>42013</v>
      </c>
      <c r="R220">
        <v>52.590361445783103</v>
      </c>
      <c r="S220" s="83">
        <v>43130</v>
      </c>
      <c r="T220" s="77">
        <v>76.472556894243596</v>
      </c>
      <c r="W220" s="83">
        <v>42791</v>
      </c>
      <c r="X220">
        <v>0.249831999999999</v>
      </c>
      <c r="Y220" s="83">
        <v>43173</v>
      </c>
      <c r="Z220">
        <v>0.186266666666666</v>
      </c>
      <c r="AA220" s="83">
        <v>43176</v>
      </c>
      <c r="AB220" s="77">
        <v>0.251991666666666</v>
      </c>
      <c r="AE220" s="83">
        <v>43100</v>
      </c>
      <c r="AF220">
        <v>27.6729623894879</v>
      </c>
      <c r="AG220" s="83">
        <v>43094</v>
      </c>
      <c r="AH220">
        <v>156.779414606149</v>
      </c>
      <c r="AI220" s="83">
        <v>43106</v>
      </c>
      <c r="AJ220" s="77">
        <v>41.411167052677499</v>
      </c>
      <c r="AM220" s="83">
        <v>43108</v>
      </c>
      <c r="AN220">
        <v>0.42174318187783799</v>
      </c>
      <c r="AO220" s="83">
        <v>43099</v>
      </c>
      <c r="AP220">
        <v>0.50316075111255798</v>
      </c>
      <c r="AQ220" s="83">
        <v>43103</v>
      </c>
      <c r="AR220" s="77">
        <v>0.197850521583188</v>
      </c>
      <c r="AU220" s="83">
        <v>43105</v>
      </c>
      <c r="AV220">
        <v>0.73073848095939398</v>
      </c>
      <c r="AW220" s="83">
        <v>43094</v>
      </c>
      <c r="AX220">
        <v>1.031727637251</v>
      </c>
      <c r="AY220" s="83">
        <v>43106</v>
      </c>
      <c r="AZ220" s="77">
        <v>0.62456672765951105</v>
      </c>
      <c r="BC220" s="83">
        <v>43118</v>
      </c>
      <c r="BD220">
        <v>0.516109395282216</v>
      </c>
      <c r="BE220" s="83">
        <v>43123</v>
      </c>
      <c r="BF220">
        <v>0.29645494830132901</v>
      </c>
      <c r="BG220" s="83">
        <v>43114</v>
      </c>
      <c r="BH220" s="77">
        <v>0.375381585425898</v>
      </c>
      <c r="BK220" s="83">
        <v>42758</v>
      </c>
      <c r="BL220">
        <v>0.36361080743401503</v>
      </c>
      <c r="BM220" s="83">
        <v>42755</v>
      </c>
      <c r="BN220">
        <v>0.334935299336168</v>
      </c>
      <c r="BO220" s="83">
        <v>42749</v>
      </c>
      <c r="BP220" s="77">
        <v>0.420107593450462</v>
      </c>
      <c r="BS220" s="83"/>
      <c r="BU220" s="83"/>
      <c r="BW220" s="83"/>
      <c r="CA220" s="83"/>
      <c r="CC220" s="83"/>
      <c r="CE220" s="83"/>
      <c r="CI220" s="83"/>
      <c r="CK220" s="83"/>
      <c r="CM220" s="83"/>
      <c r="CQ220" s="83"/>
      <c r="CS220" s="83"/>
      <c r="CU220" s="83"/>
      <c r="CY220" s="83"/>
      <c r="DA220" s="83"/>
      <c r="DC220" s="83"/>
    </row>
    <row r="221" spans="7:107">
      <c r="G221" s="83">
        <v>42789</v>
      </c>
      <c r="H221">
        <v>0.15731782852804199</v>
      </c>
      <c r="I221" s="83">
        <v>43361</v>
      </c>
      <c r="J221">
        <v>0.34969166786175199</v>
      </c>
      <c r="K221" s="83">
        <v>43422</v>
      </c>
      <c r="L221" s="77">
        <v>0.24309164617531701</v>
      </c>
      <c r="O221" s="83">
        <v>41989</v>
      </c>
      <c r="P221">
        <v>74.550052060092199</v>
      </c>
      <c r="Q221" s="83">
        <v>42014</v>
      </c>
      <c r="R221">
        <v>52.583668005354703</v>
      </c>
      <c r="S221" s="83">
        <v>43131</v>
      </c>
      <c r="T221" s="77">
        <v>76.495726495726402</v>
      </c>
      <c r="W221" s="83">
        <v>42792</v>
      </c>
      <c r="X221">
        <v>0.24989066666666601</v>
      </c>
      <c r="Y221" s="83">
        <v>43174</v>
      </c>
      <c r="Z221">
        <v>0.186266666666666</v>
      </c>
      <c r="AA221" s="83">
        <v>43177</v>
      </c>
      <c r="AB221" s="77">
        <v>0.25198020833333301</v>
      </c>
      <c r="AE221" s="83">
        <v>43101</v>
      </c>
      <c r="AF221">
        <v>27.513723539102699</v>
      </c>
      <c r="AG221" s="83">
        <v>43095</v>
      </c>
      <c r="AH221">
        <v>156.954916008959</v>
      </c>
      <c r="AI221" s="83">
        <v>43107</v>
      </c>
      <c r="AJ221" s="77">
        <v>41.439028593926601</v>
      </c>
      <c r="AM221" s="83">
        <v>43109</v>
      </c>
      <c r="AN221">
        <v>0.42166377930020699</v>
      </c>
      <c r="AO221" s="83">
        <v>43100</v>
      </c>
      <c r="AP221">
        <v>0.50300951553963502</v>
      </c>
      <c r="AQ221" s="83">
        <v>43104</v>
      </c>
      <c r="AR221" s="77">
        <v>0.19789219772170399</v>
      </c>
      <c r="AU221" s="83">
        <v>43106</v>
      </c>
      <c r="AV221">
        <v>0.72833999579213105</v>
      </c>
      <c r="AW221" s="83">
        <v>43095</v>
      </c>
      <c r="AX221">
        <v>1.0320028380077999</v>
      </c>
      <c r="AY221" s="83">
        <v>43107</v>
      </c>
      <c r="AZ221" s="77">
        <v>0.62466193600214204</v>
      </c>
      <c r="BC221" s="83">
        <v>43119</v>
      </c>
      <c r="BD221">
        <v>0.51595273264401698</v>
      </c>
      <c r="BE221" s="83">
        <v>43124</v>
      </c>
      <c r="BF221">
        <v>0.29673900693103</v>
      </c>
      <c r="BG221" s="83">
        <v>43115</v>
      </c>
      <c r="BH221" s="77">
        <v>0.37587395371738003</v>
      </c>
      <c r="BK221" s="83">
        <v>42759</v>
      </c>
      <c r="BL221">
        <v>0.36350148367952501</v>
      </c>
      <c r="BM221" s="83">
        <v>42756</v>
      </c>
      <c r="BN221">
        <v>0.335020955061335</v>
      </c>
      <c r="BO221" s="83">
        <v>42750</v>
      </c>
      <c r="BP221" s="77">
        <v>0.42019725465918001</v>
      </c>
      <c r="BS221" s="83"/>
      <c r="BU221" s="83"/>
      <c r="BW221" s="83"/>
      <c r="CA221" s="83"/>
      <c r="CC221" s="83"/>
      <c r="CE221" s="83"/>
      <c r="CI221" s="83"/>
      <c r="CK221" s="83"/>
      <c r="CM221" s="83"/>
      <c r="CQ221" s="83"/>
      <c r="CS221" s="83"/>
      <c r="CU221" s="83"/>
      <c r="CY221" s="83"/>
      <c r="DA221" s="83"/>
      <c r="DC221" s="83"/>
    </row>
    <row r="222" spans="7:107">
      <c r="G222" s="83">
        <v>42790</v>
      </c>
      <c r="H222">
        <v>0.15744570321085299</v>
      </c>
      <c r="I222" s="83">
        <v>43362</v>
      </c>
      <c r="J222">
        <v>0.34963430374300802</v>
      </c>
      <c r="K222" s="83">
        <v>43423</v>
      </c>
      <c r="L222" s="77">
        <v>0.243051771117166</v>
      </c>
      <c r="O222" s="83">
        <v>41990</v>
      </c>
      <c r="P222">
        <v>74.561951509742599</v>
      </c>
      <c r="Q222" s="83">
        <v>42015</v>
      </c>
      <c r="R222">
        <v>52.576974564926303</v>
      </c>
      <c r="S222" s="83">
        <v>43132</v>
      </c>
      <c r="T222" s="77">
        <v>76.518896097209307</v>
      </c>
      <c r="W222" s="83">
        <v>42793</v>
      </c>
      <c r="X222">
        <v>0.249949333333333</v>
      </c>
      <c r="Y222" s="83">
        <v>43175</v>
      </c>
      <c r="Z222">
        <v>0.186266666666666</v>
      </c>
      <c r="AA222" s="83">
        <v>43178</v>
      </c>
      <c r="AB222" s="77">
        <v>0.25196874999999902</v>
      </c>
      <c r="AE222" s="83">
        <v>43102</v>
      </c>
      <c r="AF222">
        <v>27.354484688717399</v>
      </c>
      <c r="AG222" s="83">
        <v>43096</v>
      </c>
      <c r="AH222">
        <v>157.13041741177</v>
      </c>
      <c r="AI222" s="83">
        <v>43108</v>
      </c>
      <c r="AJ222" s="77">
        <v>41.466890135175603</v>
      </c>
      <c r="AM222" s="83">
        <v>43110</v>
      </c>
      <c r="AN222">
        <v>0.42158437672257598</v>
      </c>
      <c r="AO222" s="83">
        <v>43101</v>
      </c>
      <c r="AP222">
        <v>0.50285827996671295</v>
      </c>
      <c r="AQ222" s="83">
        <v>43105</v>
      </c>
      <c r="AR222" s="77">
        <v>0.19793387386021999</v>
      </c>
      <c r="AU222" s="83">
        <v>43107</v>
      </c>
      <c r="AV222">
        <v>0.725941510624868</v>
      </c>
      <c r="AW222" s="83">
        <v>43096</v>
      </c>
      <c r="AX222">
        <v>1.0322780387646</v>
      </c>
      <c r="AY222" s="83">
        <v>43108</v>
      </c>
      <c r="AZ222" s="77">
        <v>0.62475714434477303</v>
      </c>
      <c r="BC222" s="83">
        <v>43120</v>
      </c>
      <c r="BD222">
        <v>0.51579607000581795</v>
      </c>
      <c r="BE222" s="83">
        <v>43125</v>
      </c>
      <c r="BF222">
        <v>0.29702306556073099</v>
      </c>
      <c r="BG222" s="83">
        <v>43116</v>
      </c>
      <c r="BH222" s="77">
        <v>0.376366322008862</v>
      </c>
      <c r="BK222" s="83">
        <v>42760</v>
      </c>
      <c r="BL222">
        <v>0.36339215992503499</v>
      </c>
      <c r="BM222" s="83">
        <v>42757</v>
      </c>
      <c r="BN222">
        <v>0.335106610786503</v>
      </c>
      <c r="BO222" s="83">
        <v>42751</v>
      </c>
      <c r="BP222" s="77">
        <v>0.42028691586789901</v>
      </c>
      <c r="BS222" s="83"/>
      <c r="BU222" s="83"/>
      <c r="BW222" s="83"/>
      <c r="CA222" s="83"/>
      <c r="CC222" s="83"/>
      <c r="CE222" s="83"/>
      <c r="CI222" s="83"/>
      <c r="CK222" s="83"/>
      <c r="CM222" s="83"/>
      <c r="CQ222" s="83"/>
      <c r="CS222" s="83"/>
      <c r="CU222" s="83"/>
      <c r="CY222" s="83"/>
      <c r="DA222" s="83"/>
      <c r="DC222" s="83"/>
    </row>
    <row r="223" spans="7:107">
      <c r="G223" s="83">
        <v>42791</v>
      </c>
      <c r="H223">
        <v>0.157573577893664</v>
      </c>
      <c r="I223" s="83">
        <v>43363</v>
      </c>
      <c r="J223">
        <v>0.349576939624264</v>
      </c>
      <c r="K223" s="83">
        <v>43424</v>
      </c>
      <c r="L223" s="77">
        <v>0.24281987361586099</v>
      </c>
      <c r="O223" s="83">
        <v>41991</v>
      </c>
      <c r="P223">
        <v>74.573850959393098</v>
      </c>
      <c r="Q223" s="83">
        <v>42016</v>
      </c>
      <c r="R223">
        <v>52.570281124497903</v>
      </c>
      <c r="S223" s="83">
        <v>43133</v>
      </c>
      <c r="T223" s="77">
        <v>76.542065698692099</v>
      </c>
      <c r="W223" s="83">
        <v>42794</v>
      </c>
      <c r="X223">
        <v>0.25000799999999901</v>
      </c>
      <c r="Y223" s="83">
        <v>43176</v>
      </c>
      <c r="Z223">
        <v>0.186266666666666</v>
      </c>
      <c r="AA223" s="83">
        <v>43179</v>
      </c>
      <c r="AB223" s="77">
        <v>0.25195729166666597</v>
      </c>
      <c r="AE223" s="83">
        <v>43103</v>
      </c>
      <c r="AF223">
        <v>27.195245838332202</v>
      </c>
      <c r="AG223" s="83">
        <v>43097</v>
      </c>
      <c r="AH223">
        <v>157.30591881458</v>
      </c>
      <c r="AI223" s="83">
        <v>43109</v>
      </c>
      <c r="AJ223" s="77">
        <v>41.494751676424599</v>
      </c>
      <c r="AM223" s="83">
        <v>43111</v>
      </c>
      <c r="AN223">
        <v>0.42150497414494498</v>
      </c>
      <c r="AO223" s="83">
        <v>43102</v>
      </c>
      <c r="AP223">
        <v>0.50270704439379099</v>
      </c>
      <c r="AQ223" s="83">
        <v>43106</v>
      </c>
      <c r="AR223" s="77">
        <v>0.19797554999873701</v>
      </c>
      <c r="AU223" s="83">
        <v>43108</v>
      </c>
      <c r="AV223">
        <v>0.72354302545760496</v>
      </c>
      <c r="AW223" s="83">
        <v>43097</v>
      </c>
      <c r="AX223">
        <v>1.0325532395214001</v>
      </c>
      <c r="AY223" s="83">
        <v>43109</v>
      </c>
      <c r="AZ223" s="77">
        <v>0.62485235268740402</v>
      </c>
      <c r="BC223" s="83">
        <v>43121</v>
      </c>
      <c r="BD223">
        <v>0.51563940736761904</v>
      </c>
      <c r="BE223" s="83">
        <v>43126</v>
      </c>
      <c r="BF223">
        <v>0.29730712419043198</v>
      </c>
      <c r="BG223" s="83">
        <v>43117</v>
      </c>
      <c r="BH223" s="77">
        <v>0.37685869030034402</v>
      </c>
      <c r="BK223" s="83">
        <v>42761</v>
      </c>
      <c r="BL223">
        <v>0.36328283617054502</v>
      </c>
      <c r="BM223" s="83">
        <v>42758</v>
      </c>
      <c r="BN223">
        <v>0.33519226651167</v>
      </c>
      <c r="BO223" s="83">
        <v>42752</v>
      </c>
      <c r="BP223" s="77">
        <v>0.42037657707661702</v>
      </c>
      <c r="BS223" s="83"/>
      <c r="BU223" s="83"/>
      <c r="BW223" s="83"/>
      <c r="CA223" s="83"/>
      <c r="CC223" s="83"/>
      <c r="CE223" s="83"/>
      <c r="CI223" s="83"/>
      <c r="CK223" s="83"/>
      <c r="CM223" s="83"/>
      <c r="CQ223" s="83"/>
      <c r="CS223" s="83"/>
      <c r="CU223" s="83"/>
      <c r="CY223" s="83"/>
      <c r="DA223" s="83"/>
      <c r="DC223" s="83"/>
    </row>
    <row r="224" spans="7:107">
      <c r="G224" s="83">
        <v>42792</v>
      </c>
      <c r="H224">
        <v>0.157701452576475</v>
      </c>
      <c r="I224" s="83">
        <v>43364</v>
      </c>
      <c r="J224">
        <v>0.34951957550552099</v>
      </c>
      <c r="K224" s="83">
        <v>43425</v>
      </c>
      <c r="L224" s="77">
        <v>0.24258797611455701</v>
      </c>
      <c r="O224" s="83">
        <v>41992</v>
      </c>
      <c r="P224">
        <v>74.585750409043499</v>
      </c>
      <c r="Q224" s="83">
        <v>42017</v>
      </c>
      <c r="R224">
        <v>52.563587684069603</v>
      </c>
      <c r="S224" s="83">
        <v>43134</v>
      </c>
      <c r="T224" s="77">
        <v>76.565235300175004</v>
      </c>
      <c r="W224" s="83">
        <v>42795</v>
      </c>
      <c r="X224">
        <v>0.25006666666666599</v>
      </c>
      <c r="Y224" s="83">
        <v>43177</v>
      </c>
      <c r="Z224">
        <v>0.186266666666666</v>
      </c>
      <c r="AA224" s="83">
        <v>43180</v>
      </c>
      <c r="AB224" s="77">
        <v>0.25194583333333298</v>
      </c>
      <c r="AE224" s="83">
        <v>43104</v>
      </c>
      <c r="AF224">
        <v>27.036006987947001</v>
      </c>
      <c r="AG224" s="83">
        <v>43098</v>
      </c>
      <c r="AH224">
        <v>157.48142021739</v>
      </c>
      <c r="AI224" s="83">
        <v>43110</v>
      </c>
      <c r="AJ224" s="77">
        <v>41.522613217673602</v>
      </c>
      <c r="AM224" s="83">
        <v>43112</v>
      </c>
      <c r="AN224">
        <v>0.42142557156731397</v>
      </c>
      <c r="AO224" s="83">
        <v>43103</v>
      </c>
      <c r="AP224">
        <v>0.50255580882086803</v>
      </c>
      <c r="AQ224" s="83">
        <v>43107</v>
      </c>
      <c r="AR224" s="77">
        <v>0.19801722613725301</v>
      </c>
      <c r="AU224" s="83">
        <v>43109</v>
      </c>
      <c r="AV224">
        <v>0.72114454029034203</v>
      </c>
      <c r="AW224" s="83">
        <v>43098</v>
      </c>
      <c r="AX224">
        <v>1.03282844027821</v>
      </c>
      <c r="AY224" s="83">
        <v>43110</v>
      </c>
      <c r="AZ224" s="77">
        <v>0.62494756103003501</v>
      </c>
      <c r="BC224" s="83">
        <v>43122</v>
      </c>
      <c r="BD224">
        <v>0.51548274472942102</v>
      </c>
      <c r="BE224" s="83">
        <v>43127</v>
      </c>
      <c r="BF224">
        <v>0.29759118282013303</v>
      </c>
      <c r="BG224" s="83">
        <v>43118</v>
      </c>
      <c r="BH224" s="77">
        <v>0.37735105859182599</v>
      </c>
      <c r="BK224" s="83">
        <v>42762</v>
      </c>
      <c r="BL224">
        <v>0.363173512416055</v>
      </c>
      <c r="BM224" s="83">
        <v>42759</v>
      </c>
      <c r="BN224">
        <v>0.335277922236838</v>
      </c>
      <c r="BO224" s="83">
        <v>42753</v>
      </c>
      <c r="BP224" s="77">
        <v>0.42046623828533602</v>
      </c>
      <c r="BS224" s="83"/>
      <c r="BU224" s="83"/>
      <c r="BW224" s="83"/>
      <c r="CA224" s="83"/>
      <c r="CC224" s="83"/>
      <c r="CE224" s="83"/>
      <c r="CI224" s="83"/>
      <c r="CK224" s="83"/>
      <c r="CM224" s="83"/>
      <c r="CQ224" s="83"/>
      <c r="CS224" s="83"/>
      <c r="CU224" s="83"/>
      <c r="CY224" s="83"/>
      <c r="DA224" s="83"/>
      <c r="DC224" s="83"/>
    </row>
    <row r="225" spans="7:107">
      <c r="G225" s="83">
        <v>42793</v>
      </c>
      <c r="H225">
        <v>0.157829327259285</v>
      </c>
      <c r="I225" s="83">
        <v>43365</v>
      </c>
      <c r="J225">
        <v>0.34946221138677702</v>
      </c>
      <c r="K225" s="83">
        <v>43426</v>
      </c>
      <c r="L225" s="77">
        <v>0.24235607861325201</v>
      </c>
      <c r="O225" s="83">
        <v>41993</v>
      </c>
      <c r="P225">
        <v>74.597649858693998</v>
      </c>
      <c r="Q225" s="83">
        <v>42018</v>
      </c>
      <c r="R225">
        <v>52.556894243641203</v>
      </c>
      <c r="S225" s="83">
        <v>43135</v>
      </c>
      <c r="T225" s="77">
        <v>76.588404901657896</v>
      </c>
      <c r="W225" s="83">
        <v>42796</v>
      </c>
      <c r="X225">
        <v>0.25101818181818097</v>
      </c>
      <c r="Y225" s="83">
        <v>43178</v>
      </c>
      <c r="Z225">
        <v>0.186266666666666</v>
      </c>
      <c r="AA225" s="83">
        <v>43181</v>
      </c>
      <c r="AB225" s="77">
        <v>0.25193437499999899</v>
      </c>
      <c r="AE225" s="83">
        <v>43105</v>
      </c>
      <c r="AF225">
        <v>26.8767681375618</v>
      </c>
      <c r="AG225" s="83">
        <v>43099</v>
      </c>
      <c r="AH225">
        <v>157.65692162020099</v>
      </c>
      <c r="AI225" s="83">
        <v>43111</v>
      </c>
      <c r="AJ225" s="77">
        <v>41.550474758922697</v>
      </c>
      <c r="AM225" s="83">
        <v>43113</v>
      </c>
      <c r="AN225">
        <v>0.42134616898968402</v>
      </c>
      <c r="AO225" s="83">
        <v>43104</v>
      </c>
      <c r="AP225">
        <v>0.50240457324794596</v>
      </c>
      <c r="AQ225" s="83">
        <v>43108</v>
      </c>
      <c r="AR225" s="77">
        <v>0.198058902275769</v>
      </c>
      <c r="AU225" s="83">
        <v>43110</v>
      </c>
      <c r="AV225">
        <v>0.71874605512307999</v>
      </c>
      <c r="AW225" s="83">
        <v>43099</v>
      </c>
      <c r="AX225">
        <v>1.0331036410350101</v>
      </c>
      <c r="AY225" s="83">
        <v>43111</v>
      </c>
      <c r="AZ225" s="77">
        <v>0.62504276937266601</v>
      </c>
      <c r="BC225" s="83">
        <v>43123</v>
      </c>
      <c r="BD225">
        <v>0.51532608209122199</v>
      </c>
      <c r="BE225" s="83">
        <v>43128</v>
      </c>
      <c r="BF225">
        <v>0.29787524144983502</v>
      </c>
      <c r="BG225" s="83">
        <v>43119</v>
      </c>
      <c r="BH225" s="77">
        <v>0.37784342688330802</v>
      </c>
      <c r="BK225" s="83">
        <v>42763</v>
      </c>
      <c r="BL225">
        <v>0.36306418866156398</v>
      </c>
      <c r="BM225" s="83">
        <v>42760</v>
      </c>
      <c r="BN225">
        <v>0.335363577962005</v>
      </c>
      <c r="BO225" s="83">
        <v>42754</v>
      </c>
      <c r="BP225" s="77">
        <v>0.42055589949405398</v>
      </c>
      <c r="BS225" s="83"/>
      <c r="BU225" s="83"/>
      <c r="BW225" s="83"/>
      <c r="CA225" s="83"/>
      <c r="CC225" s="83"/>
      <c r="CE225" s="83"/>
      <c r="CI225" s="83"/>
      <c r="CK225" s="83"/>
      <c r="CM225" s="83"/>
      <c r="CQ225" s="83"/>
      <c r="CS225" s="83"/>
      <c r="CU225" s="83"/>
      <c r="CY225" s="83"/>
      <c r="DA225" s="83"/>
      <c r="DC225" s="83"/>
    </row>
    <row r="226" spans="7:107">
      <c r="G226" s="83">
        <v>42794</v>
      </c>
      <c r="H226">
        <v>0.157957201942096</v>
      </c>
      <c r="I226" s="83">
        <v>43366</v>
      </c>
      <c r="J226">
        <v>0.349404847268033</v>
      </c>
      <c r="K226" s="83">
        <v>43427</v>
      </c>
      <c r="L226" s="77">
        <v>0.242124181111948</v>
      </c>
      <c r="O226" s="83">
        <v>41994</v>
      </c>
      <c r="P226">
        <v>74.609549308344398</v>
      </c>
      <c r="Q226" s="83">
        <v>42019</v>
      </c>
      <c r="R226">
        <v>52.550200803212803</v>
      </c>
      <c r="S226" s="83">
        <v>43136</v>
      </c>
      <c r="T226" s="77">
        <v>76.611574503140702</v>
      </c>
      <c r="W226" s="83">
        <v>42797</v>
      </c>
      <c r="X226">
        <v>0.25196969696969601</v>
      </c>
      <c r="Y226" s="83">
        <v>43179</v>
      </c>
      <c r="Z226">
        <v>0.186266666666666</v>
      </c>
      <c r="AA226" s="83">
        <v>43182</v>
      </c>
      <c r="AB226" s="77">
        <v>0.251922916666666</v>
      </c>
      <c r="AE226" s="83">
        <v>43106</v>
      </c>
      <c r="AF226">
        <v>26.7175292871766</v>
      </c>
      <c r="AG226" s="83">
        <v>43100</v>
      </c>
      <c r="AH226">
        <v>157.83242302301099</v>
      </c>
      <c r="AI226" s="83">
        <v>43112</v>
      </c>
      <c r="AJ226" s="77">
        <v>41.578336300171699</v>
      </c>
      <c r="AM226" s="83">
        <v>43114</v>
      </c>
      <c r="AN226">
        <v>0.42126676641205302</v>
      </c>
      <c r="AO226" s="83">
        <v>43105</v>
      </c>
      <c r="AP226">
        <v>0.502253337675024</v>
      </c>
      <c r="AQ226" s="83">
        <v>43109</v>
      </c>
      <c r="AR226" s="77">
        <v>0.19810057841428599</v>
      </c>
      <c r="AU226" s="83">
        <v>43111</v>
      </c>
      <c r="AV226">
        <v>0.71634756995581705</v>
      </c>
      <c r="AW226" s="83">
        <v>43100</v>
      </c>
      <c r="AX226">
        <v>1.0333788417918099</v>
      </c>
      <c r="AY226" s="83">
        <v>43112</v>
      </c>
      <c r="AZ226" s="77">
        <v>0.625137977715297</v>
      </c>
      <c r="BC226" s="83">
        <v>43124</v>
      </c>
      <c r="BD226">
        <v>0.51516941945302297</v>
      </c>
      <c r="BE226" s="83">
        <v>43129</v>
      </c>
      <c r="BF226">
        <v>0.298159300079536</v>
      </c>
      <c r="BG226" s="83">
        <v>43120</v>
      </c>
      <c r="BH226" s="77">
        <v>0.37833579517478999</v>
      </c>
      <c r="BK226" s="83">
        <v>42764</v>
      </c>
      <c r="BL226">
        <v>0.36295486490707402</v>
      </c>
      <c r="BM226" s="83">
        <v>42761</v>
      </c>
      <c r="BN226">
        <v>0.335449233687173</v>
      </c>
      <c r="BO226" s="83">
        <v>42755</v>
      </c>
      <c r="BP226" s="77">
        <v>0.42064556070277298</v>
      </c>
      <c r="BS226" s="83"/>
      <c r="BU226" s="83"/>
      <c r="BW226" s="83"/>
      <c r="CA226" s="83"/>
      <c r="CC226" s="83"/>
      <c r="CE226" s="83"/>
      <c r="CI226" s="83"/>
      <c r="CK226" s="83"/>
      <c r="CM226" s="83"/>
      <c r="CQ226" s="83"/>
      <c r="CS226" s="83"/>
      <c r="CU226" s="83"/>
      <c r="CY226" s="83"/>
      <c r="DA226" s="83"/>
      <c r="DC226" s="83"/>
    </row>
    <row r="227" spans="7:107">
      <c r="G227" s="83">
        <v>42795</v>
      </c>
      <c r="H227">
        <v>0.15808507662490701</v>
      </c>
      <c r="I227" s="83">
        <v>43367</v>
      </c>
      <c r="J227">
        <v>0.34934748314928998</v>
      </c>
      <c r="K227" s="83">
        <v>43428</v>
      </c>
      <c r="L227" s="77">
        <v>0.24189228361064399</v>
      </c>
      <c r="O227" s="83">
        <v>41995</v>
      </c>
      <c r="P227">
        <v>74.621448757994898</v>
      </c>
      <c r="Q227" s="83">
        <v>42020</v>
      </c>
      <c r="R227">
        <v>52.543507362784403</v>
      </c>
      <c r="S227" s="83">
        <v>43137</v>
      </c>
      <c r="T227" s="77">
        <v>76.634744104623607</v>
      </c>
      <c r="W227" s="83">
        <v>42798</v>
      </c>
      <c r="X227">
        <v>0.25292121212121199</v>
      </c>
      <c r="Y227" s="83">
        <v>43180</v>
      </c>
      <c r="Z227">
        <v>0.186266666666666</v>
      </c>
      <c r="AA227" s="83">
        <v>43183</v>
      </c>
      <c r="AB227" s="77">
        <v>0.251911458333333</v>
      </c>
      <c r="AE227" s="83">
        <v>43107</v>
      </c>
      <c r="AF227">
        <v>26.5582904367913</v>
      </c>
      <c r="AG227" s="83">
        <v>43101</v>
      </c>
      <c r="AH227">
        <v>158.00792442582201</v>
      </c>
      <c r="AI227" s="83">
        <v>43113</v>
      </c>
      <c r="AJ227" s="77">
        <v>41.606197841420702</v>
      </c>
      <c r="AM227" s="83">
        <v>43115</v>
      </c>
      <c r="AN227">
        <v>0.42118736383442201</v>
      </c>
      <c r="AO227" s="83">
        <v>43106</v>
      </c>
      <c r="AP227">
        <v>0.50210210210210204</v>
      </c>
      <c r="AQ227" s="83">
        <v>43110</v>
      </c>
      <c r="AR227" s="77">
        <v>0.19814225455280199</v>
      </c>
      <c r="AU227" s="83">
        <v>43112</v>
      </c>
      <c r="AV227">
        <v>0.717746686303387</v>
      </c>
      <c r="AW227" s="83">
        <v>43101</v>
      </c>
      <c r="AX227">
        <v>1.03365404254861</v>
      </c>
      <c r="AY227" s="83">
        <v>43113</v>
      </c>
      <c r="AZ227" s="77">
        <v>0.62523318605792799</v>
      </c>
      <c r="BC227" s="83">
        <v>43125</v>
      </c>
      <c r="BD227">
        <v>0.51501275681482395</v>
      </c>
      <c r="BE227" s="83">
        <v>43130</v>
      </c>
      <c r="BF227">
        <v>0.29844335870923699</v>
      </c>
      <c r="BG227" s="83">
        <v>43121</v>
      </c>
      <c r="BH227" s="77">
        <v>0.37882816346627202</v>
      </c>
      <c r="BK227" s="83">
        <v>42765</v>
      </c>
      <c r="BL227">
        <v>0.36284554115258399</v>
      </c>
      <c r="BM227" s="83">
        <v>42762</v>
      </c>
      <c r="BN227">
        <v>0.33553488941234</v>
      </c>
      <c r="BO227" s="83">
        <v>42756</v>
      </c>
      <c r="BP227" s="77">
        <v>0.42073522191149099</v>
      </c>
      <c r="BS227" s="83"/>
      <c r="BU227" s="83"/>
      <c r="BW227" s="83"/>
      <c r="CA227" s="83"/>
      <c r="CC227" s="83"/>
      <c r="CE227" s="83"/>
      <c r="CI227" s="83"/>
      <c r="CK227" s="83"/>
      <c r="CM227" s="83"/>
      <c r="CQ227" s="83"/>
      <c r="CS227" s="83"/>
      <c r="CU227" s="83"/>
      <c r="CY227" s="83"/>
      <c r="DA227" s="83"/>
      <c r="DC227" s="83"/>
    </row>
    <row r="228" spans="7:107">
      <c r="G228" s="83">
        <v>42796</v>
      </c>
      <c r="H228">
        <v>0.15821295130771801</v>
      </c>
      <c r="I228" s="83">
        <v>43368</v>
      </c>
      <c r="J228">
        <v>0.34929011903054602</v>
      </c>
      <c r="K228" s="83">
        <v>43429</v>
      </c>
      <c r="L228" s="77">
        <v>0.24166038610933899</v>
      </c>
      <c r="O228" s="83">
        <v>41996</v>
      </c>
      <c r="P228">
        <v>74.633348207645298</v>
      </c>
      <c r="Q228" s="83">
        <v>42021</v>
      </c>
      <c r="R228">
        <v>52.536813922355996</v>
      </c>
      <c r="S228" s="83">
        <v>43138</v>
      </c>
      <c r="T228" s="77">
        <v>76.657913706106399</v>
      </c>
      <c r="W228" s="83">
        <v>42799</v>
      </c>
      <c r="X228">
        <v>0.25387272727272697</v>
      </c>
      <c r="Y228" s="83">
        <v>43181</v>
      </c>
      <c r="Z228">
        <v>0.186266666666666</v>
      </c>
      <c r="AA228" s="83">
        <v>43184</v>
      </c>
      <c r="AB228" s="77">
        <v>0.25189999999999901</v>
      </c>
      <c r="AE228" s="83">
        <v>43108</v>
      </c>
      <c r="AF228">
        <v>26.399051586406099</v>
      </c>
      <c r="AG228" s="83">
        <v>43102</v>
      </c>
      <c r="AH228">
        <v>158.18342582863201</v>
      </c>
      <c r="AI228" s="83">
        <v>43114</v>
      </c>
      <c r="AJ228" s="77">
        <v>41.634059382669797</v>
      </c>
      <c r="AM228" s="83">
        <v>43116</v>
      </c>
      <c r="AN228">
        <v>0.42110796125679101</v>
      </c>
      <c r="AO228" s="83">
        <v>43107</v>
      </c>
      <c r="AP228">
        <v>0.50195086652917897</v>
      </c>
      <c r="AQ228" s="83">
        <v>43111</v>
      </c>
      <c r="AR228" s="77">
        <v>0.19818393069131801</v>
      </c>
      <c r="AU228" s="83">
        <v>43113</v>
      </c>
      <c r="AV228">
        <v>0.71914580265095696</v>
      </c>
      <c r="AW228" s="83">
        <v>43102</v>
      </c>
      <c r="AX228">
        <v>1.0339292433054099</v>
      </c>
      <c r="AY228" s="83">
        <v>43114</v>
      </c>
      <c r="AZ228" s="77">
        <v>0.62532839440055898</v>
      </c>
      <c r="BC228" s="83">
        <v>43126</v>
      </c>
      <c r="BD228">
        <v>0.51485609417662503</v>
      </c>
      <c r="BE228" s="83">
        <v>43131</v>
      </c>
      <c r="BF228">
        <v>0.29872741733893798</v>
      </c>
      <c r="BG228" s="83">
        <v>43122</v>
      </c>
      <c r="BH228" s="77">
        <v>0.37932053175775399</v>
      </c>
      <c r="BK228" s="83">
        <v>42766</v>
      </c>
      <c r="BL228">
        <v>0.36273621739809397</v>
      </c>
      <c r="BM228" s="83">
        <v>42763</v>
      </c>
      <c r="BN228">
        <v>0.335620545137508</v>
      </c>
      <c r="BO228" s="83">
        <v>42757</v>
      </c>
      <c r="BP228" s="77">
        <v>0.42082488312020999</v>
      </c>
      <c r="BS228" s="83"/>
      <c r="BU228" s="83"/>
      <c r="BW228" s="83"/>
      <c r="CA228" s="83"/>
      <c r="CC228" s="83"/>
      <c r="CE228" s="83"/>
      <c r="CI228" s="83"/>
      <c r="CK228" s="83"/>
      <c r="CM228" s="83"/>
      <c r="CQ228" s="83"/>
      <c r="CS228" s="83"/>
      <c r="CU228" s="83"/>
      <c r="CY228" s="83"/>
      <c r="DA228" s="83"/>
      <c r="DC228" s="83"/>
    </row>
    <row r="229" spans="7:107">
      <c r="G229" s="83">
        <v>42797</v>
      </c>
      <c r="H229">
        <v>0.15834082599052901</v>
      </c>
      <c r="I229" s="83">
        <v>43369</v>
      </c>
      <c r="J229">
        <v>0.349232754911802</v>
      </c>
      <c r="K229" s="83">
        <v>43430</v>
      </c>
      <c r="L229" s="77">
        <v>0.24142848860803501</v>
      </c>
      <c r="O229" s="83">
        <v>41997</v>
      </c>
      <c r="P229">
        <v>74.645247657295798</v>
      </c>
      <c r="Q229" s="83">
        <v>42022</v>
      </c>
      <c r="R229">
        <v>52.530120481927703</v>
      </c>
      <c r="S229" s="83">
        <v>43139</v>
      </c>
      <c r="T229" s="77">
        <v>76.681083307589304</v>
      </c>
      <c r="W229" s="83">
        <v>42800</v>
      </c>
      <c r="X229">
        <v>0.25482424242424201</v>
      </c>
      <c r="Y229" s="83">
        <v>43182</v>
      </c>
      <c r="Z229">
        <v>0.186266666666666</v>
      </c>
      <c r="AA229" s="83">
        <v>43185</v>
      </c>
      <c r="AB229" s="77">
        <v>0.25188854166666602</v>
      </c>
      <c r="AE229" s="83">
        <v>43109</v>
      </c>
      <c r="AF229">
        <v>26.239812736020902</v>
      </c>
      <c r="AG229" s="83">
        <v>43103</v>
      </c>
      <c r="AH229">
        <v>158.35892723144201</v>
      </c>
      <c r="AI229" s="83">
        <v>43115</v>
      </c>
      <c r="AJ229" s="77">
        <v>41.6619209239188</v>
      </c>
      <c r="AM229" s="83">
        <v>43117</v>
      </c>
      <c r="AN229">
        <v>0.42102855867916</v>
      </c>
      <c r="AO229" s="83">
        <v>43108</v>
      </c>
      <c r="AP229">
        <v>0.50179963095625701</v>
      </c>
      <c r="AQ229" s="83">
        <v>43112</v>
      </c>
      <c r="AR229" s="77">
        <v>0.198225606829835</v>
      </c>
      <c r="AU229" s="83">
        <v>43114</v>
      </c>
      <c r="AV229">
        <v>0.72054491899852702</v>
      </c>
      <c r="AW229" s="83">
        <v>43103</v>
      </c>
      <c r="AX229">
        <v>1.03420444406222</v>
      </c>
      <c r="AY229" s="83">
        <v>43115</v>
      </c>
      <c r="AZ229" s="77">
        <v>0.62542360274318998</v>
      </c>
      <c r="BC229" s="83">
        <v>43127</v>
      </c>
      <c r="BD229">
        <v>0.51469943153842601</v>
      </c>
      <c r="BE229" s="83">
        <v>43132</v>
      </c>
      <c r="BF229">
        <v>0.29901147596863897</v>
      </c>
      <c r="BG229" s="83">
        <v>43123</v>
      </c>
      <c r="BH229" s="77">
        <v>0.37981290004923601</v>
      </c>
      <c r="BK229" s="83">
        <v>42767</v>
      </c>
      <c r="BL229">
        <v>0.36262689364360401</v>
      </c>
      <c r="BM229" s="83">
        <v>42764</v>
      </c>
      <c r="BN229">
        <v>0.335706200862675</v>
      </c>
      <c r="BO229" s="83">
        <v>42758</v>
      </c>
      <c r="BP229" s="77">
        <v>0.420914544328928</v>
      </c>
      <c r="BS229" s="83"/>
      <c r="BU229" s="83"/>
      <c r="BW229" s="83"/>
      <c r="CA229" s="83"/>
      <c r="CC229" s="83"/>
      <c r="CE229" s="83"/>
      <c r="CI229" s="83"/>
      <c r="CK229" s="83"/>
      <c r="CM229" s="83"/>
      <c r="CQ229" s="83"/>
      <c r="CS229" s="83"/>
      <c r="CU229" s="83"/>
      <c r="CY229" s="83"/>
      <c r="DA229" s="83"/>
      <c r="DC229" s="83"/>
    </row>
    <row r="230" spans="7:107">
      <c r="G230" s="83">
        <v>42798</v>
      </c>
      <c r="H230">
        <v>0.15846870067334001</v>
      </c>
      <c r="I230" s="83">
        <v>43370</v>
      </c>
      <c r="J230">
        <v>0.34917539079305798</v>
      </c>
      <c r="K230" s="83">
        <v>43431</v>
      </c>
      <c r="L230" s="77">
        <v>0.24119659110673</v>
      </c>
      <c r="O230" s="83">
        <v>41998</v>
      </c>
      <c r="P230">
        <v>74.657147106946297</v>
      </c>
      <c r="Q230" s="83">
        <v>42023</v>
      </c>
      <c r="R230">
        <v>52.523427041499303</v>
      </c>
      <c r="S230" s="83">
        <v>43140</v>
      </c>
      <c r="T230" s="77">
        <v>76.704252909072096</v>
      </c>
      <c r="W230" s="83">
        <v>42801</v>
      </c>
      <c r="X230">
        <v>0.25577575757575699</v>
      </c>
      <c r="Y230" s="83">
        <v>43183</v>
      </c>
      <c r="Z230">
        <v>0.186266666666666</v>
      </c>
      <c r="AA230" s="83">
        <v>43186</v>
      </c>
      <c r="AB230" s="77">
        <v>0.25187708333333297</v>
      </c>
      <c r="AE230" s="83">
        <v>43110</v>
      </c>
      <c r="AF230">
        <v>26.080573885635701</v>
      </c>
      <c r="AG230" s="83">
        <v>43104</v>
      </c>
      <c r="AH230">
        <v>158.534428634253</v>
      </c>
      <c r="AI230" s="83">
        <v>43116</v>
      </c>
      <c r="AJ230" s="77">
        <v>41.689782465167802</v>
      </c>
      <c r="AM230" s="83">
        <v>43118</v>
      </c>
      <c r="AN230">
        <v>0.42094915610153</v>
      </c>
      <c r="AO230" s="83">
        <v>43109</v>
      </c>
      <c r="AP230">
        <v>0.50164839538333506</v>
      </c>
      <c r="AQ230" s="83">
        <v>43113</v>
      </c>
      <c r="AR230" s="77">
        <v>0.198267282968351</v>
      </c>
      <c r="AU230" s="83">
        <v>43115</v>
      </c>
      <c r="AV230">
        <v>0.72194403534609697</v>
      </c>
      <c r="AW230" s="83">
        <v>43104</v>
      </c>
      <c r="AX230">
        <v>1.0344796448190201</v>
      </c>
      <c r="AY230" s="83">
        <v>43116</v>
      </c>
      <c r="AZ230" s="77">
        <v>0.62551881108582097</v>
      </c>
      <c r="BC230" s="83">
        <v>43128</v>
      </c>
      <c r="BD230">
        <v>0.51454276890022799</v>
      </c>
      <c r="BE230" s="83">
        <v>43133</v>
      </c>
      <c r="BF230">
        <v>0.29929553459834102</v>
      </c>
      <c r="BG230" s="83">
        <v>43124</v>
      </c>
      <c r="BH230" s="77">
        <v>0.38030526834071798</v>
      </c>
      <c r="BK230" s="83">
        <v>42768</v>
      </c>
      <c r="BL230">
        <v>0.36251756988911399</v>
      </c>
      <c r="BM230" s="83">
        <v>42765</v>
      </c>
      <c r="BN230">
        <v>0.335791856587843</v>
      </c>
      <c r="BO230" s="83">
        <v>42759</v>
      </c>
      <c r="BP230" s="77">
        <v>0.421004205537647</v>
      </c>
      <c r="BS230" s="83"/>
      <c r="BU230" s="83"/>
      <c r="BW230" s="83"/>
      <c r="CA230" s="83"/>
      <c r="CC230" s="83"/>
      <c r="CE230" s="83"/>
      <c r="CI230" s="83"/>
      <c r="CK230" s="83"/>
      <c r="CM230" s="83"/>
      <c r="CQ230" s="83"/>
      <c r="CS230" s="83"/>
      <c r="CU230" s="83"/>
      <c r="CY230" s="83"/>
      <c r="DA230" s="83"/>
      <c r="DC230" s="83"/>
    </row>
    <row r="231" spans="7:107">
      <c r="G231" s="83">
        <v>42799</v>
      </c>
      <c r="H231">
        <v>0.15859657535614999</v>
      </c>
      <c r="I231" s="83">
        <v>43371</v>
      </c>
      <c r="J231">
        <v>0.34911802667431502</v>
      </c>
      <c r="K231" s="83">
        <v>43432</v>
      </c>
      <c r="L231" s="77">
        <v>0.24096469360542599</v>
      </c>
      <c r="O231" s="83">
        <v>41999</v>
      </c>
      <c r="P231">
        <v>74.669046556596697</v>
      </c>
      <c r="Q231" s="83">
        <v>42024</v>
      </c>
      <c r="R231">
        <v>52.516733601070896</v>
      </c>
      <c r="S231" s="83">
        <v>43141</v>
      </c>
      <c r="T231" s="77">
        <v>76.727422510555002</v>
      </c>
      <c r="W231" s="83">
        <v>42802</v>
      </c>
      <c r="X231">
        <v>0.25672727272727203</v>
      </c>
      <c r="Y231" s="83">
        <v>43184</v>
      </c>
      <c r="Z231">
        <v>0.186266666666666</v>
      </c>
      <c r="AA231" s="83">
        <v>43187</v>
      </c>
      <c r="AB231" s="77">
        <v>0.25186562499999998</v>
      </c>
      <c r="AE231" s="83">
        <v>43111</v>
      </c>
      <c r="AF231">
        <v>25.9213350352505</v>
      </c>
      <c r="AG231" s="83">
        <v>43105</v>
      </c>
      <c r="AH231">
        <v>158.709930037063</v>
      </c>
      <c r="AI231" s="83">
        <v>43117</v>
      </c>
      <c r="AJ231" s="77">
        <v>41.717644006416897</v>
      </c>
      <c r="AM231" s="83">
        <v>43119</v>
      </c>
      <c r="AN231">
        <v>0.42086975352389899</v>
      </c>
      <c r="AO231" s="83">
        <v>43110</v>
      </c>
      <c r="AP231">
        <v>0.50149715981041199</v>
      </c>
      <c r="AQ231" s="83">
        <v>43114</v>
      </c>
      <c r="AR231" s="77">
        <v>0.19830895910686699</v>
      </c>
      <c r="AU231" s="83">
        <v>43116</v>
      </c>
      <c r="AV231">
        <v>0.72334315169366703</v>
      </c>
      <c r="AW231" s="83">
        <v>43105</v>
      </c>
      <c r="AX231">
        <v>1.03475484557582</v>
      </c>
      <c r="AY231" s="83">
        <v>43117</v>
      </c>
      <c r="AZ231" s="77">
        <v>0.62561401942845196</v>
      </c>
      <c r="BC231" s="83">
        <v>43129</v>
      </c>
      <c r="BD231">
        <v>0.51438610626202896</v>
      </c>
      <c r="BE231" s="83">
        <v>43134</v>
      </c>
      <c r="BF231">
        <v>0.29957959322804201</v>
      </c>
      <c r="BG231" s="83">
        <v>43125</v>
      </c>
      <c r="BH231" s="77">
        <v>0.38079763663220001</v>
      </c>
      <c r="BK231" s="83">
        <v>42769</v>
      </c>
      <c r="BL231">
        <v>0.36240824613462402</v>
      </c>
      <c r="BM231" s="83">
        <v>42766</v>
      </c>
      <c r="BN231">
        <v>0.33587751231301</v>
      </c>
      <c r="BO231" s="83">
        <v>42760</v>
      </c>
      <c r="BP231" s="77">
        <v>0.42109386674636501</v>
      </c>
      <c r="BS231" s="83"/>
      <c r="BU231" s="83"/>
      <c r="BW231" s="83"/>
      <c r="CA231" s="83"/>
      <c r="CC231" s="83"/>
      <c r="CE231" s="83"/>
      <c r="CI231" s="83"/>
      <c r="CK231" s="83"/>
      <c r="CM231" s="83"/>
      <c r="CQ231" s="83"/>
      <c r="CS231" s="83"/>
      <c r="CU231" s="83"/>
      <c r="CY231" s="83"/>
      <c r="DA231" s="83"/>
      <c r="DC231" s="83"/>
    </row>
    <row r="232" spans="7:107">
      <c r="G232" s="83">
        <v>42800</v>
      </c>
      <c r="H232">
        <v>0.15872445003896099</v>
      </c>
      <c r="I232" s="83">
        <v>43372</v>
      </c>
      <c r="J232">
        <v>0.349060662555571</v>
      </c>
      <c r="K232" s="83">
        <v>43433</v>
      </c>
      <c r="L232" s="77">
        <v>0.24073279610412099</v>
      </c>
      <c r="O232" s="83">
        <v>42000</v>
      </c>
      <c r="P232">
        <v>74.680946006247197</v>
      </c>
      <c r="Q232" s="83">
        <v>42025</v>
      </c>
      <c r="R232">
        <v>52.510040160642497</v>
      </c>
      <c r="S232" s="83">
        <v>43142</v>
      </c>
      <c r="T232" s="77">
        <v>76.750592112037793</v>
      </c>
      <c r="W232" s="83">
        <v>42803</v>
      </c>
      <c r="X232">
        <v>0.25767878787878701</v>
      </c>
      <c r="Y232" s="83">
        <v>43185</v>
      </c>
      <c r="Z232">
        <v>0.186266666666666</v>
      </c>
      <c r="AA232" s="83">
        <v>43188</v>
      </c>
      <c r="AB232" s="77">
        <v>0.25185416666666599</v>
      </c>
      <c r="AE232" s="83">
        <v>43112</v>
      </c>
      <c r="AF232">
        <v>25.7620961848652</v>
      </c>
      <c r="AG232" s="83">
        <v>43106</v>
      </c>
      <c r="AH232">
        <v>158.885431439873</v>
      </c>
      <c r="AI232" s="83">
        <v>43118</v>
      </c>
      <c r="AJ232" s="77">
        <v>41.7455055476659</v>
      </c>
      <c r="AM232" s="83">
        <v>43120</v>
      </c>
      <c r="AN232">
        <v>0.42079035094626799</v>
      </c>
      <c r="AO232" s="83">
        <v>43111</v>
      </c>
      <c r="AP232">
        <v>0.50134592423749003</v>
      </c>
      <c r="AQ232" s="83">
        <v>43115</v>
      </c>
      <c r="AR232" s="77">
        <v>0.19835063524538399</v>
      </c>
      <c r="AU232" s="83">
        <v>43117</v>
      </c>
      <c r="AV232">
        <v>0.72474226804123698</v>
      </c>
      <c r="AW232" s="83">
        <v>43106</v>
      </c>
      <c r="AX232">
        <v>1.0350300463326201</v>
      </c>
      <c r="AY232" s="83">
        <v>43118</v>
      </c>
      <c r="AZ232" s="77">
        <v>0.62570922777108295</v>
      </c>
      <c r="BC232" s="83">
        <v>43130</v>
      </c>
      <c r="BD232">
        <v>0.51422944362383005</v>
      </c>
      <c r="BE232" s="83">
        <v>43135</v>
      </c>
      <c r="BF232">
        <v>0.299863651857743</v>
      </c>
      <c r="BG232" s="83">
        <v>43126</v>
      </c>
      <c r="BH232" s="77">
        <v>0.38129000492368198</v>
      </c>
      <c r="BK232" s="83">
        <v>42770</v>
      </c>
      <c r="BL232">
        <v>0.362298922380134</v>
      </c>
      <c r="BM232" s="83">
        <v>42767</v>
      </c>
      <c r="BN232">
        <v>0.335963168038178</v>
      </c>
      <c r="BO232" s="83">
        <v>42761</v>
      </c>
      <c r="BP232" s="77">
        <v>0.42118352795508401</v>
      </c>
      <c r="BS232" s="83"/>
      <c r="BU232" s="83"/>
      <c r="BW232" s="83"/>
      <c r="CA232" s="83"/>
      <c r="CC232" s="83"/>
      <c r="CE232" s="83"/>
      <c r="CI232" s="83"/>
      <c r="CK232" s="83"/>
      <c r="CM232" s="83"/>
      <c r="CQ232" s="83"/>
      <c r="CS232" s="83"/>
      <c r="CU232" s="83"/>
      <c r="CY232" s="83"/>
      <c r="DA232" s="83"/>
      <c r="DC232" s="83"/>
    </row>
    <row r="233" spans="7:107">
      <c r="G233" s="83">
        <v>42801</v>
      </c>
      <c r="H233">
        <v>0.15885232472177199</v>
      </c>
      <c r="I233" s="83">
        <v>43373</v>
      </c>
      <c r="J233">
        <v>0.34900329843682698</v>
      </c>
      <c r="K233" s="83">
        <v>43434</v>
      </c>
      <c r="L233" s="77">
        <v>0.24050089860281701</v>
      </c>
      <c r="O233" s="83">
        <v>42001</v>
      </c>
      <c r="P233">
        <v>74.692845455897597</v>
      </c>
      <c r="Q233" s="83">
        <v>42026</v>
      </c>
      <c r="R233">
        <v>52.503346720214097</v>
      </c>
      <c r="S233" s="83">
        <v>43143</v>
      </c>
      <c r="T233" s="77">
        <v>76.773761713520699</v>
      </c>
      <c r="W233" s="83">
        <v>42804</v>
      </c>
      <c r="X233">
        <v>0.25863030303030299</v>
      </c>
      <c r="Y233" s="83">
        <v>43186</v>
      </c>
      <c r="Z233">
        <v>0.186266666666666</v>
      </c>
      <c r="AA233" s="83">
        <v>43189</v>
      </c>
      <c r="AB233" s="77">
        <v>0.251842708333333</v>
      </c>
      <c r="AE233" s="83">
        <v>43113</v>
      </c>
      <c r="AF233">
        <v>25.602857334479999</v>
      </c>
      <c r="AG233" s="83">
        <v>43107</v>
      </c>
      <c r="AH233">
        <v>159.060932842684</v>
      </c>
      <c r="AI233" s="83">
        <v>43119</v>
      </c>
      <c r="AJ233" s="77">
        <v>41.773367088914902</v>
      </c>
      <c r="AM233" s="83">
        <v>43121</v>
      </c>
      <c r="AN233">
        <v>0.42071094836863698</v>
      </c>
      <c r="AO233" s="83">
        <v>43112</v>
      </c>
      <c r="AP233">
        <v>0.50119468866456796</v>
      </c>
      <c r="AQ233" s="83">
        <v>43116</v>
      </c>
      <c r="AR233" s="77">
        <v>0.19839231138390001</v>
      </c>
      <c r="AU233" s="83">
        <v>43118</v>
      </c>
      <c r="AV233">
        <v>0.72614138438880604</v>
      </c>
      <c r="AW233" s="83">
        <v>43107</v>
      </c>
      <c r="AX233">
        <v>1.03530524708942</v>
      </c>
      <c r="AY233" s="83">
        <v>43119</v>
      </c>
      <c r="AZ233" s="77">
        <v>0.62580443611371395</v>
      </c>
      <c r="BC233" s="83">
        <v>43131</v>
      </c>
      <c r="BD233">
        <v>0.51407278098563103</v>
      </c>
      <c r="BE233" s="83">
        <v>43136</v>
      </c>
      <c r="BF233">
        <v>0.30014771048744399</v>
      </c>
      <c r="BG233" s="83">
        <v>43127</v>
      </c>
      <c r="BH233" s="77">
        <v>0.38178237321516401</v>
      </c>
      <c r="BK233" s="83">
        <v>42771</v>
      </c>
      <c r="BL233">
        <v>0.36218959862564398</v>
      </c>
      <c r="BM233" s="83">
        <v>42768</v>
      </c>
      <c r="BN233">
        <v>0.33604882376334499</v>
      </c>
      <c r="BO233" s="83">
        <v>42762</v>
      </c>
      <c r="BP233" s="77">
        <v>0.42127318916380202</v>
      </c>
      <c r="BS233" s="83"/>
      <c r="BU233" s="83"/>
      <c r="BW233" s="83"/>
      <c r="CA233" s="83"/>
      <c r="CC233" s="83"/>
      <c r="CE233" s="83"/>
      <c r="CI233" s="83"/>
      <c r="CK233" s="83"/>
      <c r="CM233" s="83"/>
      <c r="CQ233" s="83"/>
      <c r="CS233" s="83"/>
      <c r="CU233" s="83"/>
      <c r="CY233" s="83"/>
      <c r="DA233" s="83"/>
      <c r="DC233" s="83"/>
    </row>
    <row r="234" spans="7:107">
      <c r="G234" s="83">
        <v>42802</v>
      </c>
      <c r="H234">
        <v>0.15898019940458299</v>
      </c>
      <c r="I234" s="83">
        <v>43374</v>
      </c>
      <c r="J234">
        <v>0.34894593431808302</v>
      </c>
      <c r="K234" s="83">
        <v>43435</v>
      </c>
      <c r="L234" s="77">
        <v>0.240269001101513</v>
      </c>
      <c r="O234" s="83">
        <v>42002</v>
      </c>
      <c r="P234">
        <v>74.704744905548097</v>
      </c>
      <c r="Q234" s="83">
        <v>42027</v>
      </c>
      <c r="R234">
        <v>52.496653279785797</v>
      </c>
      <c r="S234" s="83">
        <v>43144</v>
      </c>
      <c r="T234" s="77">
        <v>76.796931315003505</v>
      </c>
      <c r="W234" s="83">
        <v>42805</v>
      </c>
      <c r="X234">
        <v>0.25958181818181802</v>
      </c>
      <c r="Y234" s="83">
        <v>43187</v>
      </c>
      <c r="Z234">
        <v>0.186266666666666</v>
      </c>
      <c r="AA234" s="83">
        <v>43190</v>
      </c>
      <c r="AB234" s="77">
        <v>0.25183124999999901</v>
      </c>
      <c r="AE234" s="83">
        <v>43114</v>
      </c>
      <c r="AF234">
        <v>25.443618484094799</v>
      </c>
      <c r="AG234" s="83">
        <v>43108</v>
      </c>
      <c r="AH234">
        <v>158.81382040052199</v>
      </c>
      <c r="AI234" s="83">
        <v>43120</v>
      </c>
      <c r="AJ234" s="77">
        <v>41.801228630163997</v>
      </c>
      <c r="AM234" s="83">
        <v>43122</v>
      </c>
      <c r="AN234">
        <v>0.42063154579100698</v>
      </c>
      <c r="AO234" s="83">
        <v>43113</v>
      </c>
      <c r="AP234">
        <v>0.501043453091645</v>
      </c>
      <c r="AQ234" s="83">
        <v>43117</v>
      </c>
      <c r="AR234" s="77">
        <v>0.19843398752241601</v>
      </c>
      <c r="AU234" s="83">
        <v>43119</v>
      </c>
      <c r="AV234">
        <v>0.72754050073637599</v>
      </c>
      <c r="AW234" s="83">
        <v>43108</v>
      </c>
      <c r="AX234">
        <v>1.03558044784623</v>
      </c>
      <c r="AY234" s="83">
        <v>43120</v>
      </c>
      <c r="AZ234" s="77">
        <v>0.62589964445634505</v>
      </c>
      <c r="BC234" s="83">
        <v>43132</v>
      </c>
      <c r="BD234">
        <v>0.513916118347432</v>
      </c>
      <c r="BE234" s="83">
        <v>43137</v>
      </c>
      <c r="BF234">
        <v>0.30043176911714498</v>
      </c>
      <c r="BG234" s="83">
        <v>43128</v>
      </c>
      <c r="BH234" s="77">
        <v>0.38227474150664598</v>
      </c>
      <c r="BK234" s="83">
        <v>42772</v>
      </c>
      <c r="BL234">
        <v>0.36208027487115402</v>
      </c>
      <c r="BM234" s="83">
        <v>42769</v>
      </c>
      <c r="BN234">
        <v>0.33613447948851299</v>
      </c>
      <c r="BO234" s="83">
        <v>42763</v>
      </c>
      <c r="BP234" s="77">
        <v>0.42136285037252103</v>
      </c>
      <c r="BS234" s="83"/>
      <c r="BU234" s="83"/>
      <c r="BW234" s="83"/>
      <c r="CA234" s="83"/>
      <c r="CC234" s="83"/>
      <c r="CE234" s="83"/>
      <c r="CI234" s="83"/>
      <c r="CK234" s="83"/>
      <c r="CM234" s="83"/>
      <c r="CQ234" s="83"/>
      <c r="CS234" s="83"/>
      <c r="CU234" s="83"/>
      <c r="CY234" s="83"/>
      <c r="DA234" s="83"/>
      <c r="DC234" s="83"/>
    </row>
    <row r="235" spans="7:107">
      <c r="G235" s="83">
        <v>42803</v>
      </c>
      <c r="H235">
        <v>0.159108074087394</v>
      </c>
      <c r="I235" s="83">
        <v>43375</v>
      </c>
      <c r="J235">
        <v>0.34888857019934</v>
      </c>
      <c r="K235" s="83">
        <v>43436</v>
      </c>
      <c r="L235" s="77">
        <v>0.240037103600208</v>
      </c>
      <c r="O235" s="83">
        <v>42003</v>
      </c>
      <c r="P235">
        <v>74.716644355198497</v>
      </c>
      <c r="Q235" s="83">
        <v>42028</v>
      </c>
      <c r="R235">
        <v>52.489959839357397</v>
      </c>
      <c r="S235" s="83">
        <v>43145</v>
      </c>
      <c r="T235" s="77">
        <v>76.820100916486396</v>
      </c>
      <c r="W235" s="83">
        <v>42806</v>
      </c>
      <c r="X235">
        <v>0.26053333333333301</v>
      </c>
      <c r="Y235" s="83">
        <v>43188</v>
      </c>
      <c r="Z235">
        <v>0.186266666666666</v>
      </c>
      <c r="AA235" s="83">
        <v>43191</v>
      </c>
      <c r="AB235" s="77">
        <v>0.25181979166666602</v>
      </c>
      <c r="AE235" s="83">
        <v>43115</v>
      </c>
      <c r="AF235">
        <v>25.284379633709602</v>
      </c>
      <c r="AG235" s="83">
        <v>43109</v>
      </c>
      <c r="AH235">
        <v>158.56670795836001</v>
      </c>
      <c r="AI235" s="83">
        <v>43121</v>
      </c>
      <c r="AJ235" s="77">
        <v>41.829090171413</v>
      </c>
      <c r="AM235" s="83">
        <v>43123</v>
      </c>
      <c r="AN235">
        <v>0.42055214321337597</v>
      </c>
      <c r="AO235" s="83">
        <v>43114</v>
      </c>
      <c r="AP235">
        <v>0.50089221751872304</v>
      </c>
      <c r="AQ235" s="83">
        <v>43118</v>
      </c>
      <c r="AR235" s="77">
        <v>0.198475663660932</v>
      </c>
      <c r="AU235" s="83">
        <v>43120</v>
      </c>
      <c r="AV235">
        <v>0.72893961708394595</v>
      </c>
      <c r="AW235" s="83">
        <v>43109</v>
      </c>
      <c r="AX235">
        <v>1.0358556486030299</v>
      </c>
      <c r="AY235" s="83">
        <v>43121</v>
      </c>
      <c r="AZ235" s="77">
        <v>0.62599485279897604</v>
      </c>
      <c r="BC235" s="83">
        <v>43133</v>
      </c>
      <c r="BD235">
        <v>0.51375945570923398</v>
      </c>
      <c r="BE235" s="83">
        <v>43138</v>
      </c>
      <c r="BF235">
        <v>0.30071582774684602</v>
      </c>
      <c r="BG235" s="83">
        <v>43129</v>
      </c>
      <c r="BH235" s="77">
        <v>0.382767109798128</v>
      </c>
      <c r="BK235" s="83">
        <v>42773</v>
      </c>
      <c r="BL235">
        <v>0.361970951116664</v>
      </c>
      <c r="BM235" s="83">
        <v>42770</v>
      </c>
      <c r="BN235">
        <v>0.33622013521367999</v>
      </c>
      <c r="BO235" s="83">
        <v>42764</v>
      </c>
      <c r="BP235" s="77">
        <v>0.42145251158123898</v>
      </c>
      <c r="BS235" s="83"/>
      <c r="BU235" s="83"/>
      <c r="BW235" s="83"/>
      <c r="CA235" s="83"/>
      <c r="CC235" s="83"/>
      <c r="CE235" s="83"/>
      <c r="CI235" s="83"/>
      <c r="CK235" s="83"/>
      <c r="CM235" s="83"/>
      <c r="CQ235" s="83"/>
      <c r="CS235" s="83"/>
      <c r="CU235" s="83"/>
      <c r="CY235" s="83"/>
      <c r="DA235" s="83"/>
      <c r="DC235" s="83"/>
    </row>
    <row r="236" spans="7:107">
      <c r="G236" s="83">
        <v>42804</v>
      </c>
      <c r="H236">
        <v>0.159235948770205</v>
      </c>
      <c r="I236" s="83">
        <v>43376</v>
      </c>
      <c r="J236">
        <v>0.34883120608059598</v>
      </c>
      <c r="K236" s="83">
        <v>43437</v>
      </c>
      <c r="L236" s="77">
        <v>0.23980520609890399</v>
      </c>
      <c r="O236" s="83">
        <v>42004</v>
      </c>
      <c r="P236">
        <v>74.728543804848997</v>
      </c>
      <c r="Q236" s="83">
        <v>42029</v>
      </c>
      <c r="R236">
        <v>52.483266398928997</v>
      </c>
      <c r="S236" s="83">
        <v>43146</v>
      </c>
      <c r="T236" s="77">
        <v>76.843270517969302</v>
      </c>
      <c r="W236" s="83">
        <v>42807</v>
      </c>
      <c r="X236">
        <v>0.26148484848484799</v>
      </c>
      <c r="Y236" s="83">
        <v>43189</v>
      </c>
      <c r="Z236">
        <v>0.186266666666666</v>
      </c>
      <c r="AA236" s="83">
        <v>43192</v>
      </c>
      <c r="AB236" s="77">
        <v>0.25180833333333302</v>
      </c>
      <c r="AE236" s="83">
        <v>43116</v>
      </c>
      <c r="AF236">
        <v>25.125140783324301</v>
      </c>
      <c r="AG236" s="83">
        <v>43110</v>
      </c>
      <c r="AH236">
        <v>158.319595516199</v>
      </c>
      <c r="AI236" s="83">
        <v>43122</v>
      </c>
      <c r="AJ236" s="77">
        <v>41.856951712662003</v>
      </c>
      <c r="AM236" s="83">
        <v>43124</v>
      </c>
      <c r="AN236">
        <v>0.42047274063574502</v>
      </c>
      <c r="AO236" s="83">
        <v>43115</v>
      </c>
      <c r="AP236">
        <v>0.50074098194580097</v>
      </c>
      <c r="AQ236" s="83">
        <v>43119</v>
      </c>
      <c r="AR236" s="77">
        <v>0.19851733979944899</v>
      </c>
      <c r="AU236" s="83">
        <v>43121</v>
      </c>
      <c r="AV236">
        <v>0.73033873343151601</v>
      </c>
      <c r="AW236" s="83">
        <v>43110</v>
      </c>
      <c r="AX236">
        <v>1.03613084935983</v>
      </c>
      <c r="AY236" s="83">
        <v>43122</v>
      </c>
      <c r="AZ236" s="77">
        <v>0.62609006114160703</v>
      </c>
      <c r="BC236" s="83">
        <v>43134</v>
      </c>
      <c r="BD236">
        <v>0.51360279307103496</v>
      </c>
      <c r="BE236" s="83">
        <v>43139</v>
      </c>
      <c r="BF236">
        <v>0.30099988637654801</v>
      </c>
      <c r="BG236" s="83">
        <v>43130</v>
      </c>
      <c r="BH236" s="77">
        <v>0.38325947808960997</v>
      </c>
      <c r="BK236" s="83">
        <v>42774</v>
      </c>
      <c r="BL236">
        <v>0.36186162736217398</v>
      </c>
      <c r="BM236" s="83">
        <v>42771</v>
      </c>
      <c r="BN236">
        <v>0.33630579093884799</v>
      </c>
      <c r="BO236" s="83">
        <v>42765</v>
      </c>
      <c r="BP236" s="77">
        <v>0.42154217278995798</v>
      </c>
      <c r="BS236" s="83"/>
      <c r="BU236" s="83"/>
      <c r="BW236" s="83"/>
      <c r="CA236" s="83"/>
      <c r="CC236" s="83"/>
      <c r="CE236" s="83"/>
      <c r="CI236" s="83"/>
      <c r="CK236" s="83"/>
      <c r="CM236" s="83"/>
      <c r="CQ236" s="83"/>
      <c r="CS236" s="83"/>
      <c r="CU236" s="83"/>
      <c r="CY236" s="83"/>
      <c r="DA236" s="83"/>
      <c r="DC236" s="83"/>
    </row>
    <row r="237" spans="7:107">
      <c r="G237" s="83">
        <v>42805</v>
      </c>
      <c r="H237">
        <v>0.159363823453016</v>
      </c>
      <c r="I237" s="83">
        <v>43377</v>
      </c>
      <c r="J237">
        <v>0.34877384196185202</v>
      </c>
      <c r="K237" s="83">
        <v>43438</v>
      </c>
      <c r="L237" s="77">
        <v>0.23957330859759901</v>
      </c>
      <c r="O237" s="83">
        <v>42005</v>
      </c>
      <c r="P237">
        <v>74.740443254499397</v>
      </c>
      <c r="Q237" s="83">
        <v>42030</v>
      </c>
      <c r="R237">
        <v>52.476572958500597</v>
      </c>
      <c r="S237" s="83">
        <v>43147</v>
      </c>
      <c r="T237" s="77">
        <v>76.866440119452093</v>
      </c>
      <c r="W237" s="83">
        <v>42808</v>
      </c>
      <c r="X237">
        <v>0.26243636363636302</v>
      </c>
      <c r="Y237" s="83">
        <v>43190</v>
      </c>
      <c r="Z237">
        <v>0.186266666666666</v>
      </c>
      <c r="AA237" s="83">
        <v>43193</v>
      </c>
      <c r="AB237" s="77">
        <v>0.25179687499999998</v>
      </c>
      <c r="AE237" s="83">
        <v>43117</v>
      </c>
      <c r="AF237">
        <v>24.965901932939101</v>
      </c>
      <c r="AG237" s="83">
        <v>43111</v>
      </c>
      <c r="AH237">
        <v>158.072483074037</v>
      </c>
      <c r="AI237" s="83">
        <v>43123</v>
      </c>
      <c r="AJ237" s="77">
        <v>41.884813253911098</v>
      </c>
      <c r="AM237" s="83">
        <v>43125</v>
      </c>
      <c r="AN237">
        <v>0.42039333805811402</v>
      </c>
      <c r="AO237" s="83">
        <v>43116</v>
      </c>
      <c r="AP237">
        <v>0.50058974637287801</v>
      </c>
      <c r="AQ237" s="83">
        <v>43120</v>
      </c>
      <c r="AR237" s="77">
        <v>0.19855901593796499</v>
      </c>
      <c r="AU237" s="83">
        <v>43122</v>
      </c>
      <c r="AV237">
        <v>0.73173784977908596</v>
      </c>
      <c r="AW237" s="83">
        <v>43111</v>
      </c>
      <c r="AX237">
        <v>1.0364060501166299</v>
      </c>
      <c r="AY237" s="83">
        <v>43123</v>
      </c>
      <c r="AZ237" s="77">
        <v>0.62618526948423803</v>
      </c>
      <c r="BC237" s="83">
        <v>43135</v>
      </c>
      <c r="BD237">
        <v>0.51344613043283605</v>
      </c>
      <c r="BE237" s="83">
        <v>43140</v>
      </c>
      <c r="BF237">
        <v>0.301283945006249</v>
      </c>
      <c r="BG237" s="83">
        <v>43131</v>
      </c>
      <c r="BH237" s="77">
        <v>0.383751846381092</v>
      </c>
      <c r="BK237" s="83">
        <v>42775</v>
      </c>
      <c r="BL237">
        <v>0.36175230360768301</v>
      </c>
      <c r="BM237" s="83">
        <v>42772</v>
      </c>
      <c r="BN237">
        <v>0.33639144666401499</v>
      </c>
      <c r="BO237" s="83">
        <v>42766</v>
      </c>
      <c r="BP237" s="77">
        <v>0.42163183399867599</v>
      </c>
      <c r="BS237" s="83"/>
      <c r="BU237" s="83"/>
      <c r="BW237" s="83"/>
      <c r="CA237" s="83"/>
      <c r="CC237" s="83"/>
      <c r="CE237" s="83"/>
      <c r="CI237" s="83"/>
      <c r="CK237" s="83"/>
      <c r="CM237" s="83"/>
      <c r="CQ237" s="83"/>
      <c r="CS237" s="83"/>
      <c r="CU237" s="83"/>
      <c r="CY237" s="83"/>
      <c r="DA237" s="83"/>
      <c r="DC237" s="83"/>
    </row>
    <row r="238" spans="7:107">
      <c r="G238" s="83">
        <v>42806</v>
      </c>
      <c r="H238">
        <v>0.159491698135826</v>
      </c>
      <c r="I238" s="83">
        <v>43378</v>
      </c>
      <c r="J238">
        <v>0.348716477843109</v>
      </c>
      <c r="K238" s="83">
        <v>43439</v>
      </c>
      <c r="L238" s="77">
        <v>0.239341411096295</v>
      </c>
      <c r="O238" s="83">
        <v>42006</v>
      </c>
      <c r="P238">
        <v>74.752342704149896</v>
      </c>
      <c r="Q238" s="83">
        <v>42031</v>
      </c>
      <c r="R238">
        <v>52.469879518072197</v>
      </c>
      <c r="S238" s="83">
        <v>43148</v>
      </c>
      <c r="T238" s="77">
        <v>76.889609720934999</v>
      </c>
      <c r="W238" s="83">
        <v>42809</v>
      </c>
      <c r="X238">
        <v>0.263387878787878</v>
      </c>
      <c r="Y238" s="83">
        <v>43191</v>
      </c>
      <c r="Z238">
        <v>0.186266666666666</v>
      </c>
      <c r="AA238" s="83">
        <v>43194</v>
      </c>
      <c r="AB238" s="77">
        <v>0.25178541666666598</v>
      </c>
      <c r="AE238" s="83">
        <v>43118</v>
      </c>
      <c r="AF238">
        <v>24.8066630825539</v>
      </c>
      <c r="AG238" s="83">
        <v>43112</v>
      </c>
      <c r="AH238">
        <v>157.82537063187499</v>
      </c>
      <c r="AI238" s="83">
        <v>43124</v>
      </c>
      <c r="AJ238" s="77">
        <v>41.9126747951601</v>
      </c>
      <c r="AM238" s="83">
        <v>43126</v>
      </c>
      <c r="AN238">
        <v>0.42031393548048301</v>
      </c>
      <c r="AO238" s="83">
        <v>43117</v>
      </c>
      <c r="AP238">
        <v>0.50043851079995605</v>
      </c>
      <c r="AQ238" s="83">
        <v>43121</v>
      </c>
      <c r="AR238" s="77">
        <v>0.19860069207648101</v>
      </c>
      <c r="AU238" s="83">
        <v>43123</v>
      </c>
      <c r="AV238">
        <v>0.73313696612665602</v>
      </c>
      <c r="AW238" s="83">
        <v>43112</v>
      </c>
      <c r="AX238">
        <v>1.03668125087343</v>
      </c>
      <c r="AY238" s="83">
        <v>43124</v>
      </c>
      <c r="AZ238" s="77">
        <v>0.62628047782686902</v>
      </c>
      <c r="BC238" s="83">
        <v>43136</v>
      </c>
      <c r="BD238">
        <v>0.51328946779463702</v>
      </c>
      <c r="BE238" s="83">
        <v>43141</v>
      </c>
      <c r="BF238">
        <v>0.30156800363594999</v>
      </c>
      <c r="BG238" s="83">
        <v>43132</v>
      </c>
      <c r="BH238" s="77">
        <v>0.38424421467257402</v>
      </c>
      <c r="BK238" s="83">
        <v>42776</v>
      </c>
      <c r="BL238">
        <v>0.36164297985319299</v>
      </c>
      <c r="BM238" s="83">
        <v>42773</v>
      </c>
      <c r="BN238">
        <v>0.33647710238918299</v>
      </c>
      <c r="BO238" s="83">
        <v>42767</v>
      </c>
      <c r="BP238" s="77">
        <v>0.42172149520739499</v>
      </c>
      <c r="BS238" s="83"/>
      <c r="BU238" s="83"/>
      <c r="BW238" s="83"/>
      <c r="CA238" s="83"/>
      <c r="CC238" s="83"/>
      <c r="CE238" s="83"/>
      <c r="CI238" s="83"/>
      <c r="CK238" s="83"/>
      <c r="CM238" s="83"/>
      <c r="CQ238" s="83"/>
      <c r="CS238" s="83"/>
      <c r="CU238" s="83"/>
      <c r="CY238" s="83"/>
      <c r="DA238" s="83"/>
      <c r="DC238" s="83"/>
    </row>
    <row r="239" spans="7:107">
      <c r="G239" s="83">
        <v>42807</v>
      </c>
      <c r="H239">
        <v>0.15961957281863701</v>
      </c>
      <c r="I239" s="83">
        <v>43379</v>
      </c>
      <c r="J239">
        <v>0.34865911372436498</v>
      </c>
      <c r="K239" s="83">
        <v>43440</v>
      </c>
      <c r="L239" s="77">
        <v>0.23910951359499</v>
      </c>
      <c r="O239" s="83">
        <v>42007</v>
      </c>
      <c r="P239">
        <v>74.764242153800296</v>
      </c>
      <c r="Q239" s="83">
        <v>42032</v>
      </c>
      <c r="R239">
        <v>52.463186077643897</v>
      </c>
      <c r="S239" s="83">
        <v>43149</v>
      </c>
      <c r="T239" s="77">
        <v>76.912779322417805</v>
      </c>
      <c r="W239" s="83">
        <v>42810</v>
      </c>
      <c r="X239">
        <v>0.26433939393939299</v>
      </c>
      <c r="Y239" s="83">
        <v>43192</v>
      </c>
      <c r="Z239">
        <v>0.186266666666666</v>
      </c>
      <c r="AA239" s="83">
        <v>43195</v>
      </c>
      <c r="AB239" s="77">
        <v>0.25177395833333299</v>
      </c>
      <c r="AE239" s="83">
        <v>43119</v>
      </c>
      <c r="AF239">
        <v>24.647424232168699</v>
      </c>
      <c r="AG239" s="83">
        <v>43113</v>
      </c>
      <c r="AH239">
        <v>157.57825818971401</v>
      </c>
      <c r="AI239" s="83">
        <v>43125</v>
      </c>
      <c r="AJ239" s="77">
        <v>41.940536336409103</v>
      </c>
      <c r="AM239" s="83">
        <v>43127</v>
      </c>
      <c r="AN239">
        <v>0.42023453290285301</v>
      </c>
      <c r="AO239" s="83">
        <v>43118</v>
      </c>
      <c r="AP239">
        <v>0.50028727522703398</v>
      </c>
      <c r="AQ239" s="83">
        <v>43122</v>
      </c>
      <c r="AR239" s="77">
        <v>0.19864236821499801</v>
      </c>
      <c r="AU239" s="83">
        <v>43124</v>
      </c>
      <c r="AV239">
        <v>0.73453608247422597</v>
      </c>
      <c r="AW239" s="83">
        <v>43113</v>
      </c>
      <c r="AX239">
        <v>1.0369564516302401</v>
      </c>
      <c r="AY239" s="83">
        <v>43125</v>
      </c>
      <c r="AZ239" s="77">
        <v>0.62637568616950001</v>
      </c>
      <c r="BC239" s="83">
        <v>43137</v>
      </c>
      <c r="BD239">
        <v>0.513132805156438</v>
      </c>
      <c r="BE239" s="83">
        <v>43142</v>
      </c>
      <c r="BF239">
        <v>0.30185206226565098</v>
      </c>
      <c r="BG239" s="83">
        <v>43133</v>
      </c>
      <c r="BH239" s="77">
        <v>0.38473658296405699</v>
      </c>
      <c r="BK239" s="83">
        <v>42777</v>
      </c>
      <c r="BL239">
        <v>0.36153365609870303</v>
      </c>
      <c r="BM239" s="83">
        <v>42774</v>
      </c>
      <c r="BN239">
        <v>0.33656275811434999</v>
      </c>
      <c r="BO239" s="83">
        <v>42768</v>
      </c>
      <c r="BP239" s="77">
        <v>0.421811156416113</v>
      </c>
      <c r="BS239" s="83"/>
      <c r="BU239" s="83"/>
      <c r="BW239" s="83"/>
      <c r="CA239" s="83"/>
      <c r="CC239" s="83"/>
      <c r="CE239" s="83"/>
      <c r="CI239" s="83"/>
      <c r="CK239" s="83"/>
      <c r="CM239" s="83"/>
      <c r="CQ239" s="83"/>
      <c r="CS239" s="83"/>
      <c r="CU239" s="83"/>
      <c r="CY239" s="83"/>
      <c r="DA239" s="83"/>
      <c r="DC239" s="83"/>
    </row>
    <row r="240" spans="7:107">
      <c r="G240" s="83">
        <v>42808</v>
      </c>
      <c r="H240">
        <v>0.15974744750144801</v>
      </c>
      <c r="I240" s="83">
        <v>43380</v>
      </c>
      <c r="J240">
        <v>0.34860174960562101</v>
      </c>
      <c r="K240" s="83">
        <v>43441</v>
      </c>
      <c r="L240" s="77">
        <v>0.23887761609368599</v>
      </c>
      <c r="O240" s="83">
        <v>42008</v>
      </c>
      <c r="P240">
        <v>74.776141603450796</v>
      </c>
      <c r="Q240" s="83">
        <v>42033</v>
      </c>
      <c r="R240">
        <v>52.456492637215497</v>
      </c>
      <c r="S240" s="83">
        <v>43150</v>
      </c>
      <c r="T240" s="77">
        <v>76.935948923900696</v>
      </c>
      <c r="W240" s="83">
        <v>42811</v>
      </c>
      <c r="X240">
        <v>0.26529090909090902</v>
      </c>
      <c r="Y240" s="83">
        <v>43193</v>
      </c>
      <c r="Z240">
        <v>0.186266666666666</v>
      </c>
      <c r="AA240" s="83">
        <v>43196</v>
      </c>
      <c r="AB240" s="77">
        <v>0.251762499999999</v>
      </c>
      <c r="AE240" s="83">
        <v>43120</v>
      </c>
      <c r="AF240">
        <v>24.488185381783499</v>
      </c>
      <c r="AG240" s="83">
        <v>43114</v>
      </c>
      <c r="AH240">
        <v>157.331145747552</v>
      </c>
      <c r="AI240" s="83">
        <v>43126</v>
      </c>
      <c r="AJ240" s="77">
        <v>41.968397877658099</v>
      </c>
      <c r="AM240" s="83">
        <v>43128</v>
      </c>
      <c r="AN240">
        <v>0.420155130325222</v>
      </c>
      <c r="AO240" s="83">
        <v>43119</v>
      </c>
      <c r="AP240">
        <v>0.50013603965411102</v>
      </c>
      <c r="AQ240" s="83">
        <v>43123</v>
      </c>
      <c r="AR240" s="77">
        <v>0.198684044353514</v>
      </c>
      <c r="AU240" s="83">
        <v>43125</v>
      </c>
      <c r="AV240">
        <v>0.73593519882179603</v>
      </c>
      <c r="AW240" s="83">
        <v>43114</v>
      </c>
      <c r="AX240">
        <v>1.03723165238704</v>
      </c>
      <c r="AY240" s="83">
        <v>43126</v>
      </c>
      <c r="AZ240" s="77">
        <v>0.626470894512131</v>
      </c>
      <c r="BC240" s="83">
        <v>43138</v>
      </c>
      <c r="BD240">
        <v>0.51297614251823898</v>
      </c>
      <c r="BE240" s="83">
        <v>43143</v>
      </c>
      <c r="BF240">
        <v>0.30213612089535202</v>
      </c>
      <c r="BG240" s="83">
        <v>43134</v>
      </c>
      <c r="BH240" s="77">
        <v>0.38522895125553902</v>
      </c>
      <c r="BK240" s="83">
        <v>42778</v>
      </c>
      <c r="BL240">
        <v>0.36142433234421301</v>
      </c>
      <c r="BM240" s="83">
        <v>42775</v>
      </c>
      <c r="BN240">
        <v>0.33664841383951699</v>
      </c>
      <c r="BO240" s="83">
        <v>42769</v>
      </c>
      <c r="BP240" s="77">
        <v>0.421900817624831</v>
      </c>
      <c r="BS240" s="83"/>
      <c r="BU240" s="83"/>
      <c r="BW240" s="83"/>
      <c r="CA240" s="83"/>
      <c r="CC240" s="83"/>
      <c r="CE240" s="83"/>
      <c r="CI240" s="83"/>
      <c r="CK240" s="83"/>
      <c r="CM240" s="83"/>
      <c r="CQ240" s="83"/>
      <c r="CS240" s="83"/>
      <c r="CU240" s="83"/>
      <c r="CY240" s="83"/>
      <c r="DA240" s="83"/>
      <c r="DC240" s="83"/>
    </row>
    <row r="241" spans="7:107">
      <c r="G241" s="83">
        <v>42809</v>
      </c>
      <c r="H241">
        <v>0.15987532218425901</v>
      </c>
      <c r="I241" s="83">
        <v>43381</v>
      </c>
      <c r="J241">
        <v>0.348544385486877</v>
      </c>
      <c r="K241" s="83">
        <v>43442</v>
      </c>
      <c r="L241" s="77">
        <v>0.23864571859238201</v>
      </c>
      <c r="O241" s="83">
        <v>42009</v>
      </c>
      <c r="P241">
        <v>74.788041053101196</v>
      </c>
      <c r="Q241" s="83">
        <v>42034</v>
      </c>
      <c r="R241">
        <v>52.449799196787097</v>
      </c>
      <c r="S241" s="83">
        <v>43151</v>
      </c>
      <c r="T241" s="77">
        <v>76.959118525383502</v>
      </c>
      <c r="W241" s="83">
        <v>42812</v>
      </c>
      <c r="X241">
        <v>0.266242424242424</v>
      </c>
      <c r="Y241" s="83">
        <v>43194</v>
      </c>
      <c r="Z241">
        <v>0.186266666666666</v>
      </c>
      <c r="AA241" s="83">
        <v>43197</v>
      </c>
      <c r="AB241" s="77">
        <v>0.25175104166666601</v>
      </c>
      <c r="AE241" s="83">
        <v>43121</v>
      </c>
      <c r="AF241">
        <v>24.328946531398199</v>
      </c>
      <c r="AG241" s="83">
        <v>43115</v>
      </c>
      <c r="AH241">
        <v>157.08403330538999</v>
      </c>
      <c r="AI241" s="83">
        <v>43127</v>
      </c>
      <c r="AJ241" s="77">
        <v>41.996259418907201</v>
      </c>
      <c r="AM241" s="83">
        <v>43129</v>
      </c>
      <c r="AN241">
        <v>0.420075727747591</v>
      </c>
      <c r="AO241" s="83">
        <v>43120</v>
      </c>
      <c r="AP241">
        <v>0.499984804081189</v>
      </c>
      <c r="AQ241" s="83">
        <v>43124</v>
      </c>
      <c r="AR241" s="77">
        <v>0.19872572049202999</v>
      </c>
      <c r="AU241" s="83">
        <v>43126</v>
      </c>
      <c r="AV241">
        <v>0.73733431516936598</v>
      </c>
      <c r="AW241" s="83">
        <v>43115</v>
      </c>
      <c r="AX241">
        <v>1.0375068531438401</v>
      </c>
      <c r="AY241" s="83">
        <v>43127</v>
      </c>
      <c r="AZ241" s="77">
        <v>0.626566102854762</v>
      </c>
      <c r="BC241" s="83">
        <v>43139</v>
      </c>
      <c r="BD241">
        <v>0.51281947988004095</v>
      </c>
      <c r="BE241" s="83">
        <v>43144</v>
      </c>
      <c r="BF241">
        <v>0.30242017952505301</v>
      </c>
      <c r="BG241" s="83">
        <v>43135</v>
      </c>
      <c r="BH241" s="77">
        <v>0.38572131954702099</v>
      </c>
      <c r="BK241" s="83">
        <v>42779</v>
      </c>
      <c r="BL241">
        <v>0.36131500858972299</v>
      </c>
      <c r="BM241" s="83">
        <v>42776</v>
      </c>
      <c r="BN241">
        <v>0.33673406956468499</v>
      </c>
      <c r="BO241" s="83">
        <v>42770</v>
      </c>
      <c r="BP241" s="77">
        <v>0.42199047883355001</v>
      </c>
      <c r="BS241" s="83"/>
      <c r="BU241" s="83"/>
      <c r="BW241" s="83"/>
      <c r="CA241" s="83"/>
      <c r="CC241" s="83"/>
      <c r="CE241" s="83"/>
      <c r="CI241" s="83"/>
      <c r="CK241" s="83"/>
      <c r="CM241" s="83"/>
      <c r="CQ241" s="83"/>
      <c r="CS241" s="83"/>
      <c r="CU241" s="83"/>
      <c r="CY241" s="83"/>
      <c r="DA241" s="83"/>
      <c r="DC241" s="83"/>
    </row>
    <row r="242" spans="7:107">
      <c r="G242" s="83">
        <v>42810</v>
      </c>
      <c r="H242">
        <v>0.16000319686707001</v>
      </c>
      <c r="I242" s="83">
        <v>43382</v>
      </c>
      <c r="J242">
        <v>0.34848702136813398</v>
      </c>
      <c r="K242" s="83">
        <v>43443</v>
      </c>
      <c r="L242" s="77">
        <v>0.23841382109107701</v>
      </c>
      <c r="O242" s="83">
        <v>42010</v>
      </c>
      <c r="P242">
        <v>74.799940502751696</v>
      </c>
      <c r="Q242" s="83">
        <v>42035</v>
      </c>
      <c r="R242">
        <v>52.443105756358698</v>
      </c>
      <c r="S242" s="83">
        <v>43152</v>
      </c>
      <c r="T242" s="77">
        <v>76.982288126866393</v>
      </c>
      <c r="W242" s="83">
        <v>42813</v>
      </c>
      <c r="X242">
        <v>0.26719393939393898</v>
      </c>
      <c r="Y242" s="83">
        <v>43195</v>
      </c>
      <c r="Z242">
        <v>0.186266666666666</v>
      </c>
      <c r="AA242" s="83">
        <v>43198</v>
      </c>
      <c r="AB242" s="77">
        <v>0.25173958333333302</v>
      </c>
      <c r="AE242" s="83">
        <v>43122</v>
      </c>
      <c r="AF242">
        <v>24.169707681013001</v>
      </c>
      <c r="AG242" s="83">
        <v>43116</v>
      </c>
      <c r="AH242">
        <v>156.83692086322901</v>
      </c>
      <c r="AI242" s="83">
        <v>43128</v>
      </c>
      <c r="AJ242" s="77">
        <v>42.024120960156203</v>
      </c>
      <c r="AM242" s="83">
        <v>43130</v>
      </c>
      <c r="AN242">
        <v>0.41999632516995999</v>
      </c>
      <c r="AO242" s="83">
        <v>43121</v>
      </c>
      <c r="AP242">
        <v>0.49983356850826699</v>
      </c>
      <c r="AQ242" s="83">
        <v>43125</v>
      </c>
      <c r="AR242" s="77">
        <v>0.19876739663054699</v>
      </c>
      <c r="AU242" s="83">
        <v>43127</v>
      </c>
      <c r="AV242">
        <v>0.73873343151693605</v>
      </c>
      <c r="AW242" s="83">
        <v>43116</v>
      </c>
      <c r="AX242">
        <v>1.0377820539006399</v>
      </c>
      <c r="AY242" s="83">
        <v>43128</v>
      </c>
      <c r="AZ242" s="77">
        <v>0.62666131119739299</v>
      </c>
      <c r="BC242" s="83">
        <v>43140</v>
      </c>
      <c r="BD242">
        <v>0.51266281724184204</v>
      </c>
      <c r="BE242" s="83">
        <v>43145</v>
      </c>
      <c r="BF242">
        <v>0.302704238154755</v>
      </c>
      <c r="BG242" s="83">
        <v>43136</v>
      </c>
      <c r="BH242" s="77">
        <v>0.38621368783850302</v>
      </c>
      <c r="BK242" s="83">
        <v>42780</v>
      </c>
      <c r="BL242">
        <v>0.36120568483523302</v>
      </c>
      <c r="BM242" s="83">
        <v>42777</v>
      </c>
      <c r="BN242">
        <v>0.33681972528985199</v>
      </c>
      <c r="BO242" s="83">
        <v>42771</v>
      </c>
      <c r="BP242" s="77">
        <v>0.42208014004226801</v>
      </c>
      <c r="BS242" s="83"/>
      <c r="BU242" s="83"/>
      <c r="BW242" s="83"/>
      <c r="CA242" s="83"/>
      <c r="CC242" s="83"/>
      <c r="CE242" s="83"/>
      <c r="CI242" s="83"/>
      <c r="CK242" s="83"/>
      <c r="CM242" s="83"/>
      <c r="CQ242" s="83"/>
      <c r="CS242" s="83"/>
      <c r="CU242" s="83"/>
      <c r="CY242" s="83"/>
      <c r="DA242" s="83"/>
      <c r="DC242" s="83"/>
    </row>
    <row r="243" spans="7:107">
      <c r="G243" s="83">
        <v>42811</v>
      </c>
      <c r="H243">
        <v>0.16013107154988099</v>
      </c>
      <c r="I243" s="83">
        <v>43383</v>
      </c>
      <c r="J243">
        <v>0.34842965724939001</v>
      </c>
      <c r="K243" s="83">
        <v>43444</v>
      </c>
      <c r="L243" s="77">
        <v>0.238181923589773</v>
      </c>
      <c r="O243" s="83">
        <v>42011</v>
      </c>
      <c r="P243">
        <v>74.811839952402195</v>
      </c>
      <c r="Q243" s="83">
        <v>42036</v>
      </c>
      <c r="R243">
        <v>52.436412315930298</v>
      </c>
      <c r="S243" s="83">
        <v>43153</v>
      </c>
      <c r="T243" s="77">
        <v>77.005457728349199</v>
      </c>
      <c r="W243" s="83">
        <v>42814</v>
      </c>
      <c r="X243">
        <v>0.26814545454545402</v>
      </c>
      <c r="Y243" s="83">
        <v>43196</v>
      </c>
      <c r="Z243">
        <v>0.186266666666666</v>
      </c>
      <c r="AA243" s="83">
        <v>43199</v>
      </c>
      <c r="AB243" s="77">
        <v>0.25172812499999903</v>
      </c>
      <c r="AE243" s="83">
        <v>43123</v>
      </c>
      <c r="AF243">
        <v>24.010468830627801</v>
      </c>
      <c r="AG243" s="83">
        <v>43117</v>
      </c>
      <c r="AH243">
        <v>156.589808421067</v>
      </c>
      <c r="AI243" s="83">
        <v>43129</v>
      </c>
      <c r="AJ243" s="77">
        <v>42.051982501405199</v>
      </c>
      <c r="AM243" s="83">
        <v>43131</v>
      </c>
      <c r="AN243">
        <v>0.41991692259232899</v>
      </c>
      <c r="AO243" s="83">
        <v>43122</v>
      </c>
      <c r="AP243">
        <v>0.49968233293534398</v>
      </c>
      <c r="AQ243" s="83">
        <v>43126</v>
      </c>
      <c r="AR243" s="77">
        <v>0.19880907276906301</v>
      </c>
      <c r="AU243" s="83">
        <v>43128</v>
      </c>
      <c r="AV243">
        <v>0.740132547864506</v>
      </c>
      <c r="AW243" s="83">
        <v>43117</v>
      </c>
      <c r="AX243">
        <v>1.03805725465745</v>
      </c>
      <c r="AY243" s="83">
        <v>43129</v>
      </c>
      <c r="AZ243" s="77">
        <v>0.62675651954002398</v>
      </c>
      <c r="BC243" s="83">
        <v>43141</v>
      </c>
      <c r="BD243">
        <v>0.51250615460364302</v>
      </c>
      <c r="BE243" s="83">
        <v>43146</v>
      </c>
      <c r="BF243">
        <v>0.30298829678445599</v>
      </c>
      <c r="BG243" s="83">
        <v>43137</v>
      </c>
      <c r="BH243" s="77">
        <v>0.38670605612998499</v>
      </c>
      <c r="BK243" s="83">
        <v>42781</v>
      </c>
      <c r="BL243">
        <v>0.361096361080743</v>
      </c>
      <c r="BM243" s="83">
        <v>42778</v>
      </c>
      <c r="BN243">
        <v>0.33690538101501999</v>
      </c>
      <c r="BO243" s="83">
        <v>42772</v>
      </c>
      <c r="BP243" s="77">
        <v>0.42216980125098702</v>
      </c>
      <c r="BS243" s="83"/>
      <c r="BU243" s="83"/>
      <c r="BW243" s="83"/>
      <c r="CA243" s="83"/>
      <c r="CC243" s="83"/>
      <c r="CE243" s="83"/>
      <c r="CI243" s="83"/>
      <c r="CK243" s="83"/>
      <c r="CM243" s="83"/>
      <c r="CQ243" s="83"/>
      <c r="CS243" s="83"/>
      <c r="CU243" s="83"/>
      <c r="CY243" s="83"/>
      <c r="DA243" s="83"/>
      <c r="DC243" s="83"/>
    </row>
    <row r="244" spans="7:107">
      <c r="G244" s="83">
        <v>42812</v>
      </c>
      <c r="H244">
        <v>0.16025894623269099</v>
      </c>
      <c r="I244" s="83">
        <v>43384</v>
      </c>
      <c r="J244">
        <v>0.34837229313064599</v>
      </c>
      <c r="K244" s="83">
        <v>43445</v>
      </c>
      <c r="L244" s="77">
        <v>0.23795002608846799</v>
      </c>
      <c r="O244" s="83">
        <v>42012</v>
      </c>
      <c r="P244">
        <v>74.823739402052595</v>
      </c>
      <c r="Q244" s="83">
        <v>42037</v>
      </c>
      <c r="R244">
        <v>52.429718875501997</v>
      </c>
      <c r="S244" s="83">
        <v>43154</v>
      </c>
      <c r="T244" s="77">
        <v>77.028627329832105</v>
      </c>
      <c r="W244" s="83">
        <v>42815</v>
      </c>
      <c r="X244">
        <v>0.269096969696969</v>
      </c>
      <c r="Y244" s="83">
        <v>43197</v>
      </c>
      <c r="Z244">
        <v>0.186266666666666</v>
      </c>
      <c r="AA244" s="83">
        <v>43200</v>
      </c>
      <c r="AB244" s="77">
        <v>0.25171666666666598</v>
      </c>
      <c r="AE244" s="83">
        <v>43124</v>
      </c>
      <c r="AF244">
        <v>23.8512299802426</v>
      </c>
      <c r="AG244" s="83">
        <v>43118</v>
      </c>
      <c r="AH244">
        <v>156.34269597890599</v>
      </c>
      <c r="AI244" s="83">
        <v>43130</v>
      </c>
      <c r="AJ244" s="77">
        <v>42.079844042654301</v>
      </c>
      <c r="AM244" s="83">
        <v>43132</v>
      </c>
      <c r="AN244">
        <v>0.41983752001469898</v>
      </c>
      <c r="AO244" s="83">
        <v>43123</v>
      </c>
      <c r="AP244">
        <v>0.49953109736242202</v>
      </c>
      <c r="AQ244" s="83">
        <v>43127</v>
      </c>
      <c r="AR244" s="77">
        <v>0.19885074890757901</v>
      </c>
      <c r="AU244" s="83">
        <v>43129</v>
      </c>
      <c r="AV244">
        <v>0.74153166421207595</v>
      </c>
      <c r="AW244" s="83">
        <v>43118</v>
      </c>
      <c r="AX244">
        <v>1.0383324554142499</v>
      </c>
      <c r="AY244" s="83">
        <v>43130</v>
      </c>
      <c r="AZ244" s="77">
        <v>0.62685172788265497</v>
      </c>
      <c r="BC244" s="83">
        <v>43142</v>
      </c>
      <c r="BD244">
        <v>0.51234949196544399</v>
      </c>
      <c r="BE244" s="83">
        <v>43147</v>
      </c>
      <c r="BF244">
        <v>0.30327235541415698</v>
      </c>
      <c r="BG244" s="83">
        <v>43138</v>
      </c>
      <c r="BH244" s="77">
        <v>0.38719842442146701</v>
      </c>
      <c r="BK244" s="83">
        <v>42782</v>
      </c>
      <c r="BL244">
        <v>0.36098703732625298</v>
      </c>
      <c r="BM244" s="83">
        <v>42779</v>
      </c>
      <c r="BN244">
        <v>0.33699103674018699</v>
      </c>
      <c r="BO244" s="83">
        <v>42773</v>
      </c>
      <c r="BP244" s="77">
        <v>0.42225946245970503</v>
      </c>
      <c r="BS244" s="83"/>
      <c r="BU244" s="83"/>
      <c r="BW244" s="83"/>
      <c r="CA244" s="83"/>
      <c r="CC244" s="83"/>
      <c r="CE244" s="83"/>
      <c r="CI244" s="83"/>
      <c r="CK244" s="83"/>
      <c r="CM244" s="83"/>
      <c r="CQ244" s="83"/>
      <c r="CS244" s="83"/>
      <c r="CU244" s="83"/>
      <c r="CY244" s="83"/>
      <c r="DA244" s="83"/>
      <c r="DC244" s="83"/>
    </row>
    <row r="245" spans="7:107">
      <c r="G245" s="83">
        <v>42813</v>
      </c>
      <c r="H245">
        <v>0.16038682091550199</v>
      </c>
      <c r="I245" s="83">
        <v>43385</v>
      </c>
      <c r="J245">
        <v>0.34831492901190297</v>
      </c>
      <c r="K245" s="83">
        <v>43446</v>
      </c>
      <c r="L245" s="77">
        <v>0.23771812858716401</v>
      </c>
      <c r="O245" s="83">
        <v>42013</v>
      </c>
      <c r="P245">
        <v>74.835638851703095</v>
      </c>
      <c r="Q245" s="83">
        <v>42038</v>
      </c>
      <c r="R245">
        <v>52.423025435073598</v>
      </c>
      <c r="S245" s="83">
        <v>43155</v>
      </c>
      <c r="T245" s="77">
        <v>77.051796931314897</v>
      </c>
      <c r="W245" s="83">
        <v>42816</v>
      </c>
      <c r="X245">
        <v>0.27004848484848398</v>
      </c>
      <c r="Y245" s="83">
        <v>43198</v>
      </c>
      <c r="Z245">
        <v>0.186266666666666</v>
      </c>
      <c r="AA245" s="83">
        <v>43201</v>
      </c>
      <c r="AB245" s="77">
        <v>0.25170520833333299</v>
      </c>
      <c r="AE245" s="83">
        <v>43125</v>
      </c>
      <c r="AF245">
        <v>23.691991129857399</v>
      </c>
      <c r="AG245" s="83">
        <v>43119</v>
      </c>
      <c r="AH245">
        <v>156.09558353674399</v>
      </c>
      <c r="AI245" s="83">
        <v>43131</v>
      </c>
      <c r="AJ245" s="77">
        <v>42.107705583903297</v>
      </c>
      <c r="AM245" s="83">
        <v>43133</v>
      </c>
      <c r="AN245">
        <v>0.41975811743706798</v>
      </c>
      <c r="AO245" s="83">
        <v>43124</v>
      </c>
      <c r="AP245">
        <v>0.4993798617895</v>
      </c>
      <c r="AQ245" s="83">
        <v>43128</v>
      </c>
      <c r="AR245" s="77">
        <v>0.198892425046096</v>
      </c>
      <c r="AU245" s="83">
        <v>43130</v>
      </c>
      <c r="AV245">
        <v>0.74293078055964601</v>
      </c>
      <c r="AW245" s="83">
        <v>43119</v>
      </c>
      <c r="AX245">
        <v>1.03860765617105</v>
      </c>
      <c r="AY245" s="83">
        <v>43131</v>
      </c>
      <c r="AZ245" s="77">
        <v>0.62694693622528597</v>
      </c>
      <c r="BC245" s="83">
        <v>43143</v>
      </c>
      <c r="BD245">
        <v>0.51219282932724497</v>
      </c>
      <c r="BE245" s="83">
        <v>43148</v>
      </c>
      <c r="BF245">
        <v>0.30355641404385802</v>
      </c>
      <c r="BG245" s="83">
        <v>43139</v>
      </c>
      <c r="BH245" s="77">
        <v>0.38769079271294898</v>
      </c>
      <c r="BK245" s="83">
        <v>42783</v>
      </c>
      <c r="BL245">
        <v>0.36087771357176301</v>
      </c>
      <c r="BM245" s="83">
        <v>42780</v>
      </c>
      <c r="BN245">
        <v>0.33707669246535499</v>
      </c>
      <c r="BO245" s="83">
        <v>42774</v>
      </c>
      <c r="BP245" s="77">
        <v>0.42234912366842398</v>
      </c>
      <c r="BS245" s="83"/>
      <c r="BU245" s="83"/>
      <c r="BW245" s="83"/>
      <c r="CA245" s="83"/>
      <c r="CC245" s="83"/>
      <c r="CE245" s="83"/>
      <c r="CI245" s="83"/>
      <c r="CK245" s="83"/>
      <c r="CM245" s="83"/>
      <c r="CQ245" s="83"/>
      <c r="CS245" s="83"/>
      <c r="CU245" s="83"/>
      <c r="CY245" s="83"/>
      <c r="DA245" s="83"/>
      <c r="DC245" s="83"/>
    </row>
    <row r="246" spans="7:107">
      <c r="G246" s="83">
        <v>42814</v>
      </c>
      <c r="H246">
        <v>0.160514695598313</v>
      </c>
      <c r="I246" s="83">
        <v>43386</v>
      </c>
      <c r="J246">
        <v>0.34825756489315901</v>
      </c>
      <c r="K246" s="83">
        <v>43447</v>
      </c>
      <c r="L246" s="77">
        <v>0.23748623108585901</v>
      </c>
      <c r="O246" s="83">
        <v>42014</v>
      </c>
      <c r="P246">
        <v>74.847538301353495</v>
      </c>
      <c r="Q246" s="83">
        <v>42039</v>
      </c>
      <c r="R246">
        <v>52.416331994645198</v>
      </c>
      <c r="S246" s="83">
        <v>43156</v>
      </c>
      <c r="T246" s="77">
        <v>77.074966532797802</v>
      </c>
      <c r="W246" s="83">
        <v>42817</v>
      </c>
      <c r="X246">
        <v>0.27099999999999902</v>
      </c>
      <c r="Y246" s="83">
        <v>43199</v>
      </c>
      <c r="Z246">
        <v>0.186266666666666</v>
      </c>
      <c r="AA246" s="83">
        <v>43202</v>
      </c>
      <c r="AB246" s="77">
        <v>0.25169374999999899</v>
      </c>
      <c r="AE246" s="83">
        <v>43126</v>
      </c>
      <c r="AF246">
        <v>23.532752279472099</v>
      </c>
      <c r="AG246" s="83">
        <v>43120</v>
      </c>
      <c r="AH246">
        <v>155.84847109458201</v>
      </c>
      <c r="AI246" s="83">
        <v>43132</v>
      </c>
      <c r="AJ246" s="77">
        <v>42.135567125152299</v>
      </c>
      <c r="AM246" s="83">
        <v>43134</v>
      </c>
      <c r="AN246">
        <v>0.41967871485943697</v>
      </c>
      <c r="AO246" s="83">
        <v>43125</v>
      </c>
      <c r="AP246">
        <v>0.49922862621657699</v>
      </c>
      <c r="AQ246" s="83">
        <v>43129</v>
      </c>
      <c r="AR246" s="77">
        <v>0.19893410118461199</v>
      </c>
      <c r="AU246" s="83">
        <v>43131</v>
      </c>
      <c r="AV246">
        <v>0.74432989690721596</v>
      </c>
      <c r="AW246" s="83">
        <v>43120</v>
      </c>
      <c r="AX246">
        <v>1.0388828569278501</v>
      </c>
      <c r="AY246" s="83">
        <v>43132</v>
      </c>
      <c r="AZ246" s="77">
        <v>0.62704214456791696</v>
      </c>
      <c r="BC246" s="83">
        <v>43144</v>
      </c>
      <c r="BD246">
        <v>0.51203616668904595</v>
      </c>
      <c r="BE246" s="83">
        <v>43149</v>
      </c>
      <c r="BF246">
        <v>0.30384047267355901</v>
      </c>
      <c r="BG246" s="83">
        <v>43140</v>
      </c>
      <c r="BH246" s="77">
        <v>0.38818316100443101</v>
      </c>
      <c r="BK246" s="83">
        <v>42784</v>
      </c>
      <c r="BL246">
        <v>0.36076838981727299</v>
      </c>
      <c r="BM246" s="83">
        <v>42781</v>
      </c>
      <c r="BN246">
        <v>0.33716234819052199</v>
      </c>
      <c r="BO246" s="83">
        <v>42775</v>
      </c>
      <c r="BP246" s="77">
        <v>0.42243878487714198</v>
      </c>
      <c r="BS246" s="83"/>
      <c r="BU246" s="83"/>
      <c r="BW246" s="83"/>
      <c r="CA246" s="83"/>
      <c r="CC246" s="83"/>
      <c r="CE246" s="83"/>
      <c r="CI246" s="83"/>
      <c r="CK246" s="83"/>
      <c r="CM246" s="83"/>
      <c r="CQ246" s="83"/>
      <c r="CS246" s="83"/>
      <c r="CU246" s="83"/>
      <c r="CY246" s="83"/>
      <c r="DA246" s="83"/>
      <c r="DC246" s="83"/>
    </row>
    <row r="247" spans="7:107">
      <c r="G247" s="83">
        <v>42815</v>
      </c>
      <c r="H247">
        <v>0.160642570281124</v>
      </c>
      <c r="I247" s="83">
        <v>43387</v>
      </c>
      <c r="J247">
        <v>0.34820020077441499</v>
      </c>
      <c r="K247" s="83">
        <v>43448</v>
      </c>
      <c r="L247" s="77">
        <v>0.237254333584555</v>
      </c>
      <c r="O247" s="83">
        <v>42015</v>
      </c>
      <c r="P247">
        <v>74.859437751003995</v>
      </c>
      <c r="Q247" s="83">
        <v>42040</v>
      </c>
      <c r="R247">
        <v>52.409638554216798</v>
      </c>
      <c r="S247" s="83">
        <v>43157</v>
      </c>
      <c r="T247" s="77">
        <v>77.098136134280693</v>
      </c>
      <c r="W247" s="83">
        <v>42818</v>
      </c>
      <c r="X247">
        <v>0.271951515151515</v>
      </c>
      <c r="Y247" s="83">
        <v>43200</v>
      </c>
      <c r="Z247">
        <v>0.186266666666666</v>
      </c>
      <c r="AA247" s="83">
        <v>43203</v>
      </c>
      <c r="AB247" s="77">
        <v>0.251682291666666</v>
      </c>
      <c r="AE247" s="83">
        <v>43127</v>
      </c>
      <c r="AF247">
        <v>23.373513429086898</v>
      </c>
      <c r="AG247" s="83">
        <v>43121</v>
      </c>
      <c r="AH247">
        <v>155.601358652421</v>
      </c>
      <c r="AI247" s="83">
        <v>43133</v>
      </c>
      <c r="AJ247" s="77">
        <v>42.163428666401401</v>
      </c>
      <c r="AM247" s="83">
        <v>43135</v>
      </c>
      <c r="AN247">
        <v>0.419907779265208</v>
      </c>
      <c r="AO247" s="83">
        <v>43126</v>
      </c>
      <c r="AP247">
        <v>0.49907739064365497</v>
      </c>
      <c r="AQ247" s="83">
        <v>43130</v>
      </c>
      <c r="AR247" s="77">
        <v>0.19897577732312799</v>
      </c>
      <c r="AU247" s="83">
        <v>43132</v>
      </c>
      <c r="AV247">
        <v>0.74572901325478602</v>
      </c>
      <c r="AW247" s="83">
        <v>43121</v>
      </c>
      <c r="AX247">
        <v>1.03915805768465</v>
      </c>
      <c r="AY247" s="83">
        <v>43133</v>
      </c>
      <c r="AZ247" s="77">
        <v>0.62713735291054795</v>
      </c>
      <c r="BC247" s="83">
        <v>43145</v>
      </c>
      <c r="BD247">
        <v>0.51187950405084803</v>
      </c>
      <c r="BE247" s="83">
        <v>43150</v>
      </c>
      <c r="BF247">
        <v>0.30412453130326</v>
      </c>
      <c r="BG247" s="83">
        <v>43141</v>
      </c>
      <c r="BH247" s="77">
        <v>0.38867552929591298</v>
      </c>
      <c r="BK247" s="83">
        <v>42785</v>
      </c>
      <c r="BL247">
        <v>0.36065906606278297</v>
      </c>
      <c r="BM247" s="83">
        <v>42782</v>
      </c>
      <c r="BN247">
        <v>0.33724800391568999</v>
      </c>
      <c r="BO247" s="83">
        <v>42776</v>
      </c>
      <c r="BP247" s="77">
        <v>0.42252844608586099</v>
      </c>
      <c r="BS247" s="83"/>
      <c r="BU247" s="83"/>
      <c r="BW247" s="83"/>
      <c r="CA247" s="83"/>
      <c r="CC247" s="83"/>
      <c r="CE247" s="83"/>
      <c r="CI247" s="83"/>
      <c r="CK247" s="83"/>
      <c r="CM247" s="83"/>
      <c r="CQ247" s="83"/>
      <c r="CS247" s="83"/>
      <c r="CU247" s="83"/>
      <c r="CY247" s="83"/>
      <c r="DA247" s="83"/>
      <c r="DC247" s="83"/>
    </row>
    <row r="248" spans="7:107">
      <c r="G248" s="83">
        <v>42816</v>
      </c>
      <c r="H248">
        <v>0.16103461464907201</v>
      </c>
      <c r="I248" s="83">
        <v>43388</v>
      </c>
      <c r="J248">
        <v>0.34814283665567097</v>
      </c>
      <c r="K248" s="83">
        <v>43449</v>
      </c>
      <c r="L248" s="77">
        <v>0.23702243608325099</v>
      </c>
      <c r="O248" s="83">
        <v>42016</v>
      </c>
      <c r="P248">
        <v>74.871337200654395</v>
      </c>
      <c r="Q248" s="83">
        <v>42041</v>
      </c>
      <c r="R248">
        <v>52.402945113788398</v>
      </c>
      <c r="S248" s="83">
        <v>43158</v>
      </c>
      <c r="T248" s="77">
        <v>77.121305735763499</v>
      </c>
      <c r="W248" s="83">
        <v>42819</v>
      </c>
      <c r="X248">
        <v>0.27290303030302998</v>
      </c>
      <c r="Y248" s="83">
        <v>43201</v>
      </c>
      <c r="Z248">
        <v>0.186266666666666</v>
      </c>
      <c r="AA248" s="83">
        <v>43204</v>
      </c>
      <c r="AB248" s="77">
        <v>0.25167083333333301</v>
      </c>
      <c r="AE248" s="83">
        <v>43128</v>
      </c>
      <c r="AF248">
        <v>23.214274578701701</v>
      </c>
      <c r="AG248" s="83">
        <v>43122</v>
      </c>
      <c r="AH248">
        <v>155.35424621025899</v>
      </c>
      <c r="AI248" s="83">
        <v>43134</v>
      </c>
      <c r="AJ248" s="77">
        <v>42.191290207650397</v>
      </c>
      <c r="AM248" s="83">
        <v>43136</v>
      </c>
      <c r="AN248">
        <v>0.42013684367097998</v>
      </c>
      <c r="AO248" s="83">
        <v>43127</v>
      </c>
      <c r="AP248">
        <v>0.49892615507073301</v>
      </c>
      <c r="AQ248" s="83">
        <v>43131</v>
      </c>
      <c r="AR248" s="77">
        <v>0.19901745346164501</v>
      </c>
      <c r="AU248" s="83">
        <v>43133</v>
      </c>
      <c r="AV248">
        <v>0.74712812960235597</v>
      </c>
      <c r="AW248" s="83">
        <v>43122</v>
      </c>
      <c r="AX248">
        <v>1.0394332584414601</v>
      </c>
      <c r="AY248" s="83">
        <v>43134</v>
      </c>
      <c r="AZ248" s="77">
        <v>0.62723256125317906</v>
      </c>
      <c r="BC248" s="83">
        <v>43146</v>
      </c>
      <c r="BD248">
        <v>0.51172284141264901</v>
      </c>
      <c r="BE248" s="83">
        <v>43151</v>
      </c>
      <c r="BF248">
        <v>0.30440858993296199</v>
      </c>
      <c r="BG248" s="83">
        <v>43142</v>
      </c>
      <c r="BH248" s="77">
        <v>0.38916789758739501</v>
      </c>
      <c r="BK248" s="83">
        <v>42786</v>
      </c>
      <c r="BL248">
        <v>0.36054974230829301</v>
      </c>
      <c r="BM248" s="83">
        <v>42783</v>
      </c>
      <c r="BN248">
        <v>0.33733365964085699</v>
      </c>
      <c r="BO248" s="83">
        <v>42777</v>
      </c>
      <c r="BP248" s="77">
        <v>0.42261810729457899</v>
      </c>
      <c r="BS248" s="83"/>
      <c r="BU248" s="83"/>
      <c r="BW248" s="83"/>
      <c r="CA248" s="83"/>
      <c r="CC248" s="83"/>
      <c r="CE248" s="83"/>
      <c r="CI248" s="83"/>
      <c r="CK248" s="83"/>
      <c r="CM248" s="83"/>
      <c r="CQ248" s="83"/>
      <c r="CS248" s="83"/>
      <c r="CU248" s="83"/>
      <c r="CY248" s="83"/>
      <c r="DA248" s="83"/>
      <c r="DC248" s="83"/>
    </row>
    <row r="249" spans="7:107">
      <c r="G249" s="83">
        <v>42817</v>
      </c>
      <c r="H249">
        <v>0.16142665901702</v>
      </c>
      <c r="I249" s="83">
        <v>43389</v>
      </c>
      <c r="J249">
        <v>0.34808547253692801</v>
      </c>
      <c r="K249" s="83">
        <v>43450</v>
      </c>
      <c r="L249" s="77">
        <v>0.23679053858194599</v>
      </c>
      <c r="O249" s="83">
        <v>42017</v>
      </c>
      <c r="P249">
        <v>74.883236650304895</v>
      </c>
      <c r="Q249" s="83">
        <v>42042</v>
      </c>
      <c r="R249">
        <v>52.396251673360098</v>
      </c>
      <c r="S249" s="83">
        <v>43159</v>
      </c>
      <c r="T249" s="77">
        <v>77.144475337246405</v>
      </c>
      <c r="W249" s="83">
        <v>42820</v>
      </c>
      <c r="X249">
        <v>0.27385454545454502</v>
      </c>
      <c r="Y249" s="83">
        <v>43202</v>
      </c>
      <c r="Z249">
        <v>0.186266666666666</v>
      </c>
      <c r="AA249" s="83">
        <v>43205</v>
      </c>
      <c r="AB249" s="77">
        <v>0.25165937499999902</v>
      </c>
      <c r="AE249" s="83">
        <v>43129</v>
      </c>
      <c r="AF249">
        <v>23.055035728316501</v>
      </c>
      <c r="AG249" s="83">
        <v>43123</v>
      </c>
      <c r="AH249">
        <v>155.10713376809699</v>
      </c>
      <c r="AI249" s="83">
        <v>43135</v>
      </c>
      <c r="AJ249" s="77">
        <v>42.219151748899399</v>
      </c>
      <c r="AM249" s="83">
        <v>43137</v>
      </c>
      <c r="AN249">
        <v>0.420365908076751</v>
      </c>
      <c r="AO249" s="83">
        <v>43128</v>
      </c>
      <c r="AP249">
        <v>0.49877491949781</v>
      </c>
      <c r="AQ249" s="83">
        <v>43132</v>
      </c>
      <c r="AR249" s="77">
        <v>0.19905912960016101</v>
      </c>
      <c r="AU249" s="83">
        <v>43134</v>
      </c>
      <c r="AV249">
        <v>0.74852724594992603</v>
      </c>
      <c r="AW249" s="83">
        <v>43123</v>
      </c>
      <c r="AX249">
        <v>1.0397084591982599</v>
      </c>
      <c r="AY249" s="83">
        <v>43135</v>
      </c>
      <c r="AZ249" s="77">
        <v>0.62732776959581005</v>
      </c>
      <c r="BC249" s="83">
        <v>43147</v>
      </c>
      <c r="BD249">
        <v>0.51156617877444999</v>
      </c>
      <c r="BE249" s="83">
        <v>43152</v>
      </c>
      <c r="BF249">
        <v>0.30469264856266298</v>
      </c>
      <c r="BG249" s="83">
        <v>43143</v>
      </c>
      <c r="BH249" s="77">
        <v>0.38966026587887698</v>
      </c>
      <c r="BK249" s="83">
        <v>42787</v>
      </c>
      <c r="BL249">
        <v>0.36044041855380299</v>
      </c>
      <c r="BM249" s="83">
        <v>42784</v>
      </c>
      <c r="BN249">
        <v>0.33741931536602499</v>
      </c>
      <c r="BO249" s="83">
        <v>42778</v>
      </c>
      <c r="BP249" s="77">
        <v>0.422707768503298</v>
      </c>
      <c r="BS249" s="83"/>
      <c r="BU249" s="83"/>
      <c r="BW249" s="83"/>
      <c r="CA249" s="83"/>
      <c r="CC249" s="83"/>
      <c r="CE249" s="83"/>
      <c r="CI249" s="83"/>
      <c r="CK249" s="83"/>
      <c r="CM249" s="83"/>
      <c r="CQ249" s="83"/>
      <c r="CS249" s="83"/>
      <c r="CU249" s="83"/>
      <c r="CY249" s="83"/>
      <c r="DA249" s="83"/>
      <c r="DC249" s="83"/>
    </row>
    <row r="250" spans="7:107">
      <c r="G250" s="83">
        <v>42818</v>
      </c>
      <c r="H250">
        <v>0.16181870338496801</v>
      </c>
      <c r="I250" s="83">
        <v>43390</v>
      </c>
      <c r="J250">
        <v>0.34802810841818399</v>
      </c>
      <c r="K250" s="83">
        <v>43451</v>
      </c>
      <c r="L250" s="77">
        <v>0.23655864108064201</v>
      </c>
      <c r="O250" s="83">
        <v>42018</v>
      </c>
      <c r="P250">
        <v>74.895136099955295</v>
      </c>
      <c r="Q250" s="83">
        <v>42043</v>
      </c>
      <c r="R250">
        <v>52.389558232931698</v>
      </c>
      <c r="S250" s="83">
        <v>43160</v>
      </c>
      <c r="T250" s="77">
        <v>77.167644938729197</v>
      </c>
      <c r="W250" s="83">
        <v>42821</v>
      </c>
      <c r="X250">
        <v>0.27480606060606</v>
      </c>
      <c r="Y250" s="83">
        <v>43203</v>
      </c>
      <c r="Z250">
        <v>0.186266666666666</v>
      </c>
      <c r="AA250" s="83">
        <v>43206</v>
      </c>
      <c r="AB250" s="77">
        <v>0.25164791666666603</v>
      </c>
      <c r="AE250" s="83">
        <v>43130</v>
      </c>
      <c r="AF250">
        <v>22.8957968779313</v>
      </c>
      <c r="AG250" s="83">
        <v>43124</v>
      </c>
      <c r="AH250">
        <v>154.860021325936</v>
      </c>
      <c r="AI250" s="83">
        <v>43136</v>
      </c>
      <c r="AJ250" s="77">
        <v>42.247013290148502</v>
      </c>
      <c r="AM250" s="83">
        <v>43138</v>
      </c>
      <c r="AN250">
        <v>0.42059497248252198</v>
      </c>
      <c r="AO250" s="83">
        <v>43129</v>
      </c>
      <c r="AP250">
        <v>0.49862368392488798</v>
      </c>
      <c r="AQ250" s="83">
        <v>43133</v>
      </c>
      <c r="AR250" s="77">
        <v>0.199100805738677</v>
      </c>
      <c r="AU250" s="83">
        <v>43135</v>
      </c>
      <c r="AV250">
        <v>0.74992636229749599</v>
      </c>
      <c r="AW250" s="83">
        <v>43124</v>
      </c>
      <c r="AX250">
        <v>1.03998365995506</v>
      </c>
      <c r="AY250" s="83">
        <v>43136</v>
      </c>
      <c r="AZ250" s="77">
        <v>0.62742297793844104</v>
      </c>
      <c r="BC250" s="83">
        <v>43148</v>
      </c>
      <c r="BD250">
        <v>0.51140951613625096</v>
      </c>
      <c r="BE250" s="83">
        <v>43153</v>
      </c>
      <c r="BF250">
        <v>0.30497670719236403</v>
      </c>
      <c r="BG250" s="83">
        <v>43144</v>
      </c>
      <c r="BH250" s="77">
        <v>0.390152634170359</v>
      </c>
      <c r="BK250" s="83">
        <v>42788</v>
      </c>
      <c r="BL250">
        <v>0.36033109479931202</v>
      </c>
      <c r="BM250" s="83">
        <v>42785</v>
      </c>
      <c r="BN250">
        <v>0.33750497109119199</v>
      </c>
      <c r="BO250" s="83">
        <v>42779</v>
      </c>
      <c r="BP250" s="77">
        <v>0.422797429712016</v>
      </c>
      <c r="BS250" s="83"/>
      <c r="BU250" s="83"/>
      <c r="BW250" s="83"/>
      <c r="CA250" s="83"/>
      <c r="CC250" s="83"/>
      <c r="CE250" s="83"/>
      <c r="CI250" s="83"/>
      <c r="CK250" s="83"/>
      <c r="CM250" s="83"/>
      <c r="CQ250" s="83"/>
      <c r="CS250" s="83"/>
      <c r="CU250" s="83"/>
      <c r="CY250" s="83"/>
      <c r="DA250" s="83"/>
      <c r="DC250" s="83"/>
    </row>
    <row r="251" spans="7:107">
      <c r="G251" s="83">
        <v>42819</v>
      </c>
      <c r="H251">
        <v>0.162210747752916</v>
      </c>
      <c r="I251" s="83">
        <v>43391</v>
      </c>
      <c r="J251">
        <v>0.34797074429944003</v>
      </c>
      <c r="K251" s="83">
        <v>43452</v>
      </c>
      <c r="L251" s="77">
        <v>0.236326743579337</v>
      </c>
      <c r="O251" s="83">
        <v>42019</v>
      </c>
      <c r="P251">
        <v>74.907035549605794</v>
      </c>
      <c r="Q251" s="83">
        <v>42044</v>
      </c>
      <c r="R251">
        <v>52.382864792503298</v>
      </c>
      <c r="S251" s="83">
        <v>43161</v>
      </c>
      <c r="T251" s="77">
        <v>77.190814540212102</v>
      </c>
      <c r="W251" s="83">
        <v>42822</v>
      </c>
      <c r="X251">
        <v>0.27575757575757498</v>
      </c>
      <c r="Y251" s="83">
        <v>43204</v>
      </c>
      <c r="Z251">
        <v>0.186266666666666</v>
      </c>
      <c r="AA251" s="83">
        <v>43207</v>
      </c>
      <c r="AB251" s="77">
        <v>0.25163645833333298</v>
      </c>
      <c r="AE251" s="83">
        <v>43131</v>
      </c>
      <c r="AF251">
        <v>22.736558027546</v>
      </c>
      <c r="AG251" s="83">
        <v>43125</v>
      </c>
      <c r="AH251">
        <v>154.612908883774</v>
      </c>
      <c r="AI251" s="83">
        <v>43137</v>
      </c>
      <c r="AJ251" s="77">
        <v>42.274874831397497</v>
      </c>
      <c r="AM251" s="83">
        <v>43139</v>
      </c>
      <c r="AN251">
        <v>0.42082403688829301</v>
      </c>
      <c r="AO251" s="83">
        <v>43130</v>
      </c>
      <c r="AP251">
        <v>0.49847244835196602</v>
      </c>
      <c r="AQ251" s="83">
        <v>43134</v>
      </c>
      <c r="AR251" s="77">
        <v>0.19914248187719399</v>
      </c>
      <c r="AU251" s="83">
        <v>43136</v>
      </c>
      <c r="AV251">
        <v>0.75132547864506605</v>
      </c>
      <c r="AW251" s="83">
        <v>43125</v>
      </c>
      <c r="AX251">
        <v>1.0402588607118599</v>
      </c>
      <c r="AY251" s="83">
        <v>43137</v>
      </c>
      <c r="AZ251" s="77">
        <v>0.62751818628107203</v>
      </c>
      <c r="BC251" s="83">
        <v>43149</v>
      </c>
      <c r="BD251">
        <v>0.51125285349805205</v>
      </c>
      <c r="BE251" s="83">
        <v>43154</v>
      </c>
      <c r="BF251">
        <v>0.30526076582206502</v>
      </c>
      <c r="BG251" s="83">
        <v>43145</v>
      </c>
      <c r="BH251" s="77">
        <v>0.39064500246184097</v>
      </c>
      <c r="BK251" s="83">
        <v>42789</v>
      </c>
      <c r="BL251">
        <v>0.360221771044822</v>
      </c>
      <c r="BM251" s="83">
        <v>42786</v>
      </c>
      <c r="BN251">
        <v>0.33759062681635998</v>
      </c>
      <c r="BO251" s="83">
        <v>42780</v>
      </c>
      <c r="BP251" s="77">
        <v>0.42288709092073501</v>
      </c>
      <c r="BS251" s="83"/>
      <c r="BU251" s="83"/>
      <c r="BW251" s="83"/>
      <c r="CA251" s="83"/>
      <c r="CC251" s="83"/>
      <c r="CE251" s="83"/>
      <c r="CI251" s="83"/>
      <c r="CK251" s="83"/>
      <c r="CM251" s="83"/>
      <c r="CQ251" s="83"/>
      <c r="CS251" s="83"/>
      <c r="CU251" s="83"/>
      <c r="CY251" s="83"/>
      <c r="DA251" s="83"/>
      <c r="DC251" s="83"/>
    </row>
    <row r="252" spans="7:107">
      <c r="G252" s="83">
        <v>42820</v>
      </c>
      <c r="H252">
        <v>0.16260279212086401</v>
      </c>
      <c r="I252" s="83">
        <v>43392</v>
      </c>
      <c r="J252">
        <v>0.34791338018069601</v>
      </c>
      <c r="K252" s="83">
        <v>43453</v>
      </c>
      <c r="L252" s="77">
        <v>0.23609484607803299</v>
      </c>
      <c r="O252" s="83">
        <v>42020</v>
      </c>
      <c r="P252">
        <v>74.918934999256194</v>
      </c>
      <c r="Q252" s="83">
        <v>42045</v>
      </c>
      <c r="R252">
        <v>52.376171352074898</v>
      </c>
      <c r="S252" s="83">
        <v>43162</v>
      </c>
      <c r="T252" s="77">
        <v>77.213984141694894</v>
      </c>
      <c r="W252" s="83">
        <v>42823</v>
      </c>
      <c r="X252">
        <v>0.27670909090909002</v>
      </c>
      <c r="Y252" s="83">
        <v>43205</v>
      </c>
      <c r="Z252">
        <v>0.186266666666666</v>
      </c>
      <c r="AA252" s="83">
        <v>43208</v>
      </c>
      <c r="AB252" s="77">
        <v>0.25162499999999899</v>
      </c>
      <c r="AE252" s="83">
        <v>43132</v>
      </c>
      <c r="AF252">
        <v>22.577319177160799</v>
      </c>
      <c r="AG252" s="83">
        <v>43126</v>
      </c>
      <c r="AH252">
        <v>154.36579644161199</v>
      </c>
      <c r="AI252" s="83">
        <v>43138</v>
      </c>
      <c r="AJ252" s="77">
        <v>42.3027363726465</v>
      </c>
      <c r="AM252" s="83">
        <v>43140</v>
      </c>
      <c r="AN252">
        <v>0.42105310129406498</v>
      </c>
      <c r="AO252" s="83">
        <v>43131</v>
      </c>
      <c r="AP252">
        <v>0.49832121277904401</v>
      </c>
      <c r="AQ252" s="83">
        <v>43135</v>
      </c>
      <c r="AR252" s="77">
        <v>0.19918415801570999</v>
      </c>
      <c r="AU252" s="83">
        <v>43137</v>
      </c>
      <c r="AV252">
        <v>0.752724594992636</v>
      </c>
      <c r="AW252" s="83">
        <v>43126</v>
      </c>
      <c r="AX252">
        <v>1.04053406146866</v>
      </c>
      <c r="AY252" s="83">
        <v>43138</v>
      </c>
      <c r="AZ252" s="77">
        <v>0.62761339462370302</v>
      </c>
      <c r="BC252" s="83">
        <v>43150</v>
      </c>
      <c r="BD252">
        <v>0.51109619085985303</v>
      </c>
      <c r="BE252" s="83">
        <v>43155</v>
      </c>
      <c r="BF252">
        <v>0.30554482445176601</v>
      </c>
      <c r="BG252" s="83">
        <v>43146</v>
      </c>
      <c r="BH252" s="77">
        <v>0.391137370753323</v>
      </c>
      <c r="BK252" s="83">
        <v>42790</v>
      </c>
      <c r="BL252">
        <v>0.36011244729033198</v>
      </c>
      <c r="BM252" s="83">
        <v>42787</v>
      </c>
      <c r="BN252">
        <v>0.33767628254152698</v>
      </c>
      <c r="BO252" s="83">
        <v>42781</v>
      </c>
      <c r="BP252" s="77">
        <v>0.42297675212945302</v>
      </c>
      <c r="BS252" s="83"/>
      <c r="BU252" s="83"/>
      <c r="BW252" s="83"/>
      <c r="CA252" s="83"/>
      <c r="CC252" s="83"/>
      <c r="CE252" s="83"/>
      <c r="CI252" s="83"/>
      <c r="CK252" s="83"/>
      <c r="CM252" s="83"/>
      <c r="CQ252" s="83"/>
      <c r="CS252" s="83"/>
      <c r="CU252" s="83"/>
      <c r="CY252" s="83"/>
      <c r="DA252" s="83"/>
      <c r="DC252" s="83"/>
    </row>
    <row r="253" spans="7:107">
      <c r="G253" s="83">
        <v>42821</v>
      </c>
      <c r="H253">
        <v>0.16299483648881199</v>
      </c>
      <c r="I253" s="83">
        <v>43393</v>
      </c>
      <c r="J253">
        <v>0.34785601606195299</v>
      </c>
      <c r="K253" s="83">
        <v>43454</v>
      </c>
      <c r="L253" s="77">
        <v>0.23586294857672799</v>
      </c>
      <c r="O253" s="83">
        <v>42021</v>
      </c>
      <c r="P253">
        <v>74.930834448906694</v>
      </c>
      <c r="Q253" s="83">
        <v>42046</v>
      </c>
      <c r="R253">
        <v>52.369477911646499</v>
      </c>
      <c r="S253" s="83">
        <v>43163</v>
      </c>
      <c r="T253" s="77">
        <v>77.237153743177799</v>
      </c>
      <c r="W253" s="83">
        <v>42824</v>
      </c>
      <c r="X253">
        <v>0.277660606060606</v>
      </c>
      <c r="Y253" s="83">
        <v>43206</v>
      </c>
      <c r="Z253">
        <v>0.186266666666666</v>
      </c>
      <c r="AA253" s="83">
        <v>43209</v>
      </c>
      <c r="AB253" s="77">
        <v>0.251613541666666</v>
      </c>
      <c r="AE253" s="83">
        <v>43133</v>
      </c>
      <c r="AF253">
        <v>22.418080326775598</v>
      </c>
      <c r="AG253" s="83">
        <v>43127</v>
      </c>
      <c r="AH253">
        <v>154.11868399945101</v>
      </c>
      <c r="AI253" s="83">
        <v>43139</v>
      </c>
      <c r="AJ253" s="77">
        <v>42.330597913895602</v>
      </c>
      <c r="AM253" s="83">
        <v>43141</v>
      </c>
      <c r="AN253">
        <v>0.42128216569983601</v>
      </c>
      <c r="AO253" s="83">
        <v>43132</v>
      </c>
      <c r="AP253">
        <v>0.498169977206121</v>
      </c>
      <c r="AQ253" s="83">
        <v>43136</v>
      </c>
      <c r="AR253" s="77">
        <v>0.19922583415422601</v>
      </c>
      <c r="AU253" s="83">
        <v>43138</v>
      </c>
      <c r="AV253">
        <v>0.75412371134020595</v>
      </c>
      <c r="AW253" s="83">
        <v>43127</v>
      </c>
      <c r="AX253">
        <v>1.0408092622254701</v>
      </c>
      <c r="AY253" s="83">
        <v>43139</v>
      </c>
      <c r="AZ253" s="77">
        <v>0.62770860296633402</v>
      </c>
      <c r="BC253" s="83">
        <v>43151</v>
      </c>
      <c r="BD253">
        <v>0.510939528221655</v>
      </c>
      <c r="BE253" s="83">
        <v>43156</v>
      </c>
      <c r="BF253">
        <v>0.30582888308146799</v>
      </c>
      <c r="BG253" s="83">
        <v>43147</v>
      </c>
      <c r="BH253" s="77">
        <v>0.39162973904480503</v>
      </c>
      <c r="BK253" s="83">
        <v>42791</v>
      </c>
      <c r="BL253">
        <v>0.36000312353584202</v>
      </c>
      <c r="BM253" s="83">
        <v>42788</v>
      </c>
      <c r="BN253">
        <v>0.33776193826669498</v>
      </c>
      <c r="BO253" s="83">
        <v>42782</v>
      </c>
      <c r="BP253" s="77">
        <v>0.42306641333817202</v>
      </c>
      <c r="BS253" s="83"/>
      <c r="BU253" s="83"/>
      <c r="BW253" s="83"/>
      <c r="CA253" s="83"/>
      <c r="CC253" s="83"/>
      <c r="CE253" s="83"/>
      <c r="CI253" s="83"/>
      <c r="CK253" s="83"/>
      <c r="CM253" s="83"/>
      <c r="CQ253" s="83"/>
      <c r="CS253" s="83"/>
      <c r="CU253" s="83"/>
      <c r="CY253" s="83"/>
      <c r="DA253" s="83"/>
      <c r="DC253" s="83"/>
    </row>
    <row r="254" spans="7:107">
      <c r="G254" s="83">
        <v>42822</v>
      </c>
      <c r="H254">
        <v>0.16338688085676001</v>
      </c>
      <c r="I254" s="83">
        <v>43394</v>
      </c>
      <c r="J254">
        <v>0.34779865194320903</v>
      </c>
      <c r="K254" s="83">
        <v>43455</v>
      </c>
      <c r="L254" s="77">
        <v>0.23563105107542401</v>
      </c>
      <c r="O254" s="83">
        <v>42022</v>
      </c>
      <c r="P254">
        <v>74.942733898557094</v>
      </c>
      <c r="Q254" s="83">
        <v>42047</v>
      </c>
      <c r="R254">
        <v>52.362784471218198</v>
      </c>
      <c r="S254" s="83">
        <v>43164</v>
      </c>
      <c r="T254" s="77">
        <v>77.260323344660605</v>
      </c>
      <c r="W254" s="83">
        <v>42825</v>
      </c>
      <c r="X254">
        <v>0.27861212121212098</v>
      </c>
      <c r="Y254" s="83">
        <v>43207</v>
      </c>
      <c r="Z254">
        <v>0.186266666666666</v>
      </c>
      <c r="AA254" s="83">
        <v>43210</v>
      </c>
      <c r="AB254" s="77">
        <v>0.251602083333333</v>
      </c>
      <c r="AE254" s="83">
        <v>43134</v>
      </c>
      <c r="AF254">
        <v>22.258841476390401</v>
      </c>
      <c r="AG254" s="83">
        <v>43128</v>
      </c>
      <c r="AH254">
        <v>153.871571557289</v>
      </c>
      <c r="AI254" s="83">
        <v>43140</v>
      </c>
      <c r="AJ254" s="77">
        <v>42.358459455144597</v>
      </c>
      <c r="AM254" s="83">
        <v>43142</v>
      </c>
      <c r="AN254">
        <v>0.42151123010560698</v>
      </c>
      <c r="AO254" s="83">
        <v>43133</v>
      </c>
      <c r="AP254">
        <v>0.49801874163319898</v>
      </c>
      <c r="AQ254" s="83">
        <v>43137</v>
      </c>
      <c r="AR254" s="77">
        <v>0.19926751029274301</v>
      </c>
      <c r="AU254" s="83">
        <v>43139</v>
      </c>
      <c r="AV254">
        <v>0.75552282768777601</v>
      </c>
      <c r="AW254" s="83">
        <v>43128</v>
      </c>
      <c r="AX254">
        <v>1.04108446298227</v>
      </c>
      <c r="AY254" s="83">
        <v>43140</v>
      </c>
      <c r="AZ254" s="77">
        <v>0.62780381130896501</v>
      </c>
      <c r="BC254" s="83">
        <v>43152</v>
      </c>
      <c r="BD254">
        <v>0.51078286558345598</v>
      </c>
      <c r="BE254" s="83">
        <v>43157</v>
      </c>
      <c r="BF254">
        <v>0.30611294171116898</v>
      </c>
      <c r="BG254" s="83">
        <v>43148</v>
      </c>
      <c r="BH254" s="77">
        <v>0.392122107336287</v>
      </c>
      <c r="BK254" s="83">
        <v>42792</v>
      </c>
      <c r="BL254">
        <v>0.359893799781352</v>
      </c>
      <c r="BM254" s="83">
        <v>42789</v>
      </c>
      <c r="BN254">
        <v>0.33784759399186198</v>
      </c>
      <c r="BO254" s="83">
        <v>42783</v>
      </c>
      <c r="BP254" s="77">
        <v>0.42315607454689003</v>
      </c>
      <c r="BS254" s="83"/>
      <c r="BU254" s="83"/>
      <c r="BW254" s="83"/>
      <c r="CA254" s="83"/>
      <c r="CC254" s="83"/>
      <c r="CE254" s="83"/>
      <c r="CI254" s="83"/>
      <c r="CK254" s="83"/>
      <c r="CM254" s="83"/>
      <c r="CQ254" s="83"/>
      <c r="CS254" s="83"/>
      <c r="CU254" s="83"/>
      <c r="CY254" s="83"/>
      <c r="DA254" s="83"/>
      <c r="DC254" s="83"/>
    </row>
    <row r="255" spans="7:107">
      <c r="G255" s="83">
        <v>42823</v>
      </c>
      <c r="H255">
        <v>0.16377892522470799</v>
      </c>
      <c r="I255" s="83">
        <v>43395</v>
      </c>
      <c r="J255">
        <v>0.34774128782446501</v>
      </c>
      <c r="K255" s="83">
        <v>43456</v>
      </c>
      <c r="L255" s="77">
        <v>0.23539915357412</v>
      </c>
      <c r="O255" s="83">
        <v>42023</v>
      </c>
      <c r="P255">
        <v>74.954633348207594</v>
      </c>
      <c r="Q255" s="83">
        <v>42048</v>
      </c>
      <c r="R255">
        <v>52.356091030789798</v>
      </c>
      <c r="S255" s="83">
        <v>43165</v>
      </c>
      <c r="T255" s="77">
        <v>77.283492946143497</v>
      </c>
      <c r="W255" s="83">
        <v>42826</v>
      </c>
      <c r="X255">
        <v>0.27956363636363601</v>
      </c>
      <c r="Y255" s="83">
        <v>43208</v>
      </c>
      <c r="Z255">
        <v>0.186266666666666</v>
      </c>
      <c r="AA255" s="83">
        <v>43211</v>
      </c>
      <c r="AB255" s="77">
        <v>0.25159062499999901</v>
      </c>
      <c r="AE255" s="83">
        <v>43135</v>
      </c>
      <c r="AF255">
        <v>22.099602626005101</v>
      </c>
      <c r="AG255" s="83">
        <v>43129</v>
      </c>
      <c r="AH255">
        <v>153.624459115127</v>
      </c>
      <c r="AI255" s="83">
        <v>43141</v>
      </c>
      <c r="AJ255" s="77">
        <v>42.3863209963936</v>
      </c>
      <c r="AM255" s="83">
        <v>43143</v>
      </c>
      <c r="AN255">
        <v>0.42174029451137801</v>
      </c>
      <c r="AO255" s="83">
        <v>43134</v>
      </c>
      <c r="AP255">
        <v>0.49786750606027702</v>
      </c>
      <c r="AQ255" s="83">
        <v>43138</v>
      </c>
      <c r="AR255" s="77">
        <v>0.199309186431259</v>
      </c>
      <c r="AU255" s="83">
        <v>43140</v>
      </c>
      <c r="AV255">
        <v>0.75692194403534596</v>
      </c>
      <c r="AW255" s="83">
        <v>43129</v>
      </c>
      <c r="AX255">
        <v>1.0413596637390701</v>
      </c>
      <c r="AY255" s="83">
        <v>43141</v>
      </c>
      <c r="AZ255" s="77">
        <v>0.627899019651597</v>
      </c>
      <c r="BC255" s="83">
        <v>43153</v>
      </c>
      <c r="BD255">
        <v>0.51062620294525696</v>
      </c>
      <c r="BE255" s="83">
        <v>43158</v>
      </c>
      <c r="BF255">
        <v>0.30639700034086997</v>
      </c>
      <c r="BG255" s="83">
        <v>43149</v>
      </c>
      <c r="BH255" s="77">
        <v>0.39261447562776902</v>
      </c>
      <c r="BK255" s="83">
        <v>42793</v>
      </c>
      <c r="BL255">
        <v>0.35978447602686198</v>
      </c>
      <c r="BM255" s="83">
        <v>42790</v>
      </c>
      <c r="BN255">
        <v>0.33793324971702998</v>
      </c>
      <c r="BO255" s="83">
        <v>42784</v>
      </c>
      <c r="BP255" s="77">
        <v>0.42324573575560898</v>
      </c>
      <c r="BS255" s="83"/>
      <c r="BU255" s="83"/>
      <c r="BW255" s="83"/>
      <c r="CA255" s="83"/>
      <c r="CC255" s="83"/>
      <c r="CE255" s="83"/>
      <c r="CI255" s="83"/>
      <c r="CK255" s="83"/>
      <c r="CM255" s="83"/>
      <c r="CQ255" s="83"/>
      <c r="CS255" s="83"/>
      <c r="CU255" s="83"/>
      <c r="CY255" s="83"/>
      <c r="DA255" s="83"/>
      <c r="DC255" s="83"/>
    </row>
    <row r="256" spans="7:107">
      <c r="G256" s="83">
        <v>42824</v>
      </c>
      <c r="H256">
        <v>0.16417096959265601</v>
      </c>
      <c r="I256" s="83">
        <v>43396</v>
      </c>
      <c r="J256">
        <v>0.34768392370572199</v>
      </c>
      <c r="K256" s="83">
        <v>43457</v>
      </c>
      <c r="L256" s="77">
        <v>0.235167256072815</v>
      </c>
      <c r="O256" s="83">
        <v>42024</v>
      </c>
      <c r="P256">
        <v>74.966532797858093</v>
      </c>
      <c r="Q256" s="83">
        <v>42049</v>
      </c>
      <c r="R256">
        <v>52.349397590361399</v>
      </c>
      <c r="S256" s="83">
        <v>43166</v>
      </c>
      <c r="T256" s="77">
        <v>77.306662547626303</v>
      </c>
      <c r="W256" s="83">
        <v>42827</v>
      </c>
      <c r="X256">
        <v>0.280515151515151</v>
      </c>
      <c r="Y256" s="83">
        <v>43209</v>
      </c>
      <c r="Z256">
        <v>0.186266666666666</v>
      </c>
      <c r="AA256" s="83">
        <v>43212</v>
      </c>
      <c r="AB256" s="77">
        <v>0.25157916666666602</v>
      </c>
      <c r="AE256" s="83">
        <v>43136</v>
      </c>
      <c r="AF256">
        <v>21.9403637756199</v>
      </c>
      <c r="AG256" s="83">
        <v>43130</v>
      </c>
      <c r="AH256">
        <v>153.37734667296601</v>
      </c>
      <c r="AI256" s="83">
        <v>43142</v>
      </c>
      <c r="AJ256" s="77">
        <v>42.414182537642603</v>
      </c>
      <c r="AM256" s="83">
        <v>43144</v>
      </c>
      <c r="AN256">
        <v>0.42196935891714898</v>
      </c>
      <c r="AO256" s="83">
        <v>43135</v>
      </c>
      <c r="AP256">
        <v>0.49771627048735401</v>
      </c>
      <c r="AQ256" s="83">
        <v>43139</v>
      </c>
      <c r="AR256" s="77">
        <v>0.19935086256977499</v>
      </c>
      <c r="AU256" s="83">
        <v>43141</v>
      </c>
      <c r="AV256">
        <v>0.75832106038291502</v>
      </c>
      <c r="AW256" s="83">
        <v>43130</v>
      </c>
      <c r="AX256">
        <v>1.0416348644958699</v>
      </c>
      <c r="AY256" s="83">
        <v>43142</v>
      </c>
      <c r="AZ256" s="77">
        <v>0.62799422799422799</v>
      </c>
      <c r="BC256" s="83">
        <v>43154</v>
      </c>
      <c r="BD256">
        <v>0.51046954030705805</v>
      </c>
      <c r="BE256" s="83">
        <v>43159</v>
      </c>
      <c r="BF256">
        <v>0.30668105897057102</v>
      </c>
      <c r="BG256" s="83">
        <v>43150</v>
      </c>
      <c r="BH256" s="77">
        <v>0.39310684391925099</v>
      </c>
      <c r="BK256" s="83">
        <v>42794</v>
      </c>
      <c r="BL256">
        <v>0.35967515227237201</v>
      </c>
      <c r="BM256" s="83">
        <v>42791</v>
      </c>
      <c r="BN256">
        <v>0.33801890544219698</v>
      </c>
      <c r="BO256" s="83">
        <v>42785</v>
      </c>
      <c r="BP256" s="77">
        <v>0.42333539696432698</v>
      </c>
      <c r="BS256" s="83"/>
      <c r="BU256" s="83"/>
      <c r="BW256" s="83"/>
      <c r="CA256" s="83"/>
      <c r="CC256" s="83"/>
      <c r="CE256" s="83"/>
      <c r="CI256" s="83"/>
      <c r="CK256" s="83"/>
      <c r="CM256" s="83"/>
      <c r="CQ256" s="83"/>
      <c r="CS256" s="83"/>
      <c r="CU256" s="83"/>
      <c r="CY256" s="83"/>
      <c r="DA256" s="83"/>
      <c r="DC256" s="83"/>
    </row>
    <row r="257" spans="7:107">
      <c r="G257" s="83">
        <v>42825</v>
      </c>
      <c r="H257">
        <v>0.16456301396060399</v>
      </c>
      <c r="I257" s="83">
        <v>43397</v>
      </c>
      <c r="J257">
        <v>0.34711527070252302</v>
      </c>
      <c r="K257" s="83">
        <v>43458</v>
      </c>
      <c r="L257" s="77">
        <v>0.23493535857151099</v>
      </c>
      <c r="O257" s="83">
        <v>42025</v>
      </c>
      <c r="P257">
        <v>74.912102622945994</v>
      </c>
      <c r="Q257" s="83">
        <v>42050</v>
      </c>
      <c r="R257">
        <v>52.342704149932999</v>
      </c>
      <c r="S257" s="83">
        <v>43167</v>
      </c>
      <c r="T257" s="77">
        <v>77.329832149109194</v>
      </c>
      <c r="W257" s="83">
        <v>42828</v>
      </c>
      <c r="X257">
        <v>0.28146666666666598</v>
      </c>
      <c r="Y257" s="83">
        <v>43210</v>
      </c>
      <c r="Z257">
        <v>0.186266666666666</v>
      </c>
      <c r="AA257" s="83">
        <v>43213</v>
      </c>
      <c r="AB257" s="77">
        <v>0.25156770833333297</v>
      </c>
      <c r="AE257" s="83">
        <v>43137</v>
      </c>
      <c r="AF257">
        <v>21.7811249252347</v>
      </c>
      <c r="AG257" s="83">
        <v>43131</v>
      </c>
      <c r="AH257">
        <v>153.13023423080401</v>
      </c>
      <c r="AI257" s="83">
        <v>43143</v>
      </c>
      <c r="AJ257" s="77">
        <v>42.442044078891698</v>
      </c>
      <c r="AM257" s="83">
        <v>43145</v>
      </c>
      <c r="AN257">
        <v>0.42219842332292101</v>
      </c>
      <c r="AO257" s="83">
        <v>43136</v>
      </c>
      <c r="AP257">
        <v>0.49756503491443199</v>
      </c>
      <c r="AQ257" s="83">
        <v>43140</v>
      </c>
      <c r="AR257" s="77">
        <v>0.19939253870829199</v>
      </c>
      <c r="AU257" s="83">
        <v>43142</v>
      </c>
      <c r="AV257">
        <v>0.75972017673048498</v>
      </c>
      <c r="AW257" s="83">
        <v>43131</v>
      </c>
      <c r="AX257">
        <v>1.04191006525267</v>
      </c>
      <c r="AY257" s="83">
        <v>43143</v>
      </c>
      <c r="AZ257" s="77">
        <v>0.62808943633685899</v>
      </c>
      <c r="BC257" s="83">
        <v>43155</v>
      </c>
      <c r="BD257">
        <v>0.51031287766885902</v>
      </c>
      <c r="BE257" s="83">
        <v>43160</v>
      </c>
      <c r="BF257">
        <v>0.30696511760027201</v>
      </c>
      <c r="BG257" s="83">
        <v>43151</v>
      </c>
      <c r="BH257" s="77">
        <v>0.39359921221073302</v>
      </c>
      <c r="BK257" s="83">
        <v>42795</v>
      </c>
      <c r="BL257">
        <v>0.35956582851788199</v>
      </c>
      <c r="BM257" s="83">
        <v>42792</v>
      </c>
      <c r="BN257">
        <v>0.33810456116736498</v>
      </c>
      <c r="BO257" s="83">
        <v>42786</v>
      </c>
      <c r="BP257" s="77">
        <v>0.42342505817304599</v>
      </c>
      <c r="BS257" s="83"/>
      <c r="BU257" s="83"/>
      <c r="BW257" s="83"/>
      <c r="CA257" s="83"/>
      <c r="CC257" s="83"/>
      <c r="CE257" s="83"/>
      <c r="CI257" s="83"/>
      <c r="CK257" s="83"/>
      <c r="CM257" s="83"/>
      <c r="CQ257" s="83"/>
      <c r="CS257" s="83"/>
      <c r="CU257" s="83"/>
      <c r="CY257" s="83"/>
      <c r="DA257" s="83"/>
      <c r="DC257" s="83"/>
    </row>
    <row r="258" spans="7:107">
      <c r="G258" s="83">
        <v>42826</v>
      </c>
      <c r="H258">
        <v>0.16495505832855201</v>
      </c>
      <c r="I258" s="83">
        <v>43398</v>
      </c>
      <c r="J258">
        <v>0.34654661769932399</v>
      </c>
      <c r="K258" s="83">
        <v>43459</v>
      </c>
      <c r="L258" s="77">
        <v>0.23470346107020601</v>
      </c>
      <c r="O258" s="83">
        <v>42026</v>
      </c>
      <c r="P258">
        <v>74.857672448033796</v>
      </c>
      <c r="Q258" s="83">
        <v>42051</v>
      </c>
      <c r="R258">
        <v>52.336010709504599</v>
      </c>
      <c r="S258" s="83">
        <v>43168</v>
      </c>
      <c r="T258" s="77">
        <v>77.353001750592099</v>
      </c>
      <c r="W258" s="83">
        <v>42829</v>
      </c>
      <c r="X258">
        <v>0.28241818181818101</v>
      </c>
      <c r="Y258" s="83">
        <v>43211</v>
      </c>
      <c r="Z258">
        <v>0.186266666666666</v>
      </c>
      <c r="AA258" s="83">
        <v>43214</v>
      </c>
      <c r="AB258" s="77">
        <v>0.25155624999999898</v>
      </c>
      <c r="AE258" s="83">
        <v>43138</v>
      </c>
      <c r="AF258">
        <v>21.621886074849499</v>
      </c>
      <c r="AG258" s="83">
        <v>43132</v>
      </c>
      <c r="AH258">
        <v>152.883121788643</v>
      </c>
      <c r="AI258" s="83">
        <v>43144</v>
      </c>
      <c r="AJ258" s="77">
        <v>42.4699056201407</v>
      </c>
      <c r="AM258" s="83">
        <v>43146</v>
      </c>
      <c r="AN258">
        <v>0.42242748772869199</v>
      </c>
      <c r="AO258" s="83">
        <v>43137</v>
      </c>
      <c r="AP258">
        <v>0.49741379934150998</v>
      </c>
      <c r="AQ258" s="83">
        <v>43141</v>
      </c>
      <c r="AR258" s="77">
        <v>0.19943421484680801</v>
      </c>
      <c r="AU258" s="83">
        <v>43143</v>
      </c>
      <c r="AV258">
        <v>0.76111929307805504</v>
      </c>
      <c r="AW258" s="83">
        <v>43132</v>
      </c>
      <c r="AX258">
        <v>1.0421852660094799</v>
      </c>
      <c r="AY258" s="83">
        <v>43144</v>
      </c>
      <c r="AZ258" s="77">
        <v>0.62818464467948998</v>
      </c>
      <c r="BC258" s="83">
        <v>43156</v>
      </c>
      <c r="BD258">
        <v>0.510156215030661</v>
      </c>
      <c r="BE258" s="83">
        <v>43161</v>
      </c>
      <c r="BF258">
        <v>0.307249176229973</v>
      </c>
      <c r="BG258" s="83">
        <v>43152</v>
      </c>
      <c r="BH258" s="77">
        <v>0.39409158050221499</v>
      </c>
      <c r="BK258" s="83">
        <v>42796</v>
      </c>
      <c r="BL258">
        <v>0.35945650476339203</v>
      </c>
      <c r="BM258" s="83">
        <v>42793</v>
      </c>
      <c r="BN258">
        <v>0.33819021689253198</v>
      </c>
      <c r="BO258" s="83">
        <v>42787</v>
      </c>
      <c r="BP258" s="77">
        <v>0.42351471938176399</v>
      </c>
      <c r="BS258" s="83"/>
      <c r="BU258" s="83"/>
      <c r="BW258" s="83"/>
      <c r="CA258" s="83"/>
      <c r="CC258" s="83"/>
      <c r="CE258" s="83"/>
      <c r="CI258" s="83"/>
      <c r="CK258" s="83"/>
      <c r="CM258" s="83"/>
      <c r="CQ258" s="83"/>
      <c r="CS258" s="83"/>
      <c r="CU258" s="83"/>
      <c r="CY258" s="83"/>
      <c r="DA258" s="83"/>
      <c r="DC258" s="83"/>
    </row>
    <row r="259" spans="7:107">
      <c r="G259" s="83">
        <v>42827</v>
      </c>
      <c r="H259">
        <v>0.16534710269649999</v>
      </c>
      <c r="I259" s="83">
        <v>43399</v>
      </c>
      <c r="J259">
        <v>0.34597796469612502</v>
      </c>
      <c r="K259" s="83">
        <v>43460</v>
      </c>
      <c r="L259" s="77">
        <v>0.234471563568902</v>
      </c>
      <c r="O259" s="83">
        <v>42027</v>
      </c>
      <c r="P259">
        <v>74.803242273121697</v>
      </c>
      <c r="Q259" s="83">
        <v>42052</v>
      </c>
      <c r="R259">
        <v>52.329317269076299</v>
      </c>
      <c r="S259" s="83">
        <v>43169</v>
      </c>
      <c r="T259" s="77">
        <v>77.376171352074905</v>
      </c>
      <c r="W259" s="83">
        <v>42830</v>
      </c>
      <c r="X259">
        <v>0.28336969696969599</v>
      </c>
      <c r="Y259" s="83">
        <v>43212</v>
      </c>
      <c r="Z259">
        <v>0.186266666666666</v>
      </c>
      <c r="AA259" s="83">
        <v>43215</v>
      </c>
      <c r="AB259" s="77">
        <v>0.25154479166666599</v>
      </c>
      <c r="AE259" s="83">
        <v>43139</v>
      </c>
      <c r="AF259">
        <v>21.462647224464298</v>
      </c>
      <c r="AG259" s="83">
        <v>43133</v>
      </c>
      <c r="AH259">
        <v>152.63600934648099</v>
      </c>
      <c r="AI259" s="83">
        <v>43145</v>
      </c>
      <c r="AJ259" s="77">
        <v>42.497767161389703</v>
      </c>
      <c r="AM259" s="83">
        <v>43147</v>
      </c>
      <c r="AN259">
        <v>0.42265655213446301</v>
      </c>
      <c r="AO259" s="83">
        <v>43138</v>
      </c>
      <c r="AP259">
        <v>0.49726256376858702</v>
      </c>
      <c r="AQ259" s="83">
        <v>43142</v>
      </c>
      <c r="AR259" s="77">
        <v>0.19947589098532401</v>
      </c>
      <c r="AU259" s="83">
        <v>43144</v>
      </c>
      <c r="AV259">
        <v>0.76251840942562499</v>
      </c>
      <c r="AW259" s="83">
        <v>43133</v>
      </c>
      <c r="AX259">
        <v>1.04246046676628</v>
      </c>
      <c r="AY259" s="83">
        <v>43145</v>
      </c>
      <c r="AZ259" s="77">
        <v>0.62827985302212097</v>
      </c>
      <c r="BC259" s="83">
        <v>43157</v>
      </c>
      <c r="BD259">
        <v>0.50999955239246197</v>
      </c>
      <c r="BE259" s="83">
        <v>43162</v>
      </c>
      <c r="BF259">
        <v>0.30753323485967499</v>
      </c>
      <c r="BG259" s="83">
        <v>43153</v>
      </c>
      <c r="BH259" s="77">
        <v>0.39458394879369701</v>
      </c>
      <c r="BK259" s="83">
        <v>42797</v>
      </c>
      <c r="BL259">
        <v>0.35934718100890201</v>
      </c>
      <c r="BM259" s="83">
        <v>42794</v>
      </c>
      <c r="BN259">
        <v>0.33827587261769998</v>
      </c>
      <c r="BO259" s="83">
        <v>42788</v>
      </c>
      <c r="BP259" s="77">
        <v>0.423604380590483</v>
      </c>
      <c r="BS259" s="83"/>
      <c r="BU259" s="83"/>
      <c r="BW259" s="83"/>
      <c r="CA259" s="83"/>
      <c r="CC259" s="83"/>
      <c r="CE259" s="83"/>
      <c r="CI259" s="83"/>
      <c r="CK259" s="83"/>
      <c r="CM259" s="83"/>
      <c r="CQ259" s="83"/>
      <c r="CS259" s="83"/>
      <c r="CU259" s="83"/>
      <c r="CY259" s="83"/>
      <c r="DA259" s="83"/>
      <c r="DC259" s="83"/>
    </row>
    <row r="260" spans="7:107">
      <c r="G260" s="83">
        <v>42828</v>
      </c>
      <c r="H260">
        <v>0.16573914706444801</v>
      </c>
      <c r="I260" s="83">
        <v>43400</v>
      </c>
      <c r="J260">
        <v>0.34540931169292699</v>
      </c>
      <c r="K260" s="83">
        <v>43461</v>
      </c>
      <c r="L260" s="77">
        <v>0.234239666067597</v>
      </c>
      <c r="O260" s="83">
        <v>42028</v>
      </c>
      <c r="P260">
        <v>74.748812098209598</v>
      </c>
      <c r="Q260" s="83">
        <v>42053</v>
      </c>
      <c r="R260">
        <v>52.322623828647899</v>
      </c>
      <c r="S260" s="83">
        <v>43170</v>
      </c>
      <c r="T260" s="77">
        <v>77.315551514232993</v>
      </c>
      <c r="W260" s="83">
        <v>42831</v>
      </c>
      <c r="X260">
        <v>0.28432121212121197</v>
      </c>
      <c r="Y260" s="83">
        <v>43213</v>
      </c>
      <c r="Z260">
        <v>0.186266666666666</v>
      </c>
      <c r="AA260" s="83">
        <v>43216</v>
      </c>
      <c r="AB260" s="77">
        <v>0.251533333333333</v>
      </c>
      <c r="AE260" s="83">
        <v>43140</v>
      </c>
      <c r="AF260">
        <v>21.303408374079002</v>
      </c>
      <c r="AG260" s="83">
        <v>43134</v>
      </c>
      <c r="AH260">
        <v>152.38889690431901</v>
      </c>
      <c r="AI260" s="83">
        <v>43146</v>
      </c>
      <c r="AJ260" s="77">
        <v>42.525628702638798</v>
      </c>
      <c r="AM260" s="83">
        <v>43148</v>
      </c>
      <c r="AN260">
        <v>0.42288561654023399</v>
      </c>
      <c r="AO260" s="83">
        <v>43139</v>
      </c>
      <c r="AP260">
        <v>0.497111328195665</v>
      </c>
      <c r="AQ260" s="83">
        <v>43143</v>
      </c>
      <c r="AR260" s="77">
        <v>0.199517567123841</v>
      </c>
      <c r="AU260" s="83">
        <v>43145</v>
      </c>
      <c r="AV260">
        <v>0.76391752577319505</v>
      </c>
      <c r="AW260" s="83">
        <v>43134</v>
      </c>
      <c r="AX260">
        <v>1.0427356675230799</v>
      </c>
      <c r="AY260" s="83">
        <v>43146</v>
      </c>
      <c r="AZ260" s="77">
        <v>0.62837506136475196</v>
      </c>
      <c r="BC260" s="83">
        <v>43158</v>
      </c>
      <c r="BD260">
        <v>0.50984288975426295</v>
      </c>
      <c r="BE260" s="83">
        <v>43163</v>
      </c>
      <c r="BF260">
        <v>0.30781729348937598</v>
      </c>
      <c r="BG260" s="83">
        <v>43154</v>
      </c>
      <c r="BH260" s="77">
        <v>0.39507631708517899</v>
      </c>
      <c r="BK260" s="83">
        <v>42798</v>
      </c>
      <c r="BL260">
        <v>0.35923785725441199</v>
      </c>
      <c r="BM260" s="83">
        <v>42795</v>
      </c>
      <c r="BN260">
        <v>0.33836152834286698</v>
      </c>
      <c r="BO260" s="83">
        <v>42789</v>
      </c>
      <c r="BP260" s="77">
        <v>0.423694041799201</v>
      </c>
      <c r="BS260" s="83"/>
      <c r="BU260" s="83"/>
      <c r="BW260" s="83"/>
      <c r="CA260" s="83"/>
      <c r="CC260" s="83"/>
      <c r="CE260" s="83"/>
      <c r="CI260" s="83"/>
      <c r="CK260" s="83"/>
      <c r="CM260" s="83"/>
      <c r="CQ260" s="83"/>
      <c r="CS260" s="83"/>
      <c r="CU260" s="83"/>
      <c r="CY260" s="83"/>
      <c r="DA260" s="83"/>
      <c r="DC260" s="83"/>
    </row>
    <row r="261" spans="7:107">
      <c r="G261" s="83">
        <v>42829</v>
      </c>
      <c r="H261">
        <v>0.16613119143239599</v>
      </c>
      <c r="I261" s="83">
        <v>43401</v>
      </c>
      <c r="J261">
        <v>0.34484065868972802</v>
      </c>
      <c r="K261" s="83">
        <v>43462</v>
      </c>
      <c r="L261" s="77">
        <v>0.23400776856629299</v>
      </c>
      <c r="O261" s="83">
        <v>42029</v>
      </c>
      <c r="P261">
        <v>74.694381923297499</v>
      </c>
      <c r="Q261" s="83">
        <v>42054</v>
      </c>
      <c r="R261">
        <v>52.315930388219499</v>
      </c>
      <c r="S261" s="83">
        <v>43171</v>
      </c>
      <c r="T261" s="77">
        <v>77.254931676390996</v>
      </c>
      <c r="W261" s="83">
        <v>42832</v>
      </c>
      <c r="X261">
        <v>0.28527272727272701</v>
      </c>
      <c r="Y261" s="83">
        <v>43214</v>
      </c>
      <c r="Z261">
        <v>0.186266666666666</v>
      </c>
      <c r="AA261" s="83">
        <v>43217</v>
      </c>
      <c r="AB261" s="77">
        <v>0.25152187499999901</v>
      </c>
      <c r="AE261" s="83">
        <v>43141</v>
      </c>
      <c r="AF261">
        <v>21.144169523693801</v>
      </c>
      <c r="AG261" s="83">
        <v>43135</v>
      </c>
      <c r="AH261">
        <v>152.141784462158</v>
      </c>
      <c r="AI261" s="83">
        <v>43147</v>
      </c>
      <c r="AJ261" s="77">
        <v>42.553490243887801</v>
      </c>
      <c r="AM261" s="83">
        <v>43149</v>
      </c>
      <c r="AN261">
        <v>0.42311468094600602</v>
      </c>
      <c r="AO261" s="83">
        <v>43140</v>
      </c>
      <c r="AP261">
        <v>0.49696009262274299</v>
      </c>
      <c r="AQ261" s="83">
        <v>43144</v>
      </c>
      <c r="AR261" s="77">
        <v>0.19955924326235699</v>
      </c>
      <c r="AU261" s="83">
        <v>43146</v>
      </c>
      <c r="AV261">
        <v>0.765316642120765</v>
      </c>
      <c r="AW261" s="83">
        <v>43135</v>
      </c>
      <c r="AX261">
        <v>1.04301086827988</v>
      </c>
      <c r="AY261" s="83">
        <v>43147</v>
      </c>
      <c r="AZ261" s="77">
        <v>0.62847026970738296</v>
      </c>
      <c r="BC261" s="83">
        <v>43159</v>
      </c>
      <c r="BD261">
        <v>0.50968622711606404</v>
      </c>
      <c r="BE261" s="83">
        <v>43164</v>
      </c>
      <c r="BF261">
        <v>0.30810135211907702</v>
      </c>
      <c r="BG261" s="83">
        <v>43155</v>
      </c>
      <c r="BH261" s="77">
        <v>0.39556868537666101</v>
      </c>
      <c r="BK261" s="83">
        <v>42799</v>
      </c>
      <c r="BL261">
        <v>0.35912853349992202</v>
      </c>
      <c r="BM261" s="83">
        <v>42796</v>
      </c>
      <c r="BN261">
        <v>0.33844718406803498</v>
      </c>
      <c r="BO261" s="83">
        <v>42790</v>
      </c>
      <c r="BP261" s="77">
        <v>0.42378370300792001</v>
      </c>
      <c r="BS261" s="83"/>
      <c r="BU261" s="83"/>
      <c r="BW261" s="83"/>
      <c r="CA261" s="83"/>
      <c r="CC261" s="83"/>
      <c r="CE261" s="83"/>
      <c r="CI261" s="83"/>
      <c r="CK261" s="83"/>
      <c r="CM261" s="83"/>
      <c r="CQ261" s="83"/>
      <c r="CS261" s="83"/>
      <c r="CU261" s="83"/>
      <c r="CY261" s="83"/>
      <c r="DA261" s="83"/>
      <c r="DC261" s="83"/>
    </row>
    <row r="262" spans="7:107">
      <c r="G262" s="83">
        <v>42830</v>
      </c>
      <c r="H262">
        <v>0.166523235800344</v>
      </c>
      <c r="I262" s="83">
        <v>43402</v>
      </c>
      <c r="J262">
        <v>0.34427200568652899</v>
      </c>
      <c r="K262" s="83">
        <v>43463</v>
      </c>
      <c r="L262" s="77">
        <v>0.23377587106498901</v>
      </c>
      <c r="O262" s="83">
        <v>42030</v>
      </c>
      <c r="P262">
        <v>74.6399517483854</v>
      </c>
      <c r="Q262" s="83">
        <v>42055</v>
      </c>
      <c r="R262">
        <v>52.309236947791099</v>
      </c>
      <c r="S262" s="83">
        <v>43172</v>
      </c>
      <c r="T262" s="77">
        <v>77.194311838549098</v>
      </c>
      <c r="W262" s="83">
        <v>42833</v>
      </c>
      <c r="X262">
        <v>0.28622424242424199</v>
      </c>
      <c r="Y262" s="83">
        <v>43215</v>
      </c>
      <c r="Z262">
        <v>0.186266666666666</v>
      </c>
      <c r="AA262" s="83">
        <v>43218</v>
      </c>
      <c r="AB262" s="77">
        <v>0.25151041666666601</v>
      </c>
      <c r="AE262" s="83">
        <v>43142</v>
      </c>
      <c r="AF262">
        <v>20.9849306733086</v>
      </c>
      <c r="AG262" s="83">
        <v>43136</v>
      </c>
      <c r="AH262">
        <v>151.89467201999599</v>
      </c>
      <c r="AI262" s="83">
        <v>43148</v>
      </c>
      <c r="AJ262" s="77">
        <v>42.581351785136803</v>
      </c>
      <c r="AM262" s="83">
        <v>43150</v>
      </c>
      <c r="AN262">
        <v>0.42334374535177699</v>
      </c>
      <c r="AO262" s="83">
        <v>43141</v>
      </c>
      <c r="AP262">
        <v>0.49680885704981997</v>
      </c>
      <c r="AQ262" s="83">
        <v>43145</v>
      </c>
      <c r="AR262" s="77">
        <v>0.19960091940087299</v>
      </c>
      <c r="AU262" s="83">
        <v>43147</v>
      </c>
      <c r="AV262">
        <v>0.76671575846833495</v>
      </c>
      <c r="AW262" s="83">
        <v>43136</v>
      </c>
      <c r="AX262">
        <v>1.0432860690366801</v>
      </c>
      <c r="AY262" s="83">
        <v>43148</v>
      </c>
      <c r="AZ262" s="77">
        <v>0.62856547805001395</v>
      </c>
      <c r="BC262" s="83">
        <v>43160</v>
      </c>
      <c r="BD262">
        <v>0.50952956447786502</v>
      </c>
      <c r="BE262" s="83">
        <v>43165</v>
      </c>
      <c r="BF262">
        <v>0.30838541074877801</v>
      </c>
      <c r="BG262" s="83">
        <v>43156</v>
      </c>
      <c r="BH262" s="77">
        <v>0.39606105366814298</v>
      </c>
      <c r="BK262" s="83">
        <v>42800</v>
      </c>
      <c r="BL262">
        <v>0.359019209745431</v>
      </c>
      <c r="BM262" s="83">
        <v>42797</v>
      </c>
      <c r="BN262">
        <v>0.33853283979320198</v>
      </c>
      <c r="BO262" s="83">
        <v>42791</v>
      </c>
      <c r="BP262" s="77">
        <v>0.42387336421663802</v>
      </c>
      <c r="BS262" s="83"/>
      <c r="BU262" s="83"/>
      <c r="BW262" s="83"/>
      <c r="CA262" s="83"/>
      <c r="CC262" s="83"/>
      <c r="CE262" s="83"/>
      <c r="CI262" s="83"/>
      <c r="CK262" s="83"/>
      <c r="CM262" s="83"/>
      <c r="CQ262" s="83"/>
      <c r="CS262" s="83"/>
      <c r="CU262" s="83"/>
      <c r="CY262" s="83"/>
      <c r="DA262" s="83"/>
      <c r="DC262" s="83"/>
    </row>
    <row r="263" spans="7:107">
      <c r="G263" s="83">
        <v>42831</v>
      </c>
      <c r="H263">
        <v>0.16691528016829199</v>
      </c>
      <c r="I263" s="83">
        <v>43403</v>
      </c>
      <c r="J263">
        <v>0.34370335268333102</v>
      </c>
      <c r="K263" s="83">
        <v>43464</v>
      </c>
      <c r="L263" s="77">
        <v>0.233543973563684</v>
      </c>
      <c r="O263" s="83">
        <v>42031</v>
      </c>
      <c r="P263">
        <v>74.585521573473301</v>
      </c>
      <c r="Q263" s="83">
        <v>42056</v>
      </c>
      <c r="R263">
        <v>52.302543507362699</v>
      </c>
      <c r="S263" s="83">
        <v>43173</v>
      </c>
      <c r="T263" s="77">
        <v>77.1336920007072</v>
      </c>
      <c r="W263" s="83">
        <v>42834</v>
      </c>
      <c r="X263">
        <v>0.28717575757575697</v>
      </c>
      <c r="Y263" s="83">
        <v>43216</v>
      </c>
      <c r="Z263">
        <v>0.186266666666666</v>
      </c>
      <c r="AA263" s="83">
        <v>43219</v>
      </c>
      <c r="AB263" s="77">
        <v>0.25149895833333302</v>
      </c>
      <c r="AE263" s="83">
        <v>43143</v>
      </c>
      <c r="AF263">
        <v>20.8256918229234</v>
      </c>
      <c r="AG263" s="83">
        <v>43137</v>
      </c>
      <c r="AH263">
        <v>151.64755957783399</v>
      </c>
      <c r="AI263" s="83">
        <v>43149</v>
      </c>
      <c r="AJ263" s="77">
        <v>42.609213326385898</v>
      </c>
      <c r="AM263" s="83">
        <v>43151</v>
      </c>
      <c r="AN263">
        <v>0.42357280975754802</v>
      </c>
      <c r="AO263" s="83">
        <v>43142</v>
      </c>
      <c r="AP263">
        <v>0.49665762147689801</v>
      </c>
      <c r="AQ263" s="83">
        <v>43146</v>
      </c>
      <c r="AR263" s="77">
        <v>0.19964259553939001</v>
      </c>
      <c r="AU263" s="83">
        <v>43148</v>
      </c>
      <c r="AV263">
        <v>0.76811487481590501</v>
      </c>
      <c r="AW263" s="83">
        <v>43137</v>
      </c>
      <c r="AX263">
        <v>1.04356126979349</v>
      </c>
      <c r="AY263" s="83">
        <v>43149</v>
      </c>
      <c r="AZ263" s="77">
        <v>0.62866068639264505</v>
      </c>
      <c r="BC263" s="83">
        <v>43161</v>
      </c>
      <c r="BD263">
        <v>0.50937290183966599</v>
      </c>
      <c r="BE263" s="83">
        <v>43166</v>
      </c>
      <c r="BF263">
        <v>0.308669469378479</v>
      </c>
      <c r="BG263" s="83">
        <v>43157</v>
      </c>
      <c r="BH263" s="77">
        <v>0.39655342195962501</v>
      </c>
      <c r="BK263" s="83">
        <v>42801</v>
      </c>
      <c r="BL263">
        <v>0.35890988599094098</v>
      </c>
      <c r="BM263" s="83">
        <v>42798</v>
      </c>
      <c r="BN263">
        <v>0.33861849551836998</v>
      </c>
      <c r="BO263" s="83">
        <v>42792</v>
      </c>
      <c r="BP263" s="77">
        <v>0.42396302542535702</v>
      </c>
      <c r="BS263" s="83"/>
      <c r="BU263" s="83"/>
      <c r="BW263" s="83"/>
      <c r="CA263" s="83"/>
      <c r="CC263" s="83"/>
      <c r="CE263" s="83"/>
      <c r="CI263" s="83"/>
      <c r="CK263" s="83"/>
      <c r="CM263" s="83"/>
      <c r="CQ263" s="83"/>
      <c r="CS263" s="83"/>
      <c r="CU263" s="83"/>
      <c r="CY263" s="83"/>
      <c r="DA263" s="83"/>
      <c r="DC263" s="83"/>
    </row>
    <row r="264" spans="7:107">
      <c r="G264" s="83">
        <v>42832</v>
      </c>
      <c r="H264">
        <v>0.16730732453624</v>
      </c>
      <c r="I264" s="83">
        <v>43404</v>
      </c>
      <c r="J264">
        <v>0.34313469968013199</v>
      </c>
      <c r="K264" s="83">
        <v>43465</v>
      </c>
      <c r="L264" s="77">
        <v>0.23331207606238</v>
      </c>
      <c r="O264" s="83">
        <v>42032</v>
      </c>
      <c r="P264">
        <v>74.531091398561202</v>
      </c>
      <c r="Q264" s="83">
        <v>42057</v>
      </c>
      <c r="R264">
        <v>52.295850066934399</v>
      </c>
      <c r="S264" s="83">
        <v>43174</v>
      </c>
      <c r="T264" s="77">
        <v>77.073072162865202</v>
      </c>
      <c r="W264" s="83">
        <v>42835</v>
      </c>
      <c r="X264">
        <v>0.28812727272727201</v>
      </c>
      <c r="Y264" s="83">
        <v>43217</v>
      </c>
      <c r="Z264">
        <v>0.186266666666666</v>
      </c>
      <c r="AA264" s="83">
        <v>43220</v>
      </c>
      <c r="AB264" s="77">
        <v>0.25148749999999898</v>
      </c>
      <c r="AE264" s="83">
        <v>43144</v>
      </c>
      <c r="AF264">
        <v>20.666452972538199</v>
      </c>
      <c r="AG264" s="83">
        <v>43138</v>
      </c>
      <c r="AH264">
        <v>151.40044713567301</v>
      </c>
      <c r="AI264" s="83">
        <v>43150</v>
      </c>
      <c r="AJ264" s="77">
        <v>42.637074867634901</v>
      </c>
      <c r="AM264" s="83">
        <v>43152</v>
      </c>
      <c r="AN264">
        <v>0.42380187416331899</v>
      </c>
      <c r="AO264" s="83">
        <v>43143</v>
      </c>
      <c r="AP264">
        <v>0.496506385903976</v>
      </c>
      <c r="AQ264" s="83">
        <v>43147</v>
      </c>
      <c r="AR264" s="77">
        <v>0.19968427167790601</v>
      </c>
      <c r="AU264" s="83">
        <v>43149</v>
      </c>
      <c r="AV264">
        <v>0.76951399116347496</v>
      </c>
      <c r="AW264" s="83">
        <v>43138</v>
      </c>
      <c r="AX264">
        <v>1.0438364705502901</v>
      </c>
      <c r="AY264" s="83">
        <v>43150</v>
      </c>
      <c r="AZ264" s="77">
        <v>0.62875589473527604</v>
      </c>
      <c r="BC264" s="83">
        <v>43162</v>
      </c>
      <c r="BD264">
        <v>0.50921623920146797</v>
      </c>
      <c r="BE264" s="83">
        <v>43167</v>
      </c>
      <c r="BF264">
        <v>0.30895352800817999</v>
      </c>
      <c r="BG264" s="83">
        <v>43158</v>
      </c>
      <c r="BH264" s="77">
        <v>0.39704579025110698</v>
      </c>
      <c r="BK264" s="83">
        <v>42802</v>
      </c>
      <c r="BL264">
        <v>0.35880056223645101</v>
      </c>
      <c r="BM264" s="83">
        <v>42799</v>
      </c>
      <c r="BN264">
        <v>0.33870415124353698</v>
      </c>
      <c r="BO264" s="83">
        <v>42793</v>
      </c>
      <c r="BP264" s="77">
        <v>0.42405268663407503</v>
      </c>
      <c r="BS264" s="83"/>
      <c r="BU264" s="83"/>
      <c r="BW264" s="83"/>
      <c r="CA264" s="83"/>
      <c r="CC264" s="83"/>
      <c r="CE264" s="83"/>
      <c r="CI264" s="83"/>
      <c r="CK264" s="83"/>
      <c r="CM264" s="83"/>
      <c r="CQ264" s="83"/>
      <c r="CS264" s="83"/>
      <c r="CU264" s="83"/>
      <c r="CY264" s="83"/>
      <c r="DA264" s="83"/>
      <c r="DC264" s="83"/>
    </row>
    <row r="265" spans="7:107">
      <c r="G265" s="83">
        <v>42833</v>
      </c>
      <c r="H265">
        <v>0.16769936890418799</v>
      </c>
      <c r="I265" s="83">
        <v>43405</v>
      </c>
      <c r="J265">
        <v>0.34256604667693302</v>
      </c>
      <c r="K265" s="83">
        <v>43466</v>
      </c>
      <c r="L265" s="77">
        <v>0.23308017856107499</v>
      </c>
      <c r="O265" s="83">
        <v>42033</v>
      </c>
      <c r="P265">
        <v>74.476661223649103</v>
      </c>
      <c r="Q265" s="83">
        <v>42058</v>
      </c>
      <c r="R265">
        <v>52.289156626505999</v>
      </c>
      <c r="S265" s="83">
        <v>43175</v>
      </c>
      <c r="T265" s="77">
        <v>77.012452325023304</v>
      </c>
      <c r="W265" s="83">
        <v>42836</v>
      </c>
      <c r="X265">
        <v>0.28907878787878699</v>
      </c>
      <c r="Y265" s="83">
        <v>43218</v>
      </c>
      <c r="Z265">
        <v>0.186266666666666</v>
      </c>
      <c r="AA265" s="83">
        <v>43221</v>
      </c>
      <c r="AB265" s="77">
        <v>0.25147604166666598</v>
      </c>
      <c r="AE265" s="83">
        <v>43145</v>
      </c>
      <c r="AF265">
        <v>20.507214122152899</v>
      </c>
      <c r="AG265" s="83">
        <v>43139</v>
      </c>
      <c r="AH265">
        <v>151.153334693511</v>
      </c>
      <c r="AI265" s="83">
        <v>43151</v>
      </c>
      <c r="AJ265" s="77">
        <v>42.664936408883896</v>
      </c>
      <c r="AM265" s="83">
        <v>43153</v>
      </c>
      <c r="AN265">
        <v>0.42403093856909102</v>
      </c>
      <c r="AO265" s="83">
        <v>43144</v>
      </c>
      <c r="AP265">
        <v>0.49635515033105299</v>
      </c>
      <c r="AQ265" s="83">
        <v>43148</v>
      </c>
      <c r="AR265" s="77">
        <v>0.199725947816422</v>
      </c>
      <c r="AU265" s="83">
        <v>43150</v>
      </c>
      <c r="AV265">
        <v>0.77091310751104503</v>
      </c>
      <c r="AW265" s="83">
        <v>43139</v>
      </c>
      <c r="AX265">
        <v>1.0441116713070899</v>
      </c>
      <c r="AY265" s="83">
        <v>43151</v>
      </c>
      <c r="AZ265" s="77">
        <v>0.62885110307790704</v>
      </c>
      <c r="BC265" s="83">
        <v>43163</v>
      </c>
      <c r="BD265">
        <v>0.50905957656326895</v>
      </c>
      <c r="BE265" s="83">
        <v>43168</v>
      </c>
      <c r="BF265">
        <v>0.30923758663788198</v>
      </c>
      <c r="BG265" s="83">
        <v>43159</v>
      </c>
      <c r="BH265" s="77">
        <v>0.39789044458776202</v>
      </c>
      <c r="BK265" s="83">
        <v>42803</v>
      </c>
      <c r="BL265">
        <v>0.35869123848196099</v>
      </c>
      <c r="BM265" s="83">
        <v>42800</v>
      </c>
      <c r="BN265">
        <v>0.33878980696870498</v>
      </c>
      <c r="BO265" s="83">
        <v>42794</v>
      </c>
      <c r="BP265" s="77">
        <v>0.42414234784279398</v>
      </c>
      <c r="BS265" s="83"/>
      <c r="BU265" s="83"/>
      <c r="BW265" s="83"/>
      <c r="CA265" s="83"/>
      <c r="CC265" s="83"/>
      <c r="CE265" s="83"/>
      <c r="CI265" s="83"/>
      <c r="CK265" s="83"/>
      <c r="CM265" s="83"/>
      <c r="CQ265" s="83"/>
      <c r="CS265" s="83"/>
      <c r="CU265" s="83"/>
      <c r="CY265" s="83"/>
      <c r="DA265" s="83"/>
      <c r="DC265" s="83"/>
    </row>
    <row r="266" spans="7:107">
      <c r="G266" s="83">
        <v>42834</v>
      </c>
      <c r="H266">
        <v>0.168091413272136</v>
      </c>
      <c r="I266" s="83">
        <v>43406</v>
      </c>
      <c r="J266">
        <v>0.341997393673735</v>
      </c>
      <c r="K266" s="83">
        <v>43467</v>
      </c>
      <c r="L266" s="77">
        <v>0.23284828105977101</v>
      </c>
      <c r="O266" s="83">
        <v>42034</v>
      </c>
      <c r="P266">
        <v>74.422231048737004</v>
      </c>
      <c r="Q266" s="83">
        <v>42059</v>
      </c>
      <c r="R266">
        <v>52.282463186077599</v>
      </c>
      <c r="S266" s="83">
        <v>43176</v>
      </c>
      <c r="T266" s="77">
        <v>76.951832487181406</v>
      </c>
      <c r="W266" s="83">
        <v>42837</v>
      </c>
      <c r="X266">
        <v>0.29003030303030197</v>
      </c>
      <c r="Y266" s="83">
        <v>43219</v>
      </c>
      <c r="Z266">
        <v>0.186266666666666</v>
      </c>
      <c r="AA266" s="83">
        <v>43222</v>
      </c>
      <c r="AB266" s="77">
        <v>0.25146458333333299</v>
      </c>
      <c r="AE266" s="83">
        <v>43146</v>
      </c>
      <c r="AF266">
        <v>20.347975271767702</v>
      </c>
      <c r="AG266" s="83">
        <v>43140</v>
      </c>
      <c r="AH266">
        <v>150.90622225134899</v>
      </c>
      <c r="AI266" s="83">
        <v>43152</v>
      </c>
      <c r="AJ266" s="77">
        <v>42.692797950132999</v>
      </c>
      <c r="AM266" s="83">
        <v>43154</v>
      </c>
      <c r="AN266">
        <v>0.42426000297486199</v>
      </c>
      <c r="AO266" s="83">
        <v>43145</v>
      </c>
      <c r="AP266">
        <v>0.49620391475813103</v>
      </c>
      <c r="AQ266" s="83">
        <v>43149</v>
      </c>
      <c r="AR266" s="77">
        <v>0.19976762395493899</v>
      </c>
      <c r="AU266" s="83">
        <v>43151</v>
      </c>
      <c r="AV266">
        <v>0.77231222385861498</v>
      </c>
      <c r="AW266" s="83">
        <v>43140</v>
      </c>
      <c r="AX266">
        <v>1.04438687206389</v>
      </c>
      <c r="AY266" s="83">
        <v>43152</v>
      </c>
      <c r="AZ266" s="77">
        <v>0.62894631142053803</v>
      </c>
      <c r="BC266" s="83">
        <v>43164</v>
      </c>
      <c r="BD266">
        <v>0.50890291392507003</v>
      </c>
      <c r="BE266" s="83">
        <v>43169</v>
      </c>
      <c r="BF266">
        <v>0.30952164526758302</v>
      </c>
      <c r="BG266" s="83">
        <v>43160</v>
      </c>
      <c r="BH266" s="77">
        <v>0.398735098924417</v>
      </c>
      <c r="BK266" s="83">
        <v>42804</v>
      </c>
      <c r="BL266">
        <v>0.35858191472747097</v>
      </c>
      <c r="BM266" s="83">
        <v>42801</v>
      </c>
      <c r="BN266">
        <v>0.33887546269387198</v>
      </c>
      <c r="BO266" s="83">
        <v>42795</v>
      </c>
      <c r="BP266" s="77">
        <v>0.42423200905151198</v>
      </c>
      <c r="BS266" s="83"/>
      <c r="BU266" s="83"/>
      <c r="BW266" s="83"/>
      <c r="CA266" s="83"/>
      <c r="CC266" s="83"/>
      <c r="CE266" s="83"/>
      <c r="CI266" s="83"/>
      <c r="CK266" s="83"/>
      <c r="CM266" s="83"/>
      <c r="CQ266" s="83"/>
      <c r="CS266" s="83"/>
      <c r="CU266" s="83"/>
      <c r="CY266" s="83"/>
      <c r="DA266" s="83"/>
      <c r="DC266" s="83"/>
    </row>
    <row r="267" spans="7:107">
      <c r="G267" s="83">
        <v>42835</v>
      </c>
      <c r="H267">
        <v>0.16848345764008399</v>
      </c>
      <c r="I267" s="83">
        <v>43407</v>
      </c>
      <c r="J267">
        <v>0.34142874067053602</v>
      </c>
      <c r="K267" s="83">
        <v>43468</v>
      </c>
      <c r="L267" s="77">
        <v>0.23261638355846601</v>
      </c>
      <c r="O267" s="83">
        <v>42035</v>
      </c>
      <c r="P267">
        <v>74.367800873824905</v>
      </c>
      <c r="Q267" s="83">
        <v>42060</v>
      </c>
      <c r="R267">
        <v>52.2757697456492</v>
      </c>
      <c r="S267" s="83">
        <v>43177</v>
      </c>
      <c r="T267" s="77">
        <v>76.891212649339394</v>
      </c>
      <c r="W267" s="83">
        <v>42838</v>
      </c>
      <c r="X267">
        <v>0.29098181818181801</v>
      </c>
      <c r="Y267" s="83">
        <v>43220</v>
      </c>
      <c r="Z267">
        <v>0.186266666666666</v>
      </c>
      <c r="AA267" s="83">
        <v>43223</v>
      </c>
      <c r="AB267" s="77">
        <v>0.251453124999999</v>
      </c>
      <c r="AE267" s="83">
        <v>43147</v>
      </c>
      <c r="AF267">
        <v>20.188736421382501</v>
      </c>
      <c r="AG267" s="83">
        <v>43141</v>
      </c>
      <c r="AH267">
        <v>150.65910980918801</v>
      </c>
      <c r="AI267" s="83">
        <v>43153</v>
      </c>
      <c r="AJ267" s="77">
        <v>42.720659491382001</v>
      </c>
      <c r="AM267" s="83">
        <v>43155</v>
      </c>
      <c r="AN267">
        <v>0.42448906738063302</v>
      </c>
      <c r="AO267" s="83">
        <v>43146</v>
      </c>
      <c r="AP267">
        <v>0.49605267918520901</v>
      </c>
      <c r="AQ267" s="83">
        <v>43150</v>
      </c>
      <c r="AR267" s="77">
        <v>0.19980930009345499</v>
      </c>
      <c r="AU267" s="83">
        <v>43152</v>
      </c>
      <c r="AV267">
        <v>0.77371134020618504</v>
      </c>
      <c r="AW267" s="83">
        <v>43141</v>
      </c>
      <c r="AX267">
        <v>1.0446620728206999</v>
      </c>
      <c r="AY267" s="83">
        <v>43153</v>
      </c>
      <c r="AZ267" s="77">
        <v>0.62904151976316902</v>
      </c>
      <c r="BC267" s="83">
        <v>43165</v>
      </c>
      <c r="BD267">
        <v>0.50874625128687101</v>
      </c>
      <c r="BE267" s="83">
        <v>43170</v>
      </c>
      <c r="BF267">
        <v>0.30980570389728401</v>
      </c>
      <c r="BG267" s="83">
        <v>43161</v>
      </c>
      <c r="BH267" s="77">
        <v>0.39957975326107298</v>
      </c>
      <c r="BK267" s="83">
        <v>42805</v>
      </c>
      <c r="BL267">
        <v>0.35847259097298101</v>
      </c>
      <c r="BM267" s="83">
        <v>42802</v>
      </c>
      <c r="BN267">
        <v>0.33896111841903998</v>
      </c>
      <c r="BO267" s="83">
        <v>42796</v>
      </c>
      <c r="BP267" s="77">
        <v>0.42432167026023099</v>
      </c>
      <c r="BS267" s="83"/>
      <c r="BU267" s="83"/>
      <c r="BW267" s="83"/>
      <c r="CA267" s="83"/>
      <c r="CC267" s="83"/>
      <c r="CE267" s="83"/>
      <c r="CI267" s="83"/>
      <c r="CK267" s="83"/>
      <c r="CM267" s="83"/>
      <c r="CQ267" s="83"/>
      <c r="CS267" s="83"/>
      <c r="CU267" s="83"/>
      <c r="CY267" s="83"/>
      <c r="DA267" s="83"/>
      <c r="DC267" s="83"/>
    </row>
    <row r="268" spans="7:107">
      <c r="G268" s="83">
        <v>42836</v>
      </c>
      <c r="H268">
        <v>0.168875502008032</v>
      </c>
      <c r="I268" s="83">
        <v>43408</v>
      </c>
      <c r="J268">
        <v>0.340860087667337</v>
      </c>
      <c r="K268" s="83">
        <v>43469</v>
      </c>
      <c r="L268" s="77">
        <v>0.232384486057162</v>
      </c>
      <c r="O268" s="83">
        <v>42036</v>
      </c>
      <c r="P268">
        <v>74.313370698912806</v>
      </c>
      <c r="Q268" s="83">
        <v>42061</v>
      </c>
      <c r="R268">
        <v>52.2690763052208</v>
      </c>
      <c r="S268" s="83">
        <v>43178</v>
      </c>
      <c r="T268" s="77">
        <v>76.830592811497496</v>
      </c>
      <c r="W268" s="83">
        <v>42839</v>
      </c>
      <c r="X268">
        <v>0.29193333333333299</v>
      </c>
      <c r="Y268" s="83">
        <v>43221</v>
      </c>
      <c r="Z268">
        <v>0.186266666666666</v>
      </c>
      <c r="AA268" s="83">
        <v>43224</v>
      </c>
      <c r="AB268" s="77">
        <v>0.25144166666666601</v>
      </c>
      <c r="AE268" s="83">
        <v>43148</v>
      </c>
      <c r="AF268">
        <v>20.0294975709973</v>
      </c>
      <c r="AG268" s="83">
        <v>43142</v>
      </c>
      <c r="AH268">
        <v>150.411997367026</v>
      </c>
      <c r="AI268" s="83">
        <v>43154</v>
      </c>
      <c r="AJ268" s="77">
        <v>42.748521032630997</v>
      </c>
      <c r="AM268" s="83">
        <v>43156</v>
      </c>
      <c r="AN268">
        <v>0.424718131786404</v>
      </c>
      <c r="AO268" s="83">
        <v>43147</v>
      </c>
      <c r="AP268">
        <v>0.495901443612286</v>
      </c>
      <c r="AQ268" s="83">
        <v>43151</v>
      </c>
      <c r="AR268" s="77">
        <v>0.19985097623197101</v>
      </c>
      <c r="AU268" s="83">
        <v>43153</v>
      </c>
      <c r="AV268">
        <v>0.77511045655375499</v>
      </c>
      <c r="AW268" s="83">
        <v>43142</v>
      </c>
      <c r="AX268">
        <v>1.0449372735775</v>
      </c>
      <c r="AY268" s="83">
        <v>43154</v>
      </c>
      <c r="AZ268" s="77">
        <v>0.62913672810580001</v>
      </c>
      <c r="BC268" s="83">
        <v>43166</v>
      </c>
      <c r="BD268">
        <v>0.50858958864867199</v>
      </c>
      <c r="BE268" s="83">
        <v>43171</v>
      </c>
      <c r="BF268">
        <v>0.310089762526985</v>
      </c>
      <c r="BG268" s="83">
        <v>43162</v>
      </c>
      <c r="BH268" s="77">
        <v>0.40042440759772802</v>
      </c>
      <c r="BK268" s="83">
        <v>42806</v>
      </c>
      <c r="BL268">
        <v>0.35836326721849099</v>
      </c>
      <c r="BM268" s="83">
        <v>42803</v>
      </c>
      <c r="BN268">
        <v>0.33904677414420697</v>
      </c>
      <c r="BO268" s="83">
        <v>42797</v>
      </c>
      <c r="BP268" s="77">
        <v>0.42441133146894899</v>
      </c>
      <c r="BS268" s="83"/>
      <c r="BU268" s="83"/>
      <c r="BW268" s="83"/>
      <c r="CA268" s="83"/>
      <c r="CC268" s="83"/>
      <c r="CE268" s="83"/>
      <c r="CI268" s="83"/>
      <c r="CK268" s="83"/>
      <c r="CM268" s="83"/>
      <c r="CQ268" s="83"/>
      <c r="CS268" s="83"/>
      <c r="CU268" s="83"/>
      <c r="CY268" s="83"/>
      <c r="DA268" s="83"/>
      <c r="DC268" s="83"/>
    </row>
    <row r="269" spans="7:107">
      <c r="G269" s="83">
        <v>42837</v>
      </c>
      <c r="H269">
        <v>0.16926754637597999</v>
      </c>
      <c r="I269" s="83">
        <v>43409</v>
      </c>
      <c r="J269">
        <v>0.34029143466413903</v>
      </c>
      <c r="K269" s="83">
        <v>43470</v>
      </c>
      <c r="L269" s="77">
        <v>0.23215258855585799</v>
      </c>
      <c r="O269" s="83">
        <v>42037</v>
      </c>
      <c r="P269">
        <v>74.258940524000707</v>
      </c>
      <c r="Q269" s="83">
        <v>42062</v>
      </c>
      <c r="R269">
        <v>52.2623828647925</v>
      </c>
      <c r="S269" s="83">
        <v>43179</v>
      </c>
      <c r="T269" s="77">
        <v>76.769972973655598</v>
      </c>
      <c r="W269" s="83">
        <v>42840</v>
      </c>
      <c r="X269">
        <v>0.29288484848484803</v>
      </c>
      <c r="Y269" s="83">
        <v>43222</v>
      </c>
      <c r="Z269">
        <v>0.186266666666666</v>
      </c>
      <c r="AA269" s="83">
        <v>43225</v>
      </c>
      <c r="AB269" s="77">
        <v>0.25143020833333302</v>
      </c>
      <c r="AE269" s="83">
        <v>43149</v>
      </c>
      <c r="AF269">
        <v>19.8702587206121</v>
      </c>
      <c r="AG269" s="83">
        <v>43143</v>
      </c>
      <c r="AH269">
        <v>150.164884924864</v>
      </c>
      <c r="AI269" s="83">
        <v>43155</v>
      </c>
      <c r="AJ269" s="77">
        <v>42.776382573880099</v>
      </c>
      <c r="AM269" s="83">
        <v>43157</v>
      </c>
      <c r="AN269">
        <v>0.42494719619217503</v>
      </c>
      <c r="AO269" s="83">
        <v>43148</v>
      </c>
      <c r="AP269">
        <v>0.49575020803936398</v>
      </c>
      <c r="AQ269" s="83">
        <v>43152</v>
      </c>
      <c r="AR269" s="77">
        <v>0.19989265237048801</v>
      </c>
      <c r="AU269" s="83">
        <v>43154</v>
      </c>
      <c r="AV269">
        <v>0.77650957290132505</v>
      </c>
      <c r="AW269" s="83">
        <v>43143</v>
      </c>
      <c r="AX269">
        <v>1.0452124743343001</v>
      </c>
      <c r="AY269" s="83">
        <v>43155</v>
      </c>
      <c r="AZ269" s="77">
        <v>0.62923193644843101</v>
      </c>
      <c r="BC269" s="83">
        <v>43167</v>
      </c>
      <c r="BD269">
        <v>0.50843292601047296</v>
      </c>
      <c r="BE269" s="83">
        <v>43172</v>
      </c>
      <c r="BF269">
        <v>0.31037382115668599</v>
      </c>
      <c r="BG269" s="83">
        <v>43163</v>
      </c>
      <c r="BH269" s="77">
        <v>0.401269061934383</v>
      </c>
      <c r="BK269" s="83">
        <v>42807</v>
      </c>
      <c r="BL269">
        <v>0.35825394346400102</v>
      </c>
      <c r="BM269" s="83">
        <v>42804</v>
      </c>
      <c r="BN269">
        <v>0.33913242986937497</v>
      </c>
      <c r="BO269" s="83">
        <v>42798</v>
      </c>
      <c r="BP269" s="77">
        <v>0.424500992677668</v>
      </c>
      <c r="BS269" s="83"/>
      <c r="BU269" s="83"/>
      <c r="BW269" s="83"/>
      <c r="CA269" s="83"/>
      <c r="CC269" s="83"/>
      <c r="CE269" s="83"/>
      <c r="CI269" s="83"/>
      <c r="CK269" s="83"/>
      <c r="CM269" s="83"/>
      <c r="CQ269" s="83"/>
      <c r="CS269" s="83"/>
      <c r="CU269" s="83"/>
      <c r="CY269" s="83"/>
      <c r="DA269" s="83"/>
      <c r="DC269" s="83"/>
    </row>
    <row r="270" spans="7:107">
      <c r="G270" s="83">
        <v>42838</v>
      </c>
      <c r="H270">
        <v>0.169659590743928</v>
      </c>
      <c r="I270" s="83">
        <v>43410</v>
      </c>
      <c r="J270">
        <v>0.33972278166094</v>
      </c>
      <c r="K270" s="83">
        <v>43471</v>
      </c>
      <c r="L270" s="77">
        <v>0.23216656186683399</v>
      </c>
      <c r="O270" s="83">
        <v>42038</v>
      </c>
      <c r="P270">
        <v>74.204510349088594</v>
      </c>
      <c r="Q270" s="83">
        <v>42063</v>
      </c>
      <c r="R270">
        <v>52.2556894243641</v>
      </c>
      <c r="S270" s="83">
        <v>43180</v>
      </c>
      <c r="T270" s="77">
        <v>76.7093531358136</v>
      </c>
      <c r="W270" s="83">
        <v>42841</v>
      </c>
      <c r="X270">
        <v>0.29383636363636301</v>
      </c>
      <c r="Y270" s="83">
        <v>43223</v>
      </c>
      <c r="Z270">
        <v>0.186266666666666</v>
      </c>
      <c r="AA270" s="83">
        <v>43226</v>
      </c>
      <c r="AB270" s="77">
        <v>0.25141874999999902</v>
      </c>
      <c r="AE270" s="83">
        <v>43150</v>
      </c>
      <c r="AF270">
        <v>19.711019870226799</v>
      </c>
      <c r="AG270" s="83">
        <v>43144</v>
      </c>
      <c r="AH270">
        <v>149.91777248270299</v>
      </c>
      <c r="AI270" s="83">
        <v>43156</v>
      </c>
      <c r="AJ270" s="77">
        <v>42.804244115129102</v>
      </c>
      <c r="AM270" s="83">
        <v>43158</v>
      </c>
      <c r="AN270">
        <v>0.425176260597947</v>
      </c>
      <c r="AO270" s="83">
        <v>43149</v>
      </c>
      <c r="AP270">
        <v>0.49559897246644202</v>
      </c>
      <c r="AQ270" s="83">
        <v>43153</v>
      </c>
      <c r="AR270" s="77">
        <v>0.199934328509004</v>
      </c>
      <c r="AU270" s="83">
        <v>43155</v>
      </c>
      <c r="AV270">
        <v>0.777908689248895</v>
      </c>
      <c r="AW270" s="83">
        <v>43144</v>
      </c>
      <c r="AX270">
        <v>1.0454876750911</v>
      </c>
      <c r="AY270" s="83">
        <v>43156</v>
      </c>
      <c r="AZ270" s="77">
        <v>0.629327144791062</v>
      </c>
      <c r="BC270" s="83">
        <v>43168</v>
      </c>
      <c r="BD270">
        <v>0.50827626337227505</v>
      </c>
      <c r="BE270" s="83">
        <v>43173</v>
      </c>
      <c r="BF270">
        <v>0.31065787978638698</v>
      </c>
      <c r="BG270" s="83">
        <v>43164</v>
      </c>
      <c r="BH270" s="77">
        <v>0.40211371627103798</v>
      </c>
      <c r="BK270" s="83">
        <v>42808</v>
      </c>
      <c r="BL270">
        <v>0.358144619709511</v>
      </c>
      <c r="BM270" s="83">
        <v>42805</v>
      </c>
      <c r="BN270">
        <v>0.33921808559454197</v>
      </c>
      <c r="BO270" s="83">
        <v>42799</v>
      </c>
      <c r="BP270" s="77">
        <v>0.424590653886386</v>
      </c>
      <c r="BS270" s="83"/>
      <c r="BU270" s="83"/>
      <c r="BW270" s="83"/>
      <c r="CA270" s="83"/>
      <c r="CC270" s="83"/>
      <c r="CE270" s="83"/>
      <c r="CI270" s="83"/>
      <c r="CK270" s="83"/>
      <c r="CM270" s="83"/>
      <c r="CQ270" s="83"/>
      <c r="CS270" s="83"/>
      <c r="CU270" s="83"/>
      <c r="CY270" s="83"/>
      <c r="DA270" s="83"/>
      <c r="DC270" s="83"/>
    </row>
    <row r="271" spans="7:107">
      <c r="G271" s="83">
        <v>42839</v>
      </c>
      <c r="H271">
        <v>0.17005163511187599</v>
      </c>
      <c r="I271" s="83">
        <v>43411</v>
      </c>
      <c r="J271">
        <v>0.33915412865774103</v>
      </c>
      <c r="K271" s="83">
        <v>43472</v>
      </c>
      <c r="L271" s="77">
        <v>0.23218053517781001</v>
      </c>
      <c r="O271" s="83">
        <v>42039</v>
      </c>
      <c r="P271">
        <v>74.150080174176495</v>
      </c>
      <c r="Q271" s="83">
        <v>42064</v>
      </c>
      <c r="R271">
        <v>52.2489959839357</v>
      </c>
      <c r="S271" s="83">
        <v>43181</v>
      </c>
      <c r="T271" s="77">
        <v>76.648733297971702</v>
      </c>
      <c r="W271" s="83">
        <v>42842</v>
      </c>
      <c r="X271">
        <v>0.29478787878787799</v>
      </c>
      <c r="Y271" s="83">
        <v>43224</v>
      </c>
      <c r="Z271">
        <v>0.186266666666666</v>
      </c>
      <c r="AA271" s="83">
        <v>43227</v>
      </c>
      <c r="AB271" s="77">
        <v>0.25140729166666598</v>
      </c>
      <c r="AE271" s="83">
        <v>43151</v>
      </c>
      <c r="AF271">
        <v>19.551781019841599</v>
      </c>
      <c r="AG271" s="83">
        <v>43145</v>
      </c>
      <c r="AH271">
        <v>149.67066004054101</v>
      </c>
      <c r="AI271" s="83">
        <v>43157</v>
      </c>
      <c r="AJ271" s="77">
        <v>42.832105656378097</v>
      </c>
      <c r="AM271" s="83">
        <v>43159</v>
      </c>
      <c r="AN271">
        <v>0.42540532500371803</v>
      </c>
      <c r="AO271" s="83">
        <v>43150</v>
      </c>
      <c r="AP271">
        <v>0.49544773689351901</v>
      </c>
      <c r="AQ271" s="83">
        <v>43154</v>
      </c>
      <c r="AR271" s="77">
        <v>0.19997600464751999</v>
      </c>
      <c r="AU271" s="83">
        <v>43156</v>
      </c>
      <c r="AV271">
        <v>0.77930780559646495</v>
      </c>
      <c r="AW271" s="83">
        <v>43145</v>
      </c>
      <c r="AX271">
        <v>1.0457628758479001</v>
      </c>
      <c r="AY271" s="83">
        <v>43157</v>
      </c>
      <c r="AZ271" s="77">
        <v>0.62942235313369299</v>
      </c>
      <c r="BC271" s="83">
        <v>43169</v>
      </c>
      <c r="BD271">
        <v>0.50811960073407603</v>
      </c>
      <c r="BE271" s="83">
        <v>43174</v>
      </c>
      <c r="BF271">
        <v>0.31094193841608903</v>
      </c>
      <c r="BG271" s="83">
        <v>43165</v>
      </c>
      <c r="BH271" s="77">
        <v>0.40295837060769302</v>
      </c>
      <c r="BK271" s="83">
        <v>42809</v>
      </c>
      <c r="BL271">
        <v>0.35803529595502098</v>
      </c>
      <c r="BM271" s="83">
        <v>42806</v>
      </c>
      <c r="BN271">
        <v>0.33930374131970997</v>
      </c>
      <c r="BO271" s="83">
        <v>42800</v>
      </c>
      <c r="BP271" s="77">
        <v>0.42468031509510501</v>
      </c>
      <c r="BS271" s="83"/>
      <c r="BU271" s="83"/>
      <c r="BW271" s="83"/>
      <c r="CA271" s="83"/>
      <c r="CC271" s="83"/>
      <c r="CE271" s="83"/>
      <c r="CI271" s="83"/>
      <c r="CK271" s="83"/>
      <c r="CM271" s="83"/>
      <c r="CQ271" s="83"/>
      <c r="CS271" s="83"/>
      <c r="CU271" s="83"/>
      <c r="CY271" s="83"/>
      <c r="DA271" s="83"/>
      <c r="DC271" s="83"/>
    </row>
    <row r="272" spans="7:107">
      <c r="G272" s="83">
        <v>42840</v>
      </c>
      <c r="H272">
        <v>0.170443679479824</v>
      </c>
      <c r="I272" s="83">
        <v>43412</v>
      </c>
      <c r="J272">
        <v>0.338585475654543</v>
      </c>
      <c r="K272" s="83">
        <v>43473</v>
      </c>
      <c r="L272" s="77">
        <v>0.23219450848878601</v>
      </c>
      <c r="O272" s="83">
        <v>42040</v>
      </c>
      <c r="P272">
        <v>74.095649999264396</v>
      </c>
      <c r="Q272" s="83">
        <v>42065</v>
      </c>
      <c r="R272">
        <v>52.2423025435073</v>
      </c>
      <c r="S272" s="83">
        <v>43182</v>
      </c>
      <c r="T272" s="77">
        <v>76.588113460129804</v>
      </c>
      <c r="W272" s="83">
        <v>42843</v>
      </c>
      <c r="X272">
        <v>0.29573939393939302</v>
      </c>
      <c r="Y272" s="83">
        <v>43225</v>
      </c>
      <c r="Z272">
        <v>0.186266666666666</v>
      </c>
      <c r="AA272" s="83">
        <v>43228</v>
      </c>
      <c r="AB272" s="77">
        <v>0.25139583333333299</v>
      </c>
      <c r="AE272" s="83">
        <v>43152</v>
      </c>
      <c r="AF272">
        <v>19.392542169456402</v>
      </c>
      <c r="AG272" s="83">
        <v>43146</v>
      </c>
      <c r="AH272">
        <v>149.42354759838</v>
      </c>
      <c r="AI272" s="83">
        <v>43158</v>
      </c>
      <c r="AJ272" s="77">
        <v>42.8599671976271</v>
      </c>
      <c r="AM272" s="83">
        <v>43160</v>
      </c>
      <c r="AN272">
        <v>0.425634389409489</v>
      </c>
      <c r="AO272" s="83">
        <v>43151</v>
      </c>
      <c r="AP272">
        <v>0.49529650132059699</v>
      </c>
      <c r="AQ272" s="83">
        <v>43155</v>
      </c>
      <c r="AR272" s="77">
        <v>0.20001768078603699</v>
      </c>
      <c r="AU272" s="83">
        <v>43157</v>
      </c>
      <c r="AV272">
        <v>0.78070692194403501</v>
      </c>
      <c r="AW272" s="83">
        <v>43146</v>
      </c>
      <c r="AX272">
        <v>1.0460380766047099</v>
      </c>
      <c r="AY272" s="83">
        <v>43158</v>
      </c>
      <c r="AZ272" s="77">
        <v>0.62951756147632398</v>
      </c>
      <c r="BC272" s="83">
        <v>43170</v>
      </c>
      <c r="BD272">
        <v>0.507962938095877</v>
      </c>
      <c r="BE272" s="83">
        <v>43175</v>
      </c>
      <c r="BF272">
        <v>0.31122599704579001</v>
      </c>
      <c r="BG272" s="83">
        <v>43166</v>
      </c>
      <c r="BH272" s="77">
        <v>0.403803024944348</v>
      </c>
      <c r="BK272" s="83">
        <v>42810</v>
      </c>
      <c r="BL272">
        <v>0.35792597220053102</v>
      </c>
      <c r="BM272" s="83">
        <v>42807</v>
      </c>
      <c r="BN272">
        <v>0.33938939704487697</v>
      </c>
      <c r="BO272" s="83">
        <v>42801</v>
      </c>
      <c r="BP272" s="77">
        <v>0.42476997630382302</v>
      </c>
      <c r="BS272" s="83"/>
      <c r="BU272" s="83"/>
      <c r="BW272" s="83"/>
      <c r="CA272" s="83"/>
      <c r="CC272" s="83"/>
      <c r="CE272" s="83"/>
      <c r="CI272" s="83"/>
      <c r="CK272" s="83"/>
      <c r="CM272" s="83"/>
      <c r="CQ272" s="83"/>
      <c r="CS272" s="83"/>
      <c r="CU272" s="83"/>
      <c r="CY272" s="83"/>
      <c r="DA272" s="83"/>
      <c r="DC272" s="83"/>
    </row>
    <row r="273" spans="7:107">
      <c r="G273" s="83">
        <v>42841</v>
      </c>
      <c r="H273">
        <v>0.17083572384777199</v>
      </c>
      <c r="I273" s="83">
        <v>43413</v>
      </c>
      <c r="J273">
        <v>0.33801682265134397</v>
      </c>
      <c r="K273" s="83">
        <v>43474</v>
      </c>
      <c r="L273" s="77">
        <v>0.232208481799762</v>
      </c>
      <c r="O273" s="83">
        <v>42041</v>
      </c>
      <c r="P273">
        <v>74.041219824352297</v>
      </c>
      <c r="Q273" s="83">
        <v>42066</v>
      </c>
      <c r="R273">
        <v>52.2356091030789</v>
      </c>
      <c r="S273" s="83">
        <v>43183</v>
      </c>
      <c r="T273" s="77">
        <v>76.527493622287807</v>
      </c>
      <c r="W273" s="83">
        <v>42844</v>
      </c>
      <c r="X273">
        <v>0.29669090909090901</v>
      </c>
      <c r="Y273" s="83">
        <v>43226</v>
      </c>
      <c r="Z273">
        <v>0.186266666666666</v>
      </c>
      <c r="AA273" s="83">
        <v>43229</v>
      </c>
      <c r="AB273" s="77">
        <v>0.25138437499999899</v>
      </c>
      <c r="AE273" s="83">
        <v>43153</v>
      </c>
      <c r="AF273">
        <v>19.233303319071201</v>
      </c>
      <c r="AG273" s="83">
        <v>43147</v>
      </c>
      <c r="AH273">
        <v>149.17643515621799</v>
      </c>
      <c r="AI273" s="83">
        <v>43159</v>
      </c>
      <c r="AJ273" s="77">
        <v>42.887828738876202</v>
      </c>
      <c r="AM273" s="83">
        <v>43161</v>
      </c>
      <c r="AN273">
        <v>0.42586345381525997</v>
      </c>
      <c r="AO273" s="83">
        <v>43152</v>
      </c>
      <c r="AP273">
        <v>0.49514526574767498</v>
      </c>
      <c r="AQ273" s="83">
        <v>43156</v>
      </c>
      <c r="AR273" s="77">
        <v>0.20005935692455301</v>
      </c>
      <c r="AU273" s="83">
        <v>43158</v>
      </c>
      <c r="AV273">
        <v>0.78210603829160497</v>
      </c>
      <c r="AW273" s="83">
        <v>43147</v>
      </c>
      <c r="AX273">
        <v>1.04631327736151</v>
      </c>
      <c r="AY273" s="83">
        <v>43159</v>
      </c>
      <c r="AZ273" s="77">
        <v>0.62961276981895498</v>
      </c>
      <c r="BC273" s="83">
        <v>43171</v>
      </c>
      <c r="BD273">
        <v>0.50780627545767798</v>
      </c>
      <c r="BE273" s="83">
        <v>43176</v>
      </c>
      <c r="BF273">
        <v>0.311510055675491</v>
      </c>
      <c r="BG273" s="83">
        <v>43167</v>
      </c>
      <c r="BH273" s="77">
        <v>0.40464767928100298</v>
      </c>
      <c r="BK273" s="83">
        <v>42811</v>
      </c>
      <c r="BL273">
        <v>0.357816648446041</v>
      </c>
      <c r="BM273" s="83">
        <v>42808</v>
      </c>
      <c r="BN273">
        <v>0.33947505277004503</v>
      </c>
      <c r="BO273" s="83">
        <v>42802</v>
      </c>
      <c r="BP273" s="77">
        <v>0.42485963751254102</v>
      </c>
      <c r="BS273" s="83"/>
      <c r="BU273" s="83"/>
      <c r="BW273" s="83"/>
      <c r="CA273" s="83"/>
      <c r="CC273" s="83"/>
      <c r="CE273" s="83"/>
      <c r="CI273" s="83"/>
      <c r="CK273" s="83"/>
      <c r="CM273" s="83"/>
      <c r="CQ273" s="83"/>
      <c r="CS273" s="83"/>
      <c r="CU273" s="83"/>
      <c r="CY273" s="83"/>
      <c r="DA273" s="83"/>
      <c r="DC273" s="83"/>
    </row>
    <row r="274" spans="7:107">
      <c r="G274" s="83">
        <v>42842</v>
      </c>
      <c r="H274">
        <v>0.17122776821572</v>
      </c>
      <c r="I274" s="83">
        <v>43414</v>
      </c>
      <c r="J274">
        <v>0.337448169648145</v>
      </c>
      <c r="K274" s="83">
        <v>43475</v>
      </c>
      <c r="L274" s="77">
        <v>0.232222455110738</v>
      </c>
      <c r="O274" s="83">
        <v>42042</v>
      </c>
      <c r="P274">
        <v>73.986789649440198</v>
      </c>
      <c r="Q274" s="83">
        <v>42067</v>
      </c>
      <c r="R274">
        <v>52.2289156626506</v>
      </c>
      <c r="S274" s="83">
        <v>43184</v>
      </c>
      <c r="T274" s="77">
        <v>76.466873784445895</v>
      </c>
      <c r="W274" s="83">
        <v>42845</v>
      </c>
      <c r="X274">
        <v>0.29764242424242399</v>
      </c>
      <c r="Y274" s="83">
        <v>43227</v>
      </c>
      <c r="Z274">
        <v>0.186266666666666</v>
      </c>
      <c r="AA274" s="83">
        <v>43230</v>
      </c>
      <c r="AB274" s="77">
        <v>0.251372916666666</v>
      </c>
      <c r="AE274" s="83">
        <v>43154</v>
      </c>
      <c r="AF274">
        <v>19.074064468686</v>
      </c>
      <c r="AG274" s="83">
        <v>43148</v>
      </c>
      <c r="AH274">
        <v>148.92932271405601</v>
      </c>
      <c r="AI274" s="83">
        <v>43160</v>
      </c>
      <c r="AJ274" s="77">
        <v>42.915690280125197</v>
      </c>
      <c r="AM274" s="83">
        <v>43162</v>
      </c>
      <c r="AN274">
        <v>0.426092518221032</v>
      </c>
      <c r="AO274" s="83">
        <v>43153</v>
      </c>
      <c r="AP274">
        <v>0.49499403017475202</v>
      </c>
      <c r="AQ274" s="83">
        <v>43157</v>
      </c>
      <c r="AR274" s="77">
        <v>0.20010103306306901</v>
      </c>
      <c r="AU274" s="83">
        <v>43159</v>
      </c>
      <c r="AV274">
        <v>0.78350515463917503</v>
      </c>
      <c r="AW274" s="83">
        <v>43148</v>
      </c>
      <c r="AX274">
        <v>1.0465884781183099</v>
      </c>
      <c r="AY274" s="83">
        <v>43160</v>
      </c>
      <c r="AZ274" s="77">
        <v>0.62970797816158597</v>
      </c>
      <c r="BC274" s="83">
        <v>43172</v>
      </c>
      <c r="BD274">
        <v>0.50764961281947896</v>
      </c>
      <c r="BE274" s="83">
        <v>43177</v>
      </c>
      <c r="BF274">
        <v>0.31179411430519199</v>
      </c>
      <c r="BG274" s="83">
        <v>43168</v>
      </c>
      <c r="BH274" s="77">
        <v>0.40549233361765802</v>
      </c>
      <c r="BK274" s="83">
        <v>42812</v>
      </c>
      <c r="BL274">
        <v>0.35770732469154998</v>
      </c>
      <c r="BM274" s="83">
        <v>42809</v>
      </c>
      <c r="BN274">
        <v>0.33956070849521203</v>
      </c>
      <c r="BO274" s="83">
        <v>42803</v>
      </c>
      <c r="BP274" s="77">
        <v>0.42494929872126003</v>
      </c>
      <c r="BS274" s="83"/>
      <c r="BU274" s="83"/>
      <c r="BW274" s="83"/>
      <c r="CA274" s="83"/>
      <c r="CC274" s="83"/>
      <c r="CE274" s="83"/>
      <c r="CI274" s="83"/>
      <c r="CK274" s="83"/>
      <c r="CM274" s="83"/>
      <c r="CQ274" s="83"/>
      <c r="CS274" s="83"/>
      <c r="CU274" s="83"/>
      <c r="CY274" s="83"/>
      <c r="DA274" s="83"/>
      <c r="DC274" s="83"/>
    </row>
    <row r="275" spans="7:107">
      <c r="G275" s="83">
        <v>42843</v>
      </c>
      <c r="H275">
        <v>0.17161981258366699</v>
      </c>
      <c r="I275" s="83">
        <v>43415</v>
      </c>
      <c r="J275">
        <v>0.33687951664494697</v>
      </c>
      <c r="K275" s="83">
        <v>43476</v>
      </c>
      <c r="L275" s="77">
        <v>0.23223642842171399</v>
      </c>
      <c r="O275" s="83">
        <v>42043</v>
      </c>
      <c r="P275">
        <v>73.932359474528099</v>
      </c>
      <c r="Q275" s="83">
        <v>42068</v>
      </c>
      <c r="R275">
        <v>52.2222222222222</v>
      </c>
      <c r="S275" s="83">
        <v>43185</v>
      </c>
      <c r="T275" s="77">
        <v>76.406253946603996</v>
      </c>
      <c r="W275" s="83">
        <v>42846</v>
      </c>
      <c r="X275">
        <v>0.29859393939393902</v>
      </c>
      <c r="Y275" s="83">
        <v>43228</v>
      </c>
      <c r="Z275">
        <v>0.186266666666666</v>
      </c>
      <c r="AA275" s="83">
        <v>43231</v>
      </c>
      <c r="AB275" s="77">
        <v>0.25136145833333301</v>
      </c>
      <c r="AE275" s="83">
        <v>43155</v>
      </c>
      <c r="AF275">
        <v>18.9148256183007</v>
      </c>
      <c r="AG275" s="83">
        <v>43149</v>
      </c>
      <c r="AH275">
        <v>148.682210271895</v>
      </c>
      <c r="AI275" s="83">
        <v>43161</v>
      </c>
      <c r="AJ275" s="77">
        <v>42.9435518213742</v>
      </c>
      <c r="AM275" s="83">
        <v>43163</v>
      </c>
      <c r="AN275">
        <v>0.42632158262680298</v>
      </c>
      <c r="AO275" s="83">
        <v>43154</v>
      </c>
      <c r="AP275">
        <v>0.49484279460183</v>
      </c>
      <c r="AQ275" s="83">
        <v>43158</v>
      </c>
      <c r="AR275" s="77">
        <v>0.200142709201586</v>
      </c>
      <c r="AU275" s="83">
        <v>43160</v>
      </c>
      <c r="AV275">
        <v>0.78490427098674498</v>
      </c>
      <c r="AW275" s="83">
        <v>43149</v>
      </c>
      <c r="AX275">
        <v>1.04686367887511</v>
      </c>
      <c r="AY275" s="83">
        <v>43161</v>
      </c>
      <c r="AZ275" s="77">
        <v>0.62980318650421696</v>
      </c>
      <c r="BC275" s="83">
        <v>43173</v>
      </c>
      <c r="BD275">
        <v>0.50749295018128004</v>
      </c>
      <c r="BE275" s="83">
        <v>43178</v>
      </c>
      <c r="BF275">
        <v>0.31207817293489298</v>
      </c>
      <c r="BG275" s="83">
        <v>43169</v>
      </c>
      <c r="BH275" s="77">
        <v>0.406336987954313</v>
      </c>
      <c r="BK275" s="83">
        <v>42813</v>
      </c>
      <c r="BL275">
        <v>0.35759800093706001</v>
      </c>
      <c r="BM275" s="83">
        <v>42810</v>
      </c>
      <c r="BN275">
        <v>0.33964636422037903</v>
      </c>
      <c r="BO275" s="83">
        <v>42804</v>
      </c>
      <c r="BP275" s="77">
        <v>0.42503895992997798</v>
      </c>
      <c r="BS275" s="83"/>
      <c r="BU275" s="83"/>
      <c r="BW275" s="83"/>
      <c r="CA275" s="83"/>
      <c r="CC275" s="83"/>
      <c r="CE275" s="83"/>
      <c r="CI275" s="83"/>
      <c r="CK275" s="83"/>
      <c r="CM275" s="83"/>
      <c r="CQ275" s="83"/>
      <c r="CS275" s="83"/>
      <c r="CU275" s="83"/>
      <c r="CY275" s="83"/>
      <c r="DA275" s="83"/>
      <c r="DC275" s="83"/>
    </row>
    <row r="276" spans="7:107">
      <c r="G276" s="83">
        <v>42844</v>
      </c>
      <c r="H276">
        <v>0.172011856951615</v>
      </c>
      <c r="I276" s="83">
        <v>43416</v>
      </c>
      <c r="J276">
        <v>0.336310863641748</v>
      </c>
      <c r="K276" s="83">
        <v>43477</v>
      </c>
      <c r="L276" s="77">
        <v>0.23225040173268999</v>
      </c>
      <c r="O276" s="83">
        <v>42044</v>
      </c>
      <c r="P276">
        <v>73.877929299616</v>
      </c>
      <c r="Q276" s="83">
        <v>42069</v>
      </c>
      <c r="R276">
        <v>52.2155287817938</v>
      </c>
      <c r="S276" s="83">
        <v>43186</v>
      </c>
      <c r="T276" s="77">
        <v>76.345634108761999</v>
      </c>
      <c r="W276" s="83">
        <v>42847</v>
      </c>
      <c r="X276">
        <v>0.299545454545454</v>
      </c>
      <c r="Y276" s="83">
        <v>43229</v>
      </c>
      <c r="Z276">
        <v>0.186266666666666</v>
      </c>
      <c r="AA276" s="83">
        <v>43232</v>
      </c>
      <c r="AB276" s="77">
        <v>0.25134999999999902</v>
      </c>
      <c r="AE276" s="83">
        <v>43156</v>
      </c>
      <c r="AF276">
        <v>18.755586767915499</v>
      </c>
      <c r="AG276" s="83">
        <v>43150</v>
      </c>
      <c r="AH276">
        <v>148.435097829733</v>
      </c>
      <c r="AI276" s="83">
        <v>43162</v>
      </c>
      <c r="AJ276" s="77">
        <v>42.971413362623302</v>
      </c>
      <c r="AM276" s="83">
        <v>43164</v>
      </c>
      <c r="AN276">
        <v>0.426550647032574</v>
      </c>
      <c r="AO276" s="83">
        <v>43155</v>
      </c>
      <c r="AP276">
        <v>0.49469155902890799</v>
      </c>
      <c r="AQ276" s="83">
        <v>43159</v>
      </c>
      <c r="AR276" s="77">
        <v>0.20018438534010199</v>
      </c>
      <c r="AU276" s="83">
        <v>43161</v>
      </c>
      <c r="AV276">
        <v>0.78630338733431504</v>
      </c>
      <c r="AW276" s="83">
        <v>43150</v>
      </c>
      <c r="AX276">
        <v>1.0471388796319101</v>
      </c>
      <c r="AY276" s="83">
        <v>43162</v>
      </c>
      <c r="AZ276" s="77">
        <v>0.62989839484684795</v>
      </c>
      <c r="BC276" s="83">
        <v>43174</v>
      </c>
      <c r="BD276">
        <v>0.50733628754308202</v>
      </c>
      <c r="BE276" s="83">
        <v>43179</v>
      </c>
      <c r="BF276">
        <v>0.31236223156459397</v>
      </c>
      <c r="BG276" s="83">
        <v>43170</v>
      </c>
      <c r="BH276" s="77">
        <v>0.40718164229096798</v>
      </c>
      <c r="BK276" s="83">
        <v>42814</v>
      </c>
      <c r="BL276">
        <v>0.35748867718256999</v>
      </c>
      <c r="BM276" s="83">
        <v>42811</v>
      </c>
      <c r="BN276">
        <v>0.33973201994554703</v>
      </c>
      <c r="BO276" s="83">
        <v>42805</v>
      </c>
      <c r="BP276" s="77">
        <v>0.42512862113869698</v>
      </c>
      <c r="BS276" s="83"/>
      <c r="BU276" s="83"/>
      <c r="BW276" s="83"/>
      <c r="CA276" s="83"/>
      <c r="CC276" s="83"/>
      <c r="CE276" s="83"/>
      <c r="CI276" s="83"/>
      <c r="CK276" s="83"/>
      <c r="CM276" s="83"/>
      <c r="CQ276" s="83"/>
      <c r="CS276" s="83"/>
      <c r="CU276" s="83"/>
      <c r="CY276" s="83"/>
      <c r="DA276" s="83"/>
      <c r="DC276" s="83"/>
    </row>
    <row r="277" spans="7:107">
      <c r="G277" s="83">
        <v>42845</v>
      </c>
      <c r="H277">
        <v>0.17240390131956301</v>
      </c>
      <c r="I277" s="83">
        <v>43417</v>
      </c>
      <c r="J277">
        <v>0.33574221063854898</v>
      </c>
      <c r="K277" s="83">
        <v>43478</v>
      </c>
      <c r="L277" s="77">
        <v>0.23226437504366601</v>
      </c>
      <c r="O277" s="83">
        <v>42045</v>
      </c>
      <c r="P277">
        <v>73.823499124703901</v>
      </c>
      <c r="Q277" s="83">
        <v>42070</v>
      </c>
      <c r="R277">
        <v>52.2088353413654</v>
      </c>
      <c r="S277" s="83">
        <v>43187</v>
      </c>
      <c r="T277" s="77">
        <v>76.285014270920101</v>
      </c>
      <c r="W277" s="83">
        <v>42848</v>
      </c>
      <c r="X277">
        <v>0.30049696969696899</v>
      </c>
      <c r="Y277" s="83">
        <v>43230</v>
      </c>
      <c r="Z277">
        <v>0.186266666666666</v>
      </c>
      <c r="AA277" s="83">
        <v>43233</v>
      </c>
      <c r="AB277" s="77">
        <v>0.25133854166666603</v>
      </c>
      <c r="AE277" s="83">
        <v>43157</v>
      </c>
      <c r="AF277">
        <v>18.596347917530299</v>
      </c>
      <c r="AG277" s="83">
        <v>43151</v>
      </c>
      <c r="AH277">
        <v>148.18798538757099</v>
      </c>
      <c r="AI277" s="83">
        <v>43163</v>
      </c>
      <c r="AJ277" s="77">
        <v>42.999274903872298</v>
      </c>
      <c r="AM277" s="83">
        <v>43165</v>
      </c>
      <c r="AN277">
        <v>0.42677971143834498</v>
      </c>
      <c r="AO277" s="83">
        <v>43156</v>
      </c>
      <c r="AP277">
        <v>0.49454032345598598</v>
      </c>
      <c r="AQ277" s="83">
        <v>43160</v>
      </c>
      <c r="AR277" s="77">
        <v>0.20022606147861799</v>
      </c>
      <c r="AU277" s="83">
        <v>43162</v>
      </c>
      <c r="AV277">
        <v>0.78770250368188499</v>
      </c>
      <c r="AW277" s="83">
        <v>43151</v>
      </c>
      <c r="AX277">
        <v>1.04741408038872</v>
      </c>
      <c r="AY277" s="83">
        <v>43163</v>
      </c>
      <c r="AZ277" s="77">
        <v>0.62999360318947895</v>
      </c>
      <c r="BC277" s="83">
        <v>43175</v>
      </c>
      <c r="BD277">
        <v>0.507179624904883</v>
      </c>
      <c r="BE277" s="83">
        <v>43180</v>
      </c>
      <c r="BF277">
        <v>0.31264629019429602</v>
      </c>
      <c r="BG277" s="83">
        <v>43171</v>
      </c>
      <c r="BH277" s="77">
        <v>0.40802629662762302</v>
      </c>
      <c r="BK277" s="83">
        <v>42815</v>
      </c>
      <c r="BL277">
        <v>0.35737935342808003</v>
      </c>
      <c r="BM277" s="83">
        <v>42812</v>
      </c>
      <c r="BN277">
        <v>0.33981767567071403</v>
      </c>
      <c r="BO277" s="83">
        <v>42806</v>
      </c>
      <c r="BP277" s="77">
        <v>0.42521828234741499</v>
      </c>
      <c r="BS277" s="83"/>
      <c r="BU277" s="83"/>
      <c r="BW277" s="83"/>
      <c r="CA277" s="83"/>
      <c r="CC277" s="83"/>
      <c r="CE277" s="83"/>
      <c r="CI277" s="83"/>
      <c r="CK277" s="83"/>
      <c r="CM277" s="83"/>
      <c r="CQ277" s="83"/>
      <c r="CS277" s="83"/>
      <c r="CU277" s="83"/>
      <c r="CY277" s="83"/>
      <c r="DA277" s="83"/>
      <c r="DC277" s="83"/>
    </row>
    <row r="278" spans="7:107">
      <c r="G278" s="83">
        <v>42846</v>
      </c>
      <c r="H278">
        <v>0.172795945687511</v>
      </c>
      <c r="I278" s="83">
        <v>43418</v>
      </c>
      <c r="J278">
        <v>0.335173557635351</v>
      </c>
      <c r="K278" s="83">
        <v>43479</v>
      </c>
      <c r="L278" s="77">
        <v>0.23227834835464201</v>
      </c>
      <c r="O278" s="83">
        <v>42046</v>
      </c>
      <c r="P278">
        <v>73.769068949791802</v>
      </c>
      <c r="Q278" s="83">
        <v>42071</v>
      </c>
      <c r="R278">
        <v>52.2014494760651</v>
      </c>
      <c r="S278" s="83">
        <v>43188</v>
      </c>
      <c r="T278" s="77">
        <v>76.224394433078203</v>
      </c>
      <c r="W278" s="83">
        <v>42849</v>
      </c>
      <c r="X278">
        <v>0.30144848484848402</v>
      </c>
      <c r="Y278" s="83">
        <v>43231</v>
      </c>
      <c r="Z278">
        <v>0.186266666666666</v>
      </c>
      <c r="AA278" s="83">
        <v>43234</v>
      </c>
      <c r="AB278" s="77">
        <v>0.25132708333333298</v>
      </c>
      <c r="AE278" s="83">
        <v>43158</v>
      </c>
      <c r="AF278">
        <v>18.437109067145101</v>
      </c>
      <c r="AG278" s="83">
        <v>43152</v>
      </c>
      <c r="AH278">
        <v>147.94087294541001</v>
      </c>
      <c r="AI278" s="83">
        <v>43164</v>
      </c>
      <c r="AJ278" s="77">
        <v>43.0271364451213</v>
      </c>
      <c r="AM278" s="83">
        <v>43166</v>
      </c>
      <c r="AN278">
        <v>0.42700877584411701</v>
      </c>
      <c r="AO278" s="83">
        <v>43157</v>
      </c>
      <c r="AP278">
        <v>0.49438908788306302</v>
      </c>
      <c r="AQ278" s="83">
        <v>43161</v>
      </c>
      <c r="AR278" s="77">
        <v>0.20026773761713501</v>
      </c>
      <c r="AU278" s="83">
        <v>43163</v>
      </c>
      <c r="AV278">
        <v>0.78910162002945405</v>
      </c>
      <c r="AW278" s="83">
        <v>43152</v>
      </c>
      <c r="AX278">
        <v>1.0476892811455201</v>
      </c>
      <c r="AY278" s="83">
        <v>43164</v>
      </c>
      <c r="AZ278" s="77">
        <v>0.63008881153211005</v>
      </c>
      <c r="BC278" s="83">
        <v>43176</v>
      </c>
      <c r="BD278">
        <v>0.50702296226668397</v>
      </c>
      <c r="BE278" s="83">
        <v>43181</v>
      </c>
      <c r="BF278">
        <v>0.31293034882399701</v>
      </c>
      <c r="BG278" s="83">
        <v>43172</v>
      </c>
      <c r="BH278" s="77">
        <v>0.408870950964278</v>
      </c>
      <c r="BK278" s="83">
        <v>42816</v>
      </c>
      <c r="BL278">
        <v>0.35727002967359001</v>
      </c>
      <c r="BM278" s="83">
        <v>42813</v>
      </c>
      <c r="BN278">
        <v>0.33990333139588202</v>
      </c>
      <c r="BO278" s="83">
        <v>42807</v>
      </c>
      <c r="BP278" s="77">
        <v>0.42530794355613399</v>
      </c>
      <c r="BS278" s="83"/>
      <c r="BU278" s="83"/>
      <c r="BW278" s="83"/>
      <c r="CA278" s="83"/>
      <c r="CC278" s="83"/>
      <c r="CE278" s="83"/>
      <c r="CI278" s="83"/>
      <c r="CK278" s="83"/>
      <c r="CM278" s="83"/>
      <c r="CQ278" s="83"/>
      <c r="CS278" s="83"/>
      <c r="CU278" s="83"/>
      <c r="CY278" s="83"/>
      <c r="DA278" s="83"/>
      <c r="DC278" s="83"/>
    </row>
    <row r="279" spans="7:107">
      <c r="G279" s="83">
        <v>42847</v>
      </c>
      <c r="H279">
        <v>0.17318799005545901</v>
      </c>
      <c r="I279" s="83">
        <v>43419</v>
      </c>
      <c r="J279">
        <v>0.33460490463215198</v>
      </c>
      <c r="K279" s="83">
        <v>43480</v>
      </c>
      <c r="L279" s="77">
        <v>0.232292321665618</v>
      </c>
      <c r="O279" s="83">
        <v>42047</v>
      </c>
      <c r="P279">
        <v>73.714638774879703</v>
      </c>
      <c r="Q279" s="83">
        <v>42072</v>
      </c>
      <c r="R279">
        <v>52.1940636107649</v>
      </c>
      <c r="S279" s="83">
        <v>43189</v>
      </c>
      <c r="T279" s="77">
        <v>76.163774595236205</v>
      </c>
      <c r="W279" s="83">
        <v>42850</v>
      </c>
      <c r="X279">
        <v>0.302399999999999</v>
      </c>
      <c r="Y279" s="83">
        <v>43232</v>
      </c>
      <c r="Z279">
        <v>0.186266666666666</v>
      </c>
      <c r="AA279" s="83">
        <v>43235</v>
      </c>
      <c r="AB279" s="77">
        <v>0.25131562499999899</v>
      </c>
      <c r="AE279" s="83">
        <v>43159</v>
      </c>
      <c r="AF279">
        <v>18.651504055597801</v>
      </c>
      <c r="AG279" s="83">
        <v>43153</v>
      </c>
      <c r="AH279">
        <v>147.693760503248</v>
      </c>
      <c r="AI279" s="83">
        <v>43165</v>
      </c>
      <c r="AJ279" s="77">
        <v>43.054997986370402</v>
      </c>
      <c r="AM279" s="83">
        <v>43167</v>
      </c>
      <c r="AN279">
        <v>0.42723784024988798</v>
      </c>
      <c r="AO279" s="83">
        <v>43158</v>
      </c>
      <c r="AP279">
        <v>0.494237852310141</v>
      </c>
      <c r="AQ279" s="83">
        <v>43162</v>
      </c>
      <c r="AR279" s="77">
        <v>0.20023684481515699</v>
      </c>
      <c r="AU279" s="83">
        <v>43164</v>
      </c>
      <c r="AV279">
        <v>0.790500736377024</v>
      </c>
      <c r="AW279" s="83">
        <v>43153</v>
      </c>
      <c r="AX279">
        <v>1.0479644819023199</v>
      </c>
      <c r="AY279" s="83">
        <v>43165</v>
      </c>
      <c r="AZ279" s="77">
        <v>0.63018401987474104</v>
      </c>
      <c r="BC279" s="83">
        <v>43177</v>
      </c>
      <c r="BD279">
        <v>0.50686629962848495</v>
      </c>
      <c r="BE279" s="83">
        <v>43182</v>
      </c>
      <c r="BF279">
        <v>0.313214407453698</v>
      </c>
      <c r="BG279" s="83">
        <v>43173</v>
      </c>
      <c r="BH279" s="77">
        <v>0.40971560530093398</v>
      </c>
      <c r="BK279" s="83">
        <v>42817</v>
      </c>
      <c r="BL279">
        <v>0.35763560830860502</v>
      </c>
      <c r="BM279" s="83">
        <v>42814</v>
      </c>
      <c r="BN279">
        <v>0.33998898712104902</v>
      </c>
      <c r="BO279" s="83">
        <v>42808</v>
      </c>
      <c r="BP279" s="77">
        <v>0.425397604764852</v>
      </c>
      <c r="BS279" s="83"/>
      <c r="BU279" s="83"/>
      <c r="BW279" s="83"/>
      <c r="CA279" s="83"/>
      <c r="CC279" s="83"/>
      <c r="CE279" s="83"/>
      <c r="CI279" s="83"/>
      <c r="CK279" s="83"/>
      <c r="CM279" s="83"/>
      <c r="CQ279" s="83"/>
      <c r="CS279" s="83"/>
      <c r="CU279" s="83"/>
      <c r="CY279" s="83"/>
      <c r="DA279" s="83"/>
      <c r="DC279" s="83"/>
    </row>
    <row r="280" spans="7:107">
      <c r="G280" s="83">
        <v>42848</v>
      </c>
      <c r="H280">
        <v>0.173580034423407</v>
      </c>
      <c r="I280" s="83">
        <v>43420</v>
      </c>
      <c r="J280">
        <v>0.33454852954993802</v>
      </c>
      <c r="K280" s="83">
        <v>43481</v>
      </c>
      <c r="L280" s="77">
        <v>0.232306294976594</v>
      </c>
      <c r="O280" s="83">
        <v>42048</v>
      </c>
      <c r="P280">
        <v>73.660208599967604</v>
      </c>
      <c r="Q280" s="83">
        <v>42073</v>
      </c>
      <c r="R280">
        <v>52.1866777454646</v>
      </c>
      <c r="S280" s="83">
        <v>43190</v>
      </c>
      <c r="T280" s="77">
        <v>76.103154757394293</v>
      </c>
      <c r="W280" s="83">
        <v>42851</v>
      </c>
      <c r="X280">
        <v>0.30335151515151498</v>
      </c>
      <c r="Y280" s="83">
        <v>43233</v>
      </c>
      <c r="Z280">
        <v>0.186266666666666</v>
      </c>
      <c r="AA280" s="83">
        <v>43236</v>
      </c>
      <c r="AB280" s="77">
        <v>0.251304166666666</v>
      </c>
      <c r="AE280" s="83">
        <v>43160</v>
      </c>
      <c r="AF280">
        <v>18.865899044050501</v>
      </c>
      <c r="AG280" s="83">
        <v>43154</v>
      </c>
      <c r="AH280">
        <v>147.44664806108599</v>
      </c>
      <c r="AI280" s="83">
        <v>43166</v>
      </c>
      <c r="AJ280" s="77">
        <v>43.082859527619398</v>
      </c>
      <c r="AM280" s="83">
        <v>43168</v>
      </c>
      <c r="AN280">
        <v>0.42746690465565901</v>
      </c>
      <c r="AO280" s="83">
        <v>43159</v>
      </c>
      <c r="AP280">
        <v>0.49408661673721899</v>
      </c>
      <c r="AQ280" s="83">
        <v>43163</v>
      </c>
      <c r="AR280" s="77">
        <v>0.20020595201318001</v>
      </c>
      <c r="AU280" s="83">
        <v>43165</v>
      </c>
      <c r="AV280">
        <v>0.79189985272459495</v>
      </c>
      <c r="AW280" s="83">
        <v>43154</v>
      </c>
      <c r="AX280">
        <v>1.04823968265912</v>
      </c>
      <c r="AY280" s="83">
        <v>43166</v>
      </c>
      <c r="AZ280" s="77">
        <v>0.63027922821737203</v>
      </c>
      <c r="BC280" s="83">
        <v>43178</v>
      </c>
      <c r="BD280">
        <v>0.50670963699028604</v>
      </c>
      <c r="BE280" s="83">
        <v>43183</v>
      </c>
      <c r="BF280">
        <v>0.31349846608339899</v>
      </c>
      <c r="BG280" s="83">
        <v>43174</v>
      </c>
      <c r="BH280" s="77">
        <v>0.41056025963758902</v>
      </c>
      <c r="BK280" s="83">
        <v>42818</v>
      </c>
      <c r="BL280">
        <v>0.35800118694361999</v>
      </c>
      <c r="BM280" s="83">
        <v>42815</v>
      </c>
      <c r="BN280">
        <v>0.34007464284621702</v>
      </c>
      <c r="BO280" s="83">
        <v>42809</v>
      </c>
      <c r="BP280" s="77">
        <v>0.425487265973571</v>
      </c>
      <c r="BS280" s="83"/>
      <c r="BU280" s="83"/>
      <c r="BW280" s="83"/>
      <c r="CA280" s="83"/>
      <c r="CC280" s="83"/>
      <c r="CE280" s="83"/>
      <c r="CI280" s="83"/>
      <c r="CK280" s="83"/>
      <c r="CM280" s="83"/>
      <c r="CQ280" s="83"/>
      <c r="CS280" s="83"/>
      <c r="CU280" s="83"/>
      <c r="CY280" s="83"/>
      <c r="DA280" s="83"/>
      <c r="DC280" s="83"/>
    </row>
    <row r="281" spans="7:107">
      <c r="G281" s="83">
        <v>42849</v>
      </c>
      <c r="H281">
        <v>0.17397207879135501</v>
      </c>
      <c r="I281" s="83">
        <v>43421</v>
      </c>
      <c r="J281">
        <v>0.33449215446772501</v>
      </c>
      <c r="K281" s="83">
        <v>43482</v>
      </c>
      <c r="L281" s="77">
        <v>0.23232026828756999</v>
      </c>
      <c r="O281" s="83">
        <v>42049</v>
      </c>
      <c r="P281">
        <v>73.605778425055504</v>
      </c>
      <c r="Q281" s="83">
        <v>42074</v>
      </c>
      <c r="R281">
        <v>52.1792918801643</v>
      </c>
      <c r="S281" s="83">
        <v>43191</v>
      </c>
      <c r="T281" s="77">
        <v>76.042534919552395</v>
      </c>
      <c r="W281" s="83">
        <v>42852</v>
      </c>
      <c r="X281">
        <v>0.30430303030303002</v>
      </c>
      <c r="Y281" s="83">
        <v>43234</v>
      </c>
      <c r="Z281">
        <v>0.186266666666666</v>
      </c>
      <c r="AA281" s="83">
        <v>43237</v>
      </c>
      <c r="AB281" s="77">
        <v>0.251292708333333</v>
      </c>
      <c r="AE281" s="83">
        <v>43161</v>
      </c>
      <c r="AF281">
        <v>19.0802940325032</v>
      </c>
      <c r="AG281" s="83">
        <v>43155</v>
      </c>
      <c r="AH281">
        <v>147.19953561892501</v>
      </c>
      <c r="AI281" s="83">
        <v>43167</v>
      </c>
      <c r="AJ281" s="77">
        <v>43.110721068868401</v>
      </c>
      <c r="AM281" s="83">
        <v>43169</v>
      </c>
      <c r="AN281">
        <v>0.42769596906142998</v>
      </c>
      <c r="AO281" s="83">
        <v>43160</v>
      </c>
      <c r="AP281">
        <v>0.49393538116429597</v>
      </c>
      <c r="AQ281" s="83">
        <v>43164</v>
      </c>
      <c r="AR281" s="77">
        <v>0.20017505921120299</v>
      </c>
      <c r="AU281" s="83">
        <v>43166</v>
      </c>
      <c r="AV281">
        <v>0.79329896907216402</v>
      </c>
      <c r="AW281" s="83">
        <v>43155</v>
      </c>
      <c r="AX281">
        <v>1.0485148834159199</v>
      </c>
      <c r="AY281" s="83">
        <v>43167</v>
      </c>
      <c r="AZ281" s="77">
        <v>0.63037443656000303</v>
      </c>
      <c r="BC281" s="83">
        <v>43179</v>
      </c>
      <c r="BD281">
        <v>0.50655297435208702</v>
      </c>
      <c r="BE281" s="83">
        <v>43184</v>
      </c>
      <c r="BF281">
        <v>0.31378252471309998</v>
      </c>
      <c r="BG281" s="83">
        <v>43175</v>
      </c>
      <c r="BH281" s="77">
        <v>0.411404913974244</v>
      </c>
      <c r="BK281" s="83">
        <v>42819</v>
      </c>
      <c r="BL281">
        <v>0.358366765578635</v>
      </c>
      <c r="BM281" s="83">
        <v>42816</v>
      </c>
      <c r="BN281">
        <v>0.34016029857138402</v>
      </c>
      <c r="BO281" s="83">
        <v>42810</v>
      </c>
      <c r="BP281" s="77">
        <v>0.42557692718228901</v>
      </c>
      <c r="BS281" s="83"/>
      <c r="BU281" s="83"/>
      <c r="BW281" s="83"/>
      <c r="CA281" s="83"/>
      <c r="CC281" s="83"/>
      <c r="CE281" s="83"/>
      <c r="CI281" s="83"/>
      <c r="CK281" s="83"/>
      <c r="CM281" s="83"/>
      <c r="CQ281" s="83"/>
      <c r="CS281" s="83"/>
      <c r="CU281" s="83"/>
      <c r="CY281" s="83"/>
      <c r="DA281" s="83"/>
      <c r="DC281" s="83"/>
    </row>
    <row r="282" spans="7:107">
      <c r="G282" s="83">
        <v>42850</v>
      </c>
      <c r="H282">
        <v>0.174364123159303</v>
      </c>
      <c r="I282" s="83">
        <v>43422</v>
      </c>
      <c r="J282">
        <v>0.334435779385511</v>
      </c>
      <c r="K282" s="83">
        <v>43483</v>
      </c>
      <c r="L282" s="77">
        <v>0.23233424159854599</v>
      </c>
      <c r="O282" s="83">
        <v>42050</v>
      </c>
      <c r="P282">
        <v>73.551348250143405</v>
      </c>
      <c r="Q282" s="83">
        <v>42075</v>
      </c>
      <c r="R282">
        <v>52.171906014864</v>
      </c>
      <c r="S282" s="83">
        <v>43192</v>
      </c>
      <c r="T282" s="77">
        <v>75.981915081710397</v>
      </c>
      <c r="W282" s="83">
        <v>42853</v>
      </c>
      <c r="X282">
        <v>0.305254545454545</v>
      </c>
      <c r="Y282" s="83">
        <v>43235</v>
      </c>
      <c r="Z282">
        <v>0.186266666666666</v>
      </c>
      <c r="AA282" s="83">
        <v>43238</v>
      </c>
      <c r="AB282" s="77">
        <v>0.25128124999999901</v>
      </c>
      <c r="AE282" s="83">
        <v>43162</v>
      </c>
      <c r="AF282">
        <v>19.2946890209559</v>
      </c>
      <c r="AG282" s="83">
        <v>43156</v>
      </c>
      <c r="AH282">
        <v>146.95242317676301</v>
      </c>
      <c r="AI282" s="83">
        <v>43168</v>
      </c>
      <c r="AJ282" s="77">
        <v>43.138582610117503</v>
      </c>
      <c r="AM282" s="83">
        <v>43170</v>
      </c>
      <c r="AN282">
        <v>0.42792503346720201</v>
      </c>
      <c r="AO282" s="83">
        <v>43161</v>
      </c>
      <c r="AP282">
        <v>0.49378414559137401</v>
      </c>
      <c r="AQ282" s="83">
        <v>43165</v>
      </c>
      <c r="AR282" s="77">
        <v>0.200144166409226</v>
      </c>
      <c r="AU282" s="83">
        <v>43167</v>
      </c>
      <c r="AV282">
        <v>0.79469808541973397</v>
      </c>
      <c r="AW282" s="83">
        <v>43156</v>
      </c>
      <c r="AX282">
        <v>1.04879008417273</v>
      </c>
      <c r="AY282" s="83">
        <v>43168</v>
      </c>
      <c r="AZ282" s="77">
        <v>0.63046964490263402</v>
      </c>
      <c r="BC282" s="83">
        <v>43180</v>
      </c>
      <c r="BD282">
        <v>0.50639631171388899</v>
      </c>
      <c r="BE282" s="83">
        <v>43185</v>
      </c>
      <c r="BF282">
        <v>0.31406658334280102</v>
      </c>
      <c r="BG282" s="83">
        <v>43176</v>
      </c>
      <c r="BH282" s="77">
        <v>0.41224956831089898</v>
      </c>
      <c r="BK282" s="83">
        <v>42820</v>
      </c>
      <c r="BL282">
        <v>0.35873234421364902</v>
      </c>
      <c r="BM282" s="83">
        <v>42817</v>
      </c>
      <c r="BN282">
        <v>0.34024595429655202</v>
      </c>
      <c r="BO282" s="83">
        <v>42811</v>
      </c>
      <c r="BP282" s="77">
        <v>0.42566658839100802</v>
      </c>
      <c r="BS282" s="83"/>
      <c r="BU282" s="83"/>
      <c r="BW282" s="83"/>
      <c r="CA282" s="83"/>
      <c r="CC282" s="83"/>
      <c r="CE282" s="83"/>
      <c r="CI282" s="83"/>
      <c r="CK282" s="83"/>
      <c r="CM282" s="83"/>
      <c r="CQ282" s="83"/>
      <c r="CS282" s="83"/>
      <c r="CU282" s="83"/>
      <c r="CY282" s="83"/>
      <c r="DA282" s="83"/>
      <c r="DC282" s="83"/>
    </row>
    <row r="283" spans="7:107">
      <c r="G283" s="83">
        <v>42851</v>
      </c>
      <c r="H283">
        <v>0.17475616752725101</v>
      </c>
      <c r="I283" s="83">
        <v>43423</v>
      </c>
      <c r="J283">
        <v>0.33437940430329699</v>
      </c>
      <c r="K283" s="83">
        <v>43484</v>
      </c>
      <c r="L283" s="77">
        <v>0.23234821490952201</v>
      </c>
      <c r="O283" s="83">
        <v>42051</v>
      </c>
      <c r="P283">
        <v>73.496918075231306</v>
      </c>
      <c r="Q283" s="83">
        <v>42076</v>
      </c>
      <c r="R283">
        <v>52.1645201495637</v>
      </c>
      <c r="S283" s="83">
        <v>43193</v>
      </c>
      <c r="T283" s="77">
        <v>75.921295243868499</v>
      </c>
      <c r="W283" s="83">
        <v>42854</v>
      </c>
      <c r="X283">
        <v>0.30620606060605998</v>
      </c>
      <c r="Y283" s="83">
        <v>43236</v>
      </c>
      <c r="Z283">
        <v>0.186266666666666</v>
      </c>
      <c r="AA283" s="83">
        <v>43239</v>
      </c>
      <c r="AB283" s="77">
        <v>0.25126979166666602</v>
      </c>
      <c r="AE283" s="83">
        <v>43163</v>
      </c>
      <c r="AF283">
        <v>19.509084009408699</v>
      </c>
      <c r="AG283" s="83">
        <v>43157</v>
      </c>
      <c r="AH283">
        <v>146.705310734601</v>
      </c>
      <c r="AI283" s="83">
        <v>43169</v>
      </c>
      <c r="AJ283" s="77">
        <v>43.166444151366498</v>
      </c>
      <c r="AM283" s="83">
        <v>43171</v>
      </c>
      <c r="AN283">
        <v>0.42815409787297298</v>
      </c>
      <c r="AO283" s="83">
        <v>43162</v>
      </c>
      <c r="AP283">
        <v>0.493632910018452</v>
      </c>
      <c r="AQ283" s="83">
        <v>43166</v>
      </c>
      <c r="AR283" s="77">
        <v>0.20011327360724901</v>
      </c>
      <c r="AU283" s="83">
        <v>43168</v>
      </c>
      <c r="AV283">
        <v>0.79609720176730403</v>
      </c>
      <c r="AW283" s="83">
        <v>43157</v>
      </c>
      <c r="AX283">
        <v>1.0490652849295301</v>
      </c>
      <c r="AY283" s="83">
        <v>43169</v>
      </c>
      <c r="AZ283" s="77">
        <v>0.63056485324526501</v>
      </c>
      <c r="BC283" s="83">
        <v>43181</v>
      </c>
      <c r="BD283">
        <v>0.50623964907568997</v>
      </c>
      <c r="BE283" s="83">
        <v>43186</v>
      </c>
      <c r="BF283">
        <v>0.31435064197250301</v>
      </c>
      <c r="BG283" s="83">
        <v>43177</v>
      </c>
      <c r="BH283" s="77">
        <v>0.41309422264755402</v>
      </c>
      <c r="BK283" s="83">
        <v>42821</v>
      </c>
      <c r="BL283">
        <v>0.35909792284866399</v>
      </c>
      <c r="BM283" s="83">
        <v>42818</v>
      </c>
      <c r="BN283">
        <v>0.34033161002171902</v>
      </c>
      <c r="BO283" s="83">
        <v>42812</v>
      </c>
      <c r="BP283" s="77">
        <v>0.42575624959972602</v>
      </c>
      <c r="BS283" s="83"/>
      <c r="BU283" s="83"/>
      <c r="BW283" s="83"/>
      <c r="CA283" s="83"/>
      <c r="CC283" s="83"/>
      <c r="CE283" s="83"/>
      <c r="CI283" s="83"/>
      <c r="CK283" s="83"/>
      <c r="CM283" s="83"/>
      <c r="CQ283" s="83"/>
      <c r="CS283" s="83"/>
      <c r="CU283" s="83"/>
      <c r="CY283" s="83"/>
      <c r="DA283" s="83"/>
      <c r="DC283" s="83"/>
    </row>
    <row r="284" spans="7:107">
      <c r="G284" s="83">
        <v>42852</v>
      </c>
      <c r="H284">
        <v>0.175148211895199</v>
      </c>
      <c r="I284" s="83">
        <v>43424</v>
      </c>
      <c r="J284">
        <v>0.33432302922108398</v>
      </c>
      <c r="K284" s="83">
        <v>43485</v>
      </c>
      <c r="L284" s="77">
        <v>0.23236218822049801</v>
      </c>
      <c r="O284" s="83">
        <v>42052</v>
      </c>
      <c r="P284">
        <v>73.442487900319193</v>
      </c>
      <c r="Q284" s="83">
        <v>42077</v>
      </c>
      <c r="R284">
        <v>52.157134284263499</v>
      </c>
      <c r="S284" s="83">
        <v>43194</v>
      </c>
      <c r="T284" s="77">
        <v>75.860675406026601</v>
      </c>
      <c r="W284" s="83">
        <v>42855</v>
      </c>
      <c r="X284">
        <v>0.30715757575757502</v>
      </c>
      <c r="Y284" s="83">
        <v>43237</v>
      </c>
      <c r="Z284">
        <v>0.186266666666666</v>
      </c>
      <c r="AA284" s="83">
        <v>43240</v>
      </c>
      <c r="AB284" s="77">
        <v>0.25125833333333297</v>
      </c>
      <c r="AE284" s="83">
        <v>43164</v>
      </c>
      <c r="AF284">
        <v>19.723478997861399</v>
      </c>
      <c r="AG284" s="83">
        <v>43158</v>
      </c>
      <c r="AH284">
        <v>146.45819829243999</v>
      </c>
      <c r="AI284" s="83">
        <v>43170</v>
      </c>
      <c r="AJ284" s="77">
        <v>43.194305692615501</v>
      </c>
      <c r="AM284" s="83">
        <v>43172</v>
      </c>
      <c r="AN284">
        <v>0.42838316227874401</v>
      </c>
      <c r="AO284" s="83">
        <v>43163</v>
      </c>
      <c r="AP284">
        <v>0.49348167444552898</v>
      </c>
      <c r="AQ284" s="83">
        <v>43167</v>
      </c>
      <c r="AR284" s="77">
        <v>0.20008238080527199</v>
      </c>
      <c r="AU284" s="83">
        <v>43169</v>
      </c>
      <c r="AV284">
        <v>0.79749631811487398</v>
      </c>
      <c r="AW284" s="83">
        <v>43158</v>
      </c>
      <c r="AX284">
        <v>1.04934048568633</v>
      </c>
      <c r="AY284" s="83">
        <v>43170</v>
      </c>
      <c r="AZ284" s="77">
        <v>0.630660061587896</v>
      </c>
      <c r="BC284" s="83">
        <v>43182</v>
      </c>
      <c r="BD284">
        <v>0.50608298643749094</v>
      </c>
      <c r="BE284" s="83">
        <v>43187</v>
      </c>
      <c r="BF284">
        <v>0.314634700602204</v>
      </c>
      <c r="BG284" s="83">
        <v>43178</v>
      </c>
      <c r="BH284" s="77">
        <v>0.413938876984209</v>
      </c>
      <c r="BK284" s="83">
        <v>42822</v>
      </c>
      <c r="BL284">
        <v>0.359463501483679</v>
      </c>
      <c r="BM284" s="83">
        <v>42819</v>
      </c>
      <c r="BN284">
        <v>0.34041726574688702</v>
      </c>
      <c r="BO284" s="83">
        <v>42813</v>
      </c>
      <c r="BP284" s="77">
        <v>0.42584591080844503</v>
      </c>
      <c r="BS284" s="83"/>
      <c r="BU284" s="83"/>
      <c r="BW284" s="83"/>
      <c r="CA284" s="83"/>
      <c r="CC284" s="83"/>
      <c r="CE284" s="83"/>
      <c r="CI284" s="83"/>
      <c r="CK284" s="83"/>
      <c r="CM284" s="83"/>
      <c r="CQ284" s="83"/>
      <c r="CS284" s="83"/>
      <c r="CU284" s="83"/>
      <c r="CY284" s="83"/>
      <c r="DA284" s="83"/>
      <c r="DC284" s="83"/>
    </row>
    <row r="285" spans="7:107">
      <c r="G285" s="83">
        <v>42853</v>
      </c>
      <c r="H285">
        <v>0.17554025626314701</v>
      </c>
      <c r="I285" s="83">
        <v>43425</v>
      </c>
      <c r="J285">
        <v>0.33426665413887002</v>
      </c>
      <c r="K285" s="83">
        <v>43486</v>
      </c>
      <c r="L285" s="77">
        <v>0.232376161531474</v>
      </c>
      <c r="O285" s="83">
        <v>42053</v>
      </c>
      <c r="P285">
        <v>73.388057725407094</v>
      </c>
      <c r="Q285" s="83">
        <v>42078</v>
      </c>
      <c r="R285">
        <v>52.149748418963199</v>
      </c>
      <c r="S285" s="83">
        <v>43195</v>
      </c>
      <c r="T285" s="77">
        <v>75.800055568184604</v>
      </c>
      <c r="W285" s="83">
        <v>42856</v>
      </c>
      <c r="X285">
        <v>0.30810909090909</v>
      </c>
      <c r="Y285" s="83">
        <v>43238</v>
      </c>
      <c r="Z285">
        <v>0.186266666666666</v>
      </c>
      <c r="AA285" s="83">
        <v>43241</v>
      </c>
      <c r="AB285" s="77">
        <v>0.25124687499999898</v>
      </c>
      <c r="AE285" s="83">
        <v>43165</v>
      </c>
      <c r="AF285">
        <v>19.937873986314099</v>
      </c>
      <c r="AG285" s="83">
        <v>43159</v>
      </c>
      <c r="AH285">
        <v>146.21108585027801</v>
      </c>
      <c r="AI285" s="83">
        <v>43171</v>
      </c>
      <c r="AJ285" s="77">
        <v>43.222167233864603</v>
      </c>
      <c r="AM285" s="83">
        <v>43173</v>
      </c>
      <c r="AN285">
        <v>0.42861222668451499</v>
      </c>
      <c r="AO285" s="83">
        <v>43164</v>
      </c>
      <c r="AP285">
        <v>0.49333043887260702</v>
      </c>
      <c r="AQ285" s="83">
        <v>43168</v>
      </c>
      <c r="AR285" s="77">
        <v>0.200051488003295</v>
      </c>
      <c r="AU285" s="83">
        <v>43170</v>
      </c>
      <c r="AV285">
        <v>0.79889543446244404</v>
      </c>
      <c r="AW285" s="83">
        <v>43159</v>
      </c>
      <c r="AX285">
        <v>1.0496156864431301</v>
      </c>
      <c r="AY285" s="83">
        <v>43171</v>
      </c>
      <c r="AZ285" s="77">
        <v>0.630755269930527</v>
      </c>
      <c r="BC285" s="83">
        <v>43183</v>
      </c>
      <c r="BD285">
        <v>0.50592632379929203</v>
      </c>
      <c r="BE285" s="83">
        <v>43188</v>
      </c>
      <c r="BF285">
        <v>0.31491875923190499</v>
      </c>
      <c r="BG285" s="83">
        <v>43179</v>
      </c>
      <c r="BH285" s="77">
        <v>0.41478353132086399</v>
      </c>
      <c r="BK285" s="83">
        <v>42823</v>
      </c>
      <c r="BL285">
        <v>0.35982908011869402</v>
      </c>
      <c r="BM285" s="83">
        <v>42820</v>
      </c>
      <c r="BN285">
        <v>0.34050292147205402</v>
      </c>
      <c r="BO285" s="83">
        <v>42814</v>
      </c>
      <c r="BP285" s="77">
        <v>0.42593557201716298</v>
      </c>
      <c r="BS285" s="83"/>
      <c r="BU285" s="83"/>
      <c r="BW285" s="83"/>
      <c r="CA285" s="83"/>
      <c r="CC285" s="83"/>
      <c r="CE285" s="83"/>
      <c r="CI285" s="83"/>
      <c r="CK285" s="83"/>
      <c r="CM285" s="83"/>
      <c r="CQ285" s="83"/>
      <c r="CS285" s="83"/>
      <c r="CU285" s="83"/>
      <c r="CY285" s="83"/>
      <c r="DA285" s="83"/>
      <c r="DC285" s="83"/>
    </row>
    <row r="286" spans="7:107">
      <c r="G286" s="83">
        <v>42854</v>
      </c>
      <c r="H286">
        <v>0.175932300631095</v>
      </c>
      <c r="I286" s="83">
        <v>43426</v>
      </c>
      <c r="J286">
        <v>0.33421027905665601</v>
      </c>
      <c r="K286" s="83">
        <v>43487</v>
      </c>
      <c r="L286" s="77">
        <v>0.23239013484245</v>
      </c>
      <c r="O286" s="83">
        <v>42054</v>
      </c>
      <c r="P286">
        <v>73.333627550494995</v>
      </c>
      <c r="Q286" s="83">
        <v>42079</v>
      </c>
      <c r="R286">
        <v>52.142362553662899</v>
      </c>
      <c r="S286" s="83">
        <v>43196</v>
      </c>
      <c r="T286" s="77">
        <v>75.739435730342706</v>
      </c>
      <c r="W286" s="83">
        <v>42857</v>
      </c>
      <c r="X286">
        <v>0.30906060606060598</v>
      </c>
      <c r="Y286" s="83">
        <v>43239</v>
      </c>
      <c r="Z286">
        <v>0.186266666666666</v>
      </c>
      <c r="AA286" s="83">
        <v>43242</v>
      </c>
      <c r="AB286" s="77">
        <v>0.25123541666666599</v>
      </c>
      <c r="AE286" s="83">
        <v>43166</v>
      </c>
      <c r="AF286">
        <v>20.152268974766798</v>
      </c>
      <c r="AG286" s="83">
        <v>43160</v>
      </c>
      <c r="AH286">
        <v>145.963973408117</v>
      </c>
      <c r="AI286" s="83">
        <v>43172</v>
      </c>
      <c r="AJ286" s="77">
        <v>43.250028775113599</v>
      </c>
      <c r="AM286" s="83">
        <v>43174</v>
      </c>
      <c r="AN286">
        <v>0.42884129109028601</v>
      </c>
      <c r="AO286" s="83">
        <v>43165</v>
      </c>
      <c r="AP286">
        <v>0.49317920329968501</v>
      </c>
      <c r="AQ286" s="83">
        <v>43169</v>
      </c>
      <c r="AR286" s="77">
        <v>0.20002059520131699</v>
      </c>
      <c r="AU286" s="83">
        <v>43171</v>
      </c>
      <c r="AV286">
        <v>0.80029455081001399</v>
      </c>
      <c r="AW286" s="83">
        <v>43160</v>
      </c>
      <c r="AX286">
        <v>1.04989088719993</v>
      </c>
      <c r="AY286" s="83">
        <v>43172</v>
      </c>
      <c r="AZ286" s="77">
        <v>0.63085047827315799</v>
      </c>
      <c r="BC286" s="83">
        <v>43184</v>
      </c>
      <c r="BD286">
        <v>0.50576966116109301</v>
      </c>
      <c r="BE286" s="83">
        <v>43189</v>
      </c>
      <c r="BF286">
        <v>0.31520281786160598</v>
      </c>
      <c r="BG286" s="83">
        <v>43180</v>
      </c>
      <c r="BH286" s="77">
        <v>0.41562818565751902</v>
      </c>
      <c r="BK286" s="83">
        <v>42824</v>
      </c>
      <c r="BL286">
        <v>0.36019465875370898</v>
      </c>
      <c r="BM286" s="83">
        <v>42821</v>
      </c>
      <c r="BN286">
        <v>0.34058857719722202</v>
      </c>
      <c r="BO286" s="83">
        <v>42815</v>
      </c>
      <c r="BP286" s="77">
        <v>0.42602523322588198</v>
      </c>
      <c r="BS286" s="83"/>
      <c r="BU286" s="83"/>
      <c r="BW286" s="83"/>
      <c r="CA286" s="83"/>
      <c r="CC286" s="83"/>
      <c r="CE286" s="83"/>
      <c r="CI286" s="83"/>
      <c r="CK286" s="83"/>
      <c r="CM286" s="83"/>
      <c r="CQ286" s="83"/>
      <c r="CS286" s="83"/>
      <c r="CU286" s="83"/>
      <c r="CY286" s="83"/>
      <c r="DA286" s="83"/>
      <c r="DC286" s="83"/>
    </row>
    <row r="287" spans="7:107">
      <c r="G287" s="83">
        <v>42855</v>
      </c>
      <c r="H287">
        <v>0.17632434499904301</v>
      </c>
      <c r="I287" s="83">
        <v>43427</v>
      </c>
      <c r="J287">
        <v>0.334153903974443</v>
      </c>
      <c r="K287" s="83">
        <v>43488</v>
      </c>
      <c r="L287" s="77">
        <v>0.23240410815342599</v>
      </c>
      <c r="O287" s="83">
        <v>42055</v>
      </c>
      <c r="P287">
        <v>73.279197375582896</v>
      </c>
      <c r="Q287" s="83">
        <v>42080</v>
      </c>
      <c r="R287">
        <v>52.134976688362599</v>
      </c>
      <c r="S287" s="83">
        <v>43197</v>
      </c>
      <c r="T287" s="77">
        <v>75.678815892500793</v>
      </c>
      <c r="W287" s="83">
        <v>42858</v>
      </c>
      <c r="X287">
        <v>0.31001212121212102</v>
      </c>
      <c r="Y287" s="83">
        <v>43240</v>
      </c>
      <c r="Z287">
        <v>0.186266666666666</v>
      </c>
      <c r="AA287" s="83">
        <v>43243</v>
      </c>
      <c r="AB287" s="77">
        <v>0.251223958333333</v>
      </c>
      <c r="AE287" s="83">
        <v>43167</v>
      </c>
      <c r="AF287">
        <v>20.366663963219501</v>
      </c>
      <c r="AG287" s="83">
        <v>43161</v>
      </c>
      <c r="AH287">
        <v>145.71686096595499</v>
      </c>
      <c r="AI287" s="83">
        <v>43173</v>
      </c>
      <c r="AJ287" s="77">
        <v>43.277890316362601</v>
      </c>
      <c r="AM287" s="83">
        <v>43175</v>
      </c>
      <c r="AN287">
        <v>0.42907035549605799</v>
      </c>
      <c r="AO287" s="83">
        <v>43166</v>
      </c>
      <c r="AP287">
        <v>0.493027967726762</v>
      </c>
      <c r="AQ287" s="83">
        <v>43170</v>
      </c>
      <c r="AR287" s="77">
        <v>0.19998970239934</v>
      </c>
      <c r="AU287" s="83">
        <v>43172</v>
      </c>
      <c r="AV287">
        <v>0.80169366715758394</v>
      </c>
      <c r="AW287" s="83">
        <v>43161</v>
      </c>
      <c r="AX287">
        <v>1.05016608795674</v>
      </c>
      <c r="AY287" s="83">
        <v>43173</v>
      </c>
      <c r="AZ287" s="77">
        <v>0.63094568661578898</v>
      </c>
      <c r="BC287" s="83">
        <v>43185</v>
      </c>
      <c r="BD287">
        <v>0.50561299852289499</v>
      </c>
      <c r="BE287" s="83">
        <v>43190</v>
      </c>
      <c r="BF287">
        <v>0.31548687649130702</v>
      </c>
      <c r="BG287" s="83">
        <v>43181</v>
      </c>
      <c r="BH287" s="77">
        <v>0.416472839994174</v>
      </c>
      <c r="BK287" s="83">
        <v>42825</v>
      </c>
      <c r="BL287">
        <v>0.360560237388724</v>
      </c>
      <c r="BM287" s="83">
        <v>42822</v>
      </c>
      <c r="BN287">
        <v>0.34067423292238902</v>
      </c>
      <c r="BO287" s="83">
        <v>42816</v>
      </c>
      <c r="BP287" s="77">
        <v>0.42611489443459999</v>
      </c>
      <c r="BS287" s="83"/>
      <c r="BU287" s="83"/>
      <c r="BW287" s="83"/>
      <c r="CA287" s="83"/>
      <c r="CC287" s="83"/>
      <c r="CE287" s="83"/>
      <c r="CI287" s="83"/>
      <c r="CK287" s="83"/>
      <c r="CM287" s="83"/>
      <c r="CQ287" s="83"/>
      <c r="CS287" s="83"/>
      <c r="CU287" s="83"/>
      <c r="CY287" s="83"/>
      <c r="DA287" s="83"/>
      <c r="DC287" s="83"/>
    </row>
    <row r="288" spans="7:107">
      <c r="G288" s="83">
        <v>42856</v>
      </c>
      <c r="H288">
        <v>0.17671638936699099</v>
      </c>
      <c r="I288" s="83">
        <v>43428</v>
      </c>
      <c r="J288">
        <v>0.33409752889222899</v>
      </c>
      <c r="K288" s="83">
        <v>43489</v>
      </c>
      <c r="L288" s="77">
        <v>0.23241808146440199</v>
      </c>
      <c r="O288" s="83">
        <v>42056</v>
      </c>
      <c r="P288">
        <v>73.224767200670797</v>
      </c>
      <c r="Q288" s="83">
        <v>42081</v>
      </c>
      <c r="R288">
        <v>52.127590823062299</v>
      </c>
      <c r="S288" s="83">
        <v>43198</v>
      </c>
      <c r="T288" s="77">
        <v>75.618196054658796</v>
      </c>
      <c r="W288" s="83">
        <v>42859</v>
      </c>
      <c r="X288">
        <v>0.310963636363636</v>
      </c>
      <c r="Y288" s="83">
        <v>43241</v>
      </c>
      <c r="Z288">
        <v>0.186266666666666</v>
      </c>
      <c r="AA288" s="83">
        <v>43244</v>
      </c>
      <c r="AB288" s="77">
        <v>0.25121249999999901</v>
      </c>
      <c r="AE288" s="83">
        <v>43168</v>
      </c>
      <c r="AF288">
        <v>20.581058951672201</v>
      </c>
      <c r="AG288" s="83">
        <v>43162</v>
      </c>
      <c r="AH288">
        <v>145.46974852379299</v>
      </c>
      <c r="AI288" s="83">
        <v>43174</v>
      </c>
      <c r="AJ288" s="77">
        <v>43.305751857611597</v>
      </c>
      <c r="AM288" s="83">
        <v>43176</v>
      </c>
      <c r="AN288">
        <v>0.42929941990182902</v>
      </c>
      <c r="AO288" s="83">
        <v>43167</v>
      </c>
      <c r="AP288">
        <v>0.49287673215383998</v>
      </c>
      <c r="AQ288" s="83">
        <v>43171</v>
      </c>
      <c r="AR288" s="77">
        <v>0.19995880959736301</v>
      </c>
      <c r="AU288" s="83">
        <v>43173</v>
      </c>
      <c r="AV288">
        <v>0.80309278350515401</v>
      </c>
      <c r="AW288" s="83">
        <v>43162</v>
      </c>
      <c r="AX288">
        <v>1.0504412887135399</v>
      </c>
      <c r="AY288" s="83">
        <v>43174</v>
      </c>
      <c r="AZ288" s="77">
        <v>0.63104089495841997</v>
      </c>
      <c r="BC288" s="83">
        <v>43186</v>
      </c>
      <c r="BD288">
        <v>0.50545633588469596</v>
      </c>
      <c r="BE288" s="83">
        <v>43191</v>
      </c>
      <c r="BF288">
        <v>0.31577093512100901</v>
      </c>
      <c r="BG288" s="83">
        <v>43182</v>
      </c>
      <c r="BH288" s="77">
        <v>0.41731749433082899</v>
      </c>
      <c r="BK288" s="83">
        <v>42826</v>
      </c>
      <c r="BL288">
        <v>0.36092581602373802</v>
      </c>
      <c r="BM288" s="83">
        <v>42823</v>
      </c>
      <c r="BN288">
        <v>0.34075988864755702</v>
      </c>
      <c r="BO288" s="83">
        <v>42817</v>
      </c>
      <c r="BP288" s="77">
        <v>0.42620455564331899</v>
      </c>
      <c r="BS288" s="83"/>
      <c r="BU288" s="83"/>
      <c r="BW288" s="83"/>
      <c r="CA288" s="83"/>
      <c r="CC288" s="83"/>
      <c r="CE288" s="83"/>
      <c r="CI288" s="83"/>
      <c r="CK288" s="83"/>
      <c r="CM288" s="83"/>
      <c r="CQ288" s="83"/>
      <c r="CS288" s="83"/>
      <c r="CU288" s="83"/>
      <c r="CY288" s="83"/>
      <c r="DA288" s="83"/>
      <c r="DC288" s="83"/>
    </row>
    <row r="289" spans="7:107">
      <c r="G289" s="83">
        <v>42857</v>
      </c>
      <c r="H289">
        <v>0.17710843373493901</v>
      </c>
      <c r="I289" s="83">
        <v>43429</v>
      </c>
      <c r="J289">
        <v>0.33404115381001498</v>
      </c>
      <c r="K289" s="83">
        <v>43490</v>
      </c>
      <c r="L289" s="77">
        <v>0.23243205477537801</v>
      </c>
      <c r="O289" s="83">
        <v>42057</v>
      </c>
      <c r="P289">
        <v>73.170337025758698</v>
      </c>
      <c r="Q289" s="83">
        <v>42082</v>
      </c>
      <c r="R289">
        <v>52.120204957761999</v>
      </c>
      <c r="S289" s="83">
        <v>43199</v>
      </c>
      <c r="T289" s="77">
        <v>75.557576216816898</v>
      </c>
      <c r="W289" s="83">
        <v>42860</v>
      </c>
      <c r="X289">
        <v>0.31191515151515098</v>
      </c>
      <c r="Y289" s="83">
        <v>43242</v>
      </c>
      <c r="Z289">
        <v>0.186266666666666</v>
      </c>
      <c r="AA289" s="83">
        <v>43245</v>
      </c>
      <c r="AB289" s="77">
        <v>0.25120104166666601</v>
      </c>
      <c r="AE289" s="83">
        <v>43169</v>
      </c>
      <c r="AF289">
        <v>20.795453940125</v>
      </c>
      <c r="AG289" s="83">
        <v>43163</v>
      </c>
      <c r="AH289">
        <v>145.222636081632</v>
      </c>
      <c r="AI289" s="83">
        <v>43175</v>
      </c>
      <c r="AJ289" s="77">
        <v>43.333613398860699</v>
      </c>
      <c r="AM289" s="83">
        <v>43177</v>
      </c>
      <c r="AN289">
        <v>0.42952848430759999</v>
      </c>
      <c r="AO289" s="83">
        <v>43168</v>
      </c>
      <c r="AP289">
        <v>0.49272549658091802</v>
      </c>
      <c r="AQ289" s="83">
        <v>43172</v>
      </c>
      <c r="AR289" s="77">
        <v>0.19992791679538599</v>
      </c>
      <c r="AU289" s="83">
        <v>43174</v>
      </c>
      <c r="AV289">
        <v>0.80449189985272396</v>
      </c>
      <c r="AW289" s="83">
        <v>43163</v>
      </c>
      <c r="AX289">
        <v>1.05071648947034</v>
      </c>
      <c r="AY289" s="83">
        <v>43175</v>
      </c>
      <c r="AZ289" s="77">
        <v>0.63113610330105097</v>
      </c>
      <c r="BC289" s="83">
        <v>43187</v>
      </c>
      <c r="BD289">
        <v>0.50529967324649705</v>
      </c>
      <c r="BE289" s="83">
        <v>43192</v>
      </c>
      <c r="BF289">
        <v>0.31605499375071</v>
      </c>
      <c r="BG289" s="83">
        <v>43183</v>
      </c>
      <c r="BH289" s="77">
        <v>0.41816214866748402</v>
      </c>
      <c r="BK289" s="83">
        <v>42827</v>
      </c>
      <c r="BL289">
        <v>0.36129139465875298</v>
      </c>
      <c r="BM289" s="83">
        <v>42824</v>
      </c>
      <c r="BN289">
        <v>0.34084554437272402</v>
      </c>
      <c r="BO289" s="83">
        <v>42818</v>
      </c>
      <c r="BP289" s="77">
        <v>0.426294216852037</v>
      </c>
      <c r="BS289" s="83"/>
      <c r="BU289" s="83"/>
      <c r="BW289" s="83"/>
      <c r="CA289" s="83"/>
      <c r="CC289" s="83"/>
      <c r="CE289" s="83"/>
      <c r="CI289" s="83"/>
      <c r="CK289" s="83"/>
      <c r="CM289" s="83"/>
      <c r="CQ289" s="83"/>
      <c r="CS289" s="83"/>
      <c r="CU289" s="83"/>
      <c r="CY289" s="83"/>
      <c r="DA289" s="83"/>
      <c r="DC289" s="83"/>
    </row>
    <row r="290" spans="7:107">
      <c r="G290" s="83">
        <v>42858</v>
      </c>
      <c r="H290">
        <v>0.17750047810288699</v>
      </c>
      <c r="I290" s="83">
        <v>43430</v>
      </c>
      <c r="J290">
        <v>0.33398477872780202</v>
      </c>
      <c r="K290" s="83">
        <v>43491</v>
      </c>
      <c r="L290" s="77">
        <v>0.23244602808635401</v>
      </c>
      <c r="O290" s="83">
        <v>42058</v>
      </c>
      <c r="P290">
        <v>73.115906850846599</v>
      </c>
      <c r="Q290" s="83">
        <v>42083</v>
      </c>
      <c r="R290">
        <v>52.112819092461798</v>
      </c>
      <c r="S290" s="83">
        <v>43200</v>
      </c>
      <c r="T290" s="77">
        <v>75.496956378975</v>
      </c>
      <c r="W290" s="83">
        <v>42861</v>
      </c>
      <c r="X290">
        <v>0.31286666666666602</v>
      </c>
      <c r="Y290" s="83">
        <v>43243</v>
      </c>
      <c r="Z290">
        <v>0.186266666666666</v>
      </c>
      <c r="AA290" s="83">
        <v>43246</v>
      </c>
      <c r="AB290" s="77">
        <v>0.25118958333333302</v>
      </c>
      <c r="AE290" s="83">
        <v>43170</v>
      </c>
      <c r="AF290">
        <v>21.0098489285777</v>
      </c>
      <c r="AG290" s="83">
        <v>43164</v>
      </c>
      <c r="AH290">
        <v>144.97552363947</v>
      </c>
      <c r="AI290" s="83">
        <v>43176</v>
      </c>
      <c r="AJ290" s="77">
        <v>43.361474940109701</v>
      </c>
      <c r="AM290" s="83">
        <v>43178</v>
      </c>
      <c r="AN290">
        <v>0.42975754871337102</v>
      </c>
      <c r="AO290" s="83">
        <v>43169</v>
      </c>
      <c r="AP290">
        <v>0.49257426100799501</v>
      </c>
      <c r="AQ290" s="83">
        <v>43173</v>
      </c>
      <c r="AR290" s="77">
        <v>0.199897023993409</v>
      </c>
      <c r="AU290" s="83">
        <v>43175</v>
      </c>
      <c r="AV290">
        <v>0.80589101620029402</v>
      </c>
      <c r="AW290" s="83">
        <v>43164</v>
      </c>
      <c r="AX290">
        <v>1.0509916902271399</v>
      </c>
      <c r="AY290" s="83">
        <v>43176</v>
      </c>
      <c r="AZ290" s="77">
        <v>0.63123131164368196</v>
      </c>
      <c r="BC290" s="83">
        <v>43188</v>
      </c>
      <c r="BD290">
        <v>0.50514301060829803</v>
      </c>
      <c r="BE290" s="83">
        <v>43193</v>
      </c>
      <c r="BF290">
        <v>0.31633905238041099</v>
      </c>
      <c r="BG290" s="83">
        <v>43184</v>
      </c>
      <c r="BH290" s="77">
        <v>0.41900680300413901</v>
      </c>
      <c r="BK290" s="83">
        <v>42828</v>
      </c>
      <c r="BL290">
        <v>0.361656973293768</v>
      </c>
      <c r="BM290" s="83">
        <v>42825</v>
      </c>
      <c r="BN290">
        <v>0.34093120009789202</v>
      </c>
      <c r="BO290" s="83">
        <v>42819</v>
      </c>
      <c r="BP290" s="77">
        <v>0.42638387806075601</v>
      </c>
      <c r="BS290" s="83"/>
      <c r="BU290" s="83"/>
      <c r="BW290" s="83"/>
      <c r="CA290" s="83"/>
      <c r="CC290" s="83"/>
      <c r="CE290" s="83"/>
      <c r="CI290" s="83"/>
      <c r="CK290" s="83"/>
      <c r="CM290" s="83"/>
      <c r="CQ290" s="83"/>
      <c r="CS290" s="83"/>
      <c r="CU290" s="83"/>
      <c r="CY290" s="83"/>
      <c r="DA290" s="83"/>
      <c r="DC290" s="83"/>
    </row>
    <row r="291" spans="7:107">
      <c r="G291" s="83">
        <v>42859</v>
      </c>
      <c r="H291">
        <v>0.17789252247083501</v>
      </c>
      <c r="I291" s="83">
        <v>43431</v>
      </c>
      <c r="J291">
        <v>0.33392840364558801</v>
      </c>
      <c r="K291" s="83">
        <v>43492</v>
      </c>
      <c r="L291" s="77">
        <v>0.23246000139733</v>
      </c>
      <c r="O291" s="83">
        <v>42059</v>
      </c>
      <c r="P291">
        <v>73.0614766759345</v>
      </c>
      <c r="Q291" s="83">
        <v>42084</v>
      </c>
      <c r="R291">
        <v>52.105433227161498</v>
      </c>
      <c r="S291" s="83">
        <v>43201</v>
      </c>
      <c r="T291" s="77">
        <v>75.436336541133002</v>
      </c>
      <c r="W291" s="83">
        <v>42862</v>
      </c>
      <c r="X291">
        <v>0.313818181818181</v>
      </c>
      <c r="Y291" s="83">
        <v>43244</v>
      </c>
      <c r="Z291">
        <v>0.186266666666666</v>
      </c>
      <c r="AA291" s="83">
        <v>43247</v>
      </c>
      <c r="AB291" s="77">
        <v>0.25117812499999898</v>
      </c>
      <c r="AE291" s="83">
        <v>43171</v>
      </c>
      <c r="AF291">
        <v>21.2242439170304</v>
      </c>
      <c r="AG291" s="83">
        <v>43165</v>
      </c>
      <c r="AH291">
        <v>144.72841119730799</v>
      </c>
      <c r="AI291" s="83">
        <v>43177</v>
      </c>
      <c r="AJ291" s="77">
        <v>43.389336481358697</v>
      </c>
      <c r="AM291" s="83">
        <v>43179</v>
      </c>
      <c r="AN291">
        <v>0.42998661311914299</v>
      </c>
      <c r="AO291" s="83">
        <v>43170</v>
      </c>
      <c r="AP291">
        <v>0.49242302543507299</v>
      </c>
      <c r="AQ291" s="83">
        <v>43174</v>
      </c>
      <c r="AR291" s="77">
        <v>0.19986613119143201</v>
      </c>
      <c r="AU291" s="83">
        <v>43176</v>
      </c>
      <c r="AV291">
        <v>0.80365863111386704</v>
      </c>
      <c r="AW291" s="83">
        <v>43165</v>
      </c>
      <c r="AX291">
        <v>1.05126689098395</v>
      </c>
      <c r="AY291" s="83">
        <v>43177</v>
      </c>
      <c r="AZ291" s="77">
        <v>0.63132651998631295</v>
      </c>
      <c r="BC291" s="83">
        <v>43189</v>
      </c>
      <c r="BD291">
        <v>0.504986347970099</v>
      </c>
      <c r="BE291" s="83">
        <v>43194</v>
      </c>
      <c r="BF291">
        <v>0.31662311101011198</v>
      </c>
      <c r="BG291" s="83">
        <v>43185</v>
      </c>
      <c r="BH291" s="77">
        <v>0.41985145734079499</v>
      </c>
      <c r="BK291" s="83">
        <v>42829</v>
      </c>
      <c r="BL291">
        <v>0.36202255192878302</v>
      </c>
      <c r="BM291" s="83">
        <v>42826</v>
      </c>
      <c r="BN291">
        <v>0.34101685582305902</v>
      </c>
      <c r="BO291" s="83">
        <v>42820</v>
      </c>
      <c r="BP291" s="77">
        <v>0.42647353926947401</v>
      </c>
      <c r="BS291" s="83"/>
      <c r="BU291" s="83"/>
      <c r="BW291" s="83"/>
      <c r="CA291" s="83"/>
      <c r="CC291" s="83"/>
      <c r="CE291" s="83"/>
      <c r="CI291" s="83"/>
      <c r="CK291" s="83"/>
      <c r="CM291" s="83"/>
      <c r="CQ291" s="83"/>
      <c r="CS291" s="83"/>
      <c r="CU291" s="83"/>
      <c r="CY291" s="83"/>
      <c r="DA291" s="83"/>
      <c r="DC291" s="83"/>
    </row>
    <row r="292" spans="7:107">
      <c r="G292" s="83">
        <v>42860</v>
      </c>
      <c r="H292">
        <v>0.17828456683878299</v>
      </c>
      <c r="I292" s="83">
        <v>43432</v>
      </c>
      <c r="J292">
        <v>0.333872028563374</v>
      </c>
      <c r="K292" s="83">
        <v>43493</v>
      </c>
      <c r="L292" s="77">
        <v>0.232473974708306</v>
      </c>
      <c r="O292" s="83">
        <v>42060</v>
      </c>
      <c r="P292">
        <v>73.007046501022401</v>
      </c>
      <c r="Q292" s="83">
        <v>42085</v>
      </c>
      <c r="R292">
        <v>52.098047361861198</v>
      </c>
      <c r="S292" s="83">
        <v>43202</v>
      </c>
      <c r="T292" s="77">
        <v>75.375716703291104</v>
      </c>
      <c r="W292" s="83">
        <v>42863</v>
      </c>
      <c r="X292">
        <v>0.31476969696969598</v>
      </c>
      <c r="Y292" s="83">
        <v>43245</v>
      </c>
      <c r="Z292">
        <v>0.186266666666666</v>
      </c>
      <c r="AA292" s="83">
        <v>43248</v>
      </c>
      <c r="AB292" s="77">
        <v>0.25116666666666598</v>
      </c>
      <c r="AE292" s="83">
        <v>43172</v>
      </c>
      <c r="AF292">
        <v>21.438638905483099</v>
      </c>
      <c r="AG292" s="83">
        <v>43166</v>
      </c>
      <c r="AH292">
        <v>144.48129875514701</v>
      </c>
      <c r="AI292" s="83">
        <v>43178</v>
      </c>
      <c r="AJ292" s="77">
        <v>43.417198022607799</v>
      </c>
      <c r="AM292" s="83">
        <v>43180</v>
      </c>
      <c r="AN292">
        <v>0.42960659843675703</v>
      </c>
      <c r="AO292" s="83">
        <v>43171</v>
      </c>
      <c r="AP292">
        <v>0.49227178986215098</v>
      </c>
      <c r="AQ292" s="83">
        <v>43175</v>
      </c>
      <c r="AR292" s="77">
        <v>0.19983523838945499</v>
      </c>
      <c r="AU292" s="83">
        <v>43177</v>
      </c>
      <c r="AV292">
        <v>0.80142624602743895</v>
      </c>
      <c r="AW292" s="83">
        <v>43166</v>
      </c>
      <c r="AX292">
        <v>1.0515420917407501</v>
      </c>
      <c r="AY292" s="83">
        <v>43178</v>
      </c>
      <c r="AZ292" s="77">
        <v>0.63142172832894405</v>
      </c>
      <c r="BC292" s="83">
        <v>43190</v>
      </c>
      <c r="BD292">
        <v>0.50482968533189998</v>
      </c>
      <c r="BE292" s="83">
        <v>43195</v>
      </c>
      <c r="BF292">
        <v>0.31690716963981302</v>
      </c>
      <c r="BG292" s="83">
        <v>43186</v>
      </c>
      <c r="BH292" s="77">
        <v>0.42069611167745002</v>
      </c>
      <c r="BK292" s="83">
        <v>42830</v>
      </c>
      <c r="BL292">
        <v>0.36238813056379798</v>
      </c>
      <c r="BM292" s="83">
        <v>42827</v>
      </c>
      <c r="BN292">
        <v>0.34110251154822702</v>
      </c>
      <c r="BO292" s="83">
        <v>42821</v>
      </c>
      <c r="BP292" s="77">
        <v>0.42656320047819302</v>
      </c>
      <c r="BS292" s="83"/>
      <c r="BU292" s="83"/>
      <c r="BW292" s="83"/>
      <c r="CA292" s="83"/>
      <c r="CC292" s="83"/>
      <c r="CE292" s="83"/>
      <c r="CI292" s="83"/>
      <c r="CK292" s="83"/>
      <c r="CM292" s="83"/>
      <c r="CQ292" s="83"/>
      <c r="CS292" s="83"/>
      <c r="CU292" s="83"/>
      <c r="CY292" s="83"/>
      <c r="DA292" s="83"/>
      <c r="DC292" s="83"/>
    </row>
    <row r="293" spans="7:107">
      <c r="G293" s="83">
        <v>42861</v>
      </c>
      <c r="H293">
        <v>0.17867661120673101</v>
      </c>
      <c r="I293" s="83">
        <v>43433</v>
      </c>
      <c r="J293">
        <v>0.33381565348116099</v>
      </c>
      <c r="K293" s="83">
        <v>43494</v>
      </c>
      <c r="L293" s="77">
        <v>0.23248794801928299</v>
      </c>
      <c r="O293" s="83">
        <v>42061</v>
      </c>
      <c r="P293">
        <v>72.952616326110302</v>
      </c>
      <c r="Q293" s="83">
        <v>42086</v>
      </c>
      <c r="R293">
        <v>52.090661496560898</v>
      </c>
      <c r="S293" s="83">
        <v>43203</v>
      </c>
      <c r="T293" s="77">
        <v>75.315096865449206</v>
      </c>
      <c r="W293" s="83">
        <v>42864</v>
      </c>
      <c r="X293">
        <v>0.31572121212121201</v>
      </c>
      <c r="Y293" s="83">
        <v>43246</v>
      </c>
      <c r="Z293">
        <v>0.186266666666666</v>
      </c>
      <c r="AA293" s="83">
        <v>43249</v>
      </c>
      <c r="AB293" s="77">
        <v>0.25115520833333299</v>
      </c>
      <c r="AE293" s="83">
        <v>43173</v>
      </c>
      <c r="AF293">
        <v>21.653033893935799</v>
      </c>
      <c r="AG293" s="83">
        <v>43167</v>
      </c>
      <c r="AH293">
        <v>144.234186312985</v>
      </c>
      <c r="AI293" s="83">
        <v>43179</v>
      </c>
      <c r="AJ293" s="77">
        <v>43.445059563856802</v>
      </c>
      <c r="AM293" s="83">
        <v>43181</v>
      </c>
      <c r="AN293">
        <v>0.429226583754372</v>
      </c>
      <c r="AO293" s="83">
        <v>43172</v>
      </c>
      <c r="AP293">
        <v>0.49212055428922802</v>
      </c>
      <c r="AQ293" s="83">
        <v>43176</v>
      </c>
      <c r="AR293" s="77">
        <v>0.199804345587478</v>
      </c>
      <c r="AU293" s="83">
        <v>43178</v>
      </c>
      <c r="AV293">
        <v>0.79919386094101197</v>
      </c>
      <c r="AW293" s="83">
        <v>43167</v>
      </c>
      <c r="AX293">
        <v>1.05181729249755</v>
      </c>
      <c r="AY293" s="83">
        <v>43179</v>
      </c>
      <c r="AZ293" s="77">
        <v>0.63151693667157505</v>
      </c>
      <c r="BC293" s="83">
        <v>43191</v>
      </c>
      <c r="BD293">
        <v>0.50467302269370196</v>
      </c>
      <c r="BE293" s="83">
        <v>43196</v>
      </c>
      <c r="BF293">
        <v>0.31719122826951401</v>
      </c>
      <c r="BG293" s="83">
        <v>43187</v>
      </c>
      <c r="BH293" s="77">
        <v>0.42154076601410501</v>
      </c>
      <c r="BK293" s="83">
        <v>42831</v>
      </c>
      <c r="BL293">
        <v>0.362753709198813</v>
      </c>
      <c r="BM293" s="83">
        <v>42828</v>
      </c>
      <c r="BN293">
        <v>0.34118816727339402</v>
      </c>
      <c r="BO293" s="83">
        <v>42822</v>
      </c>
      <c r="BP293" s="77">
        <v>0.42665286168691102</v>
      </c>
      <c r="BS293" s="83"/>
      <c r="BU293" s="83"/>
      <c r="BW293" s="83"/>
      <c r="CA293" s="83"/>
      <c r="CC293" s="83"/>
      <c r="CE293" s="83"/>
      <c r="CI293" s="83"/>
      <c r="CK293" s="83"/>
      <c r="CM293" s="83"/>
      <c r="CQ293" s="83"/>
      <c r="CS293" s="83"/>
      <c r="CU293" s="83"/>
      <c r="CY293" s="83"/>
      <c r="DA293" s="83"/>
      <c r="DC293" s="83"/>
    </row>
    <row r="294" spans="7:107">
      <c r="G294" s="83">
        <v>42862</v>
      </c>
      <c r="H294">
        <v>0.17906865557467899</v>
      </c>
      <c r="I294" s="83">
        <v>43434</v>
      </c>
      <c r="J294">
        <v>0.33375927839894698</v>
      </c>
      <c r="K294" s="83">
        <v>43495</v>
      </c>
      <c r="L294" s="77">
        <v>0.23250192133025899</v>
      </c>
      <c r="O294" s="83">
        <v>42062</v>
      </c>
      <c r="P294">
        <v>72.898186151198104</v>
      </c>
      <c r="Q294" s="83">
        <v>42087</v>
      </c>
      <c r="R294">
        <v>52.083275631260598</v>
      </c>
      <c r="S294" s="83">
        <v>43204</v>
      </c>
      <c r="T294" s="77">
        <v>75.254477027607194</v>
      </c>
      <c r="W294" s="83">
        <v>42865</v>
      </c>
      <c r="X294">
        <v>0.31667272727272699</v>
      </c>
      <c r="Y294" s="83">
        <v>43247</v>
      </c>
      <c r="Z294">
        <v>0.186266666666666</v>
      </c>
      <c r="AA294" s="83">
        <v>43250</v>
      </c>
      <c r="AB294" s="77">
        <v>0.251143749999999</v>
      </c>
      <c r="AE294" s="83">
        <v>43174</v>
      </c>
      <c r="AF294">
        <v>21.867428882388499</v>
      </c>
      <c r="AG294" s="83">
        <v>43168</v>
      </c>
      <c r="AH294">
        <v>143.987073870823</v>
      </c>
      <c r="AI294" s="83">
        <v>43180</v>
      </c>
      <c r="AJ294" s="77">
        <v>43.472921105105797</v>
      </c>
      <c r="AM294" s="83">
        <v>43182</v>
      </c>
      <c r="AN294">
        <v>0.42884656907198598</v>
      </c>
      <c r="AO294" s="83">
        <v>43173</v>
      </c>
      <c r="AP294">
        <v>0.491969318716306</v>
      </c>
      <c r="AQ294" s="83">
        <v>43177</v>
      </c>
      <c r="AR294" s="77">
        <v>0.19977345278549999</v>
      </c>
      <c r="AU294" s="83">
        <v>43179</v>
      </c>
      <c r="AV294">
        <v>0.79696147585458399</v>
      </c>
      <c r="AW294" s="83">
        <v>43168</v>
      </c>
      <c r="AX294">
        <v>1.0520924932543501</v>
      </c>
      <c r="AY294" s="83">
        <v>43180</v>
      </c>
      <c r="AZ294" s="77">
        <v>0.63110456553755501</v>
      </c>
      <c r="BC294" s="83">
        <v>43192</v>
      </c>
      <c r="BD294">
        <v>0.50451636005550304</v>
      </c>
      <c r="BE294" s="83">
        <v>43197</v>
      </c>
      <c r="BF294">
        <v>0.317475286899216</v>
      </c>
      <c r="BG294" s="83">
        <v>43188</v>
      </c>
      <c r="BH294" s="77">
        <v>0.42238542035075999</v>
      </c>
      <c r="BK294" s="83">
        <v>42832</v>
      </c>
      <c r="BL294">
        <v>0.36311928783382702</v>
      </c>
      <c r="BM294" s="83">
        <v>42829</v>
      </c>
      <c r="BN294">
        <v>0.34127382299856202</v>
      </c>
      <c r="BO294" s="83">
        <v>42823</v>
      </c>
      <c r="BP294" s="77">
        <v>0.42674252289563003</v>
      </c>
      <c r="BS294" s="83"/>
      <c r="BU294" s="83"/>
      <c r="BW294" s="83"/>
      <c r="CA294" s="83"/>
      <c r="CC294" s="83"/>
      <c r="CE294" s="83"/>
      <c r="CI294" s="83"/>
      <c r="CK294" s="83"/>
      <c r="CM294" s="83"/>
      <c r="CQ294" s="83"/>
      <c r="CS294" s="83"/>
      <c r="CU294" s="83"/>
      <c r="CY294" s="83"/>
      <c r="DA294" s="83"/>
      <c r="DC294" s="83"/>
    </row>
    <row r="295" spans="7:107">
      <c r="G295" s="83">
        <v>42863</v>
      </c>
      <c r="H295">
        <v>0.17946069994262701</v>
      </c>
      <c r="I295" s="83">
        <v>43435</v>
      </c>
      <c r="J295">
        <v>0.33370290331673302</v>
      </c>
      <c r="K295" s="83">
        <v>43496</v>
      </c>
      <c r="L295" s="77">
        <v>0.23251589464123501</v>
      </c>
      <c r="O295" s="83">
        <v>42063</v>
      </c>
      <c r="P295">
        <v>72.843755976286005</v>
      </c>
      <c r="Q295" s="83">
        <v>42088</v>
      </c>
      <c r="R295">
        <v>52.075889765960397</v>
      </c>
      <c r="S295" s="83">
        <v>43205</v>
      </c>
      <c r="T295" s="77">
        <v>75.193857189765296</v>
      </c>
      <c r="W295" s="83">
        <v>42866</v>
      </c>
      <c r="X295">
        <v>0.31762424242424198</v>
      </c>
      <c r="Y295" s="83">
        <v>43248</v>
      </c>
      <c r="Z295">
        <v>0.186266666666666</v>
      </c>
      <c r="AA295" s="83">
        <v>43251</v>
      </c>
      <c r="AB295" s="77">
        <v>0.25113229166666601</v>
      </c>
      <c r="AE295" s="83">
        <v>43175</v>
      </c>
      <c r="AF295">
        <v>22.081823870841301</v>
      </c>
      <c r="AG295" s="83">
        <v>43169</v>
      </c>
      <c r="AH295">
        <v>143.73996142866201</v>
      </c>
      <c r="AI295" s="83">
        <v>43181</v>
      </c>
      <c r="AJ295" s="77">
        <v>43.443484524226399</v>
      </c>
      <c r="AM295" s="83">
        <v>43183</v>
      </c>
      <c r="AN295">
        <v>0.42846655438960102</v>
      </c>
      <c r="AO295" s="83">
        <v>43174</v>
      </c>
      <c r="AP295">
        <v>0.49181808314338399</v>
      </c>
      <c r="AQ295" s="83">
        <v>43178</v>
      </c>
      <c r="AR295" s="77">
        <v>0.199742559983523</v>
      </c>
      <c r="AU295" s="83">
        <v>43180</v>
      </c>
      <c r="AV295">
        <v>0.79472909076815701</v>
      </c>
      <c r="AW295" s="83">
        <v>43169</v>
      </c>
      <c r="AX295">
        <v>1.0523676940111499</v>
      </c>
      <c r="AY295" s="83">
        <v>43181</v>
      </c>
      <c r="AZ295" s="77">
        <v>0.63069219440353397</v>
      </c>
      <c r="BC295" s="83">
        <v>43193</v>
      </c>
      <c r="BD295">
        <v>0.50435969741730402</v>
      </c>
      <c r="BE295" s="83">
        <v>43198</v>
      </c>
      <c r="BF295">
        <v>0.31775934552891699</v>
      </c>
      <c r="BG295" s="83">
        <v>43189</v>
      </c>
      <c r="BH295" s="77">
        <v>0.42323007468741503</v>
      </c>
      <c r="BK295" s="83">
        <v>42833</v>
      </c>
      <c r="BL295">
        <v>0.36348486646884198</v>
      </c>
      <c r="BM295" s="83">
        <v>42830</v>
      </c>
      <c r="BN295">
        <v>0.34135947872372902</v>
      </c>
      <c r="BO295" s="83">
        <v>42824</v>
      </c>
      <c r="BP295" s="77">
        <v>0.42683218410434798</v>
      </c>
      <c r="BS295" s="83"/>
      <c r="BU295" s="83"/>
      <c r="BW295" s="83"/>
      <c r="CA295" s="83"/>
      <c r="CC295" s="83"/>
      <c r="CE295" s="83"/>
      <c r="CI295" s="83"/>
      <c r="CK295" s="83"/>
      <c r="CM295" s="83"/>
      <c r="CQ295" s="83"/>
      <c r="CS295" s="83"/>
      <c r="CU295" s="83"/>
      <c r="CY295" s="83"/>
      <c r="DA295" s="83"/>
      <c r="DC295" s="83"/>
    </row>
    <row r="296" spans="7:107">
      <c r="G296" s="83">
        <v>42864</v>
      </c>
      <c r="H296">
        <v>0.17985274431057499</v>
      </c>
      <c r="I296" s="83">
        <v>43436</v>
      </c>
      <c r="J296">
        <v>0.33364652823452001</v>
      </c>
      <c r="K296" s="83">
        <v>43497</v>
      </c>
      <c r="L296" s="77">
        <v>0.23252986795221101</v>
      </c>
      <c r="O296" s="83">
        <v>42064</v>
      </c>
      <c r="P296">
        <v>72.789325801373906</v>
      </c>
      <c r="Q296" s="83">
        <v>42089</v>
      </c>
      <c r="R296">
        <v>52.068503900660097</v>
      </c>
      <c r="S296" s="83">
        <v>43206</v>
      </c>
      <c r="T296" s="77">
        <v>75.133237351923398</v>
      </c>
      <c r="W296" s="83">
        <v>42867</v>
      </c>
      <c r="X296">
        <v>0.31857575757575701</v>
      </c>
      <c r="Y296" s="83">
        <v>43249</v>
      </c>
      <c r="Z296">
        <v>0.186266666666666</v>
      </c>
      <c r="AA296" s="83">
        <v>43252</v>
      </c>
      <c r="AB296" s="77">
        <v>0.25112083333333302</v>
      </c>
      <c r="AE296" s="83">
        <v>43176</v>
      </c>
      <c r="AF296">
        <v>22.296218859294001</v>
      </c>
      <c r="AG296" s="83">
        <v>43170</v>
      </c>
      <c r="AH296">
        <v>143.49284898650001</v>
      </c>
      <c r="AI296" s="83">
        <v>43182</v>
      </c>
      <c r="AJ296" s="77">
        <v>43.414047943347001</v>
      </c>
      <c r="AM296" s="83">
        <v>43184</v>
      </c>
      <c r="AN296">
        <v>0.428086539707215</v>
      </c>
      <c r="AO296" s="83">
        <v>43175</v>
      </c>
      <c r="AP296">
        <v>0.49166684757046197</v>
      </c>
      <c r="AQ296" s="83">
        <v>43179</v>
      </c>
      <c r="AR296" s="77">
        <v>0.19971166718154601</v>
      </c>
      <c r="AU296" s="83">
        <v>43181</v>
      </c>
      <c r="AV296">
        <v>0.79249670568173003</v>
      </c>
      <c r="AW296" s="83">
        <v>43170</v>
      </c>
      <c r="AX296">
        <v>1.05264289476796</v>
      </c>
      <c r="AY296" s="83">
        <v>43182</v>
      </c>
      <c r="AZ296" s="77">
        <v>0.63027982326951304</v>
      </c>
      <c r="BC296" s="83">
        <v>43194</v>
      </c>
      <c r="BD296">
        <v>0.504203034779105</v>
      </c>
      <c r="BE296" s="83">
        <v>43199</v>
      </c>
      <c r="BF296">
        <v>0.31804340415861798</v>
      </c>
      <c r="BG296" s="83">
        <v>43190</v>
      </c>
      <c r="BH296" s="77">
        <v>0.42407472902407001</v>
      </c>
      <c r="BK296" s="83">
        <v>42834</v>
      </c>
      <c r="BL296">
        <v>0.363850445103857</v>
      </c>
      <c r="BM296" s="83">
        <v>42831</v>
      </c>
      <c r="BN296">
        <v>0.34144513444889701</v>
      </c>
      <c r="BO296" s="83">
        <v>42825</v>
      </c>
      <c r="BP296" s="77">
        <v>0.42692184531306698</v>
      </c>
      <c r="BS296" s="83"/>
      <c r="BU296" s="83"/>
      <c r="BW296" s="83"/>
      <c r="CA296" s="83"/>
      <c r="CC296" s="83"/>
      <c r="CE296" s="83"/>
      <c r="CI296" s="83"/>
      <c r="CK296" s="83"/>
      <c r="CM296" s="83"/>
      <c r="CQ296" s="83"/>
      <c r="CS296" s="83"/>
      <c r="CU296" s="83"/>
      <c r="CY296" s="83"/>
      <c r="DA296" s="83"/>
      <c r="DC296" s="83"/>
    </row>
    <row r="297" spans="7:107">
      <c r="G297" s="83">
        <v>42865</v>
      </c>
      <c r="H297">
        <v>0.180244788678523</v>
      </c>
      <c r="I297" s="83">
        <v>43437</v>
      </c>
      <c r="J297">
        <v>0.333590153152306</v>
      </c>
      <c r="K297" s="83">
        <v>43498</v>
      </c>
      <c r="L297" s="77">
        <v>0.232543841263187</v>
      </c>
      <c r="O297" s="83">
        <v>42065</v>
      </c>
      <c r="P297">
        <v>72.734895626461807</v>
      </c>
      <c r="Q297" s="83">
        <v>42090</v>
      </c>
      <c r="R297">
        <v>52.061118035359797</v>
      </c>
      <c r="S297" s="83">
        <v>43207</v>
      </c>
      <c r="T297" s="77">
        <v>75.072617514081401</v>
      </c>
      <c r="W297" s="83">
        <v>42868</v>
      </c>
      <c r="X297">
        <v>0.31952727272727199</v>
      </c>
      <c r="Y297" s="83">
        <v>43250</v>
      </c>
      <c r="Z297">
        <v>0.186266666666666</v>
      </c>
      <c r="AA297" s="83">
        <v>43253</v>
      </c>
      <c r="AB297" s="77">
        <v>0.25110937499999902</v>
      </c>
      <c r="AE297" s="83">
        <v>43177</v>
      </c>
      <c r="AF297">
        <v>22.510613847746701</v>
      </c>
      <c r="AG297" s="83">
        <v>43171</v>
      </c>
      <c r="AH297">
        <v>143.245736544338</v>
      </c>
      <c r="AI297" s="83">
        <v>43183</v>
      </c>
      <c r="AJ297" s="77">
        <v>43.384611362467503</v>
      </c>
      <c r="AM297" s="83">
        <v>43185</v>
      </c>
      <c r="AN297">
        <v>0.42770652502482998</v>
      </c>
      <c r="AO297" s="83">
        <v>43176</v>
      </c>
      <c r="AP297">
        <v>0.49151561199753901</v>
      </c>
      <c r="AQ297" s="83">
        <v>43180</v>
      </c>
      <c r="AR297" s="77">
        <v>0.19968077437956899</v>
      </c>
      <c r="AU297" s="83">
        <v>43182</v>
      </c>
      <c r="AV297">
        <v>0.79026432059530205</v>
      </c>
      <c r="AW297" s="83">
        <v>43171</v>
      </c>
      <c r="AX297">
        <v>1.0529180955247599</v>
      </c>
      <c r="AY297" s="83">
        <v>43183</v>
      </c>
      <c r="AZ297" s="77">
        <v>0.629867452135493</v>
      </c>
      <c r="BC297" s="83">
        <v>43195</v>
      </c>
      <c r="BD297">
        <v>0.50404637214090597</v>
      </c>
      <c r="BE297" s="83">
        <v>43200</v>
      </c>
      <c r="BF297">
        <v>0.31832746278831903</v>
      </c>
      <c r="BG297" s="83">
        <v>43191</v>
      </c>
      <c r="BH297" s="77">
        <v>0.42491938336072499</v>
      </c>
      <c r="BK297" s="83">
        <v>42835</v>
      </c>
      <c r="BL297">
        <v>0.36421602373887202</v>
      </c>
      <c r="BM297" s="83">
        <v>42832</v>
      </c>
      <c r="BN297">
        <v>0.34153079017406401</v>
      </c>
      <c r="BO297" s="83">
        <v>42826</v>
      </c>
      <c r="BP297" s="77">
        <v>0.42701150652178499</v>
      </c>
      <c r="BS297" s="83"/>
      <c r="BU297" s="83"/>
      <c r="BW297" s="83"/>
      <c r="CA297" s="83"/>
      <c r="CC297" s="83"/>
      <c r="CE297" s="83"/>
      <c r="CI297" s="83"/>
      <c r="CK297" s="83"/>
      <c r="CM297" s="83"/>
      <c r="CQ297" s="83"/>
      <c r="CS297" s="83"/>
      <c r="CU297" s="83"/>
      <c r="CY297" s="83"/>
      <c r="DA297" s="83"/>
      <c r="DC297" s="83"/>
    </row>
    <row r="298" spans="7:107">
      <c r="G298" s="83">
        <v>42866</v>
      </c>
      <c r="H298">
        <v>0.18063683304647099</v>
      </c>
      <c r="I298" s="83">
        <v>43438</v>
      </c>
      <c r="J298">
        <v>0.33353377807009199</v>
      </c>
      <c r="K298" s="83">
        <v>43499</v>
      </c>
      <c r="L298" s="77">
        <v>0.232557814574163</v>
      </c>
      <c r="O298" s="83">
        <v>42066</v>
      </c>
      <c r="P298">
        <v>72.680465451549694</v>
      </c>
      <c r="Q298" s="83">
        <v>42091</v>
      </c>
      <c r="R298">
        <v>52.053732170059497</v>
      </c>
      <c r="S298" s="83">
        <v>43208</v>
      </c>
      <c r="T298" s="77">
        <v>75.011997676239503</v>
      </c>
      <c r="W298" s="83">
        <v>42869</v>
      </c>
      <c r="X298">
        <v>0.32047878787878697</v>
      </c>
      <c r="Y298" s="83">
        <v>43251</v>
      </c>
      <c r="Z298">
        <v>0.186266666666666</v>
      </c>
      <c r="AA298" s="83">
        <v>43254</v>
      </c>
      <c r="AB298" s="77">
        <v>0.25109791666666598</v>
      </c>
      <c r="AE298" s="83">
        <v>43178</v>
      </c>
      <c r="AF298">
        <v>22.7250088361994</v>
      </c>
      <c r="AG298" s="83">
        <v>43172</v>
      </c>
      <c r="AH298">
        <v>142.99862410217699</v>
      </c>
      <c r="AI298" s="83">
        <v>43184</v>
      </c>
      <c r="AJ298" s="77">
        <v>43.355174781588097</v>
      </c>
      <c r="AM298" s="83">
        <v>43186</v>
      </c>
      <c r="AN298">
        <v>0.42732651034244401</v>
      </c>
      <c r="AO298" s="83">
        <v>43177</v>
      </c>
      <c r="AP298">
        <v>0.491364376424617</v>
      </c>
      <c r="AQ298" s="83">
        <v>43181</v>
      </c>
      <c r="AR298" s="77">
        <v>0.199649881577592</v>
      </c>
      <c r="AU298" s="83">
        <v>43183</v>
      </c>
      <c r="AV298">
        <v>0.78803193550887496</v>
      </c>
      <c r="AW298" s="83">
        <v>43172</v>
      </c>
      <c r="AX298">
        <v>1.05319329628156</v>
      </c>
      <c r="AY298" s="83">
        <v>43184</v>
      </c>
      <c r="AZ298" s="77">
        <v>0.62945508100147196</v>
      </c>
      <c r="BC298" s="83">
        <v>43196</v>
      </c>
      <c r="BD298">
        <v>0.50388970950270695</v>
      </c>
      <c r="BE298" s="83">
        <v>43201</v>
      </c>
      <c r="BF298">
        <v>0.31861152141802002</v>
      </c>
      <c r="BG298" s="83">
        <v>43192</v>
      </c>
      <c r="BH298" s="77">
        <v>0.42576403769738003</v>
      </c>
      <c r="BK298" s="83">
        <v>42836</v>
      </c>
      <c r="BL298">
        <v>0.36458160237388698</v>
      </c>
      <c r="BM298" s="83">
        <v>42833</v>
      </c>
      <c r="BN298">
        <v>0.34161644589923201</v>
      </c>
      <c r="BO298" s="83">
        <v>42827</v>
      </c>
      <c r="BP298" s="77">
        <v>0.42710116773050399</v>
      </c>
      <c r="BS298" s="83"/>
      <c r="BU298" s="83"/>
      <c r="BW298" s="83"/>
      <c r="CA298" s="83"/>
      <c r="CC298" s="83"/>
      <c r="CE298" s="83"/>
      <c r="CI298" s="83"/>
      <c r="CK298" s="83"/>
      <c r="CM298" s="83"/>
      <c r="CQ298" s="83"/>
      <c r="CS298" s="83"/>
      <c r="CU298" s="83"/>
      <c r="CY298" s="83"/>
      <c r="DA298" s="83"/>
      <c r="DC298" s="83"/>
    </row>
    <row r="299" spans="7:107">
      <c r="G299" s="83">
        <v>42867</v>
      </c>
      <c r="H299">
        <v>0.181028877414419</v>
      </c>
      <c r="I299" s="83">
        <v>43439</v>
      </c>
      <c r="J299">
        <v>0.33347740298787898</v>
      </c>
      <c r="K299" s="83">
        <v>43500</v>
      </c>
      <c r="L299" s="77">
        <v>0.23257178788513899</v>
      </c>
      <c r="O299" s="83">
        <v>42067</v>
      </c>
      <c r="P299">
        <v>72.626035276637595</v>
      </c>
      <c r="Q299" s="83">
        <v>42092</v>
      </c>
      <c r="R299">
        <v>52.046346304759197</v>
      </c>
      <c r="S299" s="83">
        <v>43209</v>
      </c>
      <c r="T299" s="77">
        <v>74.951377838397605</v>
      </c>
      <c r="W299" s="83">
        <v>42870</v>
      </c>
      <c r="X299">
        <v>0.32143030303030201</v>
      </c>
      <c r="Y299" s="83">
        <v>43252</v>
      </c>
      <c r="Z299">
        <v>0.186266666666666</v>
      </c>
      <c r="AA299" s="83">
        <v>43255</v>
      </c>
      <c r="AB299" s="77">
        <v>0.25108645833333298</v>
      </c>
      <c r="AE299" s="83">
        <v>43179</v>
      </c>
      <c r="AF299">
        <v>22.9394038246521</v>
      </c>
      <c r="AG299" s="83">
        <v>43173</v>
      </c>
      <c r="AH299">
        <v>142.75151166001501</v>
      </c>
      <c r="AI299" s="83">
        <v>43185</v>
      </c>
      <c r="AJ299" s="77">
        <v>43.325738200708699</v>
      </c>
      <c r="AM299" s="83">
        <v>43187</v>
      </c>
      <c r="AN299">
        <v>0.42694649566005899</v>
      </c>
      <c r="AO299" s="83">
        <v>43178</v>
      </c>
      <c r="AP299">
        <v>0.49121314085169498</v>
      </c>
      <c r="AQ299" s="83">
        <v>43182</v>
      </c>
      <c r="AR299" s="77">
        <v>0.19961898877561501</v>
      </c>
      <c r="AU299" s="83">
        <v>43184</v>
      </c>
      <c r="AV299">
        <v>0.78579955042244698</v>
      </c>
      <c r="AW299" s="83">
        <v>43173</v>
      </c>
      <c r="AX299">
        <v>1.0534684970383601</v>
      </c>
      <c r="AY299" s="83">
        <v>43185</v>
      </c>
      <c r="AZ299" s="77">
        <v>0.62904270986745203</v>
      </c>
      <c r="BC299" s="83">
        <v>43197</v>
      </c>
      <c r="BD299">
        <v>0.50373304686450904</v>
      </c>
      <c r="BE299" s="83">
        <v>43202</v>
      </c>
      <c r="BF299">
        <v>0.31889558004772101</v>
      </c>
      <c r="BG299" s="83">
        <v>43193</v>
      </c>
      <c r="BH299" s="77">
        <v>0.42660869203403501</v>
      </c>
      <c r="BK299" s="83">
        <v>42837</v>
      </c>
      <c r="BL299">
        <v>0.364947181008902</v>
      </c>
      <c r="BM299" s="83">
        <v>42834</v>
      </c>
      <c r="BN299">
        <v>0.34170210162439901</v>
      </c>
      <c r="BO299" s="83">
        <v>42828</v>
      </c>
      <c r="BP299" s="77">
        <v>0.427190828939222</v>
      </c>
      <c r="BS299" s="83"/>
      <c r="BU299" s="83"/>
      <c r="BW299" s="83"/>
      <c r="CA299" s="83"/>
      <c r="CC299" s="83"/>
      <c r="CE299" s="83"/>
      <c r="CI299" s="83"/>
      <c r="CK299" s="83"/>
      <c r="CM299" s="83"/>
      <c r="CQ299" s="83"/>
      <c r="CS299" s="83"/>
      <c r="CU299" s="83"/>
      <c r="CY299" s="83"/>
      <c r="DA299" s="83"/>
      <c r="DC299" s="83"/>
    </row>
    <row r="300" spans="7:107">
      <c r="G300" s="83">
        <v>42868</v>
      </c>
      <c r="H300">
        <v>0.18142092178236699</v>
      </c>
      <c r="I300" s="83">
        <v>43440</v>
      </c>
      <c r="J300">
        <v>0.33342102790566502</v>
      </c>
      <c r="K300" s="83">
        <v>43501</v>
      </c>
      <c r="L300" s="77">
        <v>0.23258576119611499</v>
      </c>
      <c r="O300" s="83">
        <v>42068</v>
      </c>
      <c r="P300">
        <v>72.571605101725496</v>
      </c>
      <c r="Q300" s="83">
        <v>42093</v>
      </c>
      <c r="R300">
        <v>52.038960439458897</v>
      </c>
      <c r="S300" s="83">
        <v>43210</v>
      </c>
      <c r="T300" s="77">
        <v>74.890758000555607</v>
      </c>
      <c r="W300" s="83">
        <v>42871</v>
      </c>
      <c r="X300">
        <v>0.32238181818181799</v>
      </c>
      <c r="Y300" s="83">
        <v>43253</v>
      </c>
      <c r="Z300">
        <v>0.186266666666666</v>
      </c>
      <c r="AA300" s="83">
        <v>43256</v>
      </c>
      <c r="AB300" s="77">
        <v>0.25107499999999899</v>
      </c>
      <c r="AE300" s="83">
        <v>43180</v>
      </c>
      <c r="AF300">
        <v>23.153798813104899</v>
      </c>
      <c r="AG300" s="83">
        <v>43174</v>
      </c>
      <c r="AH300">
        <v>142.504399217854</v>
      </c>
      <c r="AI300" s="83">
        <v>43186</v>
      </c>
      <c r="AJ300" s="77">
        <v>43.296301619829201</v>
      </c>
      <c r="AM300" s="83">
        <v>43188</v>
      </c>
      <c r="AN300">
        <v>0.42656648097767402</v>
      </c>
      <c r="AO300" s="83">
        <v>43179</v>
      </c>
      <c r="AP300">
        <v>0.49106190527877203</v>
      </c>
      <c r="AQ300" s="83">
        <v>43183</v>
      </c>
      <c r="AR300" s="77">
        <v>0.199588095973638</v>
      </c>
      <c r="AU300" s="83">
        <v>43185</v>
      </c>
      <c r="AV300">
        <v>0.78356716533602</v>
      </c>
      <c r="AW300" s="83">
        <v>43174</v>
      </c>
      <c r="AX300">
        <v>1.05374369779516</v>
      </c>
      <c r="AY300" s="83">
        <v>43186</v>
      </c>
      <c r="AZ300" s="77">
        <v>0.62863033873343099</v>
      </c>
      <c r="BC300" s="83">
        <v>43198</v>
      </c>
      <c r="BD300">
        <v>0.50357638422631001</v>
      </c>
      <c r="BE300" s="83">
        <v>43203</v>
      </c>
      <c r="BF300">
        <v>0.31917963867742299</v>
      </c>
      <c r="BG300" s="83">
        <v>43194</v>
      </c>
      <c r="BH300" s="77">
        <v>0.42745334637068999</v>
      </c>
      <c r="BK300" s="83">
        <v>42838</v>
      </c>
      <c r="BL300">
        <v>0.36531275964391602</v>
      </c>
      <c r="BM300" s="83">
        <v>42835</v>
      </c>
      <c r="BN300">
        <v>0.34178775734956701</v>
      </c>
      <c r="BO300" s="83">
        <v>42829</v>
      </c>
      <c r="BP300" s="77">
        <v>0.42728049014794101</v>
      </c>
      <c r="BS300" s="83"/>
      <c r="BU300" s="83"/>
      <c r="BW300" s="83"/>
      <c r="CA300" s="83"/>
      <c r="CC300" s="83"/>
      <c r="CE300" s="83"/>
      <c r="CI300" s="83"/>
      <c r="CK300" s="83"/>
      <c r="CM300" s="83"/>
      <c r="CQ300" s="83"/>
      <c r="CS300" s="83"/>
      <c r="CU300" s="83"/>
      <c r="CY300" s="83"/>
      <c r="DA300" s="83"/>
      <c r="DC300" s="83"/>
    </row>
    <row r="301" spans="7:107">
      <c r="G301" s="83">
        <v>42869</v>
      </c>
      <c r="H301">
        <v>0.181812966150315</v>
      </c>
      <c r="I301" s="83">
        <v>43441</v>
      </c>
      <c r="J301">
        <v>0.33336465282345101</v>
      </c>
      <c r="K301" s="83">
        <v>43502</v>
      </c>
      <c r="L301" s="77">
        <v>0.23259973450709101</v>
      </c>
      <c r="O301" s="83">
        <v>42069</v>
      </c>
      <c r="P301">
        <v>72.517174926813396</v>
      </c>
      <c r="Q301" s="83">
        <v>42094</v>
      </c>
      <c r="R301">
        <v>52.031574574158697</v>
      </c>
      <c r="S301" s="83">
        <v>43211</v>
      </c>
      <c r="T301" s="77">
        <v>74.830138162713695</v>
      </c>
      <c r="W301" s="83">
        <v>42872</v>
      </c>
      <c r="X301">
        <v>0.32333333333333297</v>
      </c>
      <c r="Y301" s="83">
        <v>43254</v>
      </c>
      <c r="Z301">
        <v>0.186266666666666</v>
      </c>
      <c r="AA301" s="83">
        <v>43257</v>
      </c>
      <c r="AB301" s="77">
        <v>0.251063541666666</v>
      </c>
      <c r="AE301" s="83">
        <v>43181</v>
      </c>
      <c r="AF301">
        <v>23.368193801557599</v>
      </c>
      <c r="AG301" s="83">
        <v>43175</v>
      </c>
      <c r="AH301">
        <v>142.25728677569199</v>
      </c>
      <c r="AI301" s="83">
        <v>43187</v>
      </c>
      <c r="AJ301" s="77">
        <v>43.266865038949803</v>
      </c>
      <c r="AM301" s="83">
        <v>43189</v>
      </c>
      <c r="AN301">
        <v>0.426186466295288</v>
      </c>
      <c r="AO301" s="83">
        <v>43180</v>
      </c>
      <c r="AP301">
        <v>0.49091066970585001</v>
      </c>
      <c r="AQ301" s="83">
        <v>43184</v>
      </c>
      <c r="AR301" s="77">
        <v>0.19955720317166001</v>
      </c>
      <c r="AU301" s="83">
        <v>43186</v>
      </c>
      <c r="AV301">
        <v>0.78133478024959302</v>
      </c>
      <c r="AW301" s="83">
        <v>43175</v>
      </c>
      <c r="AX301">
        <v>1.0540188985519701</v>
      </c>
      <c r="AY301" s="83">
        <v>43187</v>
      </c>
      <c r="AZ301" s="77">
        <v>0.62821796759940995</v>
      </c>
      <c r="BC301" s="83">
        <v>43199</v>
      </c>
      <c r="BD301">
        <v>0.50341972158811099</v>
      </c>
      <c r="BE301" s="83">
        <v>43204</v>
      </c>
      <c r="BF301">
        <v>0.31946369730712398</v>
      </c>
      <c r="BG301" s="83">
        <v>43195</v>
      </c>
      <c r="BH301" s="77">
        <v>0.42829800070734497</v>
      </c>
      <c r="BK301" s="83">
        <v>42839</v>
      </c>
      <c r="BL301">
        <v>0.36567833827893098</v>
      </c>
      <c r="BM301" s="83">
        <v>42836</v>
      </c>
      <c r="BN301">
        <v>0.34187341307473401</v>
      </c>
      <c r="BO301" s="83">
        <v>42830</v>
      </c>
      <c r="BP301" s="77">
        <v>0.42737015135665901</v>
      </c>
      <c r="BS301" s="83"/>
      <c r="BU301" s="83"/>
      <c r="BW301" s="83"/>
      <c r="CA301" s="83"/>
      <c r="CC301" s="83"/>
      <c r="CE301" s="83"/>
      <c r="CI301" s="83"/>
      <c r="CK301" s="83"/>
      <c r="CM301" s="83"/>
      <c r="CQ301" s="83"/>
      <c r="CS301" s="83"/>
      <c r="CU301" s="83"/>
      <c r="CY301" s="83"/>
      <c r="DA301" s="83"/>
      <c r="DC301" s="83"/>
    </row>
    <row r="302" spans="7:107">
      <c r="G302" s="83">
        <v>42870</v>
      </c>
      <c r="H302">
        <v>0.18220501051826299</v>
      </c>
      <c r="I302" s="83">
        <v>43442</v>
      </c>
      <c r="J302">
        <v>0.333308277741238</v>
      </c>
      <c r="K302" s="83">
        <v>43503</v>
      </c>
      <c r="L302" s="77">
        <v>0.23261370781806701</v>
      </c>
      <c r="O302" s="83">
        <v>42070</v>
      </c>
      <c r="P302">
        <v>72.462744751901297</v>
      </c>
      <c r="Q302" s="83">
        <v>42095</v>
      </c>
      <c r="R302">
        <v>52.024188708858397</v>
      </c>
      <c r="S302" s="83">
        <v>43212</v>
      </c>
      <c r="T302" s="77">
        <v>74.769518324871797</v>
      </c>
      <c r="W302" s="83">
        <v>42873</v>
      </c>
      <c r="X302">
        <v>0.32428484848484801</v>
      </c>
      <c r="Y302" s="83">
        <v>43255</v>
      </c>
      <c r="Z302">
        <v>0.186266666666666</v>
      </c>
      <c r="AA302" s="83">
        <v>43258</v>
      </c>
      <c r="AB302" s="77">
        <v>0.25105208333333301</v>
      </c>
      <c r="AE302" s="83">
        <v>43182</v>
      </c>
      <c r="AF302">
        <v>23.582588790010298</v>
      </c>
      <c r="AG302" s="83">
        <v>43176</v>
      </c>
      <c r="AH302">
        <v>142.01017433352999</v>
      </c>
      <c r="AI302" s="83">
        <v>43188</v>
      </c>
      <c r="AJ302" s="77">
        <v>43.237428458070298</v>
      </c>
      <c r="AM302" s="83">
        <v>43190</v>
      </c>
      <c r="AN302">
        <v>0.42580645161290298</v>
      </c>
      <c r="AO302" s="83">
        <v>43181</v>
      </c>
      <c r="AP302">
        <v>0.490759434132928</v>
      </c>
      <c r="AQ302" s="83">
        <v>43185</v>
      </c>
      <c r="AR302" s="77">
        <v>0.19952631036968299</v>
      </c>
      <c r="AU302" s="83">
        <v>43187</v>
      </c>
      <c r="AV302">
        <v>0.77910239516316504</v>
      </c>
      <c r="AW302" s="83">
        <v>43176</v>
      </c>
      <c r="AX302">
        <v>1.0542940993087699</v>
      </c>
      <c r="AY302" s="83">
        <v>43188</v>
      </c>
      <c r="AZ302" s="77">
        <v>0.62780559646539003</v>
      </c>
      <c r="BC302" s="83">
        <v>43200</v>
      </c>
      <c r="BD302">
        <v>0.50326305894991197</v>
      </c>
      <c r="BE302" s="83">
        <v>43205</v>
      </c>
      <c r="BF302">
        <v>0.31974775593682497</v>
      </c>
      <c r="BG302" s="83">
        <v>43196</v>
      </c>
      <c r="BH302" s="77">
        <v>0.42914265504400001</v>
      </c>
      <c r="BK302" s="83">
        <v>42840</v>
      </c>
      <c r="BL302">
        <v>0.366043916913946</v>
      </c>
      <c r="BM302" s="83">
        <v>42837</v>
      </c>
      <c r="BN302">
        <v>0.34195906879990201</v>
      </c>
      <c r="BO302" s="83">
        <v>42831</v>
      </c>
      <c r="BP302" s="77">
        <v>0.42745981256537802</v>
      </c>
      <c r="BS302" s="83"/>
      <c r="BU302" s="83"/>
      <c r="BW302" s="83"/>
      <c r="CA302" s="83"/>
      <c r="CC302" s="83"/>
      <c r="CE302" s="83"/>
      <c r="CI302" s="83"/>
      <c r="CK302" s="83"/>
      <c r="CM302" s="83"/>
      <c r="CQ302" s="83"/>
      <c r="CS302" s="83"/>
      <c r="CU302" s="83"/>
      <c r="CY302" s="83"/>
      <c r="DA302" s="83"/>
      <c r="DC302" s="83"/>
    </row>
    <row r="303" spans="7:107">
      <c r="G303" s="83">
        <v>42871</v>
      </c>
      <c r="H303">
        <v>0.182597054886211</v>
      </c>
      <c r="I303" s="83">
        <v>43443</v>
      </c>
      <c r="J303">
        <v>0.33325190265902399</v>
      </c>
      <c r="K303" s="83">
        <v>43504</v>
      </c>
      <c r="L303" s="77">
        <v>0.232627681129043</v>
      </c>
      <c r="O303" s="83">
        <v>42071</v>
      </c>
      <c r="P303">
        <v>72.408314576989198</v>
      </c>
      <c r="Q303" s="83">
        <v>42096</v>
      </c>
      <c r="R303">
        <v>52.016802843558096</v>
      </c>
      <c r="S303" s="83">
        <v>43213</v>
      </c>
      <c r="T303" s="77">
        <v>74.708898487029799</v>
      </c>
      <c r="W303" s="83">
        <v>42874</v>
      </c>
      <c r="X303">
        <v>0.32523636363636299</v>
      </c>
      <c r="Y303" s="83">
        <v>43256</v>
      </c>
      <c r="Z303">
        <v>0.186266666666666</v>
      </c>
      <c r="AA303" s="83">
        <v>43259</v>
      </c>
      <c r="AB303" s="77">
        <v>0.25104062499999902</v>
      </c>
      <c r="AE303" s="83">
        <v>43183</v>
      </c>
      <c r="AF303">
        <v>23.796983778463002</v>
      </c>
      <c r="AG303" s="83">
        <v>43177</v>
      </c>
      <c r="AH303">
        <v>141.76306189136901</v>
      </c>
      <c r="AI303" s="83">
        <v>43189</v>
      </c>
      <c r="AJ303" s="77">
        <v>43.207991877190899</v>
      </c>
      <c r="AM303" s="83">
        <v>43191</v>
      </c>
      <c r="AN303">
        <v>0.42542643693051702</v>
      </c>
      <c r="AO303" s="83">
        <v>43182</v>
      </c>
      <c r="AP303">
        <v>0.49060819856000498</v>
      </c>
      <c r="AQ303" s="83">
        <v>43186</v>
      </c>
      <c r="AR303" s="77">
        <v>0.199495417567706</v>
      </c>
      <c r="AU303" s="83">
        <v>43188</v>
      </c>
      <c r="AV303">
        <v>0.77687001007673795</v>
      </c>
      <c r="AW303" s="83">
        <v>43177</v>
      </c>
      <c r="AX303">
        <v>1.05456930006557</v>
      </c>
      <c r="AY303" s="83">
        <v>43189</v>
      </c>
      <c r="AZ303" s="77">
        <v>0.62739322533136899</v>
      </c>
      <c r="BC303" s="83">
        <v>43201</v>
      </c>
      <c r="BD303">
        <v>0.50310639631171306</v>
      </c>
      <c r="BE303" s="83">
        <v>43206</v>
      </c>
      <c r="BF303">
        <v>0.32003181456652602</v>
      </c>
      <c r="BG303" s="83">
        <v>43197</v>
      </c>
      <c r="BH303" s="77">
        <v>0.42998730938065599</v>
      </c>
      <c r="BK303" s="83">
        <v>42841</v>
      </c>
      <c r="BL303">
        <v>0.36640949554896102</v>
      </c>
      <c r="BM303" s="83">
        <v>42838</v>
      </c>
      <c r="BN303">
        <v>0.34204472452506901</v>
      </c>
      <c r="BO303" s="83">
        <v>42832</v>
      </c>
      <c r="BP303" s="77">
        <v>0.42754947377409602</v>
      </c>
      <c r="BS303" s="83"/>
      <c r="BU303" s="83"/>
      <c r="BW303" s="83"/>
      <c r="CA303" s="83"/>
      <c r="CC303" s="83"/>
      <c r="CE303" s="83"/>
      <c r="CI303" s="83"/>
      <c r="CK303" s="83"/>
      <c r="CM303" s="83"/>
      <c r="CQ303" s="83"/>
      <c r="CS303" s="83"/>
      <c r="CU303" s="83"/>
      <c r="CY303" s="83"/>
      <c r="DA303" s="83"/>
      <c r="DC303" s="83"/>
    </row>
    <row r="304" spans="7:107">
      <c r="G304" s="83">
        <v>42872</v>
      </c>
      <c r="H304">
        <v>0.18298909925415899</v>
      </c>
      <c r="I304" s="83">
        <v>43444</v>
      </c>
      <c r="J304">
        <v>0.33319552757680998</v>
      </c>
      <c r="K304" s="83">
        <v>43505</v>
      </c>
      <c r="L304" s="77">
        <v>0.232641654440019</v>
      </c>
      <c r="O304" s="83">
        <v>42072</v>
      </c>
      <c r="P304">
        <v>72.353884402077099</v>
      </c>
      <c r="Q304" s="83">
        <v>42097</v>
      </c>
      <c r="R304">
        <v>52.009416978257804</v>
      </c>
      <c r="S304" s="83">
        <v>43214</v>
      </c>
      <c r="T304" s="77">
        <v>74.648278649187901</v>
      </c>
      <c r="W304" s="83">
        <v>42875</v>
      </c>
      <c r="X304">
        <v>0.32618787878787803</v>
      </c>
      <c r="Y304" s="83">
        <v>43257</v>
      </c>
      <c r="Z304">
        <v>0.186266666666666</v>
      </c>
      <c r="AA304" s="83">
        <v>43260</v>
      </c>
      <c r="AB304" s="77">
        <v>0.25102916666666603</v>
      </c>
      <c r="AE304" s="83">
        <v>43184</v>
      </c>
      <c r="AF304">
        <v>24.011378766915701</v>
      </c>
      <c r="AG304" s="83">
        <v>43178</v>
      </c>
      <c r="AH304">
        <v>141.515949449207</v>
      </c>
      <c r="AI304" s="83">
        <v>43190</v>
      </c>
      <c r="AJ304" s="77">
        <v>43.178555296311501</v>
      </c>
      <c r="AM304" s="83">
        <v>43192</v>
      </c>
      <c r="AN304">
        <v>0.42504642224813199</v>
      </c>
      <c r="AO304" s="83">
        <v>43183</v>
      </c>
      <c r="AP304">
        <v>0.49045696298708302</v>
      </c>
      <c r="AQ304" s="83">
        <v>43187</v>
      </c>
      <c r="AR304" s="77">
        <v>0.19946452476572901</v>
      </c>
      <c r="AU304" s="83">
        <v>43189</v>
      </c>
      <c r="AV304">
        <v>0.77463762499030997</v>
      </c>
      <c r="AW304" s="83">
        <v>43178</v>
      </c>
      <c r="AX304">
        <v>1.0548445008223699</v>
      </c>
      <c r="AY304" s="83">
        <v>43190</v>
      </c>
      <c r="AZ304" s="77">
        <v>0.62698085419734895</v>
      </c>
      <c r="BC304" s="83">
        <v>43202</v>
      </c>
      <c r="BD304">
        <v>0.50294973367351403</v>
      </c>
      <c r="BE304" s="83">
        <v>43207</v>
      </c>
      <c r="BF304">
        <v>0.32031587319622701</v>
      </c>
      <c r="BG304" s="83">
        <v>43198</v>
      </c>
      <c r="BH304" s="77">
        <v>0.43083196371731097</v>
      </c>
      <c r="BK304" s="83">
        <v>42842</v>
      </c>
      <c r="BL304">
        <v>0.36677507418397598</v>
      </c>
      <c r="BM304" s="83">
        <v>42839</v>
      </c>
      <c r="BN304">
        <v>0.34213038025023701</v>
      </c>
      <c r="BO304" s="83">
        <v>42833</v>
      </c>
      <c r="BP304" s="77">
        <v>0.42763913498281497</v>
      </c>
      <c r="BS304" s="83"/>
      <c r="BU304" s="83"/>
      <c r="BW304" s="83"/>
      <c r="CA304" s="83"/>
      <c r="CC304" s="83"/>
      <c r="CE304" s="83"/>
      <c r="CI304" s="83"/>
      <c r="CK304" s="83"/>
      <c r="CM304" s="83"/>
      <c r="CQ304" s="83"/>
      <c r="CS304" s="83"/>
      <c r="CU304" s="83"/>
      <c r="CY304" s="83"/>
      <c r="DA304" s="83"/>
      <c r="DC304" s="83"/>
    </row>
    <row r="305" spans="7:107">
      <c r="G305" s="83">
        <v>42873</v>
      </c>
      <c r="H305">
        <v>0.183381143622107</v>
      </c>
      <c r="I305" s="83">
        <v>43445</v>
      </c>
      <c r="J305">
        <v>0.33313915249459702</v>
      </c>
      <c r="K305" s="83">
        <v>43506</v>
      </c>
      <c r="L305" s="77">
        <v>0.23265562775099499</v>
      </c>
      <c r="O305" s="83">
        <v>42073</v>
      </c>
      <c r="P305">
        <v>72.299454227165</v>
      </c>
      <c r="Q305" s="83">
        <v>42098</v>
      </c>
      <c r="R305">
        <v>52.002031112957503</v>
      </c>
      <c r="S305" s="83">
        <v>43215</v>
      </c>
      <c r="T305" s="77">
        <v>74.587658811346003</v>
      </c>
      <c r="W305" s="83">
        <v>42876</v>
      </c>
      <c r="X305">
        <v>0.32713939393939301</v>
      </c>
      <c r="Y305" s="83">
        <v>43258</v>
      </c>
      <c r="Z305">
        <v>0.186266666666666</v>
      </c>
      <c r="AA305" s="83">
        <v>43261</v>
      </c>
      <c r="AB305" s="77">
        <v>0.25101770833333298</v>
      </c>
      <c r="AE305" s="83">
        <v>43185</v>
      </c>
      <c r="AF305">
        <v>24.225773755368401</v>
      </c>
      <c r="AG305" s="83">
        <v>43179</v>
      </c>
      <c r="AH305">
        <v>141.26883700704499</v>
      </c>
      <c r="AI305" s="83">
        <v>43191</v>
      </c>
      <c r="AJ305" s="77">
        <v>43.149118715432003</v>
      </c>
      <c r="AM305" s="83">
        <v>43193</v>
      </c>
      <c r="AN305">
        <v>0.42466640756574597</v>
      </c>
      <c r="AO305" s="83">
        <v>43184</v>
      </c>
      <c r="AP305">
        <v>0.49030572741416101</v>
      </c>
      <c r="AQ305" s="83">
        <v>43188</v>
      </c>
      <c r="AR305" s="77">
        <v>0.19943363196375199</v>
      </c>
      <c r="AU305" s="83">
        <v>43190</v>
      </c>
      <c r="AV305">
        <v>0.77240523990388299</v>
      </c>
      <c r="AW305" s="83">
        <v>43179</v>
      </c>
      <c r="AX305">
        <v>1.05511970157917</v>
      </c>
      <c r="AY305" s="83">
        <v>43191</v>
      </c>
      <c r="AZ305" s="77">
        <v>0.62656848306332802</v>
      </c>
      <c r="BC305" s="83">
        <v>43203</v>
      </c>
      <c r="BD305">
        <v>0.50279307103531601</v>
      </c>
      <c r="BE305" s="83">
        <v>43208</v>
      </c>
      <c r="BF305">
        <v>0.320599931825928</v>
      </c>
      <c r="BG305" s="83">
        <v>43199</v>
      </c>
      <c r="BH305" s="77">
        <v>0.43167661805396601</v>
      </c>
      <c r="BK305" s="83">
        <v>42843</v>
      </c>
      <c r="BL305">
        <v>0.367140652818991</v>
      </c>
      <c r="BM305" s="83">
        <v>42840</v>
      </c>
      <c r="BN305">
        <v>0.34221603597540401</v>
      </c>
      <c r="BO305" s="83">
        <v>42834</v>
      </c>
      <c r="BP305" s="77">
        <v>0.42772879619153298</v>
      </c>
      <c r="BS305" s="83"/>
      <c r="BU305" s="83"/>
      <c r="BW305" s="83"/>
      <c r="CA305" s="83"/>
      <c r="CC305" s="83"/>
      <c r="CE305" s="83"/>
      <c r="CI305" s="83"/>
      <c r="CK305" s="83"/>
      <c r="CM305" s="83"/>
      <c r="CQ305" s="83"/>
      <c r="CS305" s="83"/>
      <c r="CU305" s="83"/>
      <c r="CY305" s="83"/>
      <c r="DA305" s="83"/>
      <c r="DC305" s="83"/>
    </row>
    <row r="306" spans="7:107">
      <c r="G306" s="83">
        <v>42874</v>
      </c>
      <c r="H306">
        <v>0.18377318799005499</v>
      </c>
      <c r="I306" s="83">
        <v>43446</v>
      </c>
      <c r="J306">
        <v>0.33308277741238301</v>
      </c>
      <c r="K306" s="83">
        <v>43507</v>
      </c>
      <c r="L306" s="77">
        <v>0.23266960106197099</v>
      </c>
      <c r="O306" s="83">
        <v>42074</v>
      </c>
      <c r="P306">
        <v>72.245024052252901</v>
      </c>
      <c r="Q306" s="83">
        <v>42099</v>
      </c>
      <c r="R306">
        <v>51.994645247657303</v>
      </c>
      <c r="S306" s="83">
        <v>43216</v>
      </c>
      <c r="T306" s="77">
        <v>74.527038973504006</v>
      </c>
      <c r="W306" s="83">
        <v>42877</v>
      </c>
      <c r="X306">
        <v>0.32809090909090899</v>
      </c>
      <c r="Y306" s="83">
        <v>43259</v>
      </c>
      <c r="Z306">
        <v>0.186266666666666</v>
      </c>
      <c r="AA306" s="83">
        <v>43262</v>
      </c>
      <c r="AB306" s="77">
        <v>0.25100624999999899</v>
      </c>
      <c r="AE306" s="83">
        <v>43186</v>
      </c>
      <c r="AF306">
        <v>24.4401687438212</v>
      </c>
      <c r="AG306" s="83">
        <v>43180</v>
      </c>
      <c r="AH306">
        <v>141.02172456488401</v>
      </c>
      <c r="AI306" s="83">
        <v>43192</v>
      </c>
      <c r="AJ306" s="77">
        <v>43.119682134552598</v>
      </c>
      <c r="AM306" s="83">
        <v>43194</v>
      </c>
      <c r="AN306">
        <v>0.42428639288336101</v>
      </c>
      <c r="AO306" s="83">
        <v>43185</v>
      </c>
      <c r="AP306">
        <v>0.49015449184123799</v>
      </c>
      <c r="AQ306" s="83">
        <v>43189</v>
      </c>
      <c r="AR306" s="77">
        <v>0.19940273916177501</v>
      </c>
      <c r="AU306" s="83">
        <v>43191</v>
      </c>
      <c r="AV306">
        <v>0.77017285481745601</v>
      </c>
      <c r="AW306" s="83">
        <v>43180</v>
      </c>
      <c r="AX306">
        <v>1.0553949023359801</v>
      </c>
      <c r="AY306" s="83">
        <v>43192</v>
      </c>
      <c r="AZ306" s="77">
        <v>0.62615611192930698</v>
      </c>
      <c r="BC306" s="83">
        <v>43204</v>
      </c>
      <c r="BD306">
        <v>0.50263640839711698</v>
      </c>
      <c r="BE306" s="83">
        <v>43209</v>
      </c>
      <c r="BF306">
        <v>0.32088399045562999</v>
      </c>
      <c r="BG306" s="83">
        <v>43200</v>
      </c>
      <c r="BH306" s="77">
        <v>0.43252127239062099</v>
      </c>
      <c r="BK306" s="83">
        <v>42844</v>
      </c>
      <c r="BL306">
        <v>0.36750623145400602</v>
      </c>
      <c r="BM306" s="83">
        <v>42841</v>
      </c>
      <c r="BN306">
        <v>0.34230169170057201</v>
      </c>
      <c r="BO306" s="83">
        <v>42835</v>
      </c>
      <c r="BP306" s="77">
        <v>0.42781845740025198</v>
      </c>
      <c r="BS306" s="83"/>
      <c r="BU306" s="83"/>
      <c r="BW306" s="83"/>
      <c r="CA306" s="83"/>
      <c r="CC306" s="83"/>
      <c r="CE306" s="83"/>
      <c r="CI306" s="83"/>
      <c r="CK306" s="83"/>
      <c r="CM306" s="83"/>
      <c r="CQ306" s="83"/>
      <c r="CS306" s="83"/>
      <c r="CU306" s="83"/>
      <c r="CY306" s="83"/>
      <c r="DA306" s="83"/>
      <c r="DC306" s="83"/>
    </row>
    <row r="307" spans="7:107">
      <c r="G307" s="83">
        <v>42875</v>
      </c>
      <c r="H307">
        <v>0.184165232358003</v>
      </c>
      <c r="I307" s="83">
        <v>43447</v>
      </c>
      <c r="J307">
        <v>0.333026402330169</v>
      </c>
      <c r="K307" s="83">
        <v>43508</v>
      </c>
      <c r="L307" s="77">
        <v>0.23268357437294701</v>
      </c>
      <c r="O307" s="83">
        <v>42075</v>
      </c>
      <c r="P307">
        <v>72.190593877340802</v>
      </c>
      <c r="Q307" s="83">
        <v>42100</v>
      </c>
      <c r="R307">
        <v>51.987259382357003</v>
      </c>
      <c r="S307" s="83">
        <v>43217</v>
      </c>
      <c r="T307" s="77">
        <v>74.466419135662093</v>
      </c>
      <c r="W307" s="83">
        <v>42878</v>
      </c>
      <c r="X307">
        <v>0.32904242424242403</v>
      </c>
      <c r="Y307" s="83">
        <v>43260</v>
      </c>
      <c r="Z307">
        <v>0.186266666666666</v>
      </c>
      <c r="AA307" s="83">
        <v>43263</v>
      </c>
      <c r="AB307" s="77">
        <v>0.250994791666666</v>
      </c>
      <c r="AE307" s="83">
        <v>43187</v>
      </c>
      <c r="AF307">
        <v>24.6545637322739</v>
      </c>
      <c r="AG307" s="83">
        <v>43181</v>
      </c>
      <c r="AH307">
        <v>140.774612122722</v>
      </c>
      <c r="AI307" s="83">
        <v>43193</v>
      </c>
      <c r="AJ307" s="77">
        <v>43.090245553673199</v>
      </c>
      <c r="AM307" s="83">
        <v>43195</v>
      </c>
      <c r="AN307">
        <v>0.42390637820097499</v>
      </c>
      <c r="AO307" s="83">
        <v>43186</v>
      </c>
      <c r="AP307">
        <v>0.49000325626831598</v>
      </c>
      <c r="AQ307" s="83">
        <v>43190</v>
      </c>
      <c r="AR307" s="77">
        <v>0.19937184635979799</v>
      </c>
      <c r="AU307" s="83">
        <v>43192</v>
      </c>
      <c r="AV307">
        <v>0.76794046973102803</v>
      </c>
      <c r="AW307" s="83">
        <v>43181</v>
      </c>
      <c r="AX307">
        <v>1.05567010309278</v>
      </c>
      <c r="AY307" s="83">
        <v>43193</v>
      </c>
      <c r="AZ307" s="77">
        <v>0.62574374079528705</v>
      </c>
      <c r="BC307" s="83">
        <v>43205</v>
      </c>
      <c r="BD307">
        <v>0.50247974575891796</v>
      </c>
      <c r="BE307" s="83">
        <v>43210</v>
      </c>
      <c r="BF307">
        <v>0.32116804908533098</v>
      </c>
      <c r="BG307" s="83">
        <v>43201</v>
      </c>
      <c r="BH307" s="77">
        <v>0.43336592672727597</v>
      </c>
      <c r="BK307" s="83">
        <v>42845</v>
      </c>
      <c r="BL307">
        <v>0.36787181008901998</v>
      </c>
      <c r="BM307" s="83">
        <v>42842</v>
      </c>
      <c r="BN307">
        <v>0.34238734742573901</v>
      </c>
      <c r="BO307" s="83">
        <v>42836</v>
      </c>
      <c r="BP307" s="77">
        <v>0.42790811860896999</v>
      </c>
      <c r="BS307" s="83"/>
      <c r="BU307" s="83"/>
      <c r="BW307" s="83"/>
      <c r="CA307" s="83"/>
      <c r="CC307" s="83"/>
      <c r="CE307" s="83"/>
      <c r="CI307" s="83"/>
      <c r="CK307" s="83"/>
      <c r="CM307" s="83"/>
      <c r="CQ307" s="83"/>
      <c r="CS307" s="83"/>
      <c r="CU307" s="83"/>
      <c r="CY307" s="83"/>
      <c r="DA307" s="83"/>
      <c r="DC307" s="83"/>
    </row>
    <row r="308" spans="7:107">
      <c r="G308" s="83">
        <v>42876</v>
      </c>
      <c r="H308">
        <v>0.18455727672595101</v>
      </c>
      <c r="I308" s="83">
        <v>43448</v>
      </c>
      <c r="J308">
        <v>0.33297002724795599</v>
      </c>
      <c r="K308" s="83">
        <v>43509</v>
      </c>
      <c r="L308" s="77">
        <v>0.23269754768392301</v>
      </c>
      <c r="O308" s="83">
        <v>42076</v>
      </c>
      <c r="P308">
        <v>72.136163702428703</v>
      </c>
      <c r="Q308" s="83">
        <v>42101</v>
      </c>
      <c r="R308">
        <v>51.979873517056703</v>
      </c>
      <c r="S308" s="83">
        <v>43218</v>
      </c>
      <c r="T308" s="77">
        <v>74.405799297820195</v>
      </c>
      <c r="W308" s="83">
        <v>42879</v>
      </c>
      <c r="X308">
        <v>0.32999393939393901</v>
      </c>
      <c r="Y308" s="83">
        <v>43261</v>
      </c>
      <c r="Z308">
        <v>0.186266666666666</v>
      </c>
      <c r="AA308" s="83">
        <v>43264</v>
      </c>
      <c r="AB308" s="77">
        <v>0.250983333333333</v>
      </c>
      <c r="AE308" s="83">
        <v>43188</v>
      </c>
      <c r="AF308">
        <v>24.868958720726599</v>
      </c>
      <c r="AG308" s="83">
        <v>43182</v>
      </c>
      <c r="AH308">
        <v>140.52749968056</v>
      </c>
      <c r="AI308" s="83">
        <v>43194</v>
      </c>
      <c r="AJ308" s="77">
        <v>43.060808972793701</v>
      </c>
      <c r="AM308" s="83">
        <v>43196</v>
      </c>
      <c r="AN308">
        <v>0.42352636351859002</v>
      </c>
      <c r="AO308" s="83">
        <v>43187</v>
      </c>
      <c r="AP308">
        <v>0.48985202069539402</v>
      </c>
      <c r="AQ308" s="83">
        <v>43191</v>
      </c>
      <c r="AR308" s="77">
        <v>0.19934095355782</v>
      </c>
      <c r="AU308" s="83">
        <v>43193</v>
      </c>
      <c r="AV308">
        <v>0.76570808464460105</v>
      </c>
      <c r="AW308" s="83">
        <v>43182</v>
      </c>
      <c r="AX308">
        <v>1.0536030798645999</v>
      </c>
      <c r="AY308" s="83">
        <v>43194</v>
      </c>
      <c r="AZ308" s="77">
        <v>0.62533136966126601</v>
      </c>
      <c r="BC308" s="83">
        <v>43206</v>
      </c>
      <c r="BD308">
        <v>0.50232308312071905</v>
      </c>
      <c r="BE308" s="83">
        <v>43211</v>
      </c>
      <c r="BF308">
        <v>0.32145210771503202</v>
      </c>
      <c r="BG308" s="83">
        <v>43202</v>
      </c>
      <c r="BH308" s="77">
        <v>0.43421058106393101</v>
      </c>
      <c r="BK308" s="83">
        <v>42846</v>
      </c>
      <c r="BL308">
        <v>0.368237388724035</v>
      </c>
      <c r="BM308" s="83">
        <v>42843</v>
      </c>
      <c r="BN308">
        <v>0.34247300315090701</v>
      </c>
      <c r="BO308" s="83">
        <v>42837</v>
      </c>
      <c r="BP308" s="77">
        <v>0.427997779817688</v>
      </c>
      <c r="BS308" s="83"/>
      <c r="BU308" s="83"/>
      <c r="BW308" s="83"/>
      <c r="CA308" s="83"/>
      <c r="CC308" s="83"/>
      <c r="CE308" s="83"/>
      <c r="CI308" s="83"/>
      <c r="CK308" s="83"/>
      <c r="CM308" s="83"/>
      <c r="CQ308" s="83"/>
      <c r="CS308" s="83"/>
      <c r="CU308" s="83"/>
      <c r="CY308" s="83"/>
      <c r="DA308" s="83"/>
      <c r="DC308" s="83"/>
    </row>
    <row r="309" spans="7:107">
      <c r="G309" s="83">
        <v>42877</v>
      </c>
      <c r="H309">
        <v>0.184949321093899</v>
      </c>
      <c r="I309" s="83">
        <v>43449</v>
      </c>
      <c r="J309">
        <v>0.33291365216574198</v>
      </c>
      <c r="K309" s="83">
        <v>43510</v>
      </c>
      <c r="L309" s="77">
        <v>0.232711520994899</v>
      </c>
      <c r="O309" s="83">
        <v>42077</v>
      </c>
      <c r="P309">
        <v>72.081733527516604</v>
      </c>
      <c r="Q309" s="83">
        <v>42102</v>
      </c>
      <c r="R309">
        <v>51.972487651756403</v>
      </c>
      <c r="S309" s="83">
        <v>43219</v>
      </c>
      <c r="T309" s="77">
        <v>74.345179459978198</v>
      </c>
      <c r="W309" s="83">
        <v>42880</v>
      </c>
      <c r="X309">
        <v>0.33094545454545399</v>
      </c>
      <c r="Y309" s="83">
        <v>43262</v>
      </c>
      <c r="Z309">
        <v>0.186266666666666</v>
      </c>
      <c r="AA309" s="83">
        <v>43265</v>
      </c>
      <c r="AB309" s="77">
        <v>0.25097187499999901</v>
      </c>
      <c r="AE309" s="83">
        <v>43189</v>
      </c>
      <c r="AF309">
        <v>25.083353709179299</v>
      </c>
      <c r="AG309" s="83">
        <v>43183</v>
      </c>
      <c r="AH309">
        <v>140.28038723839899</v>
      </c>
      <c r="AI309" s="83">
        <v>43195</v>
      </c>
      <c r="AJ309" s="77">
        <v>43.031372391914303</v>
      </c>
      <c r="AM309" s="83">
        <v>43197</v>
      </c>
      <c r="AN309">
        <v>0.423146348836204</v>
      </c>
      <c r="AO309" s="83">
        <v>43188</v>
      </c>
      <c r="AP309">
        <v>0.48970078512247101</v>
      </c>
      <c r="AQ309" s="83">
        <v>43192</v>
      </c>
      <c r="AR309" s="77">
        <v>0.19931006075584301</v>
      </c>
      <c r="AU309" s="83">
        <v>43194</v>
      </c>
      <c r="AV309">
        <v>0.76347569955817296</v>
      </c>
      <c r="AW309" s="83">
        <v>43183</v>
      </c>
      <c r="AX309">
        <v>1.05153605663643</v>
      </c>
      <c r="AY309" s="83">
        <v>43195</v>
      </c>
      <c r="AZ309" s="77">
        <v>0.62491899852724597</v>
      </c>
      <c r="BC309" s="83">
        <v>43207</v>
      </c>
      <c r="BD309">
        <v>0.50216642048252003</v>
      </c>
      <c r="BE309" s="83">
        <v>43212</v>
      </c>
      <c r="BF309">
        <v>0.32173616634473301</v>
      </c>
      <c r="BG309" s="83">
        <v>43203</v>
      </c>
      <c r="BH309" s="77">
        <v>0.43505523540058599</v>
      </c>
      <c r="BK309" s="83">
        <v>42847</v>
      </c>
      <c r="BL309">
        <v>0.36860296735905002</v>
      </c>
      <c r="BM309" s="83">
        <v>42844</v>
      </c>
      <c r="BN309">
        <v>0.34255865887607401</v>
      </c>
      <c r="BO309" s="83">
        <v>42838</v>
      </c>
      <c r="BP309" s="77">
        <v>0.428087441026407</v>
      </c>
      <c r="BS309" s="83"/>
      <c r="BU309" s="83"/>
      <c r="BW309" s="83"/>
      <c r="CA309" s="83"/>
      <c r="CC309" s="83"/>
      <c r="CE309" s="83"/>
      <c r="CI309" s="83"/>
      <c r="CK309" s="83"/>
      <c r="CM309" s="83"/>
      <c r="CQ309" s="83"/>
      <c r="CS309" s="83"/>
      <c r="CU309" s="83"/>
      <c r="CY309" s="83"/>
      <c r="DA309" s="83"/>
      <c r="DC309" s="83"/>
    </row>
    <row r="310" spans="7:107">
      <c r="G310" s="83">
        <v>42878</v>
      </c>
      <c r="H310">
        <v>0.18534136546184701</v>
      </c>
      <c r="I310" s="83">
        <v>43450</v>
      </c>
      <c r="J310">
        <v>0.33285727708352802</v>
      </c>
      <c r="K310" s="83">
        <v>43511</v>
      </c>
      <c r="L310" s="77">
        <v>0.232725494305875</v>
      </c>
      <c r="O310" s="83">
        <v>42078</v>
      </c>
      <c r="P310">
        <v>72.027303352604505</v>
      </c>
      <c r="Q310" s="83">
        <v>42103</v>
      </c>
      <c r="R310">
        <v>51.965101786456103</v>
      </c>
      <c r="S310" s="83">
        <v>43220</v>
      </c>
      <c r="T310" s="77">
        <v>74.2845596221363</v>
      </c>
      <c r="W310" s="83">
        <v>42881</v>
      </c>
      <c r="X310">
        <v>0.33189696969696902</v>
      </c>
      <c r="Y310" s="83">
        <v>43263</v>
      </c>
      <c r="Z310">
        <v>0.186266666666666</v>
      </c>
      <c r="AA310" s="83">
        <v>43266</v>
      </c>
      <c r="AB310" s="77">
        <v>0.25096041666666602</v>
      </c>
      <c r="AE310" s="83">
        <v>43190</v>
      </c>
      <c r="AF310">
        <v>25.297748697631999</v>
      </c>
      <c r="AG310" s="83">
        <v>43184</v>
      </c>
      <c r="AH310">
        <v>140.03327479623701</v>
      </c>
      <c r="AI310" s="83">
        <v>43196</v>
      </c>
      <c r="AJ310" s="77">
        <v>43.001935811034897</v>
      </c>
      <c r="AM310" s="83">
        <v>43198</v>
      </c>
      <c r="AN310">
        <v>0.42276633415381898</v>
      </c>
      <c r="AO310" s="83">
        <v>43189</v>
      </c>
      <c r="AP310">
        <v>0.48954954954954899</v>
      </c>
      <c r="AQ310" s="83">
        <v>43193</v>
      </c>
      <c r="AR310" s="77">
        <v>0.19927916795386599</v>
      </c>
      <c r="AU310" s="83">
        <v>43195</v>
      </c>
      <c r="AV310">
        <v>0.76124331447174598</v>
      </c>
      <c r="AW310" s="83">
        <v>43184</v>
      </c>
      <c r="AX310">
        <v>1.0494690334082599</v>
      </c>
      <c r="AY310" s="83">
        <v>43196</v>
      </c>
      <c r="AZ310" s="77">
        <v>0.62450662739322504</v>
      </c>
      <c r="BC310" s="83">
        <v>43208</v>
      </c>
      <c r="BD310">
        <v>0.502009757844321</v>
      </c>
      <c r="BE310" s="83">
        <v>43213</v>
      </c>
      <c r="BF310">
        <v>0.322020224974434</v>
      </c>
      <c r="BG310" s="83">
        <v>43204</v>
      </c>
      <c r="BH310" s="77">
        <v>0.43589988973724098</v>
      </c>
      <c r="BK310" s="83">
        <v>42848</v>
      </c>
      <c r="BL310">
        <v>0.36896854599406498</v>
      </c>
      <c r="BM310" s="83">
        <v>42845</v>
      </c>
      <c r="BN310">
        <v>0.34264431460124201</v>
      </c>
      <c r="BO310" s="83">
        <v>42839</v>
      </c>
      <c r="BP310" s="77">
        <v>0.42817710223512501</v>
      </c>
      <c r="BS310" s="83"/>
      <c r="BU310" s="83"/>
      <c r="BW310" s="83"/>
      <c r="CA310" s="83"/>
      <c r="CC310" s="83"/>
      <c r="CE310" s="83"/>
      <c r="CI310" s="83"/>
      <c r="CK310" s="83"/>
      <c r="CM310" s="83"/>
      <c r="CQ310" s="83"/>
      <c r="CS310" s="83"/>
      <c r="CU310" s="83"/>
      <c r="CY310" s="83"/>
      <c r="DA310" s="83"/>
      <c r="DC310" s="83"/>
    </row>
    <row r="311" spans="7:107">
      <c r="G311" s="83">
        <v>42879</v>
      </c>
      <c r="H311">
        <v>0.185733409829795</v>
      </c>
      <c r="I311" s="83">
        <v>43451</v>
      </c>
      <c r="J311">
        <v>0.33280090200131501</v>
      </c>
      <c r="K311" s="83">
        <v>43512</v>
      </c>
      <c r="L311" s="77">
        <v>0.23273946761685099</v>
      </c>
      <c r="O311" s="83">
        <v>42079</v>
      </c>
      <c r="P311">
        <v>71.972873177692406</v>
      </c>
      <c r="Q311" s="83">
        <v>42104</v>
      </c>
      <c r="R311">
        <v>51.957715921155803</v>
      </c>
      <c r="S311" s="83">
        <v>43221</v>
      </c>
      <c r="T311" s="77">
        <v>74.223939784294402</v>
      </c>
      <c r="W311" s="83">
        <v>42882</v>
      </c>
      <c r="X311">
        <v>0.33284848484848401</v>
      </c>
      <c r="Y311" s="83">
        <v>43264</v>
      </c>
      <c r="Z311">
        <v>0.186266666666666</v>
      </c>
      <c r="AA311" s="83">
        <v>43267</v>
      </c>
      <c r="AB311" s="77">
        <v>0.25094895833333303</v>
      </c>
      <c r="AE311" s="83">
        <v>43191</v>
      </c>
      <c r="AF311">
        <v>25.512143686084698</v>
      </c>
      <c r="AG311" s="83">
        <v>43185</v>
      </c>
      <c r="AH311">
        <v>139.786162354075</v>
      </c>
      <c r="AI311" s="83">
        <v>43197</v>
      </c>
      <c r="AJ311" s="77">
        <v>42.9724992301554</v>
      </c>
      <c r="AM311" s="83">
        <v>43199</v>
      </c>
      <c r="AN311">
        <v>0.42238631947143401</v>
      </c>
      <c r="AO311" s="83">
        <v>43190</v>
      </c>
      <c r="AP311">
        <v>0.48939831397662698</v>
      </c>
      <c r="AQ311" s="83">
        <v>43194</v>
      </c>
      <c r="AR311" s="77">
        <v>0.199248275151889</v>
      </c>
      <c r="AU311" s="83">
        <v>43196</v>
      </c>
      <c r="AV311">
        <v>0.759010929385318</v>
      </c>
      <c r="AW311" s="83">
        <v>43185</v>
      </c>
      <c r="AX311">
        <v>1.0474020101800801</v>
      </c>
      <c r="AY311" s="83">
        <v>43197</v>
      </c>
      <c r="AZ311" s="77">
        <v>0.62409425625920401</v>
      </c>
      <c r="BC311" s="83">
        <v>43209</v>
      </c>
      <c r="BD311">
        <v>0.50185309520612298</v>
      </c>
      <c r="BE311" s="83">
        <v>43214</v>
      </c>
      <c r="BF311">
        <v>0.32230428360413499</v>
      </c>
      <c r="BG311" s="83">
        <v>43205</v>
      </c>
      <c r="BH311" s="77">
        <v>0.43674454407389601</v>
      </c>
      <c r="BK311" s="83">
        <v>42849</v>
      </c>
      <c r="BL311">
        <v>0.36933412462908</v>
      </c>
      <c r="BM311" s="83">
        <v>42846</v>
      </c>
      <c r="BN311">
        <v>0.34272997032640901</v>
      </c>
      <c r="BO311" s="83">
        <v>42840</v>
      </c>
      <c r="BP311" s="77">
        <v>0.42826676344384401</v>
      </c>
      <c r="BS311" s="83"/>
      <c r="BU311" s="83"/>
      <c r="BW311" s="83"/>
      <c r="CA311" s="83"/>
      <c r="CC311" s="83"/>
      <c r="CE311" s="83"/>
      <c r="CI311" s="83"/>
      <c r="CK311" s="83"/>
      <c r="CM311" s="83"/>
      <c r="CQ311" s="83"/>
      <c r="CS311" s="83"/>
      <c r="CU311" s="83"/>
      <c r="CY311" s="83"/>
      <c r="DA311" s="83"/>
      <c r="DC311" s="83"/>
    </row>
    <row r="312" spans="7:107">
      <c r="G312" s="83">
        <v>42880</v>
      </c>
      <c r="H312">
        <v>0.18612545419774301</v>
      </c>
      <c r="I312" s="83">
        <v>43452</v>
      </c>
      <c r="J312">
        <v>0.332744526919101</v>
      </c>
      <c r="K312" s="83">
        <v>43513</v>
      </c>
      <c r="L312" s="77">
        <v>0.23275344092782699</v>
      </c>
      <c r="O312" s="83">
        <v>42080</v>
      </c>
      <c r="P312">
        <v>71.918443002780293</v>
      </c>
      <c r="Q312" s="83">
        <v>42105</v>
      </c>
      <c r="R312">
        <v>51.950330055855602</v>
      </c>
      <c r="S312" s="83">
        <v>43222</v>
      </c>
      <c r="T312" s="77">
        <v>74.163319946452404</v>
      </c>
      <c r="W312" s="83">
        <v>42883</v>
      </c>
      <c r="X312">
        <v>0.33379999999999899</v>
      </c>
      <c r="Y312" s="83">
        <v>43265</v>
      </c>
      <c r="Z312">
        <v>0.186266666666666</v>
      </c>
      <c r="AA312" s="83">
        <v>43268</v>
      </c>
      <c r="AB312" s="77">
        <v>0.25093749999999898</v>
      </c>
      <c r="AE312" s="83">
        <v>43192</v>
      </c>
      <c r="AF312">
        <v>25.726538674537501</v>
      </c>
      <c r="AG312" s="83">
        <v>43186</v>
      </c>
      <c r="AH312">
        <v>139.53904991191399</v>
      </c>
      <c r="AI312" s="83">
        <v>43198</v>
      </c>
      <c r="AJ312" s="77">
        <v>42.943062649276001</v>
      </c>
      <c r="AM312" s="83">
        <v>43200</v>
      </c>
      <c r="AN312">
        <v>0.42200630478904799</v>
      </c>
      <c r="AO312" s="83">
        <v>43191</v>
      </c>
      <c r="AP312">
        <v>0.48924707840370402</v>
      </c>
      <c r="AQ312" s="83">
        <v>43195</v>
      </c>
      <c r="AR312" s="77">
        <v>0.19921738234991199</v>
      </c>
      <c r="AU312" s="83">
        <v>43197</v>
      </c>
      <c r="AV312">
        <v>0.75677854429889102</v>
      </c>
      <c r="AW312" s="83">
        <v>43186</v>
      </c>
      <c r="AX312">
        <v>1.04533498695191</v>
      </c>
      <c r="AY312" s="83">
        <v>43198</v>
      </c>
      <c r="AZ312" s="77">
        <v>0.62368188512518397</v>
      </c>
      <c r="BC312" s="83">
        <v>43210</v>
      </c>
      <c r="BD312">
        <v>0.50169643256792396</v>
      </c>
      <c r="BE312" s="83">
        <v>43215</v>
      </c>
      <c r="BF312">
        <v>0.32258834223383698</v>
      </c>
      <c r="BG312" s="83">
        <v>43206</v>
      </c>
      <c r="BH312" s="77">
        <v>0.43758919841055099</v>
      </c>
      <c r="BK312" s="83">
        <v>42850</v>
      </c>
      <c r="BL312">
        <v>0.36969970326409501</v>
      </c>
      <c r="BM312" s="83">
        <v>42847</v>
      </c>
      <c r="BN312">
        <v>0.34303447418708299</v>
      </c>
      <c r="BO312" s="83">
        <v>42841</v>
      </c>
      <c r="BP312" s="77">
        <v>0.42835642465256202</v>
      </c>
      <c r="BS312" s="83"/>
      <c r="BU312" s="83"/>
      <c r="BW312" s="83"/>
      <c r="CA312" s="83"/>
      <c r="CC312" s="83"/>
      <c r="CE312" s="83"/>
      <c r="CI312" s="83"/>
      <c r="CK312" s="83"/>
      <c r="CM312" s="83"/>
      <c r="CQ312" s="83"/>
      <c r="CS312" s="83"/>
      <c r="CU312" s="83"/>
      <c r="CY312" s="83"/>
      <c r="DA312" s="83"/>
      <c r="DC312" s="83"/>
    </row>
    <row r="313" spans="7:107">
      <c r="G313" s="83">
        <v>42881</v>
      </c>
      <c r="H313">
        <v>0.186517498565691</v>
      </c>
      <c r="I313" s="83">
        <v>43453</v>
      </c>
      <c r="J313">
        <v>0.33268815183688799</v>
      </c>
      <c r="K313" s="83">
        <v>43514</v>
      </c>
      <c r="L313" s="77">
        <v>0.23276741423880301</v>
      </c>
      <c r="O313" s="83">
        <v>42081</v>
      </c>
      <c r="P313">
        <v>71.864012827868194</v>
      </c>
      <c r="Q313" s="83">
        <v>42106</v>
      </c>
      <c r="R313">
        <v>51.942944190555302</v>
      </c>
      <c r="S313" s="83">
        <v>43223</v>
      </c>
      <c r="T313" s="77">
        <v>74.246191113660998</v>
      </c>
      <c r="W313" s="83">
        <v>42884</v>
      </c>
      <c r="X313">
        <v>0.33475151515151502</v>
      </c>
      <c r="Y313" s="83">
        <v>43266</v>
      </c>
      <c r="Z313">
        <v>0.186266666666666</v>
      </c>
      <c r="AA313" s="83">
        <v>43269</v>
      </c>
      <c r="AB313" s="77">
        <v>0.25092604166666599</v>
      </c>
      <c r="AE313" s="83">
        <v>43193</v>
      </c>
      <c r="AF313">
        <v>25.940933662990201</v>
      </c>
      <c r="AG313" s="83">
        <v>43187</v>
      </c>
      <c r="AH313">
        <v>139.29193746975201</v>
      </c>
      <c r="AI313" s="83">
        <v>43199</v>
      </c>
      <c r="AJ313" s="77">
        <v>42.913626068396503</v>
      </c>
      <c r="AM313" s="83">
        <v>43201</v>
      </c>
      <c r="AN313">
        <v>0.42162629010666303</v>
      </c>
      <c r="AO313" s="83">
        <v>43192</v>
      </c>
      <c r="AP313">
        <v>0.489095842830782</v>
      </c>
      <c r="AQ313" s="83">
        <v>43196</v>
      </c>
      <c r="AR313" s="77">
        <v>0.199186489547935</v>
      </c>
      <c r="AU313" s="83">
        <v>43198</v>
      </c>
      <c r="AV313">
        <v>0.75454615921246404</v>
      </c>
      <c r="AW313" s="83">
        <v>43187</v>
      </c>
      <c r="AX313">
        <v>1.0432679637237401</v>
      </c>
      <c r="AY313" s="83">
        <v>43199</v>
      </c>
      <c r="AZ313" s="77">
        <v>0.62326951399116304</v>
      </c>
      <c r="BC313" s="83">
        <v>43211</v>
      </c>
      <c r="BD313">
        <v>0.50153976992972504</v>
      </c>
      <c r="BE313" s="83">
        <v>43216</v>
      </c>
      <c r="BF313">
        <v>0.32287240086353802</v>
      </c>
      <c r="BG313" s="83">
        <v>43207</v>
      </c>
      <c r="BH313" s="77">
        <v>0.43843385274720598</v>
      </c>
      <c r="BK313" s="83">
        <v>42851</v>
      </c>
      <c r="BL313">
        <v>0.37006528189910898</v>
      </c>
      <c r="BM313" s="83">
        <v>42848</v>
      </c>
      <c r="BN313">
        <v>0.34333897804775698</v>
      </c>
      <c r="BO313" s="83">
        <v>42842</v>
      </c>
      <c r="BP313" s="77">
        <v>0.42844608586128102</v>
      </c>
      <c r="BS313" s="83"/>
      <c r="BU313" s="83"/>
      <c r="BW313" s="83"/>
      <c r="CA313" s="83"/>
      <c r="CC313" s="83"/>
      <c r="CE313" s="83"/>
      <c r="CI313" s="83"/>
      <c r="CK313" s="83"/>
      <c r="CM313" s="83"/>
      <c r="CQ313" s="83"/>
      <c r="CS313" s="83"/>
      <c r="CU313" s="83"/>
      <c r="CY313" s="83"/>
      <c r="DA313" s="83"/>
      <c r="DC313" s="83"/>
    </row>
    <row r="314" spans="7:107">
      <c r="G314" s="83">
        <v>42882</v>
      </c>
      <c r="H314">
        <v>0.18690954293363901</v>
      </c>
      <c r="I314" s="83">
        <v>43454</v>
      </c>
      <c r="J314">
        <v>0.33263177675467398</v>
      </c>
      <c r="K314" s="83">
        <v>43515</v>
      </c>
      <c r="L314" s="77">
        <v>0.23278138754977901</v>
      </c>
      <c r="O314" s="83">
        <v>42082</v>
      </c>
      <c r="P314">
        <v>71.809582652956095</v>
      </c>
      <c r="Q314" s="83">
        <v>42107</v>
      </c>
      <c r="R314">
        <v>51.935558325255002</v>
      </c>
      <c r="S314" s="83">
        <v>43224</v>
      </c>
      <c r="T314" s="77">
        <v>74.329062280869493</v>
      </c>
      <c r="W314" s="83">
        <v>42885</v>
      </c>
      <c r="X314">
        <v>0.33570303030303</v>
      </c>
      <c r="Y314" s="83">
        <v>43267</v>
      </c>
      <c r="Z314">
        <v>0.186266666666666</v>
      </c>
      <c r="AA314" s="83">
        <v>43270</v>
      </c>
      <c r="AB314" s="77">
        <v>0.250914583333333</v>
      </c>
      <c r="AE314" s="83">
        <v>43194</v>
      </c>
      <c r="AF314">
        <v>26.1553286514429</v>
      </c>
      <c r="AG314" s="83">
        <v>43188</v>
      </c>
      <c r="AH314">
        <v>139.044825027591</v>
      </c>
      <c r="AI314" s="83">
        <v>43200</v>
      </c>
      <c r="AJ314" s="77">
        <v>42.884189487517098</v>
      </c>
      <c r="AM314" s="83">
        <v>43202</v>
      </c>
      <c r="AN314">
        <v>0.42124627542427701</v>
      </c>
      <c r="AO314" s="83">
        <v>43193</v>
      </c>
      <c r="AP314">
        <v>0.48894460725785999</v>
      </c>
      <c r="AQ314" s="83">
        <v>43197</v>
      </c>
      <c r="AR314" s="77">
        <v>0.19915559674595801</v>
      </c>
      <c r="AU314" s="83">
        <v>43199</v>
      </c>
      <c r="AV314">
        <v>0.75231377412603595</v>
      </c>
      <c r="AW314" s="83">
        <v>43188</v>
      </c>
      <c r="AX314">
        <v>1.04120094049556</v>
      </c>
      <c r="AY314" s="83">
        <v>43200</v>
      </c>
      <c r="AZ314" s="77">
        <v>0.622857142857142</v>
      </c>
      <c r="BC314" s="83">
        <v>43212</v>
      </c>
      <c r="BD314">
        <v>0.50138310729152602</v>
      </c>
      <c r="BE314" s="83">
        <v>43217</v>
      </c>
      <c r="BF314">
        <v>0.32315645949323901</v>
      </c>
      <c r="BG314" s="83">
        <v>43208</v>
      </c>
      <c r="BH314" s="77">
        <v>0.43927850708386201</v>
      </c>
      <c r="BK314" s="83">
        <v>42852</v>
      </c>
      <c r="BL314">
        <v>0.370430860534124</v>
      </c>
      <c r="BM314" s="83">
        <v>42849</v>
      </c>
      <c r="BN314">
        <v>0.34364348190843103</v>
      </c>
      <c r="BO314" s="83">
        <v>42843</v>
      </c>
      <c r="BP314" s="77">
        <v>0.42853574706999897</v>
      </c>
      <c r="BS314" s="83"/>
      <c r="BU314" s="83"/>
      <c r="BW314" s="83"/>
      <c r="CA314" s="83"/>
      <c r="CC314" s="83"/>
      <c r="CE314" s="83"/>
      <c r="CI314" s="83"/>
      <c r="CK314" s="83"/>
      <c r="CM314" s="83"/>
      <c r="CQ314" s="83"/>
      <c r="CS314" s="83"/>
      <c r="CU314" s="83"/>
      <c r="CY314" s="83"/>
      <c r="DA314" s="83"/>
      <c r="DC314" s="83"/>
    </row>
    <row r="315" spans="7:107">
      <c r="G315" s="83">
        <v>42883</v>
      </c>
      <c r="H315">
        <v>0.187301587301587</v>
      </c>
      <c r="I315" s="83">
        <v>43455</v>
      </c>
      <c r="J315">
        <v>0.33257540167246002</v>
      </c>
      <c r="K315" s="83">
        <v>43516</v>
      </c>
      <c r="L315" s="77">
        <v>0.232795360860755</v>
      </c>
      <c r="O315" s="83">
        <v>42083</v>
      </c>
      <c r="P315">
        <v>71.755152478043996</v>
      </c>
      <c r="Q315" s="83">
        <v>42108</v>
      </c>
      <c r="R315">
        <v>51.928172459954702</v>
      </c>
      <c r="S315" s="83">
        <v>43225</v>
      </c>
      <c r="T315" s="77">
        <v>74.411933448078003</v>
      </c>
      <c r="W315" s="83">
        <v>42886</v>
      </c>
      <c r="X315">
        <v>0.33665454545454498</v>
      </c>
      <c r="Y315" s="83">
        <v>43268</v>
      </c>
      <c r="Z315">
        <v>0.186266666666666</v>
      </c>
      <c r="AA315" s="83">
        <v>43271</v>
      </c>
      <c r="AB315" s="77">
        <v>0.25090312499999901</v>
      </c>
      <c r="AE315" s="83">
        <v>43195</v>
      </c>
      <c r="AF315">
        <v>26.3697236398956</v>
      </c>
      <c r="AG315" s="83">
        <v>43189</v>
      </c>
      <c r="AH315">
        <v>138.797712585429</v>
      </c>
      <c r="AI315" s="83">
        <v>43201</v>
      </c>
      <c r="AJ315" s="77">
        <v>42.8547529066377</v>
      </c>
      <c r="AM315" s="83">
        <v>43203</v>
      </c>
      <c r="AN315">
        <v>0.42086626074189198</v>
      </c>
      <c r="AO315" s="83">
        <v>43194</v>
      </c>
      <c r="AP315">
        <v>0.48879337168493697</v>
      </c>
      <c r="AQ315" s="83">
        <v>43198</v>
      </c>
      <c r="AR315" s="77">
        <v>0.19912470394397999</v>
      </c>
      <c r="AU315" s="83">
        <v>43200</v>
      </c>
      <c r="AV315">
        <v>0.75008138903960897</v>
      </c>
      <c r="AW315" s="83">
        <v>43189</v>
      </c>
      <c r="AX315">
        <v>1.0391339172673899</v>
      </c>
      <c r="AY315" s="83">
        <v>43201</v>
      </c>
      <c r="AZ315" s="77">
        <v>0.62244477172312196</v>
      </c>
      <c r="BC315" s="83">
        <v>43213</v>
      </c>
      <c r="BD315">
        <v>0.501226444653327</v>
      </c>
      <c r="BE315" s="83">
        <v>43218</v>
      </c>
      <c r="BF315">
        <v>0.32344051812294</v>
      </c>
      <c r="BG315" s="83">
        <v>43209</v>
      </c>
      <c r="BH315" s="77">
        <v>0.440123161420517</v>
      </c>
      <c r="BK315" s="83">
        <v>42853</v>
      </c>
      <c r="BL315">
        <v>0.37079643916913901</v>
      </c>
      <c r="BM315" s="83">
        <v>42850</v>
      </c>
      <c r="BN315">
        <v>0.34394798576910501</v>
      </c>
      <c r="BO315" s="83">
        <v>42844</v>
      </c>
      <c r="BP315" s="77">
        <v>0.42862540827871798</v>
      </c>
      <c r="BS315" s="83"/>
      <c r="BU315" s="83"/>
      <c r="BW315" s="83"/>
      <c r="CA315" s="83"/>
      <c r="CC315" s="83"/>
      <c r="CE315" s="83"/>
      <c r="CI315" s="83"/>
      <c r="CK315" s="83"/>
      <c r="CM315" s="83"/>
      <c r="CQ315" s="83"/>
      <c r="CS315" s="83"/>
      <c r="CU315" s="83"/>
      <c r="CY315" s="83"/>
      <c r="DA315" s="83"/>
      <c r="DC315" s="83"/>
    </row>
    <row r="316" spans="7:107">
      <c r="G316" s="83">
        <v>42884</v>
      </c>
      <c r="H316">
        <v>0.18769363166953501</v>
      </c>
      <c r="I316" s="83">
        <v>43456</v>
      </c>
      <c r="J316">
        <v>0.33251902659024701</v>
      </c>
      <c r="K316" s="83">
        <v>43517</v>
      </c>
      <c r="L316" s="77">
        <v>0.232809334171731</v>
      </c>
      <c r="O316" s="83">
        <v>42084</v>
      </c>
      <c r="P316">
        <v>71.700722303131897</v>
      </c>
      <c r="Q316" s="83">
        <v>42109</v>
      </c>
      <c r="R316">
        <v>51.920786594654402</v>
      </c>
      <c r="S316" s="83">
        <v>43226</v>
      </c>
      <c r="T316" s="77">
        <v>74.494804615286498</v>
      </c>
      <c r="W316" s="83">
        <v>42887</v>
      </c>
      <c r="X316">
        <v>0.33760606060606002</v>
      </c>
      <c r="Y316" s="83">
        <v>43269</v>
      </c>
      <c r="Z316">
        <v>0.186266666666666</v>
      </c>
      <c r="AA316" s="83">
        <v>43272</v>
      </c>
      <c r="AB316" s="77">
        <v>0.25089166666666601</v>
      </c>
      <c r="AE316" s="83">
        <v>43196</v>
      </c>
      <c r="AF316">
        <v>26.5841186283483</v>
      </c>
      <c r="AG316" s="83">
        <v>43190</v>
      </c>
      <c r="AH316">
        <v>138.55060014326699</v>
      </c>
      <c r="AI316" s="83">
        <v>43202</v>
      </c>
      <c r="AJ316" s="77">
        <v>42.825316325758202</v>
      </c>
      <c r="AM316" s="83">
        <v>43204</v>
      </c>
      <c r="AN316">
        <v>0.42048624605950602</v>
      </c>
      <c r="AO316" s="83">
        <v>43195</v>
      </c>
      <c r="AP316">
        <v>0.48864213611201501</v>
      </c>
      <c r="AQ316" s="83">
        <v>43199</v>
      </c>
      <c r="AR316" s="77">
        <v>0.199093811142003</v>
      </c>
      <c r="AU316" s="83">
        <v>43201</v>
      </c>
      <c r="AV316">
        <v>0.74784900395318099</v>
      </c>
      <c r="AW316" s="83">
        <v>43190</v>
      </c>
      <c r="AX316">
        <v>1.03706689403922</v>
      </c>
      <c r="AY316" s="83">
        <v>43202</v>
      </c>
      <c r="AZ316" s="77">
        <v>0.62203240058910103</v>
      </c>
      <c r="BC316" s="83">
        <v>43214</v>
      </c>
      <c r="BD316">
        <v>0.50106978201512897</v>
      </c>
      <c r="BE316" s="83">
        <v>43219</v>
      </c>
      <c r="BF316">
        <v>0.32372457675264099</v>
      </c>
      <c r="BG316" s="83">
        <v>43210</v>
      </c>
      <c r="BH316" s="77">
        <v>0.44096781575717198</v>
      </c>
      <c r="BK316" s="83">
        <v>42854</v>
      </c>
      <c r="BL316">
        <v>0.37116201780415398</v>
      </c>
      <c r="BM316" s="83">
        <v>42851</v>
      </c>
      <c r="BN316">
        <v>0.344252489629779</v>
      </c>
      <c r="BO316" s="83">
        <v>42845</v>
      </c>
      <c r="BP316" s="77">
        <v>0.42871506948743598</v>
      </c>
      <c r="BS316" s="83"/>
      <c r="BU316" s="83"/>
      <c r="BW316" s="83"/>
      <c r="CA316" s="83"/>
      <c r="CC316" s="83"/>
      <c r="CE316" s="83"/>
      <c r="CI316" s="83"/>
      <c r="CK316" s="83"/>
      <c r="CM316" s="83"/>
      <c r="CQ316" s="83"/>
      <c r="CS316" s="83"/>
      <c r="CU316" s="83"/>
      <c r="CY316" s="83"/>
      <c r="DA316" s="83"/>
      <c r="DC316" s="83"/>
    </row>
    <row r="317" spans="7:107">
      <c r="G317" s="83">
        <v>42885</v>
      </c>
      <c r="H317">
        <v>0.188085676037483</v>
      </c>
      <c r="I317" s="83">
        <v>43457</v>
      </c>
      <c r="J317">
        <v>0.332462651508033</v>
      </c>
      <c r="K317" s="83">
        <v>43518</v>
      </c>
      <c r="L317" s="77">
        <v>0.23282330748270699</v>
      </c>
      <c r="O317" s="83">
        <v>42085</v>
      </c>
      <c r="P317">
        <v>71.646292128219798</v>
      </c>
      <c r="Q317" s="83">
        <v>42110</v>
      </c>
      <c r="R317">
        <v>51.913400729354201</v>
      </c>
      <c r="S317" s="83">
        <v>43227</v>
      </c>
      <c r="T317" s="77">
        <v>74.577675782495007</v>
      </c>
      <c r="W317" s="83">
        <v>42888</v>
      </c>
      <c r="X317">
        <v>0.338557575757575</v>
      </c>
      <c r="Y317" s="83">
        <v>43270</v>
      </c>
      <c r="Z317">
        <v>0.186266666666666</v>
      </c>
      <c r="AA317" s="83">
        <v>43273</v>
      </c>
      <c r="AB317" s="77">
        <v>0.25088020833333302</v>
      </c>
      <c r="AE317" s="83">
        <v>43197</v>
      </c>
      <c r="AF317">
        <v>26.798513616801099</v>
      </c>
      <c r="AG317" s="83">
        <v>43191</v>
      </c>
      <c r="AH317">
        <v>138.30348770110601</v>
      </c>
      <c r="AI317" s="83">
        <v>43203</v>
      </c>
      <c r="AJ317" s="77">
        <v>42.795879744878803</v>
      </c>
      <c r="AM317" s="83">
        <v>43205</v>
      </c>
      <c r="AN317">
        <v>0.420106231377121</v>
      </c>
      <c r="AO317" s="83">
        <v>43196</v>
      </c>
      <c r="AP317">
        <v>0.488490900539093</v>
      </c>
      <c r="AQ317" s="83">
        <v>43200</v>
      </c>
      <c r="AR317" s="77">
        <v>0.19906291834002601</v>
      </c>
      <c r="AU317" s="83">
        <v>43202</v>
      </c>
      <c r="AV317">
        <v>0.74561661886675401</v>
      </c>
      <c r="AW317" s="83">
        <v>43191</v>
      </c>
      <c r="AX317">
        <v>1.0349998708110399</v>
      </c>
      <c r="AY317" s="83">
        <v>43203</v>
      </c>
      <c r="AZ317" s="77">
        <v>0.62162002945508099</v>
      </c>
      <c r="BC317" s="83">
        <v>43215</v>
      </c>
      <c r="BD317">
        <v>0.50091311937692995</v>
      </c>
      <c r="BE317" s="83">
        <v>43220</v>
      </c>
      <c r="BF317">
        <v>0.32400863538234298</v>
      </c>
      <c r="BG317" s="83">
        <v>43211</v>
      </c>
      <c r="BH317" s="77">
        <v>0.44181247009382701</v>
      </c>
      <c r="BK317" s="83">
        <v>42855</v>
      </c>
      <c r="BL317">
        <v>0.37152759643916899</v>
      </c>
      <c r="BM317" s="83">
        <v>42852</v>
      </c>
      <c r="BN317">
        <v>0.34455699349045299</v>
      </c>
      <c r="BO317" s="83">
        <v>42846</v>
      </c>
      <c r="BP317" s="77">
        <v>0.42880473069615499</v>
      </c>
      <c r="BS317" s="83"/>
      <c r="BU317" s="83"/>
      <c r="BW317" s="83"/>
      <c r="CA317" s="83"/>
      <c r="CC317" s="83"/>
      <c r="CE317" s="83"/>
      <c r="CI317" s="83"/>
      <c r="CK317" s="83"/>
      <c r="CM317" s="83"/>
      <c r="CQ317" s="83"/>
      <c r="CS317" s="83"/>
      <c r="CU317" s="83"/>
      <c r="CY317" s="83"/>
      <c r="DA317" s="83"/>
      <c r="DC317" s="83"/>
    </row>
    <row r="318" spans="7:107">
      <c r="G318" s="83">
        <v>42886</v>
      </c>
      <c r="H318">
        <v>0.18847772040543101</v>
      </c>
      <c r="I318" s="83">
        <v>43458</v>
      </c>
      <c r="J318">
        <v>0.33240627642581899</v>
      </c>
      <c r="K318" s="83">
        <v>43519</v>
      </c>
      <c r="L318" s="77">
        <v>0.23283728079368299</v>
      </c>
      <c r="O318" s="83">
        <v>42086</v>
      </c>
      <c r="P318">
        <v>71.591861953307699</v>
      </c>
      <c r="Q318" s="83">
        <v>42111</v>
      </c>
      <c r="R318">
        <v>51.906014864053901</v>
      </c>
      <c r="S318" s="83">
        <v>43228</v>
      </c>
      <c r="T318" s="77">
        <v>74.660546949703502</v>
      </c>
      <c r="W318" s="83">
        <v>42889</v>
      </c>
      <c r="X318">
        <v>0.33950909090908998</v>
      </c>
      <c r="Y318" s="83">
        <v>43271</v>
      </c>
      <c r="Z318">
        <v>0.186266666666666</v>
      </c>
      <c r="AA318" s="83">
        <v>43274</v>
      </c>
      <c r="AB318" s="77">
        <v>0.25086874999999897</v>
      </c>
      <c r="AE318" s="83">
        <v>43198</v>
      </c>
      <c r="AF318">
        <v>27.012908605253799</v>
      </c>
      <c r="AG318" s="83">
        <v>43192</v>
      </c>
      <c r="AH318">
        <v>138.056375258944</v>
      </c>
      <c r="AI318" s="83">
        <v>43204</v>
      </c>
      <c r="AJ318" s="77">
        <v>42.766443163999398</v>
      </c>
      <c r="AM318" s="83">
        <v>43206</v>
      </c>
      <c r="AN318">
        <v>0.41972621669473498</v>
      </c>
      <c r="AO318" s="83">
        <v>43197</v>
      </c>
      <c r="AP318">
        <v>0.48833966496616998</v>
      </c>
      <c r="AQ318" s="83">
        <v>43201</v>
      </c>
      <c r="AR318" s="77">
        <v>0.199032025538049</v>
      </c>
      <c r="AU318" s="83">
        <v>43203</v>
      </c>
      <c r="AV318">
        <v>0.74338423378032703</v>
      </c>
      <c r="AW318" s="83">
        <v>43192</v>
      </c>
      <c r="AX318">
        <v>1.0329328475828701</v>
      </c>
      <c r="AY318" s="83">
        <v>43204</v>
      </c>
      <c r="AZ318" s="77">
        <v>0.62120765832105995</v>
      </c>
      <c r="BC318" s="83">
        <v>43216</v>
      </c>
      <c r="BD318">
        <v>0.50075645673873104</v>
      </c>
      <c r="BE318" s="83">
        <v>43221</v>
      </c>
      <c r="BF318">
        <v>0.32429269401204402</v>
      </c>
      <c r="BG318" s="83">
        <v>43212</v>
      </c>
      <c r="BH318" s="77">
        <v>0.442657124430482</v>
      </c>
      <c r="BK318" s="83">
        <v>42856</v>
      </c>
      <c r="BL318">
        <v>0.37189317507418401</v>
      </c>
      <c r="BM318" s="83">
        <v>42853</v>
      </c>
      <c r="BN318">
        <v>0.34486149735112698</v>
      </c>
      <c r="BO318" s="83">
        <v>42847</v>
      </c>
      <c r="BP318" s="77">
        <v>0.428894391904873</v>
      </c>
      <c r="BS318" s="83"/>
      <c r="BU318" s="83"/>
      <c r="BW318" s="83"/>
      <c r="CA318" s="83"/>
      <c r="CC318" s="83"/>
      <c r="CE318" s="83"/>
      <c r="CI318" s="83"/>
      <c r="CK318" s="83"/>
      <c r="CM318" s="83"/>
      <c r="CQ318" s="83"/>
      <c r="CS318" s="83"/>
      <c r="CU318" s="83"/>
      <c r="CY318" s="83"/>
      <c r="DA318" s="83"/>
      <c r="DC318" s="83"/>
    </row>
    <row r="319" spans="7:107">
      <c r="G319" s="83">
        <v>42887</v>
      </c>
      <c r="H319">
        <v>0.188869764773379</v>
      </c>
      <c r="I319" s="83">
        <v>43459</v>
      </c>
      <c r="J319">
        <v>0.33234990134360598</v>
      </c>
      <c r="K319" s="83">
        <v>43520</v>
      </c>
      <c r="L319" s="77">
        <v>0.23285125410465901</v>
      </c>
      <c r="O319" s="83">
        <v>42087</v>
      </c>
      <c r="P319">
        <v>71.5374317783956</v>
      </c>
      <c r="Q319" s="83">
        <v>42112</v>
      </c>
      <c r="R319">
        <v>51.898628998753601</v>
      </c>
      <c r="S319" s="83">
        <v>43229</v>
      </c>
      <c r="T319" s="77">
        <v>74.743418116912096</v>
      </c>
      <c r="W319" s="83">
        <v>42890</v>
      </c>
      <c r="X319">
        <v>0.34046060606060502</v>
      </c>
      <c r="Y319" s="83">
        <v>43272</v>
      </c>
      <c r="Z319">
        <v>0.186266666666666</v>
      </c>
      <c r="AA319" s="83">
        <v>43275</v>
      </c>
      <c r="AB319" s="77">
        <v>0.25085729166666598</v>
      </c>
      <c r="AE319" s="83">
        <v>43199</v>
      </c>
      <c r="AF319">
        <v>27.227303593706502</v>
      </c>
      <c r="AG319" s="83">
        <v>43193</v>
      </c>
      <c r="AH319">
        <v>137.809262816782</v>
      </c>
      <c r="AI319" s="83">
        <v>43205</v>
      </c>
      <c r="AJ319" s="77">
        <v>42.7370065831199</v>
      </c>
      <c r="AM319" s="83">
        <v>43207</v>
      </c>
      <c r="AN319">
        <v>0.41934620201235001</v>
      </c>
      <c r="AO319" s="83">
        <v>43198</v>
      </c>
      <c r="AP319">
        <v>0.48818842939324802</v>
      </c>
      <c r="AQ319" s="83">
        <v>43202</v>
      </c>
      <c r="AR319" s="77">
        <v>0.19900113273607201</v>
      </c>
      <c r="AU319" s="83">
        <v>43204</v>
      </c>
      <c r="AV319">
        <v>0.74115184869389905</v>
      </c>
      <c r="AW319" s="83">
        <v>43193</v>
      </c>
      <c r="AX319">
        <v>1.0308658243547</v>
      </c>
      <c r="AY319" s="83">
        <v>43205</v>
      </c>
      <c r="AZ319" s="77">
        <v>0.62079528718703902</v>
      </c>
      <c r="BC319" s="83">
        <v>43217</v>
      </c>
      <c r="BD319">
        <v>0.50059979410053201</v>
      </c>
      <c r="BE319" s="83">
        <v>43222</v>
      </c>
      <c r="BF319">
        <v>0.32457675264174501</v>
      </c>
      <c r="BG319" s="83">
        <v>43213</v>
      </c>
      <c r="BH319" s="77">
        <v>0.44350177876713698</v>
      </c>
      <c r="BK319" s="83">
        <v>42857</v>
      </c>
      <c r="BL319">
        <v>0.37225875370919798</v>
      </c>
      <c r="BM319" s="83">
        <v>42854</v>
      </c>
      <c r="BN319">
        <v>0.34516600121180102</v>
      </c>
      <c r="BO319" s="83">
        <v>42848</v>
      </c>
      <c r="BP319" s="77">
        <v>0.428984053113592</v>
      </c>
      <c r="BS319" s="83"/>
      <c r="BU319" s="83"/>
      <c r="BW319" s="83"/>
      <c r="CA319" s="83"/>
      <c r="CC319" s="83"/>
      <c r="CE319" s="83"/>
      <c r="CI319" s="83"/>
      <c r="CK319" s="83"/>
      <c r="CM319" s="83"/>
      <c r="CQ319" s="83"/>
      <c r="CS319" s="83"/>
      <c r="CU319" s="83"/>
      <c r="CY319" s="83"/>
      <c r="DA319" s="83"/>
      <c r="DC319" s="83"/>
    </row>
    <row r="320" spans="7:107">
      <c r="G320" s="83">
        <v>42888</v>
      </c>
      <c r="H320">
        <v>0.18926180914132701</v>
      </c>
      <c r="I320" s="83">
        <v>43460</v>
      </c>
      <c r="J320">
        <v>0.33229352626139202</v>
      </c>
      <c r="K320" s="83">
        <v>43521</v>
      </c>
      <c r="L320" s="77">
        <v>0.23286522741563501</v>
      </c>
      <c r="O320" s="83">
        <v>42088</v>
      </c>
      <c r="P320">
        <v>71.483001603483501</v>
      </c>
      <c r="Q320" s="83">
        <v>42113</v>
      </c>
      <c r="R320">
        <v>51.891243133453301</v>
      </c>
      <c r="S320" s="83">
        <v>43230</v>
      </c>
      <c r="T320" s="77">
        <v>74.826289284120605</v>
      </c>
      <c r="W320" s="83">
        <v>42891</v>
      </c>
      <c r="X320">
        <v>0.341412121212121</v>
      </c>
      <c r="Y320" s="83">
        <v>43273</v>
      </c>
      <c r="Z320">
        <v>0.186266666666666</v>
      </c>
      <c r="AA320" s="83">
        <v>43276</v>
      </c>
      <c r="AB320" s="77">
        <v>0.25084583333333299</v>
      </c>
      <c r="AE320" s="83">
        <v>43200</v>
      </c>
      <c r="AF320">
        <v>27.441698582159201</v>
      </c>
      <c r="AG320" s="83">
        <v>43194</v>
      </c>
      <c r="AH320">
        <v>137.56215037462101</v>
      </c>
      <c r="AI320" s="83">
        <v>43206</v>
      </c>
      <c r="AJ320" s="77">
        <v>42.707570002240502</v>
      </c>
      <c r="AM320" s="83">
        <v>43208</v>
      </c>
      <c r="AN320">
        <v>0.41896618732996399</v>
      </c>
      <c r="AO320" s="83">
        <v>43199</v>
      </c>
      <c r="AP320">
        <v>0.48803719382032601</v>
      </c>
      <c r="AQ320" s="83">
        <v>43203</v>
      </c>
      <c r="AR320" s="77">
        <v>0.19897023993409499</v>
      </c>
      <c r="AU320" s="83">
        <v>43205</v>
      </c>
      <c r="AV320">
        <v>0.73891946360747196</v>
      </c>
      <c r="AW320" s="83">
        <v>43194</v>
      </c>
      <c r="AX320">
        <v>1.0287988011265199</v>
      </c>
      <c r="AY320" s="83">
        <v>43206</v>
      </c>
      <c r="AZ320" s="77">
        <v>0.62038291605301898</v>
      </c>
      <c r="BC320" s="83">
        <v>43218</v>
      </c>
      <c r="BD320">
        <v>0.50044313146233299</v>
      </c>
      <c r="BE320" s="83">
        <v>43223</v>
      </c>
      <c r="BF320">
        <v>0.324860811271446</v>
      </c>
      <c r="BG320" s="83">
        <v>43214</v>
      </c>
      <c r="BH320" s="77">
        <v>0.44434643310379202</v>
      </c>
      <c r="BK320" s="83">
        <v>42858</v>
      </c>
      <c r="BL320">
        <v>0.37262433234421299</v>
      </c>
      <c r="BM320" s="83">
        <v>42855</v>
      </c>
      <c r="BN320">
        <v>0.34547050507247501</v>
      </c>
      <c r="BO320" s="83">
        <v>42849</v>
      </c>
      <c r="BP320" s="77">
        <v>0.42907371432231001</v>
      </c>
      <c r="BS320" s="83"/>
      <c r="BU320" s="83"/>
      <c r="BW320" s="83"/>
      <c r="CA320" s="83"/>
      <c r="CC320" s="83"/>
      <c r="CE320" s="83"/>
      <c r="CI320" s="83"/>
      <c r="CK320" s="83"/>
      <c r="CM320" s="83"/>
      <c r="CQ320" s="83"/>
      <c r="CS320" s="83"/>
      <c r="CU320" s="83"/>
      <c r="CY320" s="83"/>
      <c r="DA320" s="83"/>
      <c r="DC320" s="83"/>
    </row>
    <row r="321" spans="7:107">
      <c r="G321" s="83">
        <v>42889</v>
      </c>
      <c r="H321">
        <v>0.18965385350927499</v>
      </c>
      <c r="I321" s="83">
        <v>43461</v>
      </c>
      <c r="J321">
        <v>0.33223715117917801</v>
      </c>
      <c r="K321" s="83">
        <v>43522</v>
      </c>
      <c r="L321" s="77">
        <v>0.232879200726612</v>
      </c>
      <c r="O321" s="83">
        <v>42089</v>
      </c>
      <c r="P321">
        <v>71.428571428571402</v>
      </c>
      <c r="Q321" s="83">
        <v>42114</v>
      </c>
      <c r="R321">
        <v>51.883857268153001</v>
      </c>
      <c r="S321" s="83">
        <v>43231</v>
      </c>
      <c r="T321" s="77">
        <v>74.9091604513291</v>
      </c>
      <c r="W321" s="83">
        <v>42892</v>
      </c>
      <c r="X321">
        <v>0.34236363636363598</v>
      </c>
      <c r="Y321" s="83">
        <v>43274</v>
      </c>
      <c r="Z321">
        <v>0.186266666666666</v>
      </c>
      <c r="AA321" s="83">
        <v>43277</v>
      </c>
      <c r="AB321" s="77">
        <v>0.250834374999999</v>
      </c>
      <c r="AE321" s="83">
        <v>43201</v>
      </c>
      <c r="AF321">
        <v>27.656093570611901</v>
      </c>
      <c r="AG321" s="83">
        <v>43195</v>
      </c>
      <c r="AH321">
        <v>137.31503793245901</v>
      </c>
      <c r="AI321" s="83">
        <v>43207</v>
      </c>
      <c r="AJ321" s="77">
        <v>42.678133421361103</v>
      </c>
      <c r="AM321" s="83">
        <v>43209</v>
      </c>
      <c r="AN321">
        <v>0.41858617264757902</v>
      </c>
      <c r="AO321" s="83">
        <v>43200</v>
      </c>
      <c r="AP321">
        <v>0.487885958247403</v>
      </c>
      <c r="AQ321" s="83">
        <v>43204</v>
      </c>
      <c r="AR321" s="77">
        <v>0.198939347132118</v>
      </c>
      <c r="AU321" s="83">
        <v>43206</v>
      </c>
      <c r="AV321">
        <v>0.73668707852104398</v>
      </c>
      <c r="AW321" s="83">
        <v>43195</v>
      </c>
      <c r="AX321">
        <v>1.02673177789835</v>
      </c>
      <c r="AY321" s="83">
        <v>43207</v>
      </c>
      <c r="AZ321" s="77">
        <v>0.61997054491899795</v>
      </c>
      <c r="BC321" s="83">
        <v>43219</v>
      </c>
      <c r="BD321">
        <v>0.50117299504735402</v>
      </c>
      <c r="BE321" s="83">
        <v>43224</v>
      </c>
      <c r="BF321">
        <v>0.32514486990114699</v>
      </c>
      <c r="BG321" s="83">
        <v>43215</v>
      </c>
      <c r="BH321" s="77">
        <v>0.445191087440447</v>
      </c>
      <c r="BK321" s="83">
        <v>42859</v>
      </c>
      <c r="BL321">
        <v>0.37298991097922801</v>
      </c>
      <c r="BM321" s="83">
        <v>42856</v>
      </c>
      <c r="BN321">
        <v>0.345775008933149</v>
      </c>
      <c r="BO321" s="83">
        <v>42850</v>
      </c>
      <c r="BP321" s="77">
        <v>0.42916337553102901</v>
      </c>
      <c r="BS321" s="83"/>
      <c r="BU321" s="83"/>
      <c r="BW321" s="83"/>
      <c r="CA321" s="83"/>
      <c r="CC321" s="83"/>
      <c r="CE321" s="83"/>
      <c r="CI321" s="83"/>
      <c r="CK321" s="83"/>
      <c r="CM321" s="83"/>
      <c r="CQ321" s="83"/>
      <c r="CS321" s="83"/>
      <c r="CU321" s="83"/>
      <c r="CY321" s="83"/>
      <c r="DA321" s="83"/>
      <c r="DC321" s="83"/>
    </row>
    <row r="322" spans="7:107">
      <c r="G322" s="83">
        <v>42890</v>
      </c>
      <c r="H322">
        <v>0.19004589787722301</v>
      </c>
      <c r="I322" s="83">
        <v>43462</v>
      </c>
      <c r="J322">
        <v>0.332180776096965</v>
      </c>
      <c r="K322" s="83">
        <v>43523</v>
      </c>
      <c r="L322" s="77">
        <v>0.232893174037588</v>
      </c>
      <c r="O322" s="83">
        <v>42090</v>
      </c>
      <c r="P322">
        <v>71.374141253659303</v>
      </c>
      <c r="Q322" s="83">
        <v>42115</v>
      </c>
      <c r="R322">
        <v>51.876471402852701</v>
      </c>
      <c r="S322" s="83">
        <v>43232</v>
      </c>
      <c r="T322" s="77">
        <v>74.992031618537595</v>
      </c>
      <c r="W322" s="83">
        <v>42893</v>
      </c>
      <c r="X322">
        <v>0.34331515151515102</v>
      </c>
      <c r="Y322" s="83">
        <v>43275</v>
      </c>
      <c r="Z322">
        <v>0.186266666666666</v>
      </c>
      <c r="AA322" s="83">
        <v>43278</v>
      </c>
      <c r="AB322" s="77">
        <v>0.25082291666666601</v>
      </c>
      <c r="AE322" s="83">
        <v>43202</v>
      </c>
      <c r="AF322">
        <v>27.870488559064601</v>
      </c>
      <c r="AG322" s="83">
        <v>43196</v>
      </c>
      <c r="AH322">
        <v>137.067925490297</v>
      </c>
      <c r="AI322" s="83">
        <v>43208</v>
      </c>
      <c r="AJ322" s="77">
        <v>42.648696840481598</v>
      </c>
      <c r="AM322" s="83">
        <v>43210</v>
      </c>
      <c r="AN322">
        <v>0.418206157965194</v>
      </c>
      <c r="AO322" s="83">
        <v>43201</v>
      </c>
      <c r="AP322">
        <v>0.48773472267448098</v>
      </c>
      <c r="AQ322" s="83">
        <v>43205</v>
      </c>
      <c r="AR322" s="77">
        <v>0.19890845433014101</v>
      </c>
      <c r="AU322" s="83">
        <v>43207</v>
      </c>
      <c r="AV322">
        <v>0.734454693434617</v>
      </c>
      <c r="AW322" s="83">
        <v>43196</v>
      </c>
      <c r="AX322">
        <v>1.0246647546701799</v>
      </c>
      <c r="AY322" s="83">
        <v>43208</v>
      </c>
      <c r="AZ322" s="77">
        <v>0.61955817378497702</v>
      </c>
      <c r="BC322" s="83">
        <v>43220</v>
      </c>
      <c r="BD322">
        <v>0.50190285863237405</v>
      </c>
      <c r="BE322" s="83">
        <v>43225</v>
      </c>
      <c r="BF322">
        <v>0.32542892853084798</v>
      </c>
      <c r="BG322" s="83">
        <v>43216</v>
      </c>
      <c r="BH322" s="77">
        <v>0.44603574177710198</v>
      </c>
      <c r="BK322" s="83">
        <v>42860</v>
      </c>
      <c r="BL322">
        <v>0.37335548961424297</v>
      </c>
      <c r="BM322" s="83">
        <v>42857</v>
      </c>
      <c r="BN322">
        <v>0.34607951279382199</v>
      </c>
      <c r="BO322" s="83">
        <v>42851</v>
      </c>
      <c r="BP322" s="77">
        <v>0.42925303673974702</v>
      </c>
      <c r="BS322" s="83"/>
      <c r="BU322" s="83"/>
      <c r="BW322" s="83"/>
      <c r="CA322" s="83"/>
      <c r="CC322" s="83"/>
      <c r="CE322" s="83"/>
      <c r="CI322" s="83"/>
      <c r="CK322" s="83"/>
      <c r="CM322" s="83"/>
      <c r="CQ322" s="83"/>
      <c r="CS322" s="83"/>
      <c r="CU322" s="83"/>
      <c r="CY322" s="83"/>
      <c r="DA322" s="83"/>
      <c r="DC322" s="83"/>
    </row>
    <row r="323" spans="7:107">
      <c r="G323" s="83">
        <v>42891</v>
      </c>
      <c r="H323">
        <v>0.19043794224517099</v>
      </c>
      <c r="I323" s="83">
        <v>43463</v>
      </c>
      <c r="J323">
        <v>0.33212440101475099</v>
      </c>
      <c r="K323" s="83">
        <v>43524</v>
      </c>
      <c r="L323" s="77">
        <v>0.23290714734856399</v>
      </c>
      <c r="O323" s="83">
        <v>42091</v>
      </c>
      <c r="P323">
        <v>71.319711078747204</v>
      </c>
      <c r="Q323" s="83">
        <v>42116</v>
      </c>
      <c r="R323">
        <v>51.8690855375525</v>
      </c>
      <c r="S323" s="83">
        <v>43233</v>
      </c>
      <c r="T323" s="77">
        <v>75.074902785746104</v>
      </c>
      <c r="W323" s="83">
        <v>42894</v>
      </c>
      <c r="X323">
        <v>0.344266666666666</v>
      </c>
      <c r="Y323" s="83">
        <v>43276</v>
      </c>
      <c r="Z323">
        <v>0.186266666666666</v>
      </c>
      <c r="AA323" s="83">
        <v>43279</v>
      </c>
      <c r="AB323" s="77">
        <v>0.25081145833333301</v>
      </c>
      <c r="AE323" s="83">
        <v>43203</v>
      </c>
      <c r="AF323">
        <v>28.0848835475174</v>
      </c>
      <c r="AG323" s="83">
        <v>43197</v>
      </c>
      <c r="AH323">
        <v>136.82081304813599</v>
      </c>
      <c r="AI323" s="83">
        <v>43209</v>
      </c>
      <c r="AJ323" s="77">
        <v>42.6192602596022</v>
      </c>
      <c r="AM323" s="83">
        <v>43211</v>
      </c>
      <c r="AN323">
        <v>0.41782614328280798</v>
      </c>
      <c r="AO323" s="83">
        <v>43202</v>
      </c>
      <c r="AP323">
        <v>0.48758348710155902</v>
      </c>
      <c r="AQ323" s="83">
        <v>43206</v>
      </c>
      <c r="AR323" s="77">
        <v>0.19887756152816299</v>
      </c>
      <c r="AU323" s="83">
        <v>43208</v>
      </c>
      <c r="AV323">
        <v>0.73222230834819002</v>
      </c>
      <c r="AW323" s="83">
        <v>43197</v>
      </c>
      <c r="AX323">
        <v>1.0225977314420001</v>
      </c>
      <c r="AY323" s="83">
        <v>43209</v>
      </c>
      <c r="AZ323" s="77">
        <v>0.61914580265095698</v>
      </c>
      <c r="BC323" s="83">
        <v>43221</v>
      </c>
      <c r="BD323">
        <v>0.50263272221739497</v>
      </c>
      <c r="BE323" s="83">
        <v>43226</v>
      </c>
      <c r="BF323">
        <v>0.32571298716055003</v>
      </c>
      <c r="BG323" s="83">
        <v>43217</v>
      </c>
      <c r="BH323" s="77">
        <v>0.44688039611375702</v>
      </c>
      <c r="BK323" s="83">
        <v>42861</v>
      </c>
      <c r="BL323">
        <v>0.37372106824925799</v>
      </c>
      <c r="BM323" s="83">
        <v>42858</v>
      </c>
      <c r="BN323">
        <v>0.34638401665449597</v>
      </c>
      <c r="BO323" s="83">
        <v>42852</v>
      </c>
      <c r="BP323" s="77">
        <v>0.42934269794846602</v>
      </c>
      <c r="BS323" s="83"/>
      <c r="BU323" s="83"/>
      <c r="BW323" s="83"/>
      <c r="CA323" s="83"/>
      <c r="CC323" s="83"/>
      <c r="CE323" s="83"/>
      <c r="CI323" s="83"/>
      <c r="CK323" s="83"/>
      <c r="CM323" s="83"/>
      <c r="CQ323" s="83"/>
      <c r="CS323" s="83"/>
      <c r="CU323" s="83"/>
      <c r="CY323" s="83"/>
      <c r="DA323" s="83"/>
      <c r="DC323" s="83"/>
    </row>
    <row r="324" spans="7:107">
      <c r="G324" s="83">
        <v>42892</v>
      </c>
      <c r="H324">
        <v>0.19082998661311901</v>
      </c>
      <c r="I324" s="83">
        <v>43464</v>
      </c>
      <c r="J324">
        <v>0.33206802593253698</v>
      </c>
      <c r="K324" s="83">
        <v>43525</v>
      </c>
      <c r="L324" s="77">
        <v>0.23292112065953999</v>
      </c>
      <c r="O324" s="83">
        <v>42092</v>
      </c>
      <c r="P324">
        <v>71.265280903835105</v>
      </c>
      <c r="Q324" s="83">
        <v>42117</v>
      </c>
      <c r="R324">
        <v>51.8616996722522</v>
      </c>
      <c r="S324" s="83">
        <v>43234</v>
      </c>
      <c r="T324" s="77">
        <v>75.157773952954599</v>
      </c>
      <c r="W324" s="83">
        <v>42895</v>
      </c>
      <c r="X324">
        <v>0.34521818181818098</v>
      </c>
      <c r="Y324" s="83">
        <v>43277</v>
      </c>
      <c r="Z324">
        <v>0.186266666666666</v>
      </c>
      <c r="AA324" s="83">
        <v>43280</v>
      </c>
      <c r="AB324" s="77">
        <v>0.25079999999999902</v>
      </c>
      <c r="AE324" s="83">
        <v>43204</v>
      </c>
      <c r="AF324">
        <v>28.2992785359701</v>
      </c>
      <c r="AG324" s="83">
        <v>43198</v>
      </c>
      <c r="AH324">
        <v>136.57370060597401</v>
      </c>
      <c r="AI324" s="83">
        <v>43210</v>
      </c>
      <c r="AJ324" s="77">
        <v>42.589823678722702</v>
      </c>
      <c r="AM324" s="83">
        <v>43212</v>
      </c>
      <c r="AN324">
        <v>0.41744612860042302</v>
      </c>
      <c r="AO324" s="83">
        <v>43203</v>
      </c>
      <c r="AP324">
        <v>0.48743225152863701</v>
      </c>
      <c r="AQ324" s="83">
        <v>43207</v>
      </c>
      <c r="AR324" s="77">
        <v>0.198846668726186</v>
      </c>
      <c r="AU324" s="83">
        <v>43209</v>
      </c>
      <c r="AV324">
        <v>0.72998992326176204</v>
      </c>
      <c r="AW324" s="83">
        <v>43198</v>
      </c>
      <c r="AX324">
        <v>1.02053070821383</v>
      </c>
      <c r="AY324" s="83">
        <v>43210</v>
      </c>
      <c r="AZ324" s="77">
        <v>0.61873343151693605</v>
      </c>
      <c r="BC324" s="83">
        <v>43222</v>
      </c>
      <c r="BD324">
        <v>0.503362585802415</v>
      </c>
      <c r="BE324" s="83">
        <v>43227</v>
      </c>
      <c r="BF324">
        <v>0.32599704579025102</v>
      </c>
      <c r="BG324" s="83">
        <v>43218</v>
      </c>
      <c r="BH324" s="77">
        <v>0.447725050450412</v>
      </c>
      <c r="BK324" s="83">
        <v>42862</v>
      </c>
      <c r="BL324">
        <v>0.37408664688427301</v>
      </c>
      <c r="BM324" s="83">
        <v>42859</v>
      </c>
      <c r="BN324">
        <v>0.34668852051517002</v>
      </c>
      <c r="BO324" s="83">
        <v>42853</v>
      </c>
      <c r="BP324" s="77">
        <v>0.42943235915718397</v>
      </c>
      <c r="BS324" s="83"/>
      <c r="BU324" s="83"/>
      <c r="BW324" s="83"/>
      <c r="CA324" s="83"/>
      <c r="CC324" s="83"/>
      <c r="CE324" s="83"/>
      <c r="CI324" s="83"/>
      <c r="CK324" s="83"/>
      <c r="CM324" s="83"/>
      <c r="CQ324" s="83"/>
      <c r="CS324" s="83"/>
      <c r="CU324" s="83"/>
      <c r="CY324" s="83"/>
      <c r="DA324" s="83"/>
      <c r="DC324" s="83"/>
    </row>
    <row r="325" spans="7:107">
      <c r="G325" s="83">
        <v>42893</v>
      </c>
      <c r="H325">
        <v>0.19122203098106699</v>
      </c>
      <c r="I325" s="83">
        <v>43465</v>
      </c>
      <c r="J325">
        <v>0.33201165085032402</v>
      </c>
      <c r="K325" s="83">
        <v>43526</v>
      </c>
      <c r="L325" s="77">
        <v>0.23293509397051601</v>
      </c>
      <c r="O325" s="83">
        <v>42093</v>
      </c>
      <c r="P325">
        <v>71.210850728923006</v>
      </c>
      <c r="Q325" s="83">
        <v>42118</v>
      </c>
      <c r="R325">
        <v>51.8543138069519</v>
      </c>
      <c r="S325" s="83">
        <v>43235</v>
      </c>
      <c r="T325" s="77">
        <v>75.240645120163194</v>
      </c>
      <c r="W325" s="83">
        <v>42896</v>
      </c>
      <c r="X325">
        <v>0.34616969696969602</v>
      </c>
      <c r="Y325" s="83">
        <v>43278</v>
      </c>
      <c r="Z325">
        <v>0.186266666666666</v>
      </c>
      <c r="AA325" s="83">
        <v>43281</v>
      </c>
      <c r="AB325" s="77">
        <v>0.25078609794628698</v>
      </c>
      <c r="AE325" s="83">
        <v>43205</v>
      </c>
      <c r="AF325">
        <v>28.513673524422799</v>
      </c>
      <c r="AG325" s="83">
        <v>43199</v>
      </c>
      <c r="AH325">
        <v>136.326588163812</v>
      </c>
      <c r="AI325" s="83">
        <v>43211</v>
      </c>
      <c r="AJ325" s="77">
        <v>42.560387097843297</v>
      </c>
      <c r="AM325" s="83">
        <v>43213</v>
      </c>
      <c r="AN325">
        <v>0.417066113918037</v>
      </c>
      <c r="AO325" s="83">
        <v>43204</v>
      </c>
      <c r="AP325">
        <v>0.48728101595571399</v>
      </c>
      <c r="AQ325" s="83">
        <v>43208</v>
      </c>
      <c r="AR325" s="77">
        <v>0.19881577592420899</v>
      </c>
      <c r="AU325" s="83">
        <v>43210</v>
      </c>
      <c r="AV325">
        <v>0.72775753817533495</v>
      </c>
      <c r="AW325" s="83">
        <v>43199</v>
      </c>
      <c r="AX325">
        <v>1.0184636849856501</v>
      </c>
      <c r="AY325" s="83">
        <v>43211</v>
      </c>
      <c r="AZ325" s="77">
        <v>0.61832106038291601</v>
      </c>
      <c r="BC325" s="83">
        <v>43223</v>
      </c>
      <c r="BD325">
        <v>0.50409244938743503</v>
      </c>
      <c r="BE325" s="83">
        <v>43228</v>
      </c>
      <c r="BF325">
        <v>0.32628110441995201</v>
      </c>
      <c r="BG325" s="83">
        <v>43219</v>
      </c>
      <c r="BH325" s="77">
        <v>0.44856970478706698</v>
      </c>
      <c r="BK325" s="83">
        <v>42863</v>
      </c>
      <c r="BL325">
        <v>0.37445222551928697</v>
      </c>
      <c r="BM325" s="83">
        <v>42860</v>
      </c>
      <c r="BN325">
        <v>0.34699302437584401</v>
      </c>
      <c r="BO325" s="83">
        <v>42854</v>
      </c>
      <c r="BP325" s="77">
        <v>0.42952202036590298</v>
      </c>
      <c r="BS325" s="83"/>
      <c r="BU325" s="83"/>
      <c r="BW325" s="83"/>
      <c r="CA325" s="83"/>
      <c r="CC325" s="83"/>
      <c r="CE325" s="83"/>
      <c r="CI325" s="83"/>
      <c r="CK325" s="83"/>
      <c r="CM325" s="83"/>
      <c r="CQ325" s="83"/>
      <c r="CS325" s="83"/>
      <c r="CU325" s="83"/>
      <c r="CY325" s="83"/>
      <c r="DA325" s="83"/>
      <c r="DC325" s="83"/>
    </row>
    <row r="326" spans="7:107">
      <c r="G326" s="83">
        <v>42894</v>
      </c>
      <c r="H326">
        <v>0.19161407534901501</v>
      </c>
      <c r="I326" s="83">
        <v>43466</v>
      </c>
      <c r="J326">
        <v>0.33195527576811001</v>
      </c>
      <c r="K326" s="83">
        <v>43527</v>
      </c>
      <c r="L326" s="77">
        <v>0.23294906728149201</v>
      </c>
      <c r="O326" s="83">
        <v>42094</v>
      </c>
      <c r="P326">
        <v>71.156420554010893</v>
      </c>
      <c r="Q326" s="83">
        <v>42119</v>
      </c>
      <c r="R326">
        <v>51.8469279416516</v>
      </c>
      <c r="S326" s="83">
        <v>43236</v>
      </c>
      <c r="T326" s="77">
        <v>75.323516287371703</v>
      </c>
      <c r="W326" s="83">
        <v>42897</v>
      </c>
      <c r="X326">
        <v>0.347121212121212</v>
      </c>
      <c r="Y326" s="83">
        <v>43279</v>
      </c>
      <c r="Z326">
        <v>0.186266666666666</v>
      </c>
      <c r="AA326" s="83">
        <v>43282</v>
      </c>
      <c r="AB326" s="77">
        <v>0.25077219589257399</v>
      </c>
      <c r="AE326" s="83">
        <v>43206</v>
      </c>
      <c r="AF326">
        <v>28.728068512875499</v>
      </c>
      <c r="AG326" s="83">
        <v>43200</v>
      </c>
      <c r="AH326">
        <v>136.07947572165099</v>
      </c>
      <c r="AI326" s="83">
        <v>43212</v>
      </c>
      <c r="AJ326" s="77">
        <v>42.530950516963898</v>
      </c>
      <c r="AM326" s="83">
        <v>43214</v>
      </c>
      <c r="AN326">
        <v>0.41668609923565197</v>
      </c>
      <c r="AO326" s="83">
        <v>43205</v>
      </c>
      <c r="AP326">
        <v>0.48712978038279198</v>
      </c>
      <c r="AQ326" s="83">
        <v>43209</v>
      </c>
      <c r="AR326" s="77">
        <v>0.198784883122232</v>
      </c>
      <c r="AU326" s="83">
        <v>43211</v>
      </c>
      <c r="AV326">
        <v>0.72552515308890697</v>
      </c>
      <c r="AW326" s="83">
        <v>43200</v>
      </c>
      <c r="AX326">
        <v>1.01639666175748</v>
      </c>
      <c r="AY326" s="83">
        <v>43212</v>
      </c>
      <c r="AZ326" s="77">
        <v>0.61790868924889497</v>
      </c>
      <c r="BC326" s="83">
        <v>43224</v>
      </c>
      <c r="BD326">
        <v>0.50482231297245606</v>
      </c>
      <c r="BE326" s="83">
        <v>43229</v>
      </c>
      <c r="BF326">
        <v>0.326565163049653</v>
      </c>
      <c r="BG326" s="83">
        <v>43220</v>
      </c>
      <c r="BH326" s="77">
        <v>0.44941435912372302</v>
      </c>
      <c r="BK326" s="83">
        <v>42864</v>
      </c>
      <c r="BL326">
        <v>0.37481780415430199</v>
      </c>
      <c r="BM326" s="83">
        <v>42861</v>
      </c>
      <c r="BN326">
        <v>0.34729752823651799</v>
      </c>
      <c r="BO326" s="83">
        <v>42855</v>
      </c>
      <c r="BP326" s="77">
        <v>0.42961168157462098</v>
      </c>
      <c r="BS326" s="83"/>
      <c r="BU326" s="83"/>
      <c r="BW326" s="83"/>
      <c r="CA326" s="83"/>
      <c r="CC326" s="83"/>
      <c r="CE326" s="83"/>
      <c r="CI326" s="83"/>
      <c r="CK326" s="83"/>
      <c r="CM326" s="83"/>
      <c r="CQ326" s="83"/>
      <c r="CS326" s="83"/>
      <c r="CU326" s="83"/>
      <c r="CY326" s="83"/>
      <c r="DA326" s="83"/>
      <c r="DC326" s="83"/>
    </row>
    <row r="327" spans="7:107">
      <c r="G327" s="83">
        <v>42895</v>
      </c>
      <c r="H327">
        <v>0.19200611971696299</v>
      </c>
      <c r="I327" s="83">
        <v>43467</v>
      </c>
      <c r="J327">
        <v>0.331898900685896</v>
      </c>
      <c r="K327" s="83">
        <v>43528</v>
      </c>
      <c r="L327" s="77">
        <v>0.232963040592468</v>
      </c>
      <c r="O327" s="83">
        <v>42095</v>
      </c>
      <c r="P327">
        <v>71.101990379098794</v>
      </c>
      <c r="Q327" s="83">
        <v>42120</v>
      </c>
      <c r="R327">
        <v>51.8395420763513</v>
      </c>
      <c r="S327" s="83">
        <v>43237</v>
      </c>
      <c r="T327" s="77">
        <v>75.406387454580198</v>
      </c>
      <c r="W327" s="83">
        <v>42898</v>
      </c>
      <c r="X327">
        <v>0.34807272727272698</v>
      </c>
      <c r="Y327" s="83">
        <v>43280</v>
      </c>
      <c r="Z327">
        <v>0.186266666666666</v>
      </c>
      <c r="AA327" s="83">
        <v>43283</v>
      </c>
      <c r="AB327" s="77">
        <v>0.250758293838862</v>
      </c>
      <c r="AE327" s="83">
        <v>43207</v>
      </c>
      <c r="AF327">
        <v>28.942463501328199</v>
      </c>
      <c r="AG327" s="83">
        <v>43201</v>
      </c>
      <c r="AH327">
        <v>135.83236327948899</v>
      </c>
      <c r="AI327" s="83">
        <v>43213</v>
      </c>
      <c r="AJ327" s="77">
        <v>42.5015139360844</v>
      </c>
      <c r="AM327" s="83">
        <v>43215</v>
      </c>
      <c r="AN327">
        <v>0.41630608455326601</v>
      </c>
      <c r="AO327" s="83">
        <v>43206</v>
      </c>
      <c r="AP327">
        <v>0.48697854480987002</v>
      </c>
      <c r="AQ327" s="83">
        <v>43210</v>
      </c>
      <c r="AR327" s="77">
        <v>0.19875399032025501</v>
      </c>
      <c r="AU327" s="83">
        <v>43212</v>
      </c>
      <c r="AV327">
        <v>0.72329276800247999</v>
      </c>
      <c r="AW327" s="83">
        <v>43201</v>
      </c>
      <c r="AX327">
        <v>1.0143296385293099</v>
      </c>
      <c r="AY327" s="83">
        <v>43213</v>
      </c>
      <c r="AZ327" s="77">
        <v>0.61749631811487404</v>
      </c>
      <c r="BC327" s="83">
        <v>43225</v>
      </c>
      <c r="BD327">
        <v>0.50555217655747597</v>
      </c>
      <c r="BE327" s="83">
        <v>43230</v>
      </c>
      <c r="BF327">
        <v>0.32684922167935399</v>
      </c>
      <c r="BG327" s="83">
        <v>43221</v>
      </c>
      <c r="BH327" s="77">
        <v>0.450259013460378</v>
      </c>
      <c r="BK327" s="83">
        <v>42865</v>
      </c>
      <c r="BL327">
        <v>0.37518338278931701</v>
      </c>
      <c r="BM327" s="83">
        <v>42862</v>
      </c>
      <c r="BN327">
        <v>0.34760203209719198</v>
      </c>
      <c r="BO327" s="83">
        <v>42856</v>
      </c>
      <c r="BP327" s="77">
        <v>0.42970134278333999</v>
      </c>
      <c r="BS327" s="83"/>
      <c r="BU327" s="83"/>
      <c r="BW327" s="83"/>
      <c r="CA327" s="83"/>
      <c r="CC327" s="83"/>
      <c r="CE327" s="83"/>
      <c r="CI327" s="83"/>
      <c r="CK327" s="83"/>
      <c r="CM327" s="83"/>
      <c r="CQ327" s="83"/>
      <c r="CS327" s="83"/>
      <c r="CU327" s="83"/>
      <c r="CY327" s="83"/>
      <c r="DA327" s="83"/>
      <c r="DC327" s="83"/>
    </row>
    <row r="328" spans="7:107">
      <c r="G328" s="83">
        <v>42896</v>
      </c>
      <c r="H328">
        <v>0.19239816408491101</v>
      </c>
      <c r="I328" s="83">
        <v>43468</v>
      </c>
      <c r="J328">
        <v>0.33184252560368299</v>
      </c>
      <c r="K328" s="83">
        <v>43529</v>
      </c>
      <c r="L328" s="77">
        <v>0.232977013903444</v>
      </c>
      <c r="O328" s="83">
        <v>42096</v>
      </c>
      <c r="P328">
        <v>71.047560204186695</v>
      </c>
      <c r="Q328" s="83">
        <v>42121</v>
      </c>
      <c r="R328">
        <v>51.8321562110511</v>
      </c>
      <c r="S328" s="83">
        <v>43238</v>
      </c>
      <c r="T328" s="77">
        <v>75.489258621788693</v>
      </c>
      <c r="W328" s="83">
        <v>42899</v>
      </c>
      <c r="X328">
        <v>0.34902424242424201</v>
      </c>
      <c r="Y328" s="83">
        <v>43281</v>
      </c>
      <c r="Z328">
        <v>0.186266666666666</v>
      </c>
      <c r="AA328" s="83">
        <v>43284</v>
      </c>
      <c r="AB328" s="77">
        <v>0.25074439178515001</v>
      </c>
      <c r="AE328" s="83">
        <v>43208</v>
      </c>
      <c r="AF328">
        <v>29.156858489780898</v>
      </c>
      <c r="AG328" s="83">
        <v>43202</v>
      </c>
      <c r="AH328">
        <v>135.585250837328</v>
      </c>
      <c r="AI328" s="83">
        <v>43214</v>
      </c>
      <c r="AJ328" s="77">
        <v>42.472077355205002</v>
      </c>
      <c r="AM328" s="83">
        <v>43216</v>
      </c>
      <c r="AN328">
        <v>0.41592606987088099</v>
      </c>
      <c r="AO328" s="83">
        <v>43207</v>
      </c>
      <c r="AP328">
        <v>0.486827309236947</v>
      </c>
      <c r="AQ328" s="83">
        <v>43211</v>
      </c>
      <c r="AR328" s="77">
        <v>0.19872309751827799</v>
      </c>
      <c r="AU328" s="83">
        <v>43213</v>
      </c>
      <c r="AV328">
        <v>0.72106038291605301</v>
      </c>
      <c r="AW328" s="83">
        <v>43202</v>
      </c>
      <c r="AX328">
        <v>1.01226261530113</v>
      </c>
      <c r="AY328" s="83">
        <v>43214</v>
      </c>
      <c r="AZ328" s="77">
        <v>0.617083946980854</v>
      </c>
      <c r="BC328" s="83">
        <v>43226</v>
      </c>
      <c r="BD328">
        <v>0.506282040142497</v>
      </c>
      <c r="BE328" s="83">
        <v>43231</v>
      </c>
      <c r="BF328">
        <v>0.32713328030905497</v>
      </c>
      <c r="BG328" s="83">
        <v>43222</v>
      </c>
      <c r="BH328" s="77">
        <v>0.45110366779703298</v>
      </c>
      <c r="BK328" s="83">
        <v>42866</v>
      </c>
      <c r="BL328">
        <v>0.37554896142433197</v>
      </c>
      <c r="BM328" s="83">
        <v>42863</v>
      </c>
      <c r="BN328">
        <v>0.34790653595786603</v>
      </c>
      <c r="BO328" s="83">
        <v>42857</v>
      </c>
      <c r="BP328" s="77">
        <v>0.429791003992058</v>
      </c>
      <c r="BS328" s="83"/>
      <c r="BU328" s="83"/>
      <c r="BW328" s="83"/>
      <c r="CA328" s="83"/>
      <c r="CC328" s="83"/>
      <c r="CE328" s="83"/>
      <c r="CI328" s="83"/>
      <c r="CK328" s="83"/>
      <c r="CM328" s="83"/>
      <c r="CQ328" s="83"/>
      <c r="CS328" s="83"/>
      <c r="CU328" s="83"/>
      <c r="CY328" s="83"/>
      <c r="DA328" s="83"/>
      <c r="DC328" s="83"/>
    </row>
    <row r="329" spans="7:107">
      <c r="G329" s="83">
        <v>42897</v>
      </c>
      <c r="H329">
        <v>0.19279020845285899</v>
      </c>
      <c r="I329" s="83">
        <v>43469</v>
      </c>
      <c r="J329">
        <v>0.33178615052146898</v>
      </c>
      <c r="K329" s="83">
        <v>43530</v>
      </c>
      <c r="L329" s="77">
        <v>0.23299098721441999</v>
      </c>
      <c r="O329" s="83">
        <v>42097</v>
      </c>
      <c r="P329">
        <v>70.993130029274596</v>
      </c>
      <c r="Q329" s="83">
        <v>42122</v>
      </c>
      <c r="R329">
        <v>51.8247703457508</v>
      </c>
      <c r="S329" s="83">
        <v>43239</v>
      </c>
      <c r="T329" s="77">
        <v>75.572129788997202</v>
      </c>
      <c r="W329" s="83">
        <v>42900</v>
      </c>
      <c r="X329">
        <v>0.349975757575757</v>
      </c>
      <c r="Y329" s="83">
        <v>43282</v>
      </c>
      <c r="Z329">
        <v>0.186266666666666</v>
      </c>
      <c r="AA329" s="83">
        <v>43285</v>
      </c>
      <c r="AB329" s="77">
        <v>0.25073048973143702</v>
      </c>
      <c r="AE329" s="83">
        <v>43209</v>
      </c>
      <c r="AF329">
        <v>29.371253478233701</v>
      </c>
      <c r="AG329" s="83">
        <v>43203</v>
      </c>
      <c r="AH329">
        <v>135.338138395166</v>
      </c>
      <c r="AI329" s="83">
        <v>43215</v>
      </c>
      <c r="AJ329" s="77">
        <v>42.442640774325596</v>
      </c>
      <c r="AM329" s="83">
        <v>43217</v>
      </c>
      <c r="AN329">
        <v>0.41554605518849502</v>
      </c>
      <c r="AO329" s="83">
        <v>43208</v>
      </c>
      <c r="AP329">
        <v>0.48667607366402499</v>
      </c>
      <c r="AQ329" s="83">
        <v>43212</v>
      </c>
      <c r="AR329" s="77">
        <v>0.198692204716301</v>
      </c>
      <c r="AU329" s="83">
        <v>43214</v>
      </c>
      <c r="AV329">
        <v>0.71882799782962503</v>
      </c>
      <c r="AW329" s="83">
        <v>43203</v>
      </c>
      <c r="AX329">
        <v>1.0101955920729599</v>
      </c>
      <c r="AY329" s="83">
        <v>43215</v>
      </c>
      <c r="AZ329" s="77">
        <v>0.61667157584683296</v>
      </c>
      <c r="BC329" s="83">
        <v>43227</v>
      </c>
      <c r="BD329">
        <v>0.50701190372751703</v>
      </c>
      <c r="BE329" s="83">
        <v>43232</v>
      </c>
      <c r="BF329">
        <v>0.32741733893875702</v>
      </c>
      <c r="BG329" s="83">
        <v>43223</v>
      </c>
      <c r="BH329" s="77">
        <v>0.45194832213368802</v>
      </c>
      <c r="BK329" s="83">
        <v>42867</v>
      </c>
      <c r="BL329">
        <v>0.37591454005934699</v>
      </c>
      <c r="BM329" s="83">
        <v>42864</v>
      </c>
      <c r="BN329">
        <v>0.34821103981854001</v>
      </c>
      <c r="BO329" s="83">
        <v>42858</v>
      </c>
      <c r="BP329" s="77">
        <v>0.429880665200777</v>
      </c>
      <c r="BS329" s="83"/>
      <c r="BU329" s="83"/>
      <c r="BW329" s="83"/>
      <c r="CA329" s="83"/>
      <c r="CC329" s="83"/>
      <c r="CE329" s="83"/>
      <c r="CI329" s="83"/>
      <c r="CK329" s="83"/>
      <c r="CM329" s="83"/>
      <c r="CQ329" s="83"/>
      <c r="CS329" s="83"/>
      <c r="CU329" s="83"/>
      <c r="CY329" s="83"/>
      <c r="DA329" s="83"/>
      <c r="DC329" s="83"/>
    </row>
    <row r="330" spans="7:107">
      <c r="G330" s="83">
        <v>42898</v>
      </c>
      <c r="H330">
        <v>0.193182252820807</v>
      </c>
      <c r="I330" s="83">
        <v>43470</v>
      </c>
      <c r="J330">
        <v>0.33172977543925503</v>
      </c>
      <c r="K330" s="83">
        <v>43531</v>
      </c>
      <c r="L330" s="77">
        <v>0.23300496052539599</v>
      </c>
      <c r="O330" s="83">
        <v>42098</v>
      </c>
      <c r="P330">
        <v>70.938699854362497</v>
      </c>
      <c r="Q330" s="83">
        <v>42123</v>
      </c>
      <c r="R330">
        <v>51.817384480450499</v>
      </c>
      <c r="S330" s="83">
        <v>43240</v>
      </c>
      <c r="T330" s="77">
        <v>75.655000956205697</v>
      </c>
      <c r="W330" s="83">
        <v>42901</v>
      </c>
      <c r="X330">
        <v>0.35092727272727198</v>
      </c>
      <c r="Y330" s="83">
        <v>43283</v>
      </c>
      <c r="Z330">
        <v>0.186266666666666</v>
      </c>
      <c r="AA330" s="83">
        <v>43286</v>
      </c>
      <c r="AB330" s="77">
        <v>0.25071658767772498</v>
      </c>
      <c r="AE330" s="83">
        <v>43210</v>
      </c>
      <c r="AF330">
        <v>29.585648466686401</v>
      </c>
      <c r="AG330" s="83">
        <v>43204</v>
      </c>
      <c r="AH330">
        <v>135.09102595300399</v>
      </c>
      <c r="AI330" s="83">
        <v>43216</v>
      </c>
      <c r="AJ330" s="77">
        <v>42.413204193446099</v>
      </c>
      <c r="AM330" s="83">
        <v>43218</v>
      </c>
      <c r="AN330">
        <v>0.41516604050611</v>
      </c>
      <c r="AO330" s="83">
        <v>43209</v>
      </c>
      <c r="AP330">
        <v>0.48652483809110297</v>
      </c>
      <c r="AQ330" s="83">
        <v>43213</v>
      </c>
      <c r="AR330" s="77">
        <v>0.19866131191432301</v>
      </c>
      <c r="AU330" s="83">
        <v>43215</v>
      </c>
      <c r="AV330">
        <v>0.71659561274319805</v>
      </c>
      <c r="AW330" s="83">
        <v>43204</v>
      </c>
      <c r="AX330">
        <v>1.0081285688447901</v>
      </c>
      <c r="AY330" s="83">
        <v>43216</v>
      </c>
      <c r="AZ330" s="77">
        <v>0.61625920471281204</v>
      </c>
      <c r="BC330" s="83">
        <v>43228</v>
      </c>
      <c r="BD330">
        <v>0.50774176731253695</v>
      </c>
      <c r="BE330" s="83">
        <v>43233</v>
      </c>
      <c r="BF330">
        <v>0.32770139756845801</v>
      </c>
      <c r="BG330" s="83">
        <v>43224</v>
      </c>
      <c r="BH330" s="77">
        <v>0.452792976470343</v>
      </c>
      <c r="BK330" s="83">
        <v>42868</v>
      </c>
      <c r="BL330">
        <v>0.37628011869436201</v>
      </c>
      <c r="BM330" s="83">
        <v>42865</v>
      </c>
      <c r="BN330">
        <v>0.348515543679214</v>
      </c>
      <c r="BO330" s="83">
        <v>42859</v>
      </c>
      <c r="BP330" s="77">
        <v>0.42997032640949501</v>
      </c>
      <c r="BS330" s="83"/>
      <c r="BU330" s="83"/>
      <c r="BW330" s="83"/>
      <c r="CA330" s="83"/>
      <c r="CC330" s="83"/>
      <c r="CE330" s="83"/>
      <c r="CI330" s="83"/>
      <c r="CK330" s="83"/>
      <c r="CM330" s="83"/>
      <c r="CQ330" s="83"/>
      <c r="CS330" s="83"/>
      <c r="CU330" s="83"/>
      <c r="CY330" s="83"/>
      <c r="DA330" s="83"/>
      <c r="DC330" s="83"/>
    </row>
    <row r="331" spans="7:107">
      <c r="G331" s="83">
        <v>42899</v>
      </c>
      <c r="H331">
        <v>0.19357429718875499</v>
      </c>
      <c r="I331" s="83">
        <v>43471</v>
      </c>
      <c r="J331">
        <v>0.33167340035704201</v>
      </c>
      <c r="K331" s="83">
        <v>43532</v>
      </c>
      <c r="L331" s="77">
        <v>0.23301893383637201</v>
      </c>
      <c r="O331" s="83">
        <v>42099</v>
      </c>
      <c r="P331">
        <v>70.884269679450398</v>
      </c>
      <c r="Q331" s="83">
        <v>42124</v>
      </c>
      <c r="R331">
        <v>51.809998615150199</v>
      </c>
      <c r="S331" s="83">
        <v>43241</v>
      </c>
      <c r="T331" s="77">
        <v>75.737872123414206</v>
      </c>
      <c r="W331" s="83">
        <v>42902</v>
      </c>
      <c r="X331">
        <v>0.35187878787878701</v>
      </c>
      <c r="Y331" s="83">
        <v>43284</v>
      </c>
      <c r="Z331">
        <v>0.186266666666666</v>
      </c>
      <c r="AA331" s="83">
        <v>43287</v>
      </c>
      <c r="AB331" s="77">
        <v>0.25070268562401199</v>
      </c>
      <c r="AE331" s="83">
        <v>43211</v>
      </c>
      <c r="AF331">
        <v>29.8000434551391</v>
      </c>
      <c r="AG331" s="83">
        <v>43205</v>
      </c>
      <c r="AH331">
        <v>134.84391351084301</v>
      </c>
      <c r="AI331" s="83">
        <v>43217</v>
      </c>
      <c r="AJ331" s="77">
        <v>42.3837676125667</v>
      </c>
      <c r="AM331" s="83">
        <v>43219</v>
      </c>
      <c r="AN331">
        <v>0.41478602582372398</v>
      </c>
      <c r="AO331" s="83">
        <v>43210</v>
      </c>
      <c r="AP331">
        <v>0.48637360251818001</v>
      </c>
      <c r="AQ331" s="83">
        <v>43214</v>
      </c>
      <c r="AR331" s="77">
        <v>0.198630419112346</v>
      </c>
      <c r="AU331" s="83">
        <v>43216</v>
      </c>
      <c r="AV331">
        <v>0.71436322765676996</v>
      </c>
      <c r="AW331" s="83">
        <v>43205</v>
      </c>
      <c r="AX331">
        <v>1.00606154561661</v>
      </c>
      <c r="AY331" s="83">
        <v>43217</v>
      </c>
      <c r="AZ331" s="77">
        <v>0.615846833578792</v>
      </c>
      <c r="BC331" s="83">
        <v>43229</v>
      </c>
      <c r="BD331">
        <v>0.50847163089755798</v>
      </c>
      <c r="BE331" s="83">
        <v>43234</v>
      </c>
      <c r="BF331">
        <v>0.327985456198159</v>
      </c>
      <c r="BG331" s="83">
        <v>43225</v>
      </c>
      <c r="BH331" s="77">
        <v>0.45363763080699798</v>
      </c>
      <c r="BK331" s="83">
        <v>42869</v>
      </c>
      <c r="BL331">
        <v>0.37664569732937597</v>
      </c>
      <c r="BM331" s="83">
        <v>42866</v>
      </c>
      <c r="BN331">
        <v>0.34882004753988799</v>
      </c>
      <c r="BO331" s="83">
        <v>42860</v>
      </c>
      <c r="BP331" s="77">
        <v>0.43066271018793201</v>
      </c>
      <c r="BS331" s="83"/>
      <c r="BU331" s="83"/>
      <c r="BW331" s="83"/>
      <c r="CA331" s="83"/>
      <c r="CC331" s="83"/>
      <c r="CE331" s="83"/>
      <c r="CI331" s="83"/>
      <c r="CK331" s="83"/>
      <c r="CM331" s="83"/>
      <c r="CQ331" s="83"/>
      <c r="CS331" s="83"/>
      <c r="CU331" s="83"/>
      <c r="CY331" s="83"/>
      <c r="DA331" s="83"/>
      <c r="DC331" s="83"/>
    </row>
    <row r="332" spans="7:107">
      <c r="G332" s="83">
        <v>42900</v>
      </c>
      <c r="H332">
        <v>0.193966341556702</v>
      </c>
      <c r="I332" s="83">
        <v>43472</v>
      </c>
      <c r="J332">
        <v>0.331617025274828</v>
      </c>
      <c r="K332" s="83">
        <v>43533</v>
      </c>
      <c r="L332" s="77">
        <v>0.23303290714734801</v>
      </c>
      <c r="O332" s="83">
        <v>42100</v>
      </c>
      <c r="P332">
        <v>70.829839504538299</v>
      </c>
      <c r="Q332" s="83">
        <v>42125</v>
      </c>
      <c r="R332">
        <v>51.802612749849899</v>
      </c>
      <c r="S332" s="83">
        <v>43242</v>
      </c>
      <c r="T332" s="77">
        <v>75.820743290622801</v>
      </c>
      <c r="W332" s="83">
        <v>42903</v>
      </c>
      <c r="X332">
        <v>0.35283030303030199</v>
      </c>
      <c r="Y332" s="83">
        <v>43285</v>
      </c>
      <c r="Z332">
        <v>0.186266666666666</v>
      </c>
      <c r="AA332" s="83">
        <v>43288</v>
      </c>
      <c r="AB332" s="77">
        <v>0.2506887835703</v>
      </c>
      <c r="AE332" s="83">
        <v>43212</v>
      </c>
      <c r="AF332">
        <v>30.0144384435918</v>
      </c>
      <c r="AG332" s="83">
        <v>43206</v>
      </c>
      <c r="AH332">
        <v>134.596801068681</v>
      </c>
      <c r="AI332" s="83">
        <v>43218</v>
      </c>
      <c r="AJ332" s="77">
        <v>42.354331031687302</v>
      </c>
      <c r="AM332" s="83">
        <v>43220</v>
      </c>
      <c r="AN332">
        <v>0.41440601114133901</v>
      </c>
      <c r="AO332" s="83">
        <v>43211</v>
      </c>
      <c r="AP332">
        <v>0.486222366945258</v>
      </c>
      <c r="AQ332" s="83">
        <v>43215</v>
      </c>
      <c r="AR332" s="77">
        <v>0.19859952631036901</v>
      </c>
      <c r="AU332" s="83">
        <v>43217</v>
      </c>
      <c r="AV332">
        <v>0.71213084257034298</v>
      </c>
      <c r="AW332" s="83">
        <v>43206</v>
      </c>
      <c r="AX332">
        <v>1.0039945223884399</v>
      </c>
      <c r="AY332" s="83">
        <v>43218</v>
      </c>
      <c r="AZ332" s="77">
        <v>0.61543446244477096</v>
      </c>
      <c r="BC332" s="83">
        <v>43230</v>
      </c>
      <c r="BD332">
        <v>0.50920149448257801</v>
      </c>
      <c r="BE332" s="83">
        <v>43235</v>
      </c>
      <c r="BF332">
        <v>0.32826951482785999</v>
      </c>
      <c r="BG332" s="83">
        <v>43226</v>
      </c>
      <c r="BH332" s="77">
        <v>0.45448228514365302</v>
      </c>
      <c r="BK332" s="83">
        <v>42870</v>
      </c>
      <c r="BL332">
        <v>0.37701127596439099</v>
      </c>
      <c r="BM332" s="83">
        <v>42867</v>
      </c>
      <c r="BN332">
        <v>0.34912455140056198</v>
      </c>
      <c r="BO332" s="83">
        <v>42861</v>
      </c>
      <c r="BP332" s="77">
        <v>0.43135509396637001</v>
      </c>
      <c r="BS332" s="83"/>
      <c r="BU332" s="83"/>
      <c r="BW332" s="83"/>
      <c r="CA332" s="83"/>
      <c r="CC332" s="83"/>
      <c r="CE332" s="83"/>
      <c r="CI332" s="83"/>
      <c r="CK332" s="83"/>
      <c r="CM332" s="83"/>
      <c r="CQ332" s="83"/>
      <c r="CS332" s="83"/>
      <c r="CU332" s="83"/>
      <c r="CY332" s="83"/>
      <c r="DA332" s="83"/>
      <c r="DC332" s="83"/>
    </row>
    <row r="333" spans="7:107">
      <c r="G333" s="83">
        <v>42901</v>
      </c>
      <c r="H333">
        <v>0.19435838592464999</v>
      </c>
      <c r="I333" s="83">
        <v>43473</v>
      </c>
      <c r="J333">
        <v>0.33156065019261399</v>
      </c>
      <c r="K333" s="83">
        <v>43534</v>
      </c>
      <c r="L333" s="77">
        <v>0.233046880458324</v>
      </c>
      <c r="O333" s="83">
        <v>42101</v>
      </c>
      <c r="P333">
        <v>70.7754093296262</v>
      </c>
      <c r="Q333" s="83">
        <v>42126</v>
      </c>
      <c r="R333">
        <v>51.795226884549699</v>
      </c>
      <c r="S333" s="83">
        <v>43243</v>
      </c>
      <c r="T333" s="77">
        <v>75.903614457831296</v>
      </c>
      <c r="W333" s="83">
        <v>42904</v>
      </c>
      <c r="X333">
        <v>0.35378181818181798</v>
      </c>
      <c r="Y333" s="83">
        <v>43286</v>
      </c>
      <c r="Z333">
        <v>0.186266666666666</v>
      </c>
      <c r="AA333" s="83">
        <v>43289</v>
      </c>
      <c r="AB333" s="77">
        <v>0.25067488151658701</v>
      </c>
      <c r="AE333" s="83">
        <v>43213</v>
      </c>
      <c r="AF333">
        <v>30.2288334320445</v>
      </c>
      <c r="AG333" s="83">
        <v>43207</v>
      </c>
      <c r="AH333">
        <v>134.349688626519</v>
      </c>
      <c r="AI333" s="83">
        <v>43219</v>
      </c>
      <c r="AJ333" s="77">
        <v>42.324894450807797</v>
      </c>
      <c r="AM333" s="83">
        <v>43221</v>
      </c>
      <c r="AN333">
        <v>0.41402599645895399</v>
      </c>
      <c r="AO333" s="83">
        <v>43212</v>
      </c>
      <c r="AP333">
        <v>0.48607113137233598</v>
      </c>
      <c r="AQ333" s="83">
        <v>43216</v>
      </c>
      <c r="AR333" s="77">
        <v>0.19856863350839199</v>
      </c>
      <c r="AU333" s="83">
        <v>43218</v>
      </c>
      <c r="AV333">
        <v>0.709898457483916</v>
      </c>
      <c r="AW333" s="83">
        <v>43207</v>
      </c>
      <c r="AX333">
        <v>1.00192749916027</v>
      </c>
      <c r="AY333" s="83">
        <v>43219</v>
      </c>
      <c r="AZ333" s="77">
        <v>0.61502209131075103</v>
      </c>
      <c r="BC333" s="83">
        <v>43231</v>
      </c>
      <c r="BD333">
        <v>0.50993135806759904</v>
      </c>
      <c r="BE333" s="83">
        <v>43236</v>
      </c>
      <c r="BF333">
        <v>0.32855357345756098</v>
      </c>
      <c r="BG333" s="83">
        <v>43227</v>
      </c>
      <c r="BH333" s="77">
        <v>0.455326939480308</v>
      </c>
      <c r="BK333" s="83">
        <v>42871</v>
      </c>
      <c r="BL333">
        <v>0.37737685459940601</v>
      </c>
      <c r="BM333" s="83">
        <v>42868</v>
      </c>
      <c r="BN333">
        <v>0.34942905526123602</v>
      </c>
      <c r="BO333" s="83">
        <v>42862</v>
      </c>
      <c r="BP333" s="77">
        <v>0.43204747774480701</v>
      </c>
      <c r="BS333" s="83"/>
      <c r="BU333" s="83"/>
      <c r="BW333" s="83"/>
      <c r="CA333" s="83"/>
      <c r="CC333" s="83"/>
      <c r="CE333" s="83"/>
      <c r="CI333" s="83"/>
      <c r="CK333" s="83"/>
      <c r="CM333" s="83"/>
      <c r="CQ333" s="83"/>
      <c r="CS333" s="83"/>
      <c r="CU333" s="83"/>
      <c r="CY333" s="83"/>
      <c r="DA333" s="83"/>
      <c r="DC333" s="83"/>
    </row>
    <row r="334" spans="7:107">
      <c r="G334" s="83">
        <v>42902</v>
      </c>
      <c r="H334">
        <v>0.194750430292598</v>
      </c>
      <c r="I334" s="83">
        <v>43474</v>
      </c>
      <c r="J334">
        <v>0.33150427511040098</v>
      </c>
      <c r="K334" s="83">
        <v>43535</v>
      </c>
      <c r="L334" s="77">
        <v>0.2330608537693</v>
      </c>
      <c r="O334" s="83">
        <v>42102</v>
      </c>
      <c r="P334">
        <v>70.720979154714001</v>
      </c>
      <c r="Q334" s="83">
        <v>42127</v>
      </c>
      <c r="R334">
        <v>51.787841019249399</v>
      </c>
      <c r="S334" s="83">
        <v>43244</v>
      </c>
      <c r="T334" s="77">
        <v>75.986485625039805</v>
      </c>
      <c r="W334" s="83">
        <v>42905</v>
      </c>
      <c r="X334">
        <v>0.35473333333333301</v>
      </c>
      <c r="Y334" s="83">
        <v>43287</v>
      </c>
      <c r="Z334">
        <v>0.186266666666666</v>
      </c>
      <c r="AA334" s="83">
        <v>43290</v>
      </c>
      <c r="AB334" s="77">
        <v>0.25066097946287502</v>
      </c>
      <c r="AE334" s="83">
        <v>43214</v>
      </c>
      <c r="AF334">
        <v>30.443228420497299</v>
      </c>
      <c r="AG334" s="83">
        <v>43208</v>
      </c>
      <c r="AH334">
        <v>134.10257618435801</v>
      </c>
      <c r="AI334" s="83">
        <v>43220</v>
      </c>
      <c r="AJ334" s="77">
        <v>42.295457869928399</v>
      </c>
      <c r="AM334" s="83">
        <v>43222</v>
      </c>
      <c r="AN334">
        <v>0.41364598177656797</v>
      </c>
      <c r="AO334" s="83">
        <v>43213</v>
      </c>
      <c r="AP334">
        <v>0.48591989579941303</v>
      </c>
      <c r="AQ334" s="83">
        <v>43217</v>
      </c>
      <c r="AR334" s="77">
        <v>0.198537740706415</v>
      </c>
      <c r="AU334" s="83">
        <v>43219</v>
      </c>
      <c r="AV334">
        <v>0.70766607239748802</v>
      </c>
      <c r="AW334" s="83">
        <v>43208</v>
      </c>
      <c r="AX334">
        <v>0.99986047593209804</v>
      </c>
      <c r="AY334" s="83">
        <v>43220</v>
      </c>
      <c r="AZ334" s="77">
        <v>0.61460972017672999</v>
      </c>
      <c r="BC334" s="83">
        <v>43232</v>
      </c>
      <c r="BD334">
        <v>0.51066122165261896</v>
      </c>
      <c r="BE334" s="83">
        <v>43237</v>
      </c>
      <c r="BF334">
        <v>0.32883763208726202</v>
      </c>
      <c r="BG334" s="83">
        <v>43228</v>
      </c>
      <c r="BH334" s="77">
        <v>0.45617159381696298</v>
      </c>
      <c r="BK334" s="83">
        <v>42872</v>
      </c>
      <c r="BL334">
        <v>0.37774243323442103</v>
      </c>
      <c r="BM334" s="83">
        <v>42869</v>
      </c>
      <c r="BN334">
        <v>0.34973355912191001</v>
      </c>
      <c r="BO334" s="83">
        <v>42863</v>
      </c>
      <c r="BP334" s="77">
        <v>0.43273986152324401</v>
      </c>
      <c r="BS334" s="83"/>
      <c r="BU334" s="83"/>
      <c r="BW334" s="83"/>
      <c r="CA334" s="83"/>
      <c r="CC334" s="83"/>
      <c r="CE334" s="83"/>
      <c r="CI334" s="83"/>
      <c r="CK334" s="83"/>
      <c r="CM334" s="83"/>
      <c r="CQ334" s="83"/>
      <c r="CS334" s="83"/>
      <c r="CU334" s="83"/>
      <c r="CY334" s="83"/>
      <c r="DA334" s="83"/>
      <c r="DC334" s="83"/>
    </row>
    <row r="335" spans="7:107">
      <c r="G335" s="83">
        <v>42903</v>
      </c>
      <c r="H335">
        <v>0.19514247466054599</v>
      </c>
      <c r="I335" s="83">
        <v>43475</v>
      </c>
      <c r="J335">
        <v>0.33144790002818703</v>
      </c>
      <c r="K335" s="83">
        <v>43536</v>
      </c>
      <c r="L335" s="77">
        <v>0.23307482708027599</v>
      </c>
      <c r="O335" s="83">
        <v>42103</v>
      </c>
      <c r="P335">
        <v>70.666548979801902</v>
      </c>
      <c r="Q335" s="83">
        <v>42128</v>
      </c>
      <c r="R335">
        <v>51.780455153949099</v>
      </c>
      <c r="S335" s="83">
        <v>43245</v>
      </c>
      <c r="T335" s="77">
        <v>76.0693567922483</v>
      </c>
      <c r="W335" s="83">
        <v>42906</v>
      </c>
      <c r="X335">
        <v>0.35568484848484799</v>
      </c>
      <c r="Y335" s="83">
        <v>43288</v>
      </c>
      <c r="Z335">
        <v>0.186266666666666</v>
      </c>
      <c r="AA335" s="83">
        <v>43291</v>
      </c>
      <c r="AB335" s="77">
        <v>0.25064707740916198</v>
      </c>
      <c r="AE335" s="83">
        <v>43215</v>
      </c>
      <c r="AF335">
        <v>30.657623408949998</v>
      </c>
      <c r="AG335" s="83">
        <v>43209</v>
      </c>
      <c r="AH335">
        <v>133.85546374219601</v>
      </c>
      <c r="AI335" s="83">
        <v>43221</v>
      </c>
      <c r="AJ335" s="77">
        <v>42.266021289049</v>
      </c>
      <c r="AM335" s="83">
        <v>43223</v>
      </c>
      <c r="AN335">
        <v>0.41326596709418301</v>
      </c>
      <c r="AO335" s="83">
        <v>43214</v>
      </c>
      <c r="AP335">
        <v>0.48576866022649101</v>
      </c>
      <c r="AQ335" s="83">
        <v>43218</v>
      </c>
      <c r="AR335" s="77">
        <v>0.19850684790443801</v>
      </c>
      <c r="AU335" s="83">
        <v>43220</v>
      </c>
      <c r="AV335">
        <v>0.70543368731106104</v>
      </c>
      <c r="AW335" s="83">
        <v>43209</v>
      </c>
      <c r="AX335">
        <v>0.99779345270392406</v>
      </c>
      <c r="AY335" s="83">
        <v>43221</v>
      </c>
      <c r="AZ335" s="77">
        <v>0.61419734904270895</v>
      </c>
      <c r="BC335" s="83">
        <v>43233</v>
      </c>
      <c r="BD335">
        <v>0.51139108523763999</v>
      </c>
      <c r="BE335" s="83">
        <v>43238</v>
      </c>
      <c r="BF335">
        <v>0.32912169071696401</v>
      </c>
      <c r="BG335" s="83">
        <v>43229</v>
      </c>
      <c r="BH335" s="77">
        <v>0.45701624815361802</v>
      </c>
      <c r="BK335" s="83">
        <v>42873</v>
      </c>
      <c r="BL335">
        <v>0.37810801186943599</v>
      </c>
      <c r="BM335" s="83">
        <v>42870</v>
      </c>
      <c r="BN335">
        <v>0.350038062982584</v>
      </c>
      <c r="BO335" s="83">
        <v>42864</v>
      </c>
      <c r="BP335" s="77">
        <v>0.43343224530168101</v>
      </c>
      <c r="BS335" s="83"/>
      <c r="BU335" s="83"/>
      <c r="BW335" s="83"/>
      <c r="CA335" s="83"/>
      <c r="CC335" s="83"/>
      <c r="CE335" s="83"/>
      <c r="CI335" s="83"/>
      <c r="CK335" s="83"/>
      <c r="CM335" s="83"/>
      <c r="CQ335" s="83"/>
      <c r="CS335" s="83"/>
      <c r="CU335" s="83"/>
      <c r="CY335" s="83"/>
      <c r="DA335" s="83"/>
      <c r="DC335" s="83"/>
    </row>
    <row r="336" spans="7:107">
      <c r="G336" s="83">
        <v>42904</v>
      </c>
      <c r="H336">
        <v>0.195534519028494</v>
      </c>
      <c r="I336" s="83">
        <v>43476</v>
      </c>
      <c r="J336">
        <v>0.33139152494597302</v>
      </c>
      <c r="K336" s="83">
        <v>43537</v>
      </c>
      <c r="L336" s="77">
        <v>0.23308880039125199</v>
      </c>
      <c r="O336" s="83">
        <v>42104</v>
      </c>
      <c r="P336">
        <v>70.612118804889803</v>
      </c>
      <c r="Q336" s="83">
        <v>42129</v>
      </c>
      <c r="R336">
        <v>51.773069288648799</v>
      </c>
      <c r="S336" s="83">
        <v>43246</v>
      </c>
      <c r="T336" s="77">
        <v>76.152227959456795</v>
      </c>
      <c r="W336" s="83">
        <v>42907</v>
      </c>
      <c r="X336">
        <v>0.35663636363636297</v>
      </c>
      <c r="Y336" s="83">
        <v>43289</v>
      </c>
      <c r="Z336">
        <v>0.186266666666666</v>
      </c>
      <c r="AA336" s="83">
        <v>43292</v>
      </c>
      <c r="AB336" s="77">
        <v>0.25063317535544999</v>
      </c>
      <c r="AE336" s="83">
        <v>43216</v>
      </c>
      <c r="AF336">
        <v>30.872018397402702</v>
      </c>
      <c r="AG336" s="83">
        <v>43210</v>
      </c>
      <c r="AH336">
        <v>133.608351300034</v>
      </c>
      <c r="AI336" s="83">
        <v>43222</v>
      </c>
      <c r="AJ336" s="77">
        <v>42.236584708169502</v>
      </c>
      <c r="AM336" s="83">
        <v>43224</v>
      </c>
      <c r="AN336">
        <v>0.41288595241179699</v>
      </c>
      <c r="AO336" s="83">
        <v>43215</v>
      </c>
      <c r="AP336">
        <v>0.485617424653569</v>
      </c>
      <c r="AQ336" s="83">
        <v>43219</v>
      </c>
      <c r="AR336" s="77">
        <v>0.19847595510246099</v>
      </c>
      <c r="AU336" s="83">
        <v>43221</v>
      </c>
      <c r="AV336">
        <v>0.70320130222463295</v>
      </c>
      <c r="AW336" s="83">
        <v>43210</v>
      </c>
      <c r="AX336">
        <v>0.99572642947575096</v>
      </c>
      <c r="AY336" s="83">
        <v>43222</v>
      </c>
      <c r="AZ336" s="77">
        <v>0.61378497790868902</v>
      </c>
      <c r="BC336" s="83">
        <v>43234</v>
      </c>
      <c r="BD336">
        <v>0.51212094882266002</v>
      </c>
      <c r="BE336" s="83">
        <v>43239</v>
      </c>
      <c r="BF336">
        <v>0.329405749346665</v>
      </c>
      <c r="BG336" s="83">
        <v>43230</v>
      </c>
      <c r="BH336" s="77">
        <v>0.45704830934469198</v>
      </c>
      <c r="BK336" s="83">
        <v>42874</v>
      </c>
      <c r="BL336">
        <v>0.37847359050445101</v>
      </c>
      <c r="BM336" s="83">
        <v>42871</v>
      </c>
      <c r="BN336">
        <v>0.35034256684325799</v>
      </c>
      <c r="BO336" s="83">
        <v>42865</v>
      </c>
      <c r="BP336" s="77">
        <v>0.43412462908011801</v>
      </c>
      <c r="BS336" s="83"/>
      <c r="BU336" s="83"/>
      <c r="BW336" s="83"/>
      <c r="CA336" s="83"/>
      <c r="CC336" s="83"/>
      <c r="CE336" s="83"/>
      <c r="CI336" s="83"/>
      <c r="CK336" s="83"/>
      <c r="CM336" s="83"/>
      <c r="CQ336" s="83"/>
      <c r="CS336" s="83"/>
      <c r="CU336" s="83"/>
      <c r="CY336" s="83"/>
      <c r="DA336" s="83"/>
      <c r="DC336" s="83"/>
    </row>
    <row r="337" spans="7:107">
      <c r="G337" s="83">
        <v>42905</v>
      </c>
      <c r="H337">
        <v>0.19592656339644199</v>
      </c>
      <c r="I337" s="83">
        <v>43477</v>
      </c>
      <c r="J337">
        <v>0.33133514986376</v>
      </c>
      <c r="K337" s="83">
        <v>43538</v>
      </c>
      <c r="L337" s="77">
        <v>0.23310277370222801</v>
      </c>
      <c r="O337" s="83">
        <v>42105</v>
      </c>
      <c r="P337">
        <v>70.557688629977704</v>
      </c>
      <c r="Q337" s="83">
        <v>42130</v>
      </c>
      <c r="R337">
        <v>51.765683423348499</v>
      </c>
      <c r="S337" s="83">
        <v>43247</v>
      </c>
      <c r="T337" s="77">
        <v>76.235099126665304</v>
      </c>
      <c r="W337" s="83">
        <v>42908</v>
      </c>
      <c r="X337">
        <v>0.35758787878787801</v>
      </c>
      <c r="Y337" s="83">
        <v>43290</v>
      </c>
      <c r="Z337">
        <v>0.186266666666666</v>
      </c>
      <c r="AA337" s="83">
        <v>43293</v>
      </c>
      <c r="AB337" s="77">
        <v>0.250619273301737</v>
      </c>
      <c r="AE337" s="83">
        <v>43217</v>
      </c>
      <c r="AF337">
        <v>31.086413385855401</v>
      </c>
      <c r="AG337" s="83">
        <v>43211</v>
      </c>
      <c r="AH337">
        <v>133.36123885787299</v>
      </c>
      <c r="AI337" s="83">
        <v>43223</v>
      </c>
      <c r="AJ337" s="77">
        <v>42.207148127290097</v>
      </c>
      <c r="AM337" s="83">
        <v>43225</v>
      </c>
      <c r="AN337">
        <v>0.41250593772941202</v>
      </c>
      <c r="AO337" s="83">
        <v>43216</v>
      </c>
      <c r="AP337">
        <v>0.48546618908064598</v>
      </c>
      <c r="AQ337" s="83">
        <v>43220</v>
      </c>
      <c r="AR337" s="77">
        <v>0.198445062300483</v>
      </c>
      <c r="AU337" s="83">
        <v>43222</v>
      </c>
      <c r="AV337">
        <v>0.70096891713820597</v>
      </c>
      <c r="AW337" s="83">
        <v>43211</v>
      </c>
      <c r="AX337">
        <v>0.99365940624757698</v>
      </c>
      <c r="AY337" s="83">
        <v>43223</v>
      </c>
      <c r="AZ337" s="77">
        <v>0.61337260677466798</v>
      </c>
      <c r="BC337" s="83">
        <v>43235</v>
      </c>
      <c r="BD337">
        <v>0.51285081240768005</v>
      </c>
      <c r="BE337" s="83">
        <v>43240</v>
      </c>
      <c r="BF337">
        <v>0.32968980797636599</v>
      </c>
      <c r="BG337" s="83">
        <v>43231</v>
      </c>
      <c r="BH337" s="77">
        <v>0.457080370535765</v>
      </c>
      <c r="BK337" s="83">
        <v>42875</v>
      </c>
      <c r="BL337">
        <v>0.37883916913946503</v>
      </c>
      <c r="BM337" s="83">
        <v>42872</v>
      </c>
      <c r="BN337">
        <v>0.35064707070393197</v>
      </c>
      <c r="BO337" s="83">
        <v>42866</v>
      </c>
      <c r="BP337" s="77">
        <v>0.43481701285855501</v>
      </c>
      <c r="BS337" s="83"/>
      <c r="BU337" s="83"/>
      <c r="BW337" s="83"/>
      <c r="CA337" s="83"/>
      <c r="CC337" s="83"/>
      <c r="CE337" s="83"/>
      <c r="CI337" s="83"/>
      <c r="CK337" s="83"/>
      <c r="CM337" s="83"/>
      <c r="CQ337" s="83"/>
      <c r="CS337" s="83"/>
      <c r="CU337" s="83"/>
      <c r="CY337" s="83"/>
      <c r="DA337" s="83"/>
      <c r="DC337" s="83"/>
    </row>
    <row r="338" spans="7:107">
      <c r="G338" s="83">
        <v>42906</v>
      </c>
      <c r="H338">
        <v>0.19631860776439</v>
      </c>
      <c r="I338" s="83">
        <v>43478</v>
      </c>
      <c r="J338">
        <v>0.331577353920678</v>
      </c>
      <c r="K338" s="83">
        <v>43539</v>
      </c>
      <c r="L338" s="77">
        <v>0.23311674701320401</v>
      </c>
      <c r="O338" s="83">
        <v>42106</v>
      </c>
      <c r="P338">
        <v>70.503258455065605</v>
      </c>
      <c r="Q338" s="83">
        <v>42131</v>
      </c>
      <c r="R338">
        <v>51.758297558048199</v>
      </c>
      <c r="S338" s="83">
        <v>43248</v>
      </c>
      <c r="T338" s="77">
        <v>76.317970293873898</v>
      </c>
      <c r="W338" s="83">
        <v>42909</v>
      </c>
      <c r="X338">
        <v>0.35853939393939299</v>
      </c>
      <c r="Y338" s="83">
        <v>43291</v>
      </c>
      <c r="Z338">
        <v>0.186266666666666</v>
      </c>
      <c r="AA338" s="83">
        <v>43294</v>
      </c>
      <c r="AB338" s="77">
        <v>0.25060537124802501</v>
      </c>
      <c r="AE338" s="83">
        <v>43218</v>
      </c>
      <c r="AF338">
        <v>31.300808374308101</v>
      </c>
      <c r="AG338" s="83">
        <v>43212</v>
      </c>
      <c r="AH338">
        <v>133.11412641571101</v>
      </c>
      <c r="AI338" s="83">
        <v>43224</v>
      </c>
      <c r="AJ338" s="77">
        <v>42.177711546410599</v>
      </c>
      <c r="AM338" s="83">
        <v>43226</v>
      </c>
      <c r="AN338">
        <v>0.412125923047026</v>
      </c>
      <c r="AO338" s="83">
        <v>43217</v>
      </c>
      <c r="AP338">
        <v>0.48531495350772402</v>
      </c>
      <c r="AQ338" s="83">
        <v>43221</v>
      </c>
      <c r="AR338" s="77">
        <v>0.19841416949850599</v>
      </c>
      <c r="AU338" s="83">
        <v>43223</v>
      </c>
      <c r="AV338">
        <v>0.69873653205177799</v>
      </c>
      <c r="AW338" s="83">
        <v>43212</v>
      </c>
      <c r="AX338">
        <v>0.991592383019404</v>
      </c>
      <c r="AY338" s="83">
        <v>43224</v>
      </c>
      <c r="AZ338" s="77">
        <v>0.61296023564064706</v>
      </c>
      <c r="BC338" s="83">
        <v>43236</v>
      </c>
      <c r="BD338">
        <v>0.51358067599270096</v>
      </c>
      <c r="BE338" s="83">
        <v>43241</v>
      </c>
      <c r="BF338">
        <v>0.32997386660606698</v>
      </c>
      <c r="BG338" s="83">
        <v>43232</v>
      </c>
      <c r="BH338" s="77">
        <v>0.45711243172683802</v>
      </c>
      <c r="BK338" s="83">
        <v>42876</v>
      </c>
      <c r="BL338">
        <v>0.37920474777447999</v>
      </c>
      <c r="BM338" s="83">
        <v>42873</v>
      </c>
      <c r="BN338">
        <v>0.35095157456460602</v>
      </c>
      <c r="BO338" s="83">
        <v>42867</v>
      </c>
      <c r="BP338" s="77">
        <v>0.43550939663699301</v>
      </c>
      <c r="BS338" s="83"/>
      <c r="BU338" s="83"/>
      <c r="BW338" s="83"/>
      <c r="CA338" s="83"/>
      <c r="CC338" s="83"/>
      <c r="CE338" s="83"/>
      <c r="CI338" s="83"/>
      <c r="CK338" s="83"/>
      <c r="CM338" s="83"/>
      <c r="CQ338" s="83"/>
      <c r="CS338" s="83"/>
      <c r="CU338" s="83"/>
      <c r="CY338" s="83"/>
      <c r="DA338" s="83"/>
      <c r="DC338" s="83"/>
    </row>
    <row r="339" spans="7:107">
      <c r="G339" s="83">
        <v>42907</v>
      </c>
      <c r="H339">
        <v>0.19671065213233799</v>
      </c>
      <c r="I339" s="83">
        <v>43479</v>
      </c>
      <c r="J339">
        <v>0.33181955797759599</v>
      </c>
      <c r="K339" s="83">
        <v>43540</v>
      </c>
      <c r="L339" s="77">
        <v>0.23313072032418</v>
      </c>
      <c r="O339" s="83">
        <v>42107</v>
      </c>
      <c r="P339">
        <v>70.448828280153506</v>
      </c>
      <c r="Q339" s="83">
        <v>42132</v>
      </c>
      <c r="R339">
        <v>51.750911692747998</v>
      </c>
      <c r="S339" s="83">
        <v>43249</v>
      </c>
      <c r="T339" s="77">
        <v>76.400841461082393</v>
      </c>
      <c r="W339" s="83">
        <v>42910</v>
      </c>
      <c r="X339">
        <v>0.35949090909090903</v>
      </c>
      <c r="Y339" s="83">
        <v>43292</v>
      </c>
      <c r="Z339">
        <v>0.186266666666666</v>
      </c>
      <c r="AA339" s="83">
        <v>43295</v>
      </c>
      <c r="AB339" s="77">
        <v>0.25059146919431202</v>
      </c>
      <c r="AE339" s="83">
        <v>43219</v>
      </c>
      <c r="AF339">
        <v>31.515203362760801</v>
      </c>
      <c r="AG339" s="83">
        <v>43213</v>
      </c>
      <c r="AH339">
        <v>132.86701397354901</v>
      </c>
      <c r="AI339" s="83">
        <v>43225</v>
      </c>
      <c r="AJ339" s="77">
        <v>42.148274965531201</v>
      </c>
      <c r="AM339" s="83">
        <v>43227</v>
      </c>
      <c r="AN339">
        <v>0.41174590836464098</v>
      </c>
      <c r="AO339" s="83">
        <v>43218</v>
      </c>
      <c r="AP339">
        <v>0.48516371793480201</v>
      </c>
      <c r="AQ339" s="83">
        <v>43222</v>
      </c>
      <c r="AR339" s="77">
        <v>0.198383276696529</v>
      </c>
      <c r="AU339" s="83">
        <v>43224</v>
      </c>
      <c r="AV339">
        <v>0.69650414696535101</v>
      </c>
      <c r="AW339" s="83">
        <v>43213</v>
      </c>
      <c r="AX339">
        <v>0.98952535979123002</v>
      </c>
      <c r="AY339" s="83">
        <v>43225</v>
      </c>
      <c r="AZ339" s="77">
        <v>0.61254786450662702</v>
      </c>
      <c r="BC339" s="83">
        <v>43237</v>
      </c>
      <c r="BD339">
        <v>0.51431053957772099</v>
      </c>
      <c r="BE339" s="83">
        <v>43242</v>
      </c>
      <c r="BF339">
        <v>0.33025792523576802</v>
      </c>
      <c r="BG339" s="83">
        <v>43233</v>
      </c>
      <c r="BH339" s="77">
        <v>0.45714449291791098</v>
      </c>
      <c r="BK339" s="83">
        <v>42877</v>
      </c>
      <c r="BL339">
        <v>0.37957032640949501</v>
      </c>
      <c r="BM339" s="83">
        <v>42874</v>
      </c>
      <c r="BN339">
        <v>0.35125607842528001</v>
      </c>
      <c r="BO339" s="83">
        <v>42868</v>
      </c>
      <c r="BP339" s="77">
        <v>0.43620178041543001</v>
      </c>
      <c r="BS339" s="83"/>
      <c r="BU339" s="83"/>
      <c r="BW339" s="83"/>
      <c r="CA339" s="83"/>
      <c r="CC339" s="83"/>
      <c r="CE339" s="83"/>
      <c r="CI339" s="83"/>
      <c r="CK339" s="83"/>
      <c r="CM339" s="83"/>
      <c r="CQ339" s="83"/>
      <c r="CS339" s="83"/>
      <c r="CU339" s="83"/>
      <c r="CY339" s="83"/>
      <c r="DA339" s="83"/>
      <c r="DC339" s="83"/>
    </row>
    <row r="340" spans="7:107">
      <c r="G340" s="83">
        <v>42908</v>
      </c>
      <c r="H340">
        <v>0.197102696500286</v>
      </c>
      <c r="I340" s="83">
        <v>43480</v>
      </c>
      <c r="J340">
        <v>0.33206176203451399</v>
      </c>
      <c r="K340" s="83">
        <v>43541</v>
      </c>
      <c r="L340" s="77">
        <v>0.233144693635156</v>
      </c>
      <c r="O340" s="83">
        <v>42108</v>
      </c>
      <c r="P340">
        <v>70.394398105241393</v>
      </c>
      <c r="Q340" s="83">
        <v>42133</v>
      </c>
      <c r="R340">
        <v>51.743525827447698</v>
      </c>
      <c r="S340" s="83">
        <v>43250</v>
      </c>
      <c r="T340" s="77">
        <v>76.483712628290903</v>
      </c>
      <c r="W340" s="83">
        <v>42911</v>
      </c>
      <c r="X340">
        <v>0.36044242424242401</v>
      </c>
      <c r="Y340" s="83">
        <v>43293</v>
      </c>
      <c r="Z340">
        <v>0.186266666666666</v>
      </c>
      <c r="AA340" s="83">
        <v>43296</v>
      </c>
      <c r="AB340" s="77">
        <v>0.25057756714059998</v>
      </c>
      <c r="AE340" s="83">
        <v>43220</v>
      </c>
      <c r="AF340">
        <v>31.7295983512136</v>
      </c>
      <c r="AG340" s="83">
        <v>43214</v>
      </c>
      <c r="AH340">
        <v>132.619901531388</v>
      </c>
      <c r="AI340" s="83">
        <v>43226</v>
      </c>
      <c r="AJ340" s="77">
        <v>42.118838384651802</v>
      </c>
      <c r="AM340" s="83">
        <v>43228</v>
      </c>
      <c r="AN340">
        <v>0.41136589368225501</v>
      </c>
      <c r="AO340" s="83">
        <v>43219</v>
      </c>
      <c r="AP340">
        <v>0.48501248236187899</v>
      </c>
      <c r="AQ340" s="83">
        <v>43223</v>
      </c>
      <c r="AR340" s="77">
        <v>0.19835238389455201</v>
      </c>
      <c r="AU340" s="83">
        <v>43225</v>
      </c>
      <c r="AV340">
        <v>0.69427176187892403</v>
      </c>
      <c r="AW340" s="83">
        <v>43214</v>
      </c>
      <c r="AX340">
        <v>0.98745833656305604</v>
      </c>
      <c r="AY340" s="83">
        <v>43226</v>
      </c>
      <c r="AZ340" s="77">
        <v>0.61213549337260598</v>
      </c>
      <c r="BC340" s="83">
        <v>43238</v>
      </c>
      <c r="BD340">
        <v>0.51504040316274202</v>
      </c>
      <c r="BE340" s="83">
        <v>43243</v>
      </c>
      <c r="BF340">
        <v>0.33054198386546901</v>
      </c>
      <c r="BG340" s="83">
        <v>43234</v>
      </c>
      <c r="BH340" s="77">
        <v>0.457176554108985</v>
      </c>
      <c r="BK340" s="83">
        <v>42878</v>
      </c>
      <c r="BL340">
        <v>0.37993590504451002</v>
      </c>
      <c r="BM340" s="83">
        <v>42875</v>
      </c>
      <c r="BN340">
        <v>0.35156058228595399</v>
      </c>
      <c r="BO340" s="83">
        <v>42869</v>
      </c>
      <c r="BP340" s="77">
        <v>0.43689416419386701</v>
      </c>
      <c r="BS340" s="83"/>
      <c r="BU340" s="83"/>
      <c r="BW340" s="83"/>
      <c r="CA340" s="83"/>
      <c r="CC340" s="83"/>
      <c r="CE340" s="83"/>
      <c r="CI340" s="83"/>
      <c r="CK340" s="83"/>
      <c r="CM340" s="83"/>
      <c r="CQ340" s="83"/>
      <c r="CS340" s="83"/>
      <c r="CU340" s="83"/>
      <c r="CY340" s="83"/>
      <c r="DA340" s="83"/>
      <c r="DC340" s="83"/>
    </row>
    <row r="341" spans="7:107">
      <c r="G341" s="83">
        <v>42909</v>
      </c>
      <c r="H341">
        <v>0.19749474086823399</v>
      </c>
      <c r="I341" s="83">
        <v>43481</v>
      </c>
      <c r="J341">
        <v>0.33230396609143098</v>
      </c>
      <c r="K341" s="83">
        <v>43542</v>
      </c>
      <c r="L341" s="77">
        <v>0.23315866694613199</v>
      </c>
      <c r="O341" s="83">
        <v>42109</v>
      </c>
      <c r="P341">
        <v>70.339967930329294</v>
      </c>
      <c r="Q341" s="83">
        <v>42134</v>
      </c>
      <c r="R341">
        <v>51.736139962147398</v>
      </c>
      <c r="S341" s="83">
        <v>43251</v>
      </c>
      <c r="T341" s="77">
        <v>76.566583795499398</v>
      </c>
      <c r="W341" s="83">
        <v>42912</v>
      </c>
      <c r="X341">
        <v>0.36139393939393899</v>
      </c>
      <c r="Y341" s="83">
        <v>43294</v>
      </c>
      <c r="Z341">
        <v>0.186266666666666</v>
      </c>
      <c r="AA341" s="83">
        <v>43297</v>
      </c>
      <c r="AB341" s="77">
        <v>0.25056366508688699</v>
      </c>
      <c r="AE341" s="83">
        <v>43221</v>
      </c>
      <c r="AF341">
        <v>31.943993339666299</v>
      </c>
      <c r="AG341" s="83">
        <v>43215</v>
      </c>
      <c r="AH341">
        <v>132.37278908922599</v>
      </c>
      <c r="AI341" s="83">
        <v>43227</v>
      </c>
      <c r="AJ341" s="77">
        <v>42.089401803772297</v>
      </c>
      <c r="AM341" s="83">
        <v>43229</v>
      </c>
      <c r="AN341">
        <v>0.41098587899986999</v>
      </c>
      <c r="AO341" s="83">
        <v>43220</v>
      </c>
      <c r="AP341">
        <v>0.48486124678895698</v>
      </c>
      <c r="AQ341" s="83">
        <v>43224</v>
      </c>
      <c r="AR341" s="77">
        <v>0.19832149109257499</v>
      </c>
      <c r="AU341" s="83">
        <v>43226</v>
      </c>
      <c r="AV341">
        <v>0.69203937679249605</v>
      </c>
      <c r="AW341" s="83">
        <v>43215</v>
      </c>
      <c r="AX341">
        <v>0.98539131333488295</v>
      </c>
      <c r="AY341" s="83">
        <v>43227</v>
      </c>
      <c r="AZ341" s="77">
        <v>0.61172312223858605</v>
      </c>
      <c r="BC341" s="83">
        <v>43239</v>
      </c>
      <c r="BD341">
        <v>0.51577026674776205</v>
      </c>
      <c r="BE341" s="83">
        <v>43244</v>
      </c>
      <c r="BF341">
        <v>0.330826042495171</v>
      </c>
      <c r="BG341" s="83">
        <v>43235</v>
      </c>
      <c r="BH341" s="77">
        <v>0.45720861530005802</v>
      </c>
      <c r="BK341" s="83">
        <v>42879</v>
      </c>
      <c r="BL341">
        <v>0.38030148367952499</v>
      </c>
      <c r="BM341" s="83">
        <v>42876</v>
      </c>
      <c r="BN341">
        <v>0.35186508614662698</v>
      </c>
      <c r="BO341" s="83">
        <v>42870</v>
      </c>
      <c r="BP341" s="77">
        <v>0.43758654797230401</v>
      </c>
      <c r="BS341" s="83"/>
      <c r="BU341" s="83"/>
      <c r="BW341" s="83"/>
      <c r="CA341" s="83"/>
      <c r="CC341" s="83"/>
      <c r="CE341" s="83"/>
      <c r="CI341" s="83"/>
      <c r="CK341" s="83"/>
      <c r="CM341" s="83"/>
      <c r="CQ341" s="83"/>
      <c r="CS341" s="83"/>
      <c r="CU341" s="83"/>
      <c r="CY341" s="83"/>
      <c r="DA341" s="83"/>
      <c r="DC341" s="83"/>
    </row>
    <row r="342" spans="7:107">
      <c r="G342" s="83">
        <v>42910</v>
      </c>
      <c r="H342">
        <v>0.197886785236182</v>
      </c>
      <c r="I342" s="83">
        <v>43482</v>
      </c>
      <c r="J342">
        <v>0.33254617014834897</v>
      </c>
      <c r="K342" s="83">
        <v>43543</v>
      </c>
      <c r="L342" s="77">
        <v>0.23317264025710799</v>
      </c>
      <c r="O342" s="83">
        <v>42110</v>
      </c>
      <c r="P342">
        <v>70.285537755417195</v>
      </c>
      <c r="Q342" s="83">
        <v>42135</v>
      </c>
      <c r="R342">
        <v>51.728754096847098</v>
      </c>
      <c r="S342" s="83">
        <v>43252</v>
      </c>
      <c r="T342" s="77">
        <v>76.649454962707907</v>
      </c>
      <c r="W342" s="83">
        <v>42913</v>
      </c>
      <c r="X342">
        <v>0.36234545454545403</v>
      </c>
      <c r="Y342" s="83">
        <v>43295</v>
      </c>
      <c r="Z342">
        <v>0.186266666666666</v>
      </c>
      <c r="AA342" s="83">
        <v>43298</v>
      </c>
      <c r="AB342" s="77">
        <v>0.250549763033175</v>
      </c>
      <c r="AE342" s="83">
        <v>43222</v>
      </c>
      <c r="AF342">
        <v>32.158388328119003</v>
      </c>
      <c r="AG342" s="83">
        <v>43216</v>
      </c>
      <c r="AH342">
        <v>132.12567664706501</v>
      </c>
      <c r="AI342" s="83">
        <v>43228</v>
      </c>
      <c r="AJ342" s="77">
        <v>42.059965222892899</v>
      </c>
      <c r="AM342" s="83">
        <v>43230</v>
      </c>
      <c r="AN342">
        <v>0.41060586431748403</v>
      </c>
      <c r="AO342" s="83">
        <v>43221</v>
      </c>
      <c r="AP342">
        <v>0.48471001121603502</v>
      </c>
      <c r="AQ342" s="83">
        <v>43225</v>
      </c>
      <c r="AR342" s="77">
        <v>0.198290598290598</v>
      </c>
      <c r="AU342" s="83">
        <v>43227</v>
      </c>
      <c r="AV342">
        <v>0.68980699170606896</v>
      </c>
      <c r="AW342" s="83">
        <v>43216</v>
      </c>
      <c r="AX342">
        <v>0.98332429010670996</v>
      </c>
      <c r="AY342" s="83">
        <v>43228</v>
      </c>
      <c r="AZ342" s="77">
        <v>0.61131075110456501</v>
      </c>
      <c r="BC342" s="83">
        <v>43240</v>
      </c>
      <c r="BD342">
        <v>0.51650013033278197</v>
      </c>
      <c r="BE342" s="83">
        <v>43245</v>
      </c>
      <c r="BF342">
        <v>0.33111010112487199</v>
      </c>
      <c r="BG342" s="83">
        <v>43236</v>
      </c>
      <c r="BH342" s="77">
        <v>0.45724067649113098</v>
      </c>
      <c r="BK342" s="83">
        <v>42880</v>
      </c>
      <c r="BL342">
        <v>0.38066706231454001</v>
      </c>
      <c r="BM342" s="83">
        <v>42877</v>
      </c>
      <c r="BN342">
        <v>0.35216959000730103</v>
      </c>
      <c r="BO342" s="83">
        <v>42871</v>
      </c>
      <c r="BP342" s="77">
        <v>0.43827893175074101</v>
      </c>
      <c r="BS342" s="83"/>
      <c r="BU342" s="83"/>
      <c r="BW342" s="83"/>
      <c r="CA342" s="83"/>
      <c r="CC342" s="83"/>
      <c r="CE342" s="83"/>
      <c r="CI342" s="83"/>
      <c r="CK342" s="83"/>
      <c r="CM342" s="83"/>
      <c r="CQ342" s="83"/>
      <c r="CS342" s="83"/>
      <c r="CU342" s="83"/>
      <c r="CY342" s="83"/>
      <c r="DA342" s="83"/>
      <c r="DC342" s="83"/>
    </row>
    <row r="343" spans="7:107">
      <c r="G343" s="83">
        <v>42911</v>
      </c>
      <c r="H343">
        <v>0.19827882960413001</v>
      </c>
      <c r="I343" s="83">
        <v>43483</v>
      </c>
      <c r="J343">
        <v>0.33278837420526702</v>
      </c>
      <c r="K343" s="83">
        <v>43544</v>
      </c>
      <c r="L343" s="77">
        <v>0.23318661356808401</v>
      </c>
      <c r="O343" s="83">
        <v>42111</v>
      </c>
      <c r="P343">
        <v>70.231107580505096</v>
      </c>
      <c r="Q343" s="83">
        <v>42136</v>
      </c>
      <c r="R343">
        <v>51.721368231546798</v>
      </c>
      <c r="S343" s="83">
        <v>43253</v>
      </c>
      <c r="T343" s="77">
        <v>76.732326129916402</v>
      </c>
      <c r="W343" s="83">
        <v>42914</v>
      </c>
      <c r="X343">
        <v>0.36329696969696901</v>
      </c>
      <c r="Y343" s="83">
        <v>43296</v>
      </c>
      <c r="Z343">
        <v>0.186266666666666</v>
      </c>
      <c r="AA343" s="83">
        <v>43299</v>
      </c>
      <c r="AB343" s="77">
        <v>0.25053586097946201</v>
      </c>
      <c r="AE343" s="83">
        <v>43223</v>
      </c>
      <c r="AF343">
        <v>32.372783316571699</v>
      </c>
      <c r="AG343" s="83">
        <v>43217</v>
      </c>
      <c r="AH343">
        <v>131.878564204903</v>
      </c>
      <c r="AI343" s="83">
        <v>43229</v>
      </c>
      <c r="AJ343" s="77">
        <v>42.0305286420135</v>
      </c>
      <c r="AM343" s="83">
        <v>43231</v>
      </c>
      <c r="AN343">
        <v>0.410225849635099</v>
      </c>
      <c r="AO343" s="83">
        <v>43222</v>
      </c>
      <c r="AP343">
        <v>0.48455877564311201</v>
      </c>
      <c r="AQ343" s="83">
        <v>43226</v>
      </c>
      <c r="AR343" s="77">
        <v>0.19825970548862101</v>
      </c>
      <c r="AU343" s="83">
        <v>43228</v>
      </c>
      <c r="AV343">
        <v>0.68757460661964098</v>
      </c>
      <c r="AW343" s="83">
        <v>43217</v>
      </c>
      <c r="AX343">
        <v>0.98125726687853598</v>
      </c>
      <c r="AY343" s="83">
        <v>43229</v>
      </c>
      <c r="AZ343" s="77">
        <v>0.61089837997054397</v>
      </c>
      <c r="BC343" s="83">
        <v>43241</v>
      </c>
      <c r="BD343">
        <v>0.517229993917803</v>
      </c>
      <c r="BE343" s="83">
        <v>43246</v>
      </c>
      <c r="BF343">
        <v>0.33139415975457298</v>
      </c>
      <c r="BG343" s="83">
        <v>43237</v>
      </c>
      <c r="BH343" s="77">
        <v>0.457272737682204</v>
      </c>
      <c r="BK343" s="83">
        <v>42881</v>
      </c>
      <c r="BL343">
        <v>0.38103264094955402</v>
      </c>
      <c r="BM343" s="83">
        <v>42878</v>
      </c>
      <c r="BN343">
        <v>0.35247409386797501</v>
      </c>
      <c r="BO343" s="83">
        <v>42872</v>
      </c>
      <c r="BP343" s="77">
        <v>0.43897131552917901</v>
      </c>
      <c r="BS343" s="83"/>
      <c r="BU343" s="83"/>
      <c r="BW343" s="83"/>
      <c r="CA343" s="83"/>
      <c r="CC343" s="83"/>
      <c r="CE343" s="83"/>
      <c r="CI343" s="83"/>
      <c r="CK343" s="83"/>
      <c r="CM343" s="83"/>
      <c r="CQ343" s="83"/>
      <c r="CS343" s="83"/>
      <c r="CU343" s="83"/>
      <c r="CY343" s="83"/>
      <c r="DA343" s="83"/>
      <c r="DC343" s="83"/>
    </row>
    <row r="344" spans="7:107">
      <c r="G344" s="83">
        <v>42912</v>
      </c>
      <c r="H344">
        <v>0.198670873972078</v>
      </c>
      <c r="I344" s="83">
        <v>43484</v>
      </c>
      <c r="J344">
        <v>0.33303057826218502</v>
      </c>
      <c r="K344" s="83">
        <v>43545</v>
      </c>
      <c r="L344" s="77">
        <v>0.23320058687906001</v>
      </c>
      <c r="O344" s="83">
        <v>42112</v>
      </c>
      <c r="P344">
        <v>70.176677405592997</v>
      </c>
      <c r="Q344" s="83">
        <v>42137</v>
      </c>
      <c r="R344">
        <v>51.713982366246597</v>
      </c>
      <c r="S344" s="83">
        <v>43254</v>
      </c>
      <c r="T344" s="77">
        <v>76.815197297124996</v>
      </c>
      <c r="W344" s="83">
        <v>42915</v>
      </c>
      <c r="X344">
        <v>0.36424848484848399</v>
      </c>
      <c r="Y344" s="83">
        <v>43297</v>
      </c>
      <c r="Z344">
        <v>0.186266666666666</v>
      </c>
      <c r="AA344" s="83">
        <v>43300</v>
      </c>
      <c r="AB344" s="77">
        <v>0.25052195892575002</v>
      </c>
      <c r="AE344" s="83">
        <v>43224</v>
      </c>
      <c r="AF344">
        <v>32.587178305024402</v>
      </c>
      <c r="AG344" s="83">
        <v>43218</v>
      </c>
      <c r="AH344">
        <v>131.63145176274099</v>
      </c>
      <c r="AI344" s="83">
        <v>43230</v>
      </c>
      <c r="AJ344" s="77">
        <v>42.001092061134003</v>
      </c>
      <c r="AM344" s="83">
        <v>43232</v>
      </c>
      <c r="AN344">
        <v>0.40984583495271398</v>
      </c>
      <c r="AO344" s="83">
        <v>43223</v>
      </c>
      <c r="AP344">
        <v>0.48440754007018999</v>
      </c>
      <c r="AQ344" s="83">
        <v>43227</v>
      </c>
      <c r="AR344" s="77">
        <v>0.198228812686643</v>
      </c>
      <c r="AU344" s="83">
        <v>43229</v>
      </c>
      <c r="AV344">
        <v>0.685342221533214</v>
      </c>
      <c r="AW344" s="83">
        <v>43218</v>
      </c>
      <c r="AX344">
        <v>0.979190243650362</v>
      </c>
      <c r="AY344" s="83">
        <v>43230</v>
      </c>
      <c r="AZ344" s="77">
        <v>0.61048600883652404</v>
      </c>
      <c r="BC344" s="83">
        <v>43242</v>
      </c>
      <c r="BD344">
        <v>0.51795985750282303</v>
      </c>
      <c r="BE344" s="83">
        <v>43247</v>
      </c>
      <c r="BF344">
        <v>0.33167821838427403</v>
      </c>
      <c r="BG344" s="83">
        <v>43238</v>
      </c>
      <c r="BH344" s="77">
        <v>0.45730479887327802</v>
      </c>
      <c r="BK344" s="83">
        <v>42882</v>
      </c>
      <c r="BL344">
        <v>0.38139821958456899</v>
      </c>
      <c r="BM344" s="83">
        <v>42879</v>
      </c>
      <c r="BN344">
        <v>0.352778597728649</v>
      </c>
      <c r="BO344" s="83">
        <v>42873</v>
      </c>
      <c r="BP344" s="77">
        <v>0.43966369930761601</v>
      </c>
      <c r="BS344" s="83"/>
      <c r="BU344" s="83"/>
      <c r="BW344" s="83"/>
      <c r="CA344" s="83"/>
      <c r="CC344" s="83"/>
      <c r="CE344" s="83"/>
      <c r="CI344" s="83"/>
      <c r="CK344" s="83"/>
      <c r="CM344" s="83"/>
      <c r="CQ344" s="83"/>
      <c r="CS344" s="83"/>
      <c r="CU344" s="83"/>
      <c r="CY344" s="83"/>
      <c r="DA344" s="83"/>
      <c r="DC344" s="83"/>
    </row>
    <row r="345" spans="7:107">
      <c r="G345" s="83">
        <v>42913</v>
      </c>
      <c r="H345">
        <v>0.19906291834002601</v>
      </c>
      <c r="I345" s="83">
        <v>43485</v>
      </c>
      <c r="J345">
        <v>0.33327278231910301</v>
      </c>
      <c r="K345" s="83">
        <v>43546</v>
      </c>
      <c r="L345" s="77">
        <v>0.233214560190036</v>
      </c>
      <c r="O345" s="83">
        <v>42113</v>
      </c>
      <c r="P345">
        <v>70.122247230680898</v>
      </c>
      <c r="Q345" s="83">
        <v>42138</v>
      </c>
      <c r="R345">
        <v>51.706596500946297</v>
      </c>
      <c r="S345" s="83">
        <v>43255</v>
      </c>
      <c r="T345" s="77">
        <v>76.898068464333505</v>
      </c>
      <c r="W345" s="83">
        <v>42916</v>
      </c>
      <c r="X345">
        <v>0.36519999999999903</v>
      </c>
      <c r="Y345" s="83">
        <v>43298</v>
      </c>
      <c r="Z345">
        <v>0.186266666666666</v>
      </c>
      <c r="AA345" s="83">
        <v>43301</v>
      </c>
      <c r="AB345" s="77">
        <v>0.25050805687203698</v>
      </c>
      <c r="AE345" s="83">
        <v>43225</v>
      </c>
      <c r="AF345">
        <v>32.801573293477098</v>
      </c>
      <c r="AG345" s="83">
        <v>43219</v>
      </c>
      <c r="AH345">
        <v>131.38433932058001</v>
      </c>
      <c r="AI345" s="83">
        <v>43231</v>
      </c>
      <c r="AJ345" s="77">
        <v>41.971655480254597</v>
      </c>
      <c r="AM345" s="83">
        <v>43233</v>
      </c>
      <c r="AN345">
        <v>0.40946582027032802</v>
      </c>
      <c r="AO345" s="83">
        <v>43224</v>
      </c>
      <c r="AP345">
        <v>0.48425630449726798</v>
      </c>
      <c r="AQ345" s="83">
        <v>43228</v>
      </c>
      <c r="AR345" s="77">
        <v>0.19819791988466601</v>
      </c>
      <c r="AU345" s="83">
        <v>43230</v>
      </c>
      <c r="AV345">
        <v>0.68310983644678702</v>
      </c>
      <c r="AW345" s="83">
        <v>43219</v>
      </c>
      <c r="AX345">
        <v>0.97712322042218902</v>
      </c>
      <c r="AY345" s="83">
        <v>43231</v>
      </c>
      <c r="AZ345" s="77">
        <v>0.610073637702503</v>
      </c>
      <c r="BC345" s="83">
        <v>43243</v>
      </c>
      <c r="BD345">
        <v>0.51868972108784395</v>
      </c>
      <c r="BE345" s="83">
        <v>43248</v>
      </c>
      <c r="BF345">
        <v>0.33196227701397502</v>
      </c>
      <c r="BG345" s="83">
        <v>43239</v>
      </c>
      <c r="BH345" s="77">
        <v>0.45733686006435098</v>
      </c>
      <c r="BK345" s="83">
        <v>42883</v>
      </c>
      <c r="BL345">
        <v>0.38176379821958401</v>
      </c>
      <c r="BM345" s="83">
        <v>42880</v>
      </c>
      <c r="BN345">
        <v>0.35308310158932299</v>
      </c>
      <c r="BO345" s="83">
        <v>42874</v>
      </c>
      <c r="BP345" s="77">
        <v>0.44035608308605301</v>
      </c>
      <c r="BS345" s="83"/>
      <c r="BU345" s="83"/>
      <c r="BW345" s="83"/>
      <c r="CA345" s="83"/>
      <c r="CC345" s="83"/>
      <c r="CE345" s="83"/>
      <c r="CI345" s="83"/>
      <c r="CK345" s="83"/>
      <c r="CM345" s="83"/>
      <c r="CQ345" s="83"/>
      <c r="CS345" s="83"/>
      <c r="CU345" s="83"/>
      <c r="CY345" s="83"/>
      <c r="DA345" s="83"/>
      <c r="DC345" s="83"/>
    </row>
    <row r="346" spans="7:107">
      <c r="G346" s="83">
        <v>42914</v>
      </c>
      <c r="H346">
        <v>0.199454962707974</v>
      </c>
      <c r="I346" s="83">
        <v>43486</v>
      </c>
      <c r="J346">
        <v>0.33351498637602101</v>
      </c>
      <c r="K346" s="83">
        <v>43547</v>
      </c>
      <c r="L346" s="77">
        <v>0.233228533501012</v>
      </c>
      <c r="O346" s="83">
        <v>42114</v>
      </c>
      <c r="P346">
        <v>70.067817055768799</v>
      </c>
      <c r="Q346" s="83">
        <v>42139</v>
      </c>
      <c r="R346">
        <v>51.699210635645997</v>
      </c>
      <c r="S346" s="83">
        <v>43256</v>
      </c>
      <c r="T346" s="77">
        <v>76.980939631542</v>
      </c>
      <c r="W346" s="83">
        <v>42917</v>
      </c>
      <c r="X346">
        <v>0.36461461988304</v>
      </c>
      <c r="Y346" s="83">
        <v>43299</v>
      </c>
      <c r="Z346">
        <v>0.186266666666666</v>
      </c>
      <c r="AA346" s="83">
        <v>43302</v>
      </c>
      <c r="AB346" s="77">
        <v>0.25049415481832499</v>
      </c>
      <c r="AE346" s="83">
        <v>43226</v>
      </c>
      <c r="AF346">
        <v>32.433539851983298</v>
      </c>
      <c r="AG346" s="83">
        <v>43220</v>
      </c>
      <c r="AH346">
        <v>131.13722687841801</v>
      </c>
      <c r="AI346" s="83">
        <v>43232</v>
      </c>
      <c r="AJ346" s="77">
        <v>41.942218899375199</v>
      </c>
      <c r="AM346" s="83">
        <v>43234</v>
      </c>
      <c r="AN346">
        <v>0.409085805587943</v>
      </c>
      <c r="AO346" s="83">
        <v>43225</v>
      </c>
      <c r="AP346">
        <v>0.48410506892434502</v>
      </c>
      <c r="AQ346" s="83">
        <v>43229</v>
      </c>
      <c r="AR346" s="77">
        <v>0.19816702708268899</v>
      </c>
      <c r="AU346" s="83">
        <v>43231</v>
      </c>
      <c r="AV346">
        <v>0.68087745136035904</v>
      </c>
      <c r="AW346" s="83">
        <v>43220</v>
      </c>
      <c r="AX346">
        <v>0.97505619719401504</v>
      </c>
      <c r="AY346" s="83">
        <v>43232</v>
      </c>
      <c r="AZ346" s="77">
        <v>0.60966126656848296</v>
      </c>
      <c r="BC346" s="83">
        <v>43244</v>
      </c>
      <c r="BD346">
        <v>0.51941958467286398</v>
      </c>
      <c r="BE346" s="83">
        <v>43249</v>
      </c>
      <c r="BF346">
        <v>0.33224633564367601</v>
      </c>
      <c r="BG346" s="83">
        <v>43240</v>
      </c>
      <c r="BH346" s="77">
        <v>0.457368921255424</v>
      </c>
      <c r="BK346" s="83">
        <v>42884</v>
      </c>
      <c r="BL346">
        <v>0.38212937685459902</v>
      </c>
      <c r="BM346" s="83">
        <v>42881</v>
      </c>
      <c r="BN346">
        <v>0.35338760544999698</v>
      </c>
      <c r="BO346" s="83">
        <v>42875</v>
      </c>
      <c r="BP346" s="77">
        <v>0.44104846686449001</v>
      </c>
      <c r="BS346" s="83"/>
      <c r="BU346" s="83"/>
      <c r="BW346" s="83"/>
      <c r="CA346" s="83"/>
      <c r="CC346" s="83"/>
      <c r="CE346" s="83"/>
      <c r="CI346" s="83"/>
      <c r="CK346" s="83"/>
      <c r="CM346" s="83"/>
      <c r="CQ346" s="83"/>
      <c r="CS346" s="83"/>
      <c r="CU346" s="83"/>
      <c r="CY346" s="83"/>
      <c r="DA346" s="83"/>
      <c r="DC346" s="83"/>
    </row>
    <row r="347" spans="7:107">
      <c r="G347" s="83">
        <v>42915</v>
      </c>
      <c r="H347">
        <v>0.19984700707592201</v>
      </c>
      <c r="I347" s="83">
        <v>43487</v>
      </c>
      <c r="J347">
        <v>0.333757190432939</v>
      </c>
      <c r="K347" s="83">
        <v>43548</v>
      </c>
      <c r="L347" s="77">
        <v>0.23324250681198899</v>
      </c>
      <c r="O347" s="83">
        <v>42115</v>
      </c>
      <c r="P347">
        <v>70.0133868808567</v>
      </c>
      <c r="Q347" s="83">
        <v>42140</v>
      </c>
      <c r="R347">
        <v>51.691824770345697</v>
      </c>
      <c r="S347" s="83">
        <v>43257</v>
      </c>
      <c r="T347" s="77">
        <v>77.063810798750495</v>
      </c>
      <c r="W347" s="83">
        <v>42918</v>
      </c>
      <c r="X347">
        <v>0.36402923976608098</v>
      </c>
      <c r="Y347" s="83">
        <v>43300</v>
      </c>
      <c r="Z347">
        <v>0.186266666666666</v>
      </c>
      <c r="AA347" s="83">
        <v>43303</v>
      </c>
      <c r="AB347" s="77">
        <v>0.250480252764612</v>
      </c>
      <c r="AE347" s="83">
        <v>43227</v>
      </c>
      <c r="AF347">
        <v>32.065506410489398</v>
      </c>
      <c r="AG347" s="83">
        <v>43221</v>
      </c>
      <c r="AH347">
        <v>130.890114436256</v>
      </c>
      <c r="AI347" s="83">
        <v>43233</v>
      </c>
      <c r="AJ347" s="77">
        <v>41.912782318495701</v>
      </c>
      <c r="AM347" s="83">
        <v>43235</v>
      </c>
      <c r="AN347">
        <v>0.40870579090555698</v>
      </c>
      <c r="AO347" s="83">
        <v>43226</v>
      </c>
      <c r="AP347">
        <v>0.483953833351423</v>
      </c>
      <c r="AQ347" s="83">
        <v>43230</v>
      </c>
      <c r="AR347" s="77">
        <v>0.198136134280712</v>
      </c>
      <c r="AU347" s="83">
        <v>43232</v>
      </c>
      <c r="AV347">
        <v>0.67864506627393195</v>
      </c>
      <c r="AW347" s="83">
        <v>43221</v>
      </c>
      <c r="AX347">
        <v>0.97298917396584195</v>
      </c>
      <c r="AY347" s="83">
        <v>43233</v>
      </c>
      <c r="AZ347" s="77">
        <v>0.60924889543446203</v>
      </c>
      <c r="BC347" s="83">
        <v>43245</v>
      </c>
      <c r="BD347">
        <v>0.52014944825788501</v>
      </c>
      <c r="BE347" s="83">
        <v>43250</v>
      </c>
      <c r="BF347">
        <v>0.33253039427337799</v>
      </c>
      <c r="BG347" s="83">
        <v>43241</v>
      </c>
      <c r="BH347" s="77">
        <v>0.45740098244649702</v>
      </c>
      <c r="BK347" s="83">
        <v>42885</v>
      </c>
      <c r="BL347">
        <v>0.38249495548961399</v>
      </c>
      <c r="BM347" s="83">
        <v>42882</v>
      </c>
      <c r="BN347">
        <v>0.35369210931067102</v>
      </c>
      <c r="BO347" s="83">
        <v>42876</v>
      </c>
      <c r="BP347" s="77">
        <v>0.44174085064292701</v>
      </c>
      <c r="BS347" s="83"/>
      <c r="BU347" s="83"/>
      <c r="BW347" s="83"/>
      <c r="CA347" s="83"/>
      <c r="CC347" s="83"/>
      <c r="CE347" s="83"/>
      <c r="CI347" s="83"/>
      <c r="CK347" s="83"/>
      <c r="CM347" s="83"/>
      <c r="CQ347" s="83"/>
      <c r="CS347" s="83"/>
      <c r="CU347" s="83"/>
      <c r="CY347" s="83"/>
      <c r="DA347" s="83"/>
      <c r="DC347" s="83"/>
    </row>
    <row r="348" spans="7:107">
      <c r="G348" s="83">
        <v>42916</v>
      </c>
      <c r="H348">
        <v>0.20023905144387</v>
      </c>
      <c r="I348" s="83">
        <v>43488</v>
      </c>
      <c r="J348">
        <v>0.33399939448985699</v>
      </c>
      <c r="K348" s="83">
        <v>43549</v>
      </c>
      <c r="L348" s="77">
        <v>0.23315168029064401</v>
      </c>
      <c r="O348" s="83">
        <v>42116</v>
      </c>
      <c r="P348">
        <v>69.958956705944601</v>
      </c>
      <c r="Q348" s="83">
        <v>42141</v>
      </c>
      <c r="R348">
        <v>51.684438905045397</v>
      </c>
      <c r="S348" s="83">
        <v>43258</v>
      </c>
      <c r="T348" s="77">
        <v>77.146681965959004</v>
      </c>
      <c r="W348" s="83">
        <v>42919</v>
      </c>
      <c r="X348">
        <v>0.36344385964912201</v>
      </c>
      <c r="Y348" s="83">
        <v>43301</v>
      </c>
      <c r="Z348">
        <v>0.186266666666666</v>
      </c>
      <c r="AA348" s="83">
        <v>43304</v>
      </c>
      <c r="AB348" s="77">
        <v>0.25046635071090001</v>
      </c>
      <c r="AE348" s="83">
        <v>43228</v>
      </c>
      <c r="AF348">
        <v>31.697472968995498</v>
      </c>
      <c r="AG348" s="83">
        <v>43222</v>
      </c>
      <c r="AH348">
        <v>130.64300199409499</v>
      </c>
      <c r="AI348" s="83">
        <v>43234</v>
      </c>
      <c r="AJ348" s="77">
        <v>41.883345737616303</v>
      </c>
      <c r="AM348" s="83">
        <v>43236</v>
      </c>
      <c r="AN348">
        <v>0.40832577622317201</v>
      </c>
      <c r="AO348" s="83">
        <v>43227</v>
      </c>
      <c r="AP348">
        <v>0.48380259777850099</v>
      </c>
      <c r="AQ348" s="83">
        <v>43231</v>
      </c>
      <c r="AR348" s="77">
        <v>0.19810524147873501</v>
      </c>
      <c r="AU348" s="83">
        <v>43233</v>
      </c>
      <c r="AV348">
        <v>0.67668880429043798</v>
      </c>
      <c r="AW348" s="83">
        <v>43222</v>
      </c>
      <c r="AX348">
        <v>0.97092215073766797</v>
      </c>
      <c r="AY348" s="83">
        <v>43234</v>
      </c>
      <c r="AZ348" s="77">
        <v>0.608836524300441</v>
      </c>
      <c r="BC348" s="83">
        <v>43246</v>
      </c>
      <c r="BD348">
        <v>0.52087931184290504</v>
      </c>
      <c r="BE348" s="83">
        <v>43251</v>
      </c>
      <c r="BF348">
        <v>0.33281445290307898</v>
      </c>
      <c r="BG348" s="83">
        <v>43242</v>
      </c>
      <c r="BH348" s="77">
        <v>0.45743304363757098</v>
      </c>
      <c r="BK348" s="83">
        <v>42886</v>
      </c>
      <c r="BL348">
        <v>0.382860534124629</v>
      </c>
      <c r="BM348" s="83">
        <v>42883</v>
      </c>
      <c r="BN348">
        <v>0.35399661317134501</v>
      </c>
      <c r="BO348" s="83">
        <v>42877</v>
      </c>
      <c r="BP348" s="77">
        <v>0.44243323442136501</v>
      </c>
      <c r="BS348" s="83"/>
      <c r="BU348" s="83"/>
      <c r="BW348" s="83"/>
      <c r="CA348" s="83"/>
      <c r="CC348" s="83"/>
      <c r="CE348" s="83"/>
      <c r="CI348" s="83"/>
      <c r="CK348" s="83"/>
      <c r="CM348" s="83"/>
      <c r="CQ348" s="83"/>
      <c r="CS348" s="83"/>
      <c r="CU348" s="83"/>
      <c r="CY348" s="83"/>
      <c r="DA348" s="83"/>
      <c r="DC348" s="83"/>
    </row>
    <row r="349" spans="7:107">
      <c r="G349" s="83">
        <v>42917</v>
      </c>
      <c r="H349">
        <v>0.20063109581181801</v>
      </c>
      <c r="I349" s="83">
        <v>43489</v>
      </c>
      <c r="J349">
        <v>0.33424159854677499</v>
      </c>
      <c r="K349" s="83">
        <v>43550</v>
      </c>
      <c r="L349" s="77">
        <v>0.2330608537693</v>
      </c>
      <c r="O349" s="83">
        <v>42117</v>
      </c>
      <c r="P349">
        <v>69.904526531032502</v>
      </c>
      <c r="Q349" s="83">
        <v>42142</v>
      </c>
      <c r="R349">
        <v>51.677053039745097</v>
      </c>
      <c r="S349" s="83">
        <v>43259</v>
      </c>
      <c r="T349" s="77">
        <v>77.229553133167499</v>
      </c>
      <c r="W349" s="83">
        <v>42920</v>
      </c>
      <c r="X349">
        <v>0.36285847953216299</v>
      </c>
      <c r="Y349" s="83">
        <v>43302</v>
      </c>
      <c r="Z349">
        <v>0.186266666666666</v>
      </c>
      <c r="AA349" s="83">
        <v>43305</v>
      </c>
      <c r="AB349" s="77">
        <v>0.25045244865718702</v>
      </c>
      <c r="AE349" s="83">
        <v>43229</v>
      </c>
      <c r="AF349">
        <v>31.329439527501599</v>
      </c>
      <c r="AG349" s="83">
        <v>43223</v>
      </c>
      <c r="AH349">
        <v>130.39588955193301</v>
      </c>
      <c r="AI349" s="83">
        <v>43235</v>
      </c>
      <c r="AJ349" s="77">
        <v>41.853909156736798</v>
      </c>
      <c r="AM349" s="83">
        <v>43237</v>
      </c>
      <c r="AN349">
        <v>0.40794576154078599</v>
      </c>
      <c r="AO349" s="83">
        <v>43228</v>
      </c>
      <c r="AP349">
        <v>0.48365136220557903</v>
      </c>
      <c r="AQ349" s="83">
        <v>43232</v>
      </c>
      <c r="AR349" s="77">
        <v>0.19807434867675799</v>
      </c>
      <c r="AU349" s="83">
        <v>43234</v>
      </c>
      <c r="AV349">
        <v>0.67473254230694402</v>
      </c>
      <c r="AW349" s="83">
        <v>43223</v>
      </c>
      <c r="AX349">
        <v>0.96885512750949498</v>
      </c>
      <c r="AY349" s="83">
        <v>43235</v>
      </c>
      <c r="AZ349" s="77">
        <v>0.60842415316642096</v>
      </c>
      <c r="BC349" s="83">
        <v>43247</v>
      </c>
      <c r="BD349">
        <v>0.52160917542792495</v>
      </c>
      <c r="BE349" s="83">
        <v>43252</v>
      </c>
      <c r="BF349">
        <v>0.33309851153277997</v>
      </c>
      <c r="BG349" s="83">
        <v>43243</v>
      </c>
      <c r="BH349" s="77">
        <v>0.457465104828644</v>
      </c>
      <c r="BK349" s="83">
        <v>42887</v>
      </c>
      <c r="BL349">
        <v>0.38322611275964302</v>
      </c>
      <c r="BM349" s="83">
        <v>42884</v>
      </c>
      <c r="BN349">
        <v>0.354301117032019</v>
      </c>
      <c r="BO349" s="83">
        <v>42878</v>
      </c>
      <c r="BP349" s="77">
        <v>0.44312561819980201</v>
      </c>
      <c r="BS349" s="83"/>
      <c r="BU349" s="83"/>
      <c r="BW349" s="83"/>
      <c r="CA349" s="83"/>
      <c r="CC349" s="83"/>
      <c r="CE349" s="83"/>
      <c r="CI349" s="83"/>
      <c r="CK349" s="83"/>
      <c r="CM349" s="83"/>
      <c r="CQ349" s="83"/>
      <c r="CS349" s="83"/>
      <c r="CU349" s="83"/>
      <c r="CY349" s="83"/>
      <c r="DA349" s="83"/>
      <c r="DC349" s="83"/>
    </row>
    <row r="350" spans="7:107">
      <c r="G350" s="83">
        <v>42918</v>
      </c>
      <c r="H350">
        <v>0.201023140179766</v>
      </c>
      <c r="I350" s="83">
        <v>43490</v>
      </c>
      <c r="J350">
        <v>0.33448380260369298</v>
      </c>
      <c r="K350" s="83">
        <v>43551</v>
      </c>
      <c r="L350" s="77">
        <v>0.23297002724795601</v>
      </c>
      <c r="O350" s="83">
        <v>42118</v>
      </c>
      <c r="P350">
        <v>69.850096356120403</v>
      </c>
      <c r="Q350" s="83">
        <v>42143</v>
      </c>
      <c r="R350">
        <v>51.669667174444903</v>
      </c>
      <c r="S350" s="83">
        <v>43260</v>
      </c>
      <c r="T350" s="77">
        <v>77.312424300376094</v>
      </c>
      <c r="W350" s="83">
        <v>42921</v>
      </c>
      <c r="X350">
        <v>0.36227309941520403</v>
      </c>
      <c r="Y350" s="83">
        <v>43303</v>
      </c>
      <c r="Z350">
        <v>0.186266666666666</v>
      </c>
      <c r="AA350" s="83">
        <v>43306</v>
      </c>
      <c r="AB350" s="77">
        <v>0.25043854660347498</v>
      </c>
      <c r="AE350" s="83">
        <v>43230</v>
      </c>
      <c r="AF350">
        <v>30.961406086007699</v>
      </c>
      <c r="AG350" s="83">
        <v>43224</v>
      </c>
      <c r="AH350">
        <v>130.148777109771</v>
      </c>
      <c r="AI350" s="83">
        <v>43236</v>
      </c>
      <c r="AJ350" s="77">
        <v>41.824472575857399</v>
      </c>
      <c r="AM350" s="83">
        <v>43238</v>
      </c>
      <c r="AN350">
        <v>0.40756574685840102</v>
      </c>
      <c r="AO350" s="83">
        <v>43229</v>
      </c>
      <c r="AP350">
        <v>0.48350012663265601</v>
      </c>
      <c r="AQ350" s="83">
        <v>43233</v>
      </c>
      <c r="AR350" s="77">
        <v>0.198043455874781</v>
      </c>
      <c r="AU350" s="83">
        <v>43235</v>
      </c>
      <c r="AV350">
        <v>0.67277628032345005</v>
      </c>
      <c r="AW350" s="83">
        <v>43224</v>
      </c>
      <c r="AX350">
        <v>0.966788104281321</v>
      </c>
      <c r="AY350" s="83">
        <v>43236</v>
      </c>
      <c r="AZ350" s="77">
        <v>0.60801178203240003</v>
      </c>
      <c r="BC350" s="83">
        <v>43248</v>
      </c>
      <c r="BD350">
        <v>0.52233903901294598</v>
      </c>
      <c r="BE350" s="83">
        <v>43253</v>
      </c>
      <c r="BF350">
        <v>0.33338257016248102</v>
      </c>
      <c r="BG350" s="83">
        <v>43244</v>
      </c>
      <c r="BH350" s="77">
        <v>0.45749716601971702</v>
      </c>
      <c r="BK350" s="83">
        <v>42888</v>
      </c>
      <c r="BL350">
        <v>0.38359169139465799</v>
      </c>
      <c r="BM350" s="83">
        <v>42885</v>
      </c>
      <c r="BN350">
        <v>0.35460562089269299</v>
      </c>
      <c r="BO350" s="83">
        <v>42879</v>
      </c>
      <c r="BP350" s="77">
        <v>0.44381800197823901</v>
      </c>
      <c r="BS350" s="83"/>
      <c r="BU350" s="83"/>
      <c r="BW350" s="83"/>
      <c r="CA350" s="83"/>
      <c r="CC350" s="83"/>
      <c r="CE350" s="83"/>
      <c r="CI350" s="83"/>
      <c r="CK350" s="83"/>
      <c r="CM350" s="83"/>
      <c r="CQ350" s="83"/>
      <c r="CS350" s="83"/>
      <c r="CU350" s="83"/>
      <c r="CY350" s="83"/>
      <c r="DA350" s="83"/>
      <c r="DC350" s="83"/>
    </row>
    <row r="351" spans="7:107">
      <c r="G351" s="83">
        <v>42919</v>
      </c>
      <c r="H351">
        <v>0.20141518454771401</v>
      </c>
      <c r="I351" s="83">
        <v>43491</v>
      </c>
      <c r="J351">
        <v>0.33472600666061098</v>
      </c>
      <c r="K351" s="83">
        <v>43552</v>
      </c>
      <c r="L351" s="77">
        <v>0.232879200726612</v>
      </c>
      <c r="O351" s="83">
        <v>42119</v>
      </c>
      <c r="P351">
        <v>69.795666181208304</v>
      </c>
      <c r="Q351" s="83">
        <v>42144</v>
      </c>
      <c r="R351">
        <v>51.662281309144603</v>
      </c>
      <c r="S351" s="83">
        <v>43261</v>
      </c>
      <c r="T351" s="77">
        <v>77.395295467584603</v>
      </c>
      <c r="W351" s="83">
        <v>42922</v>
      </c>
      <c r="X351">
        <v>0.361687719298245</v>
      </c>
      <c r="Y351" s="83">
        <v>43304</v>
      </c>
      <c r="Z351">
        <v>0.186266666666666</v>
      </c>
      <c r="AA351" s="83">
        <v>43307</v>
      </c>
      <c r="AB351" s="77">
        <v>0.25042464454976199</v>
      </c>
      <c r="AE351" s="83">
        <v>43231</v>
      </c>
      <c r="AF351">
        <v>30.593372644513799</v>
      </c>
      <c r="AG351" s="83">
        <v>43225</v>
      </c>
      <c r="AH351">
        <v>129.90166466760999</v>
      </c>
      <c r="AI351" s="83">
        <v>43237</v>
      </c>
      <c r="AJ351" s="77">
        <v>41.795035994978001</v>
      </c>
      <c r="AM351" s="83">
        <v>43239</v>
      </c>
      <c r="AN351">
        <v>0.407185732176015</v>
      </c>
      <c r="AO351" s="83">
        <v>43230</v>
      </c>
      <c r="AP351">
        <v>0.483348891059734</v>
      </c>
      <c r="AQ351" s="83">
        <v>43234</v>
      </c>
      <c r="AR351" s="77">
        <v>0.19801256307280399</v>
      </c>
      <c r="AU351" s="83">
        <v>43236</v>
      </c>
      <c r="AV351">
        <v>0.67082001833995597</v>
      </c>
      <c r="AW351" s="83">
        <v>43225</v>
      </c>
      <c r="AX351">
        <v>0.96472108105314802</v>
      </c>
      <c r="AY351" s="83">
        <v>43237</v>
      </c>
      <c r="AZ351" s="77">
        <v>0.60759941089837899</v>
      </c>
      <c r="BC351" s="83">
        <v>43249</v>
      </c>
      <c r="BD351">
        <v>0.52306890259796601</v>
      </c>
      <c r="BE351" s="83">
        <v>43254</v>
      </c>
      <c r="BF351">
        <v>0.33366662879218201</v>
      </c>
      <c r="BG351" s="83">
        <v>43245</v>
      </c>
      <c r="BH351" s="77">
        <v>0.45752922721078998</v>
      </c>
      <c r="BK351" s="83">
        <v>42889</v>
      </c>
      <c r="BL351">
        <v>0.383957270029673</v>
      </c>
      <c r="BM351" s="83">
        <v>42886</v>
      </c>
      <c r="BN351">
        <v>0.35491012475336697</v>
      </c>
      <c r="BO351" s="83">
        <v>42880</v>
      </c>
      <c r="BP351" s="77">
        <v>0.44451038575667601</v>
      </c>
      <c r="BS351" s="83"/>
      <c r="BU351" s="83"/>
      <c r="BW351" s="83"/>
      <c r="CA351" s="83"/>
      <c r="CC351" s="83"/>
      <c r="CE351" s="83"/>
      <c r="CI351" s="83"/>
      <c r="CK351" s="83"/>
      <c r="CM351" s="83"/>
      <c r="CQ351" s="83"/>
      <c r="CS351" s="83"/>
      <c r="CU351" s="83"/>
      <c r="CY351" s="83"/>
      <c r="DA351" s="83"/>
      <c r="DC351" s="83"/>
    </row>
    <row r="352" spans="7:107">
      <c r="G352" s="83">
        <v>42920</v>
      </c>
      <c r="H352">
        <v>0.201807228915662</v>
      </c>
      <c r="I352" s="83">
        <v>43492</v>
      </c>
      <c r="J352">
        <v>0.33496821071752902</v>
      </c>
      <c r="K352" s="83">
        <v>43553</v>
      </c>
      <c r="L352" s="77">
        <v>0.23278837420526699</v>
      </c>
      <c r="O352" s="83">
        <v>42120</v>
      </c>
      <c r="P352">
        <v>69.741236006296205</v>
      </c>
      <c r="Q352" s="83">
        <v>42145</v>
      </c>
      <c r="R352">
        <v>51.654895443844303</v>
      </c>
      <c r="S352" s="83">
        <v>43262</v>
      </c>
      <c r="T352" s="77">
        <v>77.478166634793098</v>
      </c>
      <c r="W352" s="83">
        <v>42923</v>
      </c>
      <c r="X352">
        <v>0.36110233918128598</v>
      </c>
      <c r="Y352" s="83">
        <v>43305</v>
      </c>
      <c r="Z352">
        <v>0.186266666666666</v>
      </c>
      <c r="AA352" s="83">
        <v>43308</v>
      </c>
      <c r="AB352" s="77">
        <v>0.25041074249605</v>
      </c>
      <c r="AE352" s="83">
        <v>43232</v>
      </c>
      <c r="AF352">
        <v>30.2253392030199</v>
      </c>
      <c r="AG352" s="83">
        <v>43226</v>
      </c>
      <c r="AH352">
        <v>129.65455222544799</v>
      </c>
      <c r="AI352" s="83">
        <v>43238</v>
      </c>
      <c r="AJ352" s="77">
        <v>41.765599414098503</v>
      </c>
      <c r="AM352" s="83">
        <v>43240</v>
      </c>
      <c r="AN352">
        <v>0.40680571749362998</v>
      </c>
      <c r="AO352" s="83">
        <v>43231</v>
      </c>
      <c r="AP352">
        <v>0.48319765548681198</v>
      </c>
      <c r="AQ352" s="83">
        <v>43235</v>
      </c>
      <c r="AR352" s="77">
        <v>0.197981670270826</v>
      </c>
      <c r="AU352" s="83">
        <v>43237</v>
      </c>
      <c r="AV352">
        <v>0.668863756356462</v>
      </c>
      <c r="AW352" s="83">
        <v>43226</v>
      </c>
      <c r="AX352">
        <v>0.96265405782497404</v>
      </c>
      <c r="AY352" s="83">
        <v>43238</v>
      </c>
      <c r="AZ352" s="77">
        <v>0.60718703976435895</v>
      </c>
      <c r="BC352" s="83">
        <v>43250</v>
      </c>
      <c r="BD352">
        <v>0.52379876618298704</v>
      </c>
      <c r="BE352" s="83">
        <v>43255</v>
      </c>
      <c r="BF352">
        <v>0.333950687421884</v>
      </c>
      <c r="BG352" s="83">
        <v>43246</v>
      </c>
      <c r="BH352" s="77">
        <v>0.457561288401864</v>
      </c>
      <c r="BK352" s="83">
        <v>42890</v>
      </c>
      <c r="BL352">
        <v>0.38432284866468802</v>
      </c>
      <c r="BM352" s="83">
        <v>42887</v>
      </c>
      <c r="BN352">
        <v>0.35521462861404102</v>
      </c>
      <c r="BO352" s="83">
        <v>42881</v>
      </c>
      <c r="BP352" s="77">
        <v>0.44520276953511301</v>
      </c>
      <c r="BS352" s="83"/>
      <c r="BU352" s="83"/>
      <c r="BW352" s="83"/>
      <c r="CA352" s="83"/>
      <c r="CC352" s="83"/>
      <c r="CE352" s="83"/>
      <c r="CI352" s="83"/>
      <c r="CK352" s="83"/>
      <c r="CM352" s="83"/>
      <c r="CQ352" s="83"/>
      <c r="CS352" s="83"/>
      <c r="CU352" s="83"/>
      <c r="CY352" s="83"/>
      <c r="DA352" s="83"/>
      <c r="DC352" s="83"/>
    </row>
    <row r="353" spans="7:107">
      <c r="G353" s="83">
        <v>42921</v>
      </c>
      <c r="H353">
        <v>0.20219927328361001</v>
      </c>
      <c r="I353" s="83">
        <v>43493</v>
      </c>
      <c r="J353">
        <v>0.33521041477444702</v>
      </c>
      <c r="K353" s="83">
        <v>43554</v>
      </c>
      <c r="L353" s="77">
        <v>0.23269754768392301</v>
      </c>
      <c r="O353" s="83">
        <v>42121</v>
      </c>
      <c r="P353">
        <v>69.686805831384106</v>
      </c>
      <c r="Q353" s="83">
        <v>42146</v>
      </c>
      <c r="R353">
        <v>51.647509578544003</v>
      </c>
      <c r="S353" s="83">
        <v>43263</v>
      </c>
      <c r="T353" s="77">
        <v>77.561037802001593</v>
      </c>
      <c r="W353" s="83">
        <v>42924</v>
      </c>
      <c r="X353">
        <v>0.36051695906432701</v>
      </c>
      <c r="Y353" s="83">
        <v>43306</v>
      </c>
      <c r="Z353">
        <v>0.186266666666666</v>
      </c>
      <c r="AA353" s="83">
        <v>43309</v>
      </c>
      <c r="AB353" s="77">
        <v>0.25039684044233801</v>
      </c>
      <c r="AE353" s="83">
        <v>43233</v>
      </c>
      <c r="AF353">
        <v>29.857305761526</v>
      </c>
      <c r="AG353" s="83">
        <v>43227</v>
      </c>
      <c r="AH353">
        <v>129.40743978328601</v>
      </c>
      <c r="AI353" s="83">
        <v>43239</v>
      </c>
      <c r="AJ353" s="77">
        <v>41.736162833219097</v>
      </c>
      <c r="AM353" s="83">
        <v>43241</v>
      </c>
      <c r="AN353">
        <v>0.40642570281124402</v>
      </c>
      <c r="AO353" s="83">
        <v>43232</v>
      </c>
      <c r="AP353">
        <v>0.48304641991388902</v>
      </c>
      <c r="AQ353" s="83">
        <v>43236</v>
      </c>
      <c r="AR353" s="77">
        <v>0.19795077746884901</v>
      </c>
      <c r="AU353" s="83">
        <v>43238</v>
      </c>
      <c r="AV353">
        <v>0.66690749437296803</v>
      </c>
      <c r="AW353" s="83">
        <v>43227</v>
      </c>
      <c r="AX353">
        <v>0.96058703459680095</v>
      </c>
      <c r="AY353" s="83">
        <v>43239</v>
      </c>
      <c r="AZ353" s="77">
        <v>0.60677466863033802</v>
      </c>
      <c r="BC353" s="83">
        <v>43251</v>
      </c>
      <c r="BD353">
        <v>0.52452862976800696</v>
      </c>
      <c r="BE353" s="83">
        <v>43256</v>
      </c>
      <c r="BF353">
        <v>0.33423474605158499</v>
      </c>
      <c r="BG353" s="83">
        <v>43247</v>
      </c>
      <c r="BH353" s="77">
        <v>0.45759334959293702</v>
      </c>
      <c r="BK353" s="83">
        <v>42891</v>
      </c>
      <c r="BL353">
        <v>0.38468842729970298</v>
      </c>
      <c r="BM353" s="83">
        <v>42888</v>
      </c>
      <c r="BN353">
        <v>0.35551913247471501</v>
      </c>
      <c r="BO353" s="83">
        <v>42882</v>
      </c>
      <c r="BP353" s="77">
        <v>0.44589515331355101</v>
      </c>
      <c r="BS353" s="83"/>
      <c r="BU353" s="83"/>
      <c r="BW353" s="83"/>
      <c r="CA353" s="83"/>
      <c r="CC353" s="83"/>
      <c r="CE353" s="83"/>
      <c r="CI353" s="83"/>
      <c r="CK353" s="83"/>
      <c r="CM353" s="83"/>
      <c r="CQ353" s="83"/>
      <c r="CS353" s="83"/>
      <c r="CU353" s="83"/>
      <c r="CY353" s="83"/>
      <c r="DA353" s="83"/>
      <c r="DC353" s="83"/>
    </row>
    <row r="354" spans="7:107">
      <c r="G354" s="83">
        <v>42922</v>
      </c>
      <c r="H354">
        <v>0.20259131765155799</v>
      </c>
      <c r="I354" s="83">
        <v>43494</v>
      </c>
      <c r="J354">
        <v>0.33545261883136501</v>
      </c>
      <c r="K354" s="83">
        <v>43555</v>
      </c>
      <c r="L354" s="77">
        <v>0.23260672116257899</v>
      </c>
      <c r="O354" s="83">
        <v>42122</v>
      </c>
      <c r="P354">
        <v>69.632375656471993</v>
      </c>
      <c r="Q354" s="83">
        <v>42147</v>
      </c>
      <c r="R354">
        <v>51.640123713243703</v>
      </c>
      <c r="S354" s="83">
        <v>43264</v>
      </c>
      <c r="T354" s="77">
        <v>77.643908969210102</v>
      </c>
      <c r="W354" s="83">
        <v>42925</v>
      </c>
      <c r="X354">
        <v>0.35993157894736799</v>
      </c>
      <c r="Y354" s="83">
        <v>43307</v>
      </c>
      <c r="Z354">
        <v>0.186266666666666</v>
      </c>
      <c r="AA354" s="83">
        <v>43310</v>
      </c>
      <c r="AB354" s="77">
        <v>0.25038293838862502</v>
      </c>
      <c r="AE354" s="83">
        <v>43234</v>
      </c>
      <c r="AF354">
        <v>29.4892723200321</v>
      </c>
      <c r="AG354" s="83">
        <v>43228</v>
      </c>
      <c r="AH354">
        <v>129.160327341125</v>
      </c>
      <c r="AI354" s="83">
        <v>43240</v>
      </c>
      <c r="AJ354" s="77">
        <v>41.706726252339699</v>
      </c>
      <c r="AM354" s="83">
        <v>43242</v>
      </c>
      <c r="AN354">
        <v>0.40604568812885899</v>
      </c>
      <c r="AO354" s="83">
        <v>43233</v>
      </c>
      <c r="AP354">
        <v>0.48289518434096701</v>
      </c>
      <c r="AQ354" s="83">
        <v>43237</v>
      </c>
      <c r="AR354" s="77">
        <v>0.19791988466687199</v>
      </c>
      <c r="AU354" s="83">
        <v>43239</v>
      </c>
      <c r="AV354">
        <v>0.66495123238947396</v>
      </c>
      <c r="AW354" s="83">
        <v>43228</v>
      </c>
      <c r="AX354">
        <v>0.95852001136862697</v>
      </c>
      <c r="AY354" s="83">
        <v>43240</v>
      </c>
      <c r="AZ354" s="77">
        <v>0.60636229749631798</v>
      </c>
      <c r="BC354" s="83">
        <v>43252</v>
      </c>
      <c r="BD354">
        <v>0.52525849335302799</v>
      </c>
      <c r="BE354" s="83">
        <v>43257</v>
      </c>
      <c r="BF354">
        <v>0.33451880468128598</v>
      </c>
      <c r="BG354" s="83">
        <v>43248</v>
      </c>
      <c r="BH354" s="77">
        <v>0.45762541078400998</v>
      </c>
      <c r="BK354" s="83">
        <v>42892</v>
      </c>
      <c r="BL354">
        <v>0.385054005934718</v>
      </c>
      <c r="BM354" s="83">
        <v>42889</v>
      </c>
      <c r="BN354">
        <v>0.35582363633538899</v>
      </c>
      <c r="BO354" s="83">
        <v>42883</v>
      </c>
      <c r="BP354" s="77">
        <v>0.44658753709198801</v>
      </c>
      <c r="BS354" s="83"/>
      <c r="BU354" s="83"/>
      <c r="BW354" s="83"/>
      <c r="CA354" s="83"/>
      <c r="CC354" s="83"/>
      <c r="CE354" s="83"/>
      <c r="CI354" s="83"/>
      <c r="CK354" s="83"/>
      <c r="CM354" s="83"/>
      <c r="CQ354" s="83"/>
      <c r="CS354" s="83"/>
      <c r="CU354" s="83"/>
      <c r="CY354" s="83"/>
      <c r="DA354" s="83"/>
      <c r="DC354" s="83"/>
    </row>
    <row r="355" spans="7:107">
      <c r="G355" s="83">
        <v>42923</v>
      </c>
      <c r="H355">
        <v>0.20298336201950601</v>
      </c>
      <c r="I355" s="83">
        <v>43495</v>
      </c>
      <c r="J355">
        <v>0.33569482288828301</v>
      </c>
      <c r="K355" s="83">
        <v>43556</v>
      </c>
      <c r="L355" s="77">
        <v>0.23251589464123501</v>
      </c>
      <c r="O355" s="83">
        <v>42123</v>
      </c>
      <c r="P355">
        <v>69.577945481559894</v>
      </c>
      <c r="Q355" s="83">
        <v>42148</v>
      </c>
      <c r="R355">
        <v>51.632737847943503</v>
      </c>
      <c r="S355" s="83">
        <v>43265</v>
      </c>
      <c r="T355" s="77">
        <v>77.8045515394913</v>
      </c>
      <c r="W355" s="83">
        <v>42926</v>
      </c>
      <c r="X355">
        <v>0.35934619883040902</v>
      </c>
      <c r="Y355" s="83">
        <v>43308</v>
      </c>
      <c r="Z355">
        <v>0.186266666666666</v>
      </c>
      <c r="AA355" s="83">
        <v>43311</v>
      </c>
      <c r="AB355" s="77">
        <v>0.25036903633491298</v>
      </c>
      <c r="AE355" s="83">
        <v>43235</v>
      </c>
      <c r="AF355">
        <v>29.1212388785382</v>
      </c>
      <c r="AG355" s="83">
        <v>43229</v>
      </c>
      <c r="AH355">
        <v>128.91321489896299</v>
      </c>
      <c r="AI355" s="83">
        <v>43241</v>
      </c>
      <c r="AJ355" s="77">
        <v>41.677289671460201</v>
      </c>
      <c r="AM355" s="83">
        <v>43243</v>
      </c>
      <c r="AN355">
        <v>0.40566567344647397</v>
      </c>
      <c r="AO355" s="83">
        <v>43234</v>
      </c>
      <c r="AP355">
        <v>0.48274394876804499</v>
      </c>
      <c r="AQ355" s="83">
        <v>43238</v>
      </c>
      <c r="AR355" s="77">
        <v>0.197888991864895</v>
      </c>
      <c r="AU355" s="83">
        <v>43240</v>
      </c>
      <c r="AV355">
        <v>0.66299497040597999</v>
      </c>
      <c r="AW355" s="83">
        <v>43229</v>
      </c>
      <c r="AX355">
        <v>0.95645298814045399</v>
      </c>
      <c r="AY355" s="83">
        <v>43241</v>
      </c>
      <c r="AZ355" s="77">
        <v>0.60594992636229705</v>
      </c>
      <c r="BC355" s="83">
        <v>43253</v>
      </c>
      <c r="BD355">
        <v>0.52598835693804802</v>
      </c>
      <c r="BE355" s="83">
        <v>43258</v>
      </c>
      <c r="BF355">
        <v>0.33480286331098702</v>
      </c>
      <c r="BG355" s="83">
        <v>43249</v>
      </c>
      <c r="BH355" s="77">
        <v>0.457657471975083</v>
      </c>
      <c r="BK355" s="83">
        <v>42893</v>
      </c>
      <c r="BL355">
        <v>0.38541958456973202</v>
      </c>
      <c r="BM355" s="83">
        <v>42890</v>
      </c>
      <c r="BN355">
        <v>0.35612814019606298</v>
      </c>
      <c r="BO355" s="83">
        <v>42884</v>
      </c>
      <c r="BP355" s="77">
        <v>0.44727992087042501</v>
      </c>
      <c r="BS355" s="83"/>
      <c r="BU355" s="83"/>
      <c r="BW355" s="83"/>
      <c r="CA355" s="83"/>
      <c r="CC355" s="83"/>
      <c r="CE355" s="83"/>
      <c r="CI355" s="83"/>
      <c r="CK355" s="83"/>
      <c r="CM355" s="83"/>
      <c r="CQ355" s="83"/>
      <c r="CS355" s="83"/>
      <c r="CU355" s="83"/>
      <c r="CY355" s="83"/>
      <c r="DA355" s="83"/>
      <c r="DC355" s="83"/>
    </row>
    <row r="356" spans="7:107">
      <c r="G356" s="83">
        <v>42924</v>
      </c>
      <c r="H356">
        <v>0.20337540638745399</v>
      </c>
      <c r="I356" s="83">
        <v>43496</v>
      </c>
      <c r="J356">
        <v>0.335937026945201</v>
      </c>
      <c r="K356" s="83">
        <v>43557</v>
      </c>
      <c r="L356" s="77">
        <v>0.23242506811989</v>
      </c>
      <c r="O356" s="83">
        <v>42124</v>
      </c>
      <c r="P356">
        <v>69.523515306647795</v>
      </c>
      <c r="Q356" s="83">
        <v>42149</v>
      </c>
      <c r="R356">
        <v>51.625351982643203</v>
      </c>
      <c r="S356" s="83">
        <v>43266</v>
      </c>
      <c r="T356" s="77">
        <v>77.965194109772398</v>
      </c>
      <c r="W356" s="83">
        <v>42927</v>
      </c>
      <c r="X356">
        <v>0.35876081871345</v>
      </c>
      <c r="Y356" s="83">
        <v>43309</v>
      </c>
      <c r="Z356">
        <v>0.186266666666666</v>
      </c>
      <c r="AA356" s="83">
        <v>43312</v>
      </c>
      <c r="AB356" s="77">
        <v>0.25035513428119999</v>
      </c>
      <c r="AE356" s="83">
        <v>43236</v>
      </c>
      <c r="AF356">
        <v>28.753205437044301</v>
      </c>
      <c r="AG356" s="83">
        <v>43230</v>
      </c>
      <c r="AH356">
        <v>128.66610245680201</v>
      </c>
      <c r="AI356" s="83">
        <v>43242</v>
      </c>
      <c r="AJ356" s="77">
        <v>41.647853090580803</v>
      </c>
      <c r="AM356" s="83">
        <v>43244</v>
      </c>
      <c r="AN356">
        <v>0.40528565876408801</v>
      </c>
      <c r="AO356" s="83">
        <v>43235</v>
      </c>
      <c r="AP356">
        <v>0.48259271319512198</v>
      </c>
      <c r="AQ356" s="83">
        <v>43239</v>
      </c>
      <c r="AR356" s="77">
        <v>0.19785809906291801</v>
      </c>
      <c r="AU356" s="83">
        <v>43241</v>
      </c>
      <c r="AV356">
        <v>0.66103870842248502</v>
      </c>
      <c r="AW356" s="83">
        <v>43230</v>
      </c>
      <c r="AX356">
        <v>0.95438596491228</v>
      </c>
      <c r="AY356" s="83">
        <v>43242</v>
      </c>
      <c r="AZ356" s="77">
        <v>0.60553755522827601</v>
      </c>
      <c r="BC356" s="83">
        <v>43254</v>
      </c>
      <c r="BD356">
        <v>0.52671822052306805</v>
      </c>
      <c r="BE356" s="83">
        <v>43259</v>
      </c>
      <c r="BF356">
        <v>0.33508692194068801</v>
      </c>
      <c r="BG356" s="83">
        <v>43250</v>
      </c>
      <c r="BH356" s="77">
        <v>0.45768953316615701</v>
      </c>
      <c r="BK356" s="83">
        <v>42894</v>
      </c>
      <c r="BL356">
        <v>0.38578516320474698</v>
      </c>
      <c r="BM356" s="83">
        <v>42891</v>
      </c>
      <c r="BN356">
        <v>0.35643264405673702</v>
      </c>
      <c r="BO356" s="83">
        <v>42885</v>
      </c>
      <c r="BP356" s="77">
        <v>0.44797230464886201</v>
      </c>
      <c r="BS356" s="83"/>
      <c r="BU356" s="83"/>
      <c r="BW356" s="83"/>
      <c r="CA356" s="83"/>
      <c r="CC356" s="83"/>
      <c r="CE356" s="83"/>
      <c r="CI356" s="83"/>
      <c r="CK356" s="83"/>
      <c r="CM356" s="83"/>
      <c r="CQ356" s="83"/>
      <c r="CS356" s="83"/>
      <c r="CU356" s="83"/>
      <c r="CY356" s="83"/>
      <c r="DA356" s="83"/>
      <c r="DC356" s="83"/>
    </row>
    <row r="357" spans="7:107">
      <c r="G357" s="83">
        <v>42925</v>
      </c>
      <c r="H357">
        <v>0.20376745075540201</v>
      </c>
      <c r="I357" s="83">
        <v>43497</v>
      </c>
      <c r="J357">
        <v>0.33617923100211899</v>
      </c>
      <c r="K357" s="83">
        <v>43558</v>
      </c>
      <c r="L357" s="77">
        <v>0.23233424159854599</v>
      </c>
      <c r="O357" s="83">
        <v>42125</v>
      </c>
      <c r="P357">
        <v>69.469085131735696</v>
      </c>
      <c r="Q357" s="83">
        <v>42150</v>
      </c>
      <c r="R357">
        <v>51.617966117342903</v>
      </c>
      <c r="S357" s="83">
        <v>43267</v>
      </c>
      <c r="T357" s="77">
        <v>78.125836680053496</v>
      </c>
      <c r="W357" s="83">
        <v>42928</v>
      </c>
      <c r="X357">
        <v>0.35817543859649098</v>
      </c>
      <c r="Y357" s="83">
        <v>43310</v>
      </c>
      <c r="Z357">
        <v>0.186266666666666</v>
      </c>
      <c r="AA357" s="83">
        <v>43313</v>
      </c>
      <c r="AB357" s="77">
        <v>0.250341232227488</v>
      </c>
      <c r="AE357" s="83">
        <v>43237</v>
      </c>
      <c r="AF357">
        <v>28.385171995550401</v>
      </c>
      <c r="AG357" s="83">
        <v>43231</v>
      </c>
      <c r="AH357">
        <v>128.41899001464</v>
      </c>
      <c r="AI357" s="83">
        <v>43243</v>
      </c>
      <c r="AJ357" s="77">
        <v>41.618416509701397</v>
      </c>
      <c r="AM357" s="83">
        <v>43245</v>
      </c>
      <c r="AN357">
        <v>0.40490564408170299</v>
      </c>
      <c r="AO357" s="83">
        <v>43236</v>
      </c>
      <c r="AP357">
        <v>0.48244147762220002</v>
      </c>
      <c r="AQ357" s="83">
        <v>43240</v>
      </c>
      <c r="AR357" s="77">
        <v>0.197827206260941</v>
      </c>
      <c r="AU357" s="83">
        <v>43242</v>
      </c>
      <c r="AV357">
        <v>0.65908244643899105</v>
      </c>
      <c r="AW357" s="83">
        <v>43231</v>
      </c>
      <c r="AX357">
        <v>0.95231894168410702</v>
      </c>
      <c r="AY357" s="83">
        <v>43243</v>
      </c>
      <c r="AZ357" s="77">
        <v>0.60512518409425597</v>
      </c>
      <c r="BC357" s="83">
        <v>43255</v>
      </c>
      <c r="BD357">
        <v>0.52744808410808897</v>
      </c>
      <c r="BE357" s="83">
        <v>43260</v>
      </c>
      <c r="BF357">
        <v>0.335370980570389</v>
      </c>
      <c r="BG357" s="83">
        <v>43251</v>
      </c>
      <c r="BH357" s="77">
        <v>0.45772159435722998</v>
      </c>
      <c r="BK357" s="83">
        <v>42895</v>
      </c>
      <c r="BL357">
        <v>0.386150741839762</v>
      </c>
      <c r="BM357" s="83">
        <v>42892</v>
      </c>
      <c r="BN357">
        <v>0.35673714791741101</v>
      </c>
      <c r="BO357" s="83">
        <v>42886</v>
      </c>
      <c r="BP357" s="77">
        <v>0.44866468842729901</v>
      </c>
      <c r="BS357" s="83"/>
      <c r="BU357" s="83"/>
      <c r="BW357" s="83"/>
      <c r="CA357" s="83"/>
      <c r="CC357" s="83"/>
      <c r="CE357" s="83"/>
      <c r="CI357" s="83"/>
      <c r="CK357" s="83"/>
      <c r="CM357" s="83"/>
      <c r="CQ357" s="83"/>
      <c r="CS357" s="83"/>
      <c r="CU357" s="83"/>
      <c r="CY357" s="83"/>
      <c r="DA357" s="83"/>
      <c r="DC357" s="83"/>
    </row>
    <row r="358" spans="7:107">
      <c r="G358" s="83">
        <v>42926</v>
      </c>
      <c r="H358">
        <v>0.20415949512334999</v>
      </c>
      <c r="I358" s="83">
        <v>43498</v>
      </c>
      <c r="J358">
        <v>0.33642143505903699</v>
      </c>
      <c r="K358" s="83">
        <v>43559</v>
      </c>
      <c r="L358" s="77">
        <v>0.232243415077202</v>
      </c>
      <c r="O358" s="83">
        <v>42126</v>
      </c>
      <c r="P358">
        <v>69.414654956823597</v>
      </c>
      <c r="Q358" s="83">
        <v>42151</v>
      </c>
      <c r="R358">
        <v>51.610580252042602</v>
      </c>
      <c r="S358" s="83">
        <v>43268</v>
      </c>
      <c r="T358" s="77">
        <v>78.286479250334594</v>
      </c>
      <c r="W358" s="83">
        <v>42929</v>
      </c>
      <c r="X358">
        <v>0.35759005847953201</v>
      </c>
      <c r="Y358" s="83">
        <v>43311</v>
      </c>
      <c r="Z358">
        <v>0.186266666666666</v>
      </c>
      <c r="AA358" s="83">
        <v>43314</v>
      </c>
      <c r="AB358" s="77">
        <v>0.25032733017377501</v>
      </c>
      <c r="AE358" s="83">
        <v>43238</v>
      </c>
      <c r="AF358">
        <v>28.017138554056501</v>
      </c>
      <c r="AG358" s="83">
        <v>43232</v>
      </c>
      <c r="AH358">
        <v>128.171877572478</v>
      </c>
      <c r="AI358" s="83">
        <v>43244</v>
      </c>
      <c r="AJ358" s="77">
        <v>41.5889799288219</v>
      </c>
      <c r="AM358" s="83">
        <v>43246</v>
      </c>
      <c r="AN358">
        <v>0.40452562939931702</v>
      </c>
      <c r="AO358" s="83">
        <v>43237</v>
      </c>
      <c r="AP358">
        <v>0.48229024204927801</v>
      </c>
      <c r="AQ358" s="83">
        <v>43241</v>
      </c>
      <c r="AR358" s="77">
        <v>0.19779631345896401</v>
      </c>
      <c r="AU358" s="83">
        <v>43243</v>
      </c>
      <c r="AV358">
        <v>0.65712618445549698</v>
      </c>
      <c r="AW358" s="83">
        <v>43232</v>
      </c>
      <c r="AX358">
        <v>0.95025191845593304</v>
      </c>
      <c r="AY358" s="83">
        <v>43244</v>
      </c>
      <c r="AZ358" s="77">
        <v>0.60471281296023505</v>
      </c>
      <c r="BC358" s="83">
        <v>43256</v>
      </c>
      <c r="BD358">
        <v>0.528177947693109</v>
      </c>
      <c r="BE358" s="83">
        <v>43261</v>
      </c>
      <c r="BF358">
        <v>0.33565503920009099</v>
      </c>
      <c r="BG358" s="83">
        <v>43252</v>
      </c>
      <c r="BH358" s="77">
        <v>0.457753655548303</v>
      </c>
      <c r="BK358" s="83">
        <v>42896</v>
      </c>
      <c r="BL358">
        <v>0.38651632047477702</v>
      </c>
      <c r="BM358" s="83">
        <v>42893</v>
      </c>
      <c r="BN358">
        <v>0.357041651778085</v>
      </c>
      <c r="BO358" s="83">
        <v>42887</v>
      </c>
      <c r="BP358" s="77">
        <v>0.44935707220573601</v>
      </c>
      <c r="BS358" s="83"/>
      <c r="BU358" s="83"/>
      <c r="BW358" s="83"/>
      <c r="CA358" s="83"/>
      <c r="CC358" s="83"/>
      <c r="CE358" s="83"/>
      <c r="CI358" s="83"/>
      <c r="CK358" s="83"/>
      <c r="CM358" s="83"/>
      <c r="CQ358" s="83"/>
      <c r="CS358" s="83"/>
      <c r="CU358" s="83"/>
      <c r="CY358" s="83"/>
      <c r="DA358" s="83"/>
      <c r="DC358" s="83"/>
    </row>
    <row r="359" spans="7:107">
      <c r="G359" s="83">
        <v>42927</v>
      </c>
      <c r="H359">
        <v>0.20455153949129801</v>
      </c>
      <c r="I359" s="83">
        <v>43499</v>
      </c>
      <c r="J359">
        <v>0.33666363911595498</v>
      </c>
      <c r="K359" s="83">
        <v>43560</v>
      </c>
      <c r="L359" s="77">
        <v>0.23215258855585799</v>
      </c>
      <c r="O359" s="83">
        <v>42127</v>
      </c>
      <c r="P359">
        <v>69.360224781911498</v>
      </c>
      <c r="Q359" s="83">
        <v>42152</v>
      </c>
      <c r="R359">
        <v>51.603194386742302</v>
      </c>
      <c r="S359" s="83">
        <v>43269</v>
      </c>
      <c r="T359" s="77">
        <v>78.447121820615706</v>
      </c>
      <c r="W359" s="83">
        <v>42930</v>
      </c>
      <c r="X359">
        <v>0.35700467836257299</v>
      </c>
      <c r="Y359" s="83">
        <v>43312</v>
      </c>
      <c r="Z359">
        <v>0.186266666666666</v>
      </c>
      <c r="AA359" s="83">
        <v>43315</v>
      </c>
      <c r="AB359" s="77">
        <v>0.25031342812006302</v>
      </c>
      <c r="AE359" s="83">
        <v>43239</v>
      </c>
      <c r="AF359">
        <v>27.649105112562602</v>
      </c>
      <c r="AG359" s="83">
        <v>43233</v>
      </c>
      <c r="AH359">
        <v>127.924765130317</v>
      </c>
      <c r="AI359" s="83">
        <v>43245</v>
      </c>
      <c r="AJ359" s="77">
        <v>41.559543347942501</v>
      </c>
      <c r="AM359" s="83">
        <v>43247</v>
      </c>
      <c r="AN359">
        <v>0.404145614716932</v>
      </c>
      <c r="AO359" s="83">
        <v>43238</v>
      </c>
      <c r="AP359">
        <v>0.48213900647635499</v>
      </c>
      <c r="AQ359" s="83">
        <v>43242</v>
      </c>
      <c r="AR359" s="77">
        <v>0.19776542065698599</v>
      </c>
      <c r="AU359" s="83">
        <v>43244</v>
      </c>
      <c r="AV359">
        <v>0.65516992247200301</v>
      </c>
      <c r="AW359" s="83">
        <v>43233</v>
      </c>
      <c r="AX359">
        <v>0.94818489522775995</v>
      </c>
      <c r="AY359" s="83">
        <v>43245</v>
      </c>
      <c r="AZ359" s="77">
        <v>0.60430044182621501</v>
      </c>
      <c r="BC359" s="83">
        <v>43257</v>
      </c>
      <c r="BD359">
        <v>0.52890781127813002</v>
      </c>
      <c r="BE359" s="83">
        <v>43262</v>
      </c>
      <c r="BF359">
        <v>0.33593909782979198</v>
      </c>
      <c r="BG359" s="83">
        <v>43253</v>
      </c>
      <c r="BH359" s="77">
        <v>0.45778571673937601</v>
      </c>
      <c r="BK359" s="83">
        <v>42897</v>
      </c>
      <c r="BL359">
        <v>0.38688189910979198</v>
      </c>
      <c r="BM359" s="83">
        <v>42894</v>
      </c>
      <c r="BN359">
        <v>0.35734615563875899</v>
      </c>
      <c r="BO359" s="83">
        <v>42888</v>
      </c>
      <c r="BP359" s="77">
        <v>0.45004945598417401</v>
      </c>
      <c r="BS359" s="83"/>
      <c r="BU359" s="83"/>
      <c r="BW359" s="83"/>
      <c r="CA359" s="83"/>
      <c r="CC359" s="83"/>
      <c r="CE359" s="83"/>
      <c r="CI359" s="83"/>
      <c r="CK359" s="83"/>
      <c r="CM359" s="83"/>
      <c r="CQ359" s="83"/>
      <c r="CS359" s="83"/>
      <c r="CU359" s="83"/>
      <c r="CY359" s="83"/>
      <c r="DA359" s="83"/>
      <c r="DC359" s="83"/>
    </row>
    <row r="360" spans="7:107">
      <c r="G360" s="83">
        <v>42928</v>
      </c>
      <c r="H360">
        <v>0.20402979439124</v>
      </c>
      <c r="I360" s="83">
        <v>43500</v>
      </c>
      <c r="J360">
        <v>0.33690584317287298</v>
      </c>
      <c r="K360" s="83">
        <v>43561</v>
      </c>
      <c r="L360" s="77">
        <v>0.23206176203451301</v>
      </c>
      <c r="O360" s="83">
        <v>42128</v>
      </c>
      <c r="P360">
        <v>69.305794606999399</v>
      </c>
      <c r="Q360" s="83">
        <v>42153</v>
      </c>
      <c r="R360">
        <v>51.595808521442002</v>
      </c>
      <c r="S360" s="83">
        <v>43270</v>
      </c>
      <c r="T360" s="77">
        <v>78.607764390896904</v>
      </c>
      <c r="W360" s="83">
        <v>42931</v>
      </c>
      <c r="X360">
        <v>0.35641929824561303</v>
      </c>
      <c r="Y360" s="83">
        <v>43313</v>
      </c>
      <c r="Z360">
        <v>0.186266666666666</v>
      </c>
      <c r="AA360" s="83">
        <v>43316</v>
      </c>
      <c r="AB360" s="77">
        <v>0.25029952606634998</v>
      </c>
      <c r="AE360" s="83">
        <v>43240</v>
      </c>
      <c r="AF360">
        <v>27.281071671068698</v>
      </c>
      <c r="AG360" s="83">
        <v>43234</v>
      </c>
      <c r="AH360">
        <v>127.67765268815501</v>
      </c>
      <c r="AI360" s="83">
        <v>43246</v>
      </c>
      <c r="AJ360" s="77">
        <v>41.530106767063003</v>
      </c>
      <c r="AM360" s="83">
        <v>43248</v>
      </c>
      <c r="AN360">
        <v>0.40376560003454598</v>
      </c>
      <c r="AO360" s="83">
        <v>43239</v>
      </c>
      <c r="AP360">
        <v>0.48198777090343298</v>
      </c>
      <c r="AQ360" s="83">
        <v>43243</v>
      </c>
      <c r="AR360" s="77">
        <v>0.197734527855009</v>
      </c>
      <c r="AU360" s="83">
        <v>43245</v>
      </c>
      <c r="AV360">
        <v>0.65321366048850904</v>
      </c>
      <c r="AW360" s="83">
        <v>43234</v>
      </c>
      <c r="AX360">
        <v>0.94611787199958597</v>
      </c>
      <c r="AY360" s="83">
        <v>43246</v>
      </c>
      <c r="AZ360" s="77">
        <v>0.60388807069219397</v>
      </c>
      <c r="BC360" s="83">
        <v>43258</v>
      </c>
      <c r="BD360">
        <v>0.52963767486315005</v>
      </c>
      <c r="BE360" s="83">
        <v>43263</v>
      </c>
      <c r="BF360">
        <v>0.33622315645949302</v>
      </c>
      <c r="BG360" s="83">
        <v>43254</v>
      </c>
      <c r="BH360" s="77">
        <v>0.45781777793044998</v>
      </c>
      <c r="BK360" s="83">
        <v>42898</v>
      </c>
      <c r="BL360">
        <v>0.387247477744807</v>
      </c>
      <c r="BM360" s="83">
        <v>42895</v>
      </c>
      <c r="BN360">
        <v>0.35765065949943198</v>
      </c>
      <c r="BO360" s="83">
        <v>42889</v>
      </c>
      <c r="BP360" s="77">
        <v>0.45074183976261101</v>
      </c>
      <c r="BS360" s="83"/>
      <c r="BU360" s="83"/>
      <c r="BW360" s="83"/>
      <c r="CA360" s="83"/>
      <c r="CC360" s="83"/>
      <c r="CE360" s="83"/>
      <c r="CI360" s="83"/>
      <c r="CK360" s="83"/>
      <c r="CM360" s="83"/>
      <c r="CQ360" s="83"/>
      <c r="CS360" s="83"/>
      <c r="CU360" s="83"/>
      <c r="CY360" s="83"/>
      <c r="DA360" s="83"/>
      <c r="DC360" s="83"/>
    </row>
    <row r="361" spans="7:107">
      <c r="G361" s="83">
        <v>42929</v>
      </c>
      <c r="H361">
        <v>0.20350804929118099</v>
      </c>
      <c r="I361" s="83">
        <v>43501</v>
      </c>
      <c r="J361">
        <v>0.33714804722979103</v>
      </c>
      <c r="K361" s="83">
        <v>43562</v>
      </c>
      <c r="L361" s="77">
        <v>0.231970935513169</v>
      </c>
      <c r="O361" s="83">
        <v>42129</v>
      </c>
      <c r="P361">
        <v>69.2513644320873</v>
      </c>
      <c r="Q361" s="83">
        <v>42154</v>
      </c>
      <c r="R361">
        <v>51.588422656141802</v>
      </c>
      <c r="S361" s="83">
        <v>43271</v>
      </c>
      <c r="T361" s="77">
        <v>78.768406961178002</v>
      </c>
      <c r="W361" s="83">
        <v>42932</v>
      </c>
      <c r="X361">
        <v>0.355833918128654</v>
      </c>
      <c r="Y361" s="83">
        <v>43314</v>
      </c>
      <c r="Z361">
        <v>0.186266666666666</v>
      </c>
      <c r="AA361" s="83">
        <v>43317</v>
      </c>
      <c r="AB361" s="77">
        <v>0.25028562401263799</v>
      </c>
      <c r="AE361" s="83">
        <v>43241</v>
      </c>
      <c r="AF361">
        <v>26.913038229574799</v>
      </c>
      <c r="AG361" s="83">
        <v>43235</v>
      </c>
      <c r="AH361">
        <v>127.430540245993</v>
      </c>
      <c r="AI361" s="83">
        <v>43247</v>
      </c>
      <c r="AJ361" s="77">
        <v>41.500670186183598</v>
      </c>
      <c r="AM361" s="83">
        <v>43249</v>
      </c>
      <c r="AN361">
        <v>0.40338558535216101</v>
      </c>
      <c r="AO361" s="83">
        <v>43240</v>
      </c>
      <c r="AP361">
        <v>0.48183653533051102</v>
      </c>
      <c r="AQ361" s="83">
        <v>43244</v>
      </c>
      <c r="AR361" s="77">
        <v>0.19770363505303201</v>
      </c>
      <c r="AU361" s="83">
        <v>43246</v>
      </c>
      <c r="AV361">
        <v>0.65125739850501496</v>
      </c>
      <c r="AW361" s="83">
        <v>43235</v>
      </c>
      <c r="AX361">
        <v>0.94405084877141299</v>
      </c>
      <c r="AY361" s="83">
        <v>43247</v>
      </c>
      <c r="AZ361" s="77">
        <v>0.60347569955817304</v>
      </c>
      <c r="BC361" s="83">
        <v>43259</v>
      </c>
      <c r="BD361">
        <v>0.53036753844816997</v>
      </c>
      <c r="BE361" s="83">
        <v>43264</v>
      </c>
      <c r="BF361">
        <v>0.33650721508919401</v>
      </c>
      <c r="BG361" s="83">
        <v>43255</v>
      </c>
      <c r="BH361" s="77">
        <v>0.45784983912152299</v>
      </c>
      <c r="BK361" s="83">
        <v>42899</v>
      </c>
      <c r="BL361">
        <v>0.38761305637982102</v>
      </c>
      <c r="BM361" s="83">
        <v>42896</v>
      </c>
      <c r="BN361">
        <v>0.35795516336010602</v>
      </c>
      <c r="BO361" s="83">
        <v>42890</v>
      </c>
      <c r="BP361" s="77">
        <v>0.45143422354104801</v>
      </c>
      <c r="BS361" s="83"/>
      <c r="BU361" s="83"/>
      <c r="BW361" s="83"/>
      <c r="CA361" s="83"/>
      <c r="CC361" s="83"/>
      <c r="CE361" s="83"/>
      <c r="CI361" s="83"/>
      <c r="CK361" s="83"/>
      <c r="CM361" s="83"/>
      <c r="CQ361" s="83"/>
      <c r="CS361" s="83"/>
      <c r="CU361" s="83"/>
      <c r="CY361" s="83"/>
      <c r="DA361" s="83"/>
      <c r="DC361" s="83"/>
    </row>
    <row r="362" spans="7:107">
      <c r="G362" s="83">
        <v>42930</v>
      </c>
      <c r="H362">
        <v>0.20298630419112301</v>
      </c>
      <c r="I362" s="83">
        <v>43502</v>
      </c>
      <c r="J362">
        <v>0.33739025128670802</v>
      </c>
      <c r="K362" s="83">
        <v>43563</v>
      </c>
      <c r="L362" s="77">
        <v>0.23188010899182501</v>
      </c>
      <c r="O362" s="83">
        <v>42130</v>
      </c>
      <c r="P362">
        <v>69.196934257175201</v>
      </c>
      <c r="Q362" s="83">
        <v>42155</v>
      </c>
      <c r="R362">
        <v>51.581036790841502</v>
      </c>
      <c r="S362" s="83">
        <v>43272</v>
      </c>
      <c r="T362" s="77">
        <v>78.9290495314591</v>
      </c>
      <c r="W362" s="83">
        <v>42933</v>
      </c>
      <c r="X362">
        <v>0.35524853801169498</v>
      </c>
      <c r="Y362" s="83">
        <v>43315</v>
      </c>
      <c r="Z362">
        <v>0.186266666666666</v>
      </c>
      <c r="AA362" s="83">
        <v>43318</v>
      </c>
      <c r="AB362" s="77">
        <v>0.250271721958925</v>
      </c>
      <c r="AE362" s="83">
        <v>43242</v>
      </c>
      <c r="AF362">
        <v>26.545004788080998</v>
      </c>
      <c r="AG362" s="83">
        <v>43236</v>
      </c>
      <c r="AH362">
        <v>127.183427803832</v>
      </c>
      <c r="AI362" s="83">
        <v>43248</v>
      </c>
      <c r="AJ362" s="77">
        <v>41.471233605304199</v>
      </c>
      <c r="AM362" s="83">
        <v>43250</v>
      </c>
      <c r="AN362">
        <v>0.40300557066977499</v>
      </c>
      <c r="AO362" s="83">
        <v>43241</v>
      </c>
      <c r="AP362">
        <v>0.481685299757588</v>
      </c>
      <c r="AQ362" s="83">
        <v>43245</v>
      </c>
      <c r="AR362" s="77">
        <v>0.19767274225105499</v>
      </c>
      <c r="AU362" s="83">
        <v>43247</v>
      </c>
      <c r="AV362">
        <v>0.64930113652152099</v>
      </c>
      <c r="AW362" s="83">
        <v>43236</v>
      </c>
      <c r="AX362">
        <v>0.94198382554323901</v>
      </c>
      <c r="AY362" s="83">
        <v>43248</v>
      </c>
      <c r="AZ362" s="77">
        <v>0.603063328424153</v>
      </c>
      <c r="BC362" s="83">
        <v>43260</v>
      </c>
      <c r="BD362">
        <v>0.531097402033191</v>
      </c>
      <c r="BE362" s="83">
        <v>43265</v>
      </c>
      <c r="BF362">
        <v>0.336791273718895</v>
      </c>
      <c r="BG362" s="83">
        <v>43256</v>
      </c>
      <c r="BH362" s="77">
        <v>0.45788190031259601</v>
      </c>
      <c r="BK362" s="83">
        <v>42900</v>
      </c>
      <c r="BL362">
        <v>0.38797863501483598</v>
      </c>
      <c r="BM362" s="83">
        <v>42897</v>
      </c>
      <c r="BN362">
        <v>0.35825966722078001</v>
      </c>
      <c r="BO362" s="83">
        <v>42891</v>
      </c>
      <c r="BP362" s="77">
        <v>0.45212660731948501</v>
      </c>
      <c r="BS362" s="83"/>
      <c r="BU362" s="83"/>
      <c r="BW362" s="83"/>
      <c r="CA362" s="83"/>
      <c r="CC362" s="83"/>
      <c r="CE362" s="83"/>
      <c r="CI362" s="83"/>
      <c r="CK362" s="83"/>
      <c r="CM362" s="83"/>
      <c r="CQ362" s="83"/>
      <c r="CS362" s="83"/>
      <c r="CU362" s="83"/>
      <c r="CY362" s="83"/>
      <c r="DA362" s="83"/>
      <c r="DC362" s="83"/>
    </row>
    <row r="363" spans="7:107">
      <c r="G363" s="83">
        <v>42931</v>
      </c>
      <c r="H363">
        <v>0.20246455909106501</v>
      </c>
      <c r="I363" s="83">
        <v>43503</v>
      </c>
      <c r="J363">
        <v>0.33763245534362601</v>
      </c>
      <c r="K363" s="83">
        <v>43564</v>
      </c>
      <c r="L363" s="77">
        <v>0.231789282470481</v>
      </c>
      <c r="O363" s="83">
        <v>42131</v>
      </c>
      <c r="P363">
        <v>69.142504082263102</v>
      </c>
      <c r="Q363" s="83">
        <v>42156</v>
      </c>
      <c r="R363">
        <v>51.573650925541202</v>
      </c>
      <c r="S363" s="83">
        <v>43273</v>
      </c>
      <c r="T363" s="77">
        <v>79.089692101740297</v>
      </c>
      <c r="W363" s="83">
        <v>42934</v>
      </c>
      <c r="X363">
        <v>0.35466315789473601</v>
      </c>
      <c r="Y363" s="83">
        <v>43316</v>
      </c>
      <c r="Z363">
        <v>0.186266666666666</v>
      </c>
      <c r="AA363" s="83">
        <v>43319</v>
      </c>
      <c r="AB363" s="77">
        <v>0.25025781990521301</v>
      </c>
      <c r="AE363" s="83">
        <v>43243</v>
      </c>
      <c r="AF363">
        <v>26.176971346587099</v>
      </c>
      <c r="AG363" s="83">
        <v>43237</v>
      </c>
      <c r="AH363">
        <v>126.93631536167</v>
      </c>
      <c r="AI363" s="83">
        <v>43249</v>
      </c>
      <c r="AJ363" s="77">
        <v>41.441797024424702</v>
      </c>
      <c r="AM363" s="83">
        <v>43251</v>
      </c>
      <c r="AN363">
        <v>0.40262555598739003</v>
      </c>
      <c r="AO363" s="83">
        <v>43242</v>
      </c>
      <c r="AP363">
        <v>0.48153406418466599</v>
      </c>
      <c r="AQ363" s="83">
        <v>43246</v>
      </c>
      <c r="AR363" s="77">
        <v>0.19764184944907801</v>
      </c>
      <c r="AU363" s="83">
        <v>43248</v>
      </c>
      <c r="AV363">
        <v>0.64734487453802703</v>
      </c>
      <c r="AW363" s="83">
        <v>43237</v>
      </c>
      <c r="AX363">
        <v>0.93991680231506503</v>
      </c>
      <c r="AY363" s="83">
        <v>43249</v>
      </c>
      <c r="AZ363" s="77">
        <v>0.60265095729013196</v>
      </c>
      <c r="BC363" s="83">
        <v>43261</v>
      </c>
      <c r="BD363">
        <v>0.53182726561821103</v>
      </c>
      <c r="BE363" s="83">
        <v>43266</v>
      </c>
      <c r="BF363">
        <v>0.33707533234859599</v>
      </c>
      <c r="BG363" s="83">
        <v>43257</v>
      </c>
      <c r="BH363" s="77">
        <v>0.45791396150366898</v>
      </c>
      <c r="BK363" s="83">
        <v>42901</v>
      </c>
      <c r="BL363">
        <v>0.388344213649851</v>
      </c>
      <c r="BM363" s="83">
        <v>42898</v>
      </c>
      <c r="BN363">
        <v>0.358564171081454</v>
      </c>
      <c r="BO363" s="83">
        <v>42892</v>
      </c>
      <c r="BP363" s="77">
        <v>0.45281899109792201</v>
      </c>
      <c r="BS363" s="83"/>
      <c r="BU363" s="83"/>
      <c r="BW363" s="83"/>
      <c r="CA363" s="83"/>
      <c r="CC363" s="83"/>
      <c r="CE363" s="83"/>
      <c r="CI363" s="83"/>
      <c r="CK363" s="83"/>
      <c r="CM363" s="83"/>
      <c r="CQ363" s="83"/>
      <c r="CS363" s="83"/>
      <c r="CU363" s="83"/>
      <c r="CY363" s="83"/>
      <c r="DA363" s="83"/>
      <c r="DC363" s="83"/>
    </row>
    <row r="364" spans="7:107">
      <c r="G364" s="83">
        <v>42932</v>
      </c>
      <c r="H364">
        <v>0.201942813991006</v>
      </c>
      <c r="I364" s="83">
        <v>43504</v>
      </c>
      <c r="J364">
        <v>0.33787465940054401</v>
      </c>
      <c r="K364" s="83">
        <v>43565</v>
      </c>
      <c r="L364" s="77">
        <v>0.23169845594913699</v>
      </c>
      <c r="O364" s="83">
        <v>42132</v>
      </c>
      <c r="P364">
        <v>69.088073907351003</v>
      </c>
      <c r="Q364" s="83">
        <v>42157</v>
      </c>
      <c r="R364">
        <v>51.566265060240902</v>
      </c>
      <c r="S364" s="83">
        <v>43274</v>
      </c>
      <c r="T364" s="77">
        <v>79.250334672021395</v>
      </c>
      <c r="W364" s="83">
        <v>42935</v>
      </c>
      <c r="X364">
        <v>0.35407777777777699</v>
      </c>
      <c r="Y364" s="83">
        <v>43317</v>
      </c>
      <c r="Z364">
        <v>0.186266666666666</v>
      </c>
      <c r="AA364" s="83">
        <v>43320</v>
      </c>
      <c r="AB364" s="77">
        <v>0.25024391785150002</v>
      </c>
      <c r="AE364" s="83">
        <v>43244</v>
      </c>
      <c r="AF364">
        <v>25.808937905093199</v>
      </c>
      <c r="AG364" s="83">
        <v>43238</v>
      </c>
      <c r="AH364">
        <v>126.68920291950801</v>
      </c>
      <c r="AI364" s="83">
        <v>43250</v>
      </c>
      <c r="AJ364" s="77">
        <v>41.412360443545303</v>
      </c>
      <c r="AM364" s="83">
        <v>43252</v>
      </c>
      <c r="AN364">
        <v>0.40224554130500401</v>
      </c>
      <c r="AO364" s="83">
        <v>43243</v>
      </c>
      <c r="AP364">
        <v>0.48138282861174397</v>
      </c>
      <c r="AQ364" s="83">
        <v>43247</v>
      </c>
      <c r="AR364" s="77">
        <v>0.19761095664710099</v>
      </c>
      <c r="AU364" s="83">
        <v>43249</v>
      </c>
      <c r="AV364">
        <v>0.64538861255453295</v>
      </c>
      <c r="AW364" s="83">
        <v>43238</v>
      </c>
      <c r="AX364">
        <v>0.93784977908689204</v>
      </c>
      <c r="AY364" s="83">
        <v>43250</v>
      </c>
      <c r="AZ364" s="77">
        <v>0.60223858615611103</v>
      </c>
      <c r="BC364" s="83">
        <v>43262</v>
      </c>
      <c r="BD364">
        <v>0.53255712920323195</v>
      </c>
      <c r="BE364" s="83">
        <v>43267</v>
      </c>
      <c r="BF364">
        <v>0.336707216159991</v>
      </c>
      <c r="BG364" s="83">
        <v>43258</v>
      </c>
      <c r="BH364" s="77">
        <v>0.45794602269474299</v>
      </c>
      <c r="BK364" s="83">
        <v>42902</v>
      </c>
      <c r="BL364">
        <v>0.38870979228486602</v>
      </c>
      <c r="BM364" s="83">
        <v>42899</v>
      </c>
      <c r="BN364">
        <v>0.35886867494212799</v>
      </c>
      <c r="BO364" s="83">
        <v>42893</v>
      </c>
      <c r="BP364" s="77">
        <v>0.45351137487636001</v>
      </c>
      <c r="BS364" s="83"/>
      <c r="BU364" s="83"/>
      <c r="BW364" s="83"/>
      <c r="CA364" s="83"/>
      <c r="CC364" s="83"/>
      <c r="CE364" s="83"/>
      <c r="CI364" s="83"/>
      <c r="CK364" s="83"/>
      <c r="CM364" s="83"/>
      <c r="CQ364" s="83"/>
      <c r="CS364" s="83"/>
      <c r="CU364" s="83"/>
      <c r="CY364" s="83"/>
      <c r="DA364" s="83"/>
      <c r="DC364" s="83"/>
    </row>
    <row r="365" spans="7:107">
      <c r="G365" s="83">
        <v>42933</v>
      </c>
      <c r="H365">
        <v>0.20142106889094799</v>
      </c>
      <c r="I365" s="83">
        <v>43505</v>
      </c>
      <c r="J365">
        <v>0.338116863457462</v>
      </c>
      <c r="K365" s="83">
        <v>43566</v>
      </c>
      <c r="L365" s="77">
        <v>0.23160762942779201</v>
      </c>
      <c r="O365" s="83">
        <v>42133</v>
      </c>
      <c r="P365">
        <v>69.033643732438904</v>
      </c>
      <c r="Q365" s="83">
        <v>42158</v>
      </c>
      <c r="R365">
        <v>51.558879194940602</v>
      </c>
      <c r="S365" s="83">
        <v>43275</v>
      </c>
      <c r="T365" s="77">
        <v>79.410977242302494</v>
      </c>
      <c r="W365" s="83">
        <v>42936</v>
      </c>
      <c r="X365">
        <v>0.35349239766081803</v>
      </c>
      <c r="Y365" s="83">
        <v>43318</v>
      </c>
      <c r="Z365">
        <v>0.186266666666666</v>
      </c>
      <c r="AA365" s="83">
        <v>43321</v>
      </c>
      <c r="AB365" s="77">
        <v>0.25023001579778797</v>
      </c>
      <c r="AE365" s="83">
        <v>43245</v>
      </c>
      <c r="AF365">
        <v>25.440904463599299</v>
      </c>
      <c r="AG365" s="83">
        <v>43239</v>
      </c>
      <c r="AH365">
        <v>126.44209047734699</v>
      </c>
      <c r="AI365" s="83">
        <v>43251</v>
      </c>
      <c r="AJ365" s="77">
        <v>41.382923862665898</v>
      </c>
      <c r="AM365" s="83">
        <v>43253</v>
      </c>
      <c r="AN365">
        <v>0.40186552662261898</v>
      </c>
      <c r="AO365" s="83">
        <v>43244</v>
      </c>
      <c r="AP365">
        <v>0.48123159303882102</v>
      </c>
      <c r="AQ365" s="83">
        <v>43248</v>
      </c>
      <c r="AR365" s="77">
        <v>0.197580063845124</v>
      </c>
      <c r="AU365" s="83">
        <v>43250</v>
      </c>
      <c r="AV365">
        <v>0.64343235057103898</v>
      </c>
      <c r="AW365" s="83">
        <v>43239</v>
      </c>
      <c r="AX365">
        <v>0.93529700540009797</v>
      </c>
      <c r="AY365" s="83">
        <v>43251</v>
      </c>
      <c r="AZ365" s="77">
        <v>0.60182621502209099</v>
      </c>
      <c r="BC365" s="83">
        <v>43263</v>
      </c>
      <c r="BD365">
        <v>0.53328699278825198</v>
      </c>
      <c r="BE365" s="83">
        <v>43268</v>
      </c>
      <c r="BF365">
        <v>0.336339099971386</v>
      </c>
      <c r="BG365" s="83">
        <v>43259</v>
      </c>
      <c r="BH365" s="77">
        <v>0.45797808388581601</v>
      </c>
      <c r="BK365" s="83">
        <v>42903</v>
      </c>
      <c r="BL365">
        <v>0.38907537091988098</v>
      </c>
      <c r="BM365" s="83">
        <v>42900</v>
      </c>
      <c r="BN365">
        <v>0.35917317880280197</v>
      </c>
      <c r="BO365" s="83">
        <v>42894</v>
      </c>
      <c r="BP365" s="77">
        <v>0.45420375865479701</v>
      </c>
      <c r="BS365" s="83"/>
      <c r="BU365" s="83"/>
      <c r="BW365" s="83"/>
      <c r="CA365" s="83"/>
      <c r="CC365" s="83"/>
      <c r="CE365" s="83"/>
      <c r="CI365" s="83"/>
      <c r="CK365" s="83"/>
      <c r="CM365" s="83"/>
      <c r="CQ365" s="83"/>
      <c r="CS365" s="83"/>
      <c r="CU365" s="83"/>
      <c r="CY365" s="83"/>
      <c r="DA365" s="83"/>
      <c r="DC365" s="83"/>
    </row>
    <row r="366" spans="7:107">
      <c r="G366" s="83">
        <v>42934</v>
      </c>
      <c r="H366">
        <v>0.20089932379089001</v>
      </c>
      <c r="I366" s="83">
        <v>43506</v>
      </c>
      <c r="J366">
        <v>0.33835906751438</v>
      </c>
      <c r="K366" s="83">
        <v>43567</v>
      </c>
      <c r="L366" s="77">
        <v>0.23151680290644799</v>
      </c>
      <c r="O366" s="83">
        <v>42134</v>
      </c>
      <c r="P366">
        <v>68.979213557526805</v>
      </c>
      <c r="Q366" s="83">
        <v>42159</v>
      </c>
      <c r="R366">
        <v>51.551493329640401</v>
      </c>
      <c r="S366" s="83">
        <v>43276</v>
      </c>
      <c r="T366" s="77">
        <v>79.571619812583606</v>
      </c>
      <c r="W366" s="83">
        <v>42937</v>
      </c>
      <c r="X366">
        <v>0.352907017543859</v>
      </c>
      <c r="Y366" s="83">
        <v>43319</v>
      </c>
      <c r="Z366">
        <v>0.186266666666666</v>
      </c>
      <c r="AA366" s="83">
        <v>43322</v>
      </c>
      <c r="AB366" s="77">
        <v>0.25021611374407499</v>
      </c>
      <c r="AE366" s="83">
        <v>43246</v>
      </c>
      <c r="AF366">
        <v>25.072871022105399</v>
      </c>
      <c r="AG366" s="83">
        <v>43240</v>
      </c>
      <c r="AH366">
        <v>126.194978035185</v>
      </c>
      <c r="AI366" s="83">
        <v>43252</v>
      </c>
      <c r="AJ366" s="77">
        <v>41.3534872817864</v>
      </c>
      <c r="AM366" s="83">
        <v>43254</v>
      </c>
      <c r="AN366">
        <v>0.40148551194023402</v>
      </c>
      <c r="AO366" s="83">
        <v>43245</v>
      </c>
      <c r="AP366">
        <v>0.481080357465899</v>
      </c>
      <c r="AQ366" s="83">
        <v>43249</v>
      </c>
      <c r="AR366" s="77">
        <v>0.19754917104314601</v>
      </c>
      <c r="AU366" s="83">
        <v>43251</v>
      </c>
      <c r="AV366">
        <v>0.64147608858754501</v>
      </c>
      <c r="AW366" s="83">
        <v>43240</v>
      </c>
      <c r="AX366">
        <v>0.93274423171330301</v>
      </c>
      <c r="AY366" s="83">
        <v>43252</v>
      </c>
      <c r="AZ366" s="77">
        <v>0.60141384388806995</v>
      </c>
      <c r="BC366" s="83">
        <v>43264</v>
      </c>
      <c r="BD366">
        <v>0.53401685637327301</v>
      </c>
      <c r="BE366" s="83">
        <v>43269</v>
      </c>
      <c r="BF366">
        <v>0.33597098378278001</v>
      </c>
      <c r="BG366" s="83">
        <v>43260</v>
      </c>
      <c r="BH366" s="77">
        <v>0.45801014507688897</v>
      </c>
      <c r="BK366" s="83">
        <v>42904</v>
      </c>
      <c r="BL366">
        <v>0.389440949554896</v>
      </c>
      <c r="BM366" s="83">
        <v>42901</v>
      </c>
      <c r="BN366">
        <v>0.35947768266347602</v>
      </c>
      <c r="BO366" s="83">
        <v>42895</v>
      </c>
      <c r="BP366" s="77">
        <v>0.45489614243323401</v>
      </c>
      <c r="BS366" s="83"/>
      <c r="BU366" s="83"/>
      <c r="BW366" s="83"/>
      <c r="CA366" s="83"/>
      <c r="CC366" s="83"/>
      <c r="CE366" s="83"/>
      <c r="CI366" s="83"/>
      <c r="CK366" s="83"/>
      <c r="CM366" s="83"/>
      <c r="CQ366" s="83"/>
      <c r="CS366" s="83"/>
      <c r="CU366" s="83"/>
      <c r="CY366" s="83"/>
      <c r="DA366" s="83"/>
      <c r="DC366" s="83"/>
    </row>
    <row r="367" spans="7:107">
      <c r="G367" s="83">
        <v>42935</v>
      </c>
      <c r="H367">
        <v>0.200377578690831</v>
      </c>
      <c r="I367" s="83">
        <v>43507</v>
      </c>
      <c r="J367">
        <v>0.33860127157129799</v>
      </c>
      <c r="K367" s="83">
        <v>43568</v>
      </c>
      <c r="L367" s="77">
        <v>0.23142597638510401</v>
      </c>
      <c r="O367" s="83">
        <v>42135</v>
      </c>
      <c r="P367">
        <v>68.924783382614706</v>
      </c>
      <c r="Q367" s="83">
        <v>42160</v>
      </c>
      <c r="R367">
        <v>51.544107464340101</v>
      </c>
      <c r="S367" s="83">
        <v>43277</v>
      </c>
      <c r="T367" s="77">
        <v>79.732262382864704</v>
      </c>
      <c r="W367" s="83">
        <v>42938</v>
      </c>
      <c r="X367">
        <v>0.35232163742689998</v>
      </c>
      <c r="Y367" s="83">
        <v>43320</v>
      </c>
      <c r="Z367">
        <v>0.186266666666666</v>
      </c>
      <c r="AA367" s="83">
        <v>43323</v>
      </c>
      <c r="AB367" s="77">
        <v>0.250202211690363</v>
      </c>
      <c r="AE367" s="83">
        <v>43247</v>
      </c>
      <c r="AF367">
        <v>24.7048375806115</v>
      </c>
      <c r="AG367" s="83">
        <v>43241</v>
      </c>
      <c r="AH367">
        <v>125.947865593023</v>
      </c>
      <c r="AI367" s="83">
        <v>43253</v>
      </c>
      <c r="AJ367" s="77">
        <v>41.324050700907001</v>
      </c>
      <c r="AM367" s="83">
        <v>43255</v>
      </c>
      <c r="AN367">
        <v>0.401105497257848</v>
      </c>
      <c r="AO367" s="83">
        <v>43246</v>
      </c>
      <c r="AP367">
        <v>0.48092912189297699</v>
      </c>
      <c r="AQ367" s="83">
        <v>43250</v>
      </c>
      <c r="AR367" s="77">
        <v>0.19751827824116899</v>
      </c>
      <c r="AU367" s="83">
        <v>43252</v>
      </c>
      <c r="AV367">
        <v>0.63951982660405104</v>
      </c>
      <c r="AW367" s="83">
        <v>43241</v>
      </c>
      <c r="AX367">
        <v>0.93019145802650904</v>
      </c>
      <c r="AY367" s="83">
        <v>43253</v>
      </c>
      <c r="AZ367" s="77">
        <v>0.60100147275405003</v>
      </c>
      <c r="BC367" s="83">
        <v>43265</v>
      </c>
      <c r="BD367">
        <v>0.53474671995829304</v>
      </c>
      <c r="BE367" s="83">
        <v>43270</v>
      </c>
      <c r="BF367">
        <v>0.33560286759417501</v>
      </c>
      <c r="BG367" s="83">
        <v>43261</v>
      </c>
      <c r="BH367" s="77">
        <v>0.45804220626796199</v>
      </c>
      <c r="BK367" s="83">
        <v>42905</v>
      </c>
      <c r="BL367">
        <v>0.38980652818991002</v>
      </c>
      <c r="BM367" s="83">
        <v>42902</v>
      </c>
      <c r="BN367">
        <v>0.35978218652415001</v>
      </c>
      <c r="BO367" s="83">
        <v>42896</v>
      </c>
      <c r="BP367" s="77">
        <v>0.45558852621167101</v>
      </c>
      <c r="BS367" s="83"/>
      <c r="BU367" s="83"/>
      <c r="BW367" s="83"/>
      <c r="CA367" s="83"/>
      <c r="CC367" s="83"/>
      <c r="CE367" s="83"/>
      <c r="CI367" s="83"/>
      <c r="CK367" s="83"/>
      <c r="CM367" s="83"/>
      <c r="CQ367" s="83"/>
      <c r="CS367" s="83"/>
      <c r="CU367" s="83"/>
      <c r="CY367" s="83"/>
      <c r="DA367" s="83"/>
      <c r="DC367" s="83"/>
    </row>
    <row r="368" spans="7:107">
      <c r="G368" s="83">
        <v>42936</v>
      </c>
      <c r="H368">
        <v>0.199855833590773</v>
      </c>
      <c r="I368" s="83">
        <v>43508</v>
      </c>
      <c r="J368">
        <v>0.33884347562821598</v>
      </c>
      <c r="K368" s="83">
        <v>43569</v>
      </c>
      <c r="L368" s="77">
        <v>0.23133514986376</v>
      </c>
      <c r="O368" s="83">
        <v>42136</v>
      </c>
      <c r="P368">
        <v>68.870353207702607</v>
      </c>
      <c r="Q368" s="83">
        <v>42161</v>
      </c>
      <c r="R368">
        <v>51.536721599039801</v>
      </c>
      <c r="S368" s="83">
        <v>43278</v>
      </c>
      <c r="T368" s="77">
        <v>79.892904953145901</v>
      </c>
      <c r="W368" s="83">
        <v>42939</v>
      </c>
      <c r="X368">
        <v>0.35173625730994101</v>
      </c>
      <c r="Y368" s="83">
        <v>43321</v>
      </c>
      <c r="Z368">
        <v>0.186266666666666</v>
      </c>
      <c r="AA368" s="83">
        <v>43324</v>
      </c>
      <c r="AB368" s="77">
        <v>0.25018830963665001</v>
      </c>
      <c r="AE368" s="83">
        <v>43248</v>
      </c>
      <c r="AF368">
        <v>24.3368041391176</v>
      </c>
      <c r="AG368" s="83">
        <v>43242</v>
      </c>
      <c r="AH368">
        <v>125.700753150862</v>
      </c>
      <c r="AI368" s="83">
        <v>43254</v>
      </c>
      <c r="AJ368" s="77">
        <v>41.294614120027603</v>
      </c>
      <c r="AM368" s="83">
        <v>43256</v>
      </c>
      <c r="AN368">
        <v>0.40072548257546298</v>
      </c>
      <c r="AO368" s="83">
        <v>43247</v>
      </c>
      <c r="AP368">
        <v>0.48077788632005403</v>
      </c>
      <c r="AQ368" s="83">
        <v>43251</v>
      </c>
      <c r="AR368" s="77">
        <v>0.197487385439192</v>
      </c>
      <c r="AU368" s="83">
        <v>43253</v>
      </c>
      <c r="AV368">
        <v>0.63756356462055697</v>
      </c>
      <c r="AW368" s="83">
        <v>43242</v>
      </c>
      <c r="AX368">
        <v>0.92763868433971497</v>
      </c>
      <c r="AY368" s="83">
        <v>43254</v>
      </c>
      <c r="AZ368" s="77">
        <v>0.60058910162002899</v>
      </c>
      <c r="BC368" s="83">
        <v>43266</v>
      </c>
      <c r="BD368">
        <v>0.53547658354331296</v>
      </c>
      <c r="BE368" s="83">
        <v>43271</v>
      </c>
      <c r="BF368">
        <v>0.33523475140556902</v>
      </c>
      <c r="BG368" s="83">
        <v>43262</v>
      </c>
      <c r="BH368" s="77">
        <v>0.45807426745903601</v>
      </c>
      <c r="BK368" s="83">
        <v>42906</v>
      </c>
      <c r="BL368">
        <v>0.39017210682492498</v>
      </c>
      <c r="BM368" s="83">
        <v>42903</v>
      </c>
      <c r="BN368">
        <v>0.36008669038482399</v>
      </c>
      <c r="BO368" s="83">
        <v>42897</v>
      </c>
      <c r="BP368" s="77">
        <v>0.45628090999010801</v>
      </c>
      <c r="BS368" s="83"/>
      <c r="BU368" s="83"/>
      <c r="BW368" s="83"/>
      <c r="CA368" s="83"/>
      <c r="CC368" s="83"/>
      <c r="CE368" s="83"/>
      <c r="CI368" s="83"/>
      <c r="CK368" s="83"/>
      <c r="CM368" s="83"/>
      <c r="CQ368" s="83"/>
      <c r="CS368" s="83"/>
      <c r="CU368" s="83"/>
      <c r="CY368" s="83"/>
      <c r="DA368" s="83"/>
      <c r="DC368" s="83"/>
    </row>
    <row r="369" spans="7:107">
      <c r="G369" s="83">
        <v>42937</v>
      </c>
      <c r="H369">
        <v>0.19933408849071499</v>
      </c>
      <c r="I369" s="83">
        <v>43509</v>
      </c>
      <c r="J369">
        <v>0.33908567968513398</v>
      </c>
      <c r="K369" s="83">
        <v>43570</v>
      </c>
      <c r="L369" s="77">
        <v>0.23124432334241499</v>
      </c>
      <c r="O369" s="83">
        <v>42137</v>
      </c>
      <c r="P369">
        <v>68.815923032790494</v>
      </c>
      <c r="Q369" s="83">
        <v>42162</v>
      </c>
      <c r="R369">
        <v>51.529335733739501</v>
      </c>
      <c r="S369" s="83">
        <v>43279</v>
      </c>
      <c r="T369" s="77">
        <v>80.053547523427</v>
      </c>
      <c r="W369" s="83">
        <v>42940</v>
      </c>
      <c r="X369">
        <v>0.35115087719298199</v>
      </c>
      <c r="Y369" s="83">
        <v>43322</v>
      </c>
      <c r="Z369">
        <v>0.186266666666666</v>
      </c>
      <c r="AA369" s="83">
        <v>43325</v>
      </c>
      <c r="AB369" s="77">
        <v>0.25017440758293802</v>
      </c>
      <c r="AE369" s="83">
        <v>43249</v>
      </c>
      <c r="AF369">
        <v>23.9687706976237</v>
      </c>
      <c r="AG369" s="83">
        <v>43243</v>
      </c>
      <c r="AH369">
        <v>125.45364070869999</v>
      </c>
      <c r="AI369" s="83">
        <v>43255</v>
      </c>
      <c r="AJ369" s="77">
        <v>41.265177539148098</v>
      </c>
      <c r="AM369" s="83">
        <v>43257</v>
      </c>
      <c r="AN369">
        <v>0.40034546789307701</v>
      </c>
      <c r="AO369" s="83">
        <v>43248</v>
      </c>
      <c r="AP369">
        <v>0.48062665074713201</v>
      </c>
      <c r="AQ369" s="83">
        <v>43252</v>
      </c>
      <c r="AR369" s="77">
        <v>0.19745649263721499</v>
      </c>
      <c r="AU369" s="83">
        <v>43254</v>
      </c>
      <c r="AV369">
        <v>0.635607302637063</v>
      </c>
      <c r="AW369" s="83">
        <v>43243</v>
      </c>
      <c r="AX369">
        <v>0.92508591065292001</v>
      </c>
      <c r="AY369" s="83">
        <v>43255</v>
      </c>
      <c r="AZ369" s="77">
        <v>0.60017673048600795</v>
      </c>
      <c r="BC369" s="83">
        <v>43267</v>
      </c>
      <c r="BD369">
        <v>0.53620644712833399</v>
      </c>
      <c r="BE369" s="83">
        <v>43272</v>
      </c>
      <c r="BF369">
        <v>0.33486663521696403</v>
      </c>
      <c r="BG369" s="83">
        <v>43263</v>
      </c>
      <c r="BH369" s="77">
        <v>0.45810632865010897</v>
      </c>
      <c r="BK369" s="83">
        <v>42907</v>
      </c>
      <c r="BL369">
        <v>0.39053768545994</v>
      </c>
      <c r="BM369" s="83">
        <v>42904</v>
      </c>
      <c r="BN369">
        <v>0.36039119424549798</v>
      </c>
      <c r="BO369" s="83">
        <v>42898</v>
      </c>
      <c r="BP369" s="77">
        <v>0.45697329376854601</v>
      </c>
      <c r="BS369" s="83"/>
      <c r="BU369" s="83"/>
      <c r="BW369" s="83"/>
      <c r="CA369" s="83"/>
      <c r="CC369" s="83"/>
      <c r="CE369" s="83"/>
      <c r="CI369" s="83"/>
      <c r="CK369" s="83"/>
      <c r="CM369" s="83"/>
      <c r="CQ369" s="83"/>
      <c r="CS369" s="83"/>
      <c r="CU369" s="83"/>
      <c r="CY369" s="83"/>
      <c r="DA369" s="83"/>
      <c r="DC369" s="83"/>
    </row>
    <row r="370" spans="7:107">
      <c r="G370" s="83">
        <v>42938</v>
      </c>
      <c r="H370">
        <v>0.19881234339065601</v>
      </c>
      <c r="I370" s="83">
        <v>43510</v>
      </c>
      <c r="J370">
        <v>0.33932788374205203</v>
      </c>
      <c r="K370" s="83">
        <v>43571</v>
      </c>
      <c r="L370" s="77">
        <v>0.231153496821071</v>
      </c>
      <c r="O370" s="83">
        <v>42138</v>
      </c>
      <c r="P370">
        <v>68.761492857878395</v>
      </c>
      <c r="Q370" s="83">
        <v>42163</v>
      </c>
      <c r="R370">
        <v>51.521949868439201</v>
      </c>
      <c r="S370" s="83">
        <v>43280</v>
      </c>
      <c r="T370" s="77">
        <v>80.214190093708098</v>
      </c>
      <c r="W370" s="83">
        <v>42941</v>
      </c>
      <c r="X370">
        <v>0.35056549707602302</v>
      </c>
      <c r="Y370" s="83">
        <v>43323</v>
      </c>
      <c r="Z370">
        <v>0.186266666666666</v>
      </c>
      <c r="AA370" s="83">
        <v>43326</v>
      </c>
      <c r="AB370" s="77">
        <v>0.25016050552922497</v>
      </c>
      <c r="AE370" s="83">
        <v>43250</v>
      </c>
      <c r="AF370">
        <v>23.600737256129801</v>
      </c>
      <c r="AG370" s="83">
        <v>43244</v>
      </c>
      <c r="AH370">
        <v>125.206528266539</v>
      </c>
      <c r="AI370" s="83">
        <v>43256</v>
      </c>
      <c r="AJ370" s="77">
        <v>41.2357409582687</v>
      </c>
      <c r="AM370" s="83">
        <v>43258</v>
      </c>
      <c r="AN370">
        <v>0.39996545321069199</v>
      </c>
      <c r="AO370" s="83">
        <v>43249</v>
      </c>
      <c r="AP370">
        <v>0.48047541517421</v>
      </c>
      <c r="AQ370" s="83">
        <v>43253</v>
      </c>
      <c r="AR370" s="77">
        <v>0.197425599835238</v>
      </c>
      <c r="AU370" s="83">
        <v>43255</v>
      </c>
      <c r="AV370">
        <v>0.63365104065356903</v>
      </c>
      <c r="AW370" s="83">
        <v>43244</v>
      </c>
      <c r="AX370">
        <v>0.92253313696612604</v>
      </c>
      <c r="AY370" s="83">
        <v>43256</v>
      </c>
      <c r="AZ370" s="77">
        <v>0.59976435935198802</v>
      </c>
      <c r="BC370" s="83">
        <v>43268</v>
      </c>
      <c r="BD370">
        <v>0.53693631071335401</v>
      </c>
      <c r="BE370" s="83">
        <v>43273</v>
      </c>
      <c r="BF370">
        <v>0.33449851902835898</v>
      </c>
      <c r="BG370" s="83">
        <v>43264</v>
      </c>
      <c r="BH370" s="77">
        <v>0.45813838984118199</v>
      </c>
      <c r="BK370" s="83">
        <v>42908</v>
      </c>
      <c r="BL370">
        <v>0.39090326409495502</v>
      </c>
      <c r="BM370" s="83">
        <v>42905</v>
      </c>
      <c r="BN370">
        <v>0.36069569810617202</v>
      </c>
      <c r="BO370" s="83">
        <v>42899</v>
      </c>
      <c r="BP370" s="77">
        <v>0.45766567754698301</v>
      </c>
      <c r="BS370" s="83"/>
      <c r="BU370" s="83"/>
      <c r="BW370" s="83"/>
      <c r="CA370" s="83"/>
      <c r="CC370" s="83"/>
      <c r="CE370" s="83"/>
      <c r="CI370" s="83"/>
      <c r="CK370" s="83"/>
      <c r="CM370" s="83"/>
      <c r="CQ370" s="83"/>
      <c r="CS370" s="83"/>
      <c r="CU370" s="83"/>
      <c r="CY370" s="83"/>
      <c r="DA370" s="83"/>
      <c r="DC370" s="83"/>
    </row>
    <row r="371" spans="7:107">
      <c r="G371" s="83">
        <v>42939</v>
      </c>
      <c r="H371">
        <v>0.198290598290598</v>
      </c>
      <c r="I371" s="83">
        <v>43511</v>
      </c>
      <c r="J371">
        <v>0.33957008779897002</v>
      </c>
      <c r="K371" s="83">
        <v>43572</v>
      </c>
      <c r="L371" s="77">
        <v>0.23106267029972699</v>
      </c>
      <c r="O371" s="83">
        <v>42139</v>
      </c>
      <c r="P371">
        <v>68.707062682966296</v>
      </c>
      <c r="Q371" s="83">
        <v>42164</v>
      </c>
      <c r="R371">
        <v>51.514564003138901</v>
      </c>
      <c r="S371" s="83">
        <v>43281</v>
      </c>
      <c r="T371" s="77">
        <v>80.374832663989295</v>
      </c>
      <c r="W371" s="83">
        <v>42942</v>
      </c>
      <c r="X371">
        <v>0.349980116959064</v>
      </c>
      <c r="Y371" s="83">
        <v>43324</v>
      </c>
      <c r="Z371">
        <v>0.18651111111111099</v>
      </c>
      <c r="AA371" s="83">
        <v>43327</v>
      </c>
      <c r="AB371" s="77">
        <v>0.25014660347551299</v>
      </c>
      <c r="AE371" s="83">
        <v>43251</v>
      </c>
      <c r="AF371">
        <v>23.232703814635901</v>
      </c>
      <c r="AG371" s="83">
        <v>43245</v>
      </c>
      <c r="AH371">
        <v>125.358691362355</v>
      </c>
      <c r="AI371" s="83">
        <v>43257</v>
      </c>
      <c r="AJ371" s="77">
        <v>41.206304377389202</v>
      </c>
      <c r="AM371" s="83">
        <v>43259</v>
      </c>
      <c r="AN371">
        <v>0.39958543852830603</v>
      </c>
      <c r="AO371" s="83">
        <v>43250</v>
      </c>
      <c r="AP371">
        <v>0.48032417960128798</v>
      </c>
      <c r="AQ371" s="83">
        <v>43254</v>
      </c>
      <c r="AR371" s="77">
        <v>0.19739470703326101</v>
      </c>
      <c r="AU371" s="83">
        <v>43256</v>
      </c>
      <c r="AV371">
        <v>0.63169477867007495</v>
      </c>
      <c r="AW371" s="83">
        <v>43245</v>
      </c>
      <c r="AX371">
        <v>0.91998036327933197</v>
      </c>
      <c r="AY371" s="83">
        <v>43257</v>
      </c>
      <c r="AZ371" s="77">
        <v>0.59935198821796698</v>
      </c>
      <c r="BC371" s="83">
        <v>43269</v>
      </c>
      <c r="BD371">
        <v>0.53766617429837504</v>
      </c>
      <c r="BE371" s="83">
        <v>43274</v>
      </c>
      <c r="BF371">
        <v>0.33413040283975298</v>
      </c>
      <c r="BG371" s="83">
        <v>43265</v>
      </c>
      <c r="BH371" s="77">
        <v>0.45817045103225501</v>
      </c>
      <c r="BK371" s="83">
        <v>42909</v>
      </c>
      <c r="BL371">
        <v>0.39126884272996998</v>
      </c>
      <c r="BM371" s="83">
        <v>42906</v>
      </c>
      <c r="BN371">
        <v>0.36100020196684601</v>
      </c>
      <c r="BO371" s="83">
        <v>42900</v>
      </c>
      <c r="BP371" s="77">
        <v>0.45835806132542001</v>
      </c>
      <c r="BS371" s="83"/>
      <c r="BU371" s="83"/>
      <c r="BW371" s="83"/>
      <c r="CA371" s="83"/>
      <c r="CC371" s="83"/>
      <c r="CE371" s="83"/>
      <c r="CI371" s="83"/>
      <c r="CK371" s="83"/>
      <c r="CM371" s="83"/>
      <c r="CQ371" s="83"/>
      <c r="CS371" s="83"/>
      <c r="CU371" s="83"/>
      <c r="CY371" s="83"/>
      <c r="DA371" s="83"/>
      <c r="DC371" s="83"/>
    </row>
    <row r="372" spans="7:107">
      <c r="G372" s="83">
        <v>42940</v>
      </c>
      <c r="H372">
        <v>0.197768853190539</v>
      </c>
      <c r="I372" s="83">
        <v>43512</v>
      </c>
      <c r="J372">
        <v>0.33981229185588802</v>
      </c>
      <c r="K372" s="83">
        <v>43573</v>
      </c>
      <c r="L372" s="77">
        <v>0.23097184377838301</v>
      </c>
      <c r="O372" s="83">
        <v>42140</v>
      </c>
      <c r="P372">
        <v>68.652632508054197</v>
      </c>
      <c r="Q372" s="83">
        <v>42165</v>
      </c>
      <c r="R372">
        <v>51.5071781378387</v>
      </c>
      <c r="S372" s="83">
        <v>43282</v>
      </c>
      <c r="T372" s="77">
        <v>80.535475234270393</v>
      </c>
      <c r="W372" s="83">
        <v>42943</v>
      </c>
      <c r="X372">
        <v>0.34939473684210498</v>
      </c>
      <c r="Y372" s="83">
        <v>43325</v>
      </c>
      <c r="Z372">
        <v>0.18675555555555501</v>
      </c>
      <c r="AA372" s="83">
        <v>43328</v>
      </c>
      <c r="AB372" s="77">
        <v>0.2501327014218</v>
      </c>
      <c r="AE372" s="83">
        <v>43252</v>
      </c>
      <c r="AF372">
        <v>22.864670373142001</v>
      </c>
      <c r="AG372" s="83">
        <v>43246</v>
      </c>
      <c r="AH372">
        <v>125.51085445817201</v>
      </c>
      <c r="AI372" s="83">
        <v>43258</v>
      </c>
      <c r="AJ372" s="77">
        <v>41.176867796509796</v>
      </c>
      <c r="AM372" s="83">
        <v>43260</v>
      </c>
      <c r="AN372">
        <v>0.399205423845921</v>
      </c>
      <c r="AO372" s="83">
        <v>43251</v>
      </c>
      <c r="AP372">
        <v>0.48017294402836502</v>
      </c>
      <c r="AQ372" s="83">
        <v>43255</v>
      </c>
      <c r="AR372" s="77">
        <v>0.19736381423128399</v>
      </c>
      <c r="AU372" s="83">
        <v>43257</v>
      </c>
      <c r="AV372">
        <v>0.62973851668658098</v>
      </c>
      <c r="AW372" s="83">
        <v>43246</v>
      </c>
      <c r="AX372">
        <v>0.91742758959253801</v>
      </c>
      <c r="AY372" s="83">
        <v>43258</v>
      </c>
      <c r="AZ372" s="77">
        <v>0.59893961708394605</v>
      </c>
      <c r="BC372" s="83">
        <v>43270</v>
      </c>
      <c r="BD372">
        <v>0.53839603788339496</v>
      </c>
      <c r="BE372" s="83">
        <v>43275</v>
      </c>
      <c r="BF372">
        <v>0.33376228665114799</v>
      </c>
      <c r="BG372" s="83">
        <v>43266</v>
      </c>
      <c r="BH372" s="77">
        <v>0.45820251222332897</v>
      </c>
      <c r="BK372" s="83">
        <v>42910</v>
      </c>
      <c r="BL372">
        <v>0.391634421364985</v>
      </c>
      <c r="BM372" s="83">
        <v>42907</v>
      </c>
      <c r="BN372">
        <v>0.36130470582752</v>
      </c>
      <c r="BO372" s="83">
        <v>42901</v>
      </c>
      <c r="BP372" s="77">
        <v>0.45905044510385701</v>
      </c>
      <c r="BS372" s="83"/>
      <c r="BU372" s="83"/>
      <c r="BW372" s="83"/>
      <c r="CA372" s="83"/>
      <c r="CC372" s="83"/>
      <c r="CE372" s="83"/>
      <c r="CI372" s="83"/>
      <c r="CK372" s="83"/>
      <c r="CM372" s="83"/>
      <c r="CQ372" s="83"/>
      <c r="CS372" s="83"/>
      <c r="CU372" s="83"/>
      <c r="CY372" s="83"/>
      <c r="DA372" s="83"/>
      <c r="DC372" s="83"/>
    </row>
    <row r="373" spans="7:107">
      <c r="G373" s="83">
        <v>42941</v>
      </c>
      <c r="H373">
        <v>0.19724710809048099</v>
      </c>
      <c r="I373" s="83">
        <v>43513</v>
      </c>
      <c r="J373">
        <v>0.34005449591280601</v>
      </c>
      <c r="K373" s="83">
        <v>43574</v>
      </c>
      <c r="L373" s="77">
        <v>0.230881017257038</v>
      </c>
      <c r="O373" s="83">
        <v>42141</v>
      </c>
      <c r="P373">
        <v>68.598202333141998</v>
      </c>
      <c r="Q373" s="83">
        <v>42166</v>
      </c>
      <c r="R373">
        <v>51.4997922725384</v>
      </c>
      <c r="S373" s="83">
        <v>43283</v>
      </c>
      <c r="T373" s="77">
        <v>80.696117804551506</v>
      </c>
      <c r="W373" s="83">
        <v>42944</v>
      </c>
      <c r="X373">
        <v>0.34880935672514601</v>
      </c>
      <c r="Y373" s="83">
        <v>43326</v>
      </c>
      <c r="Z373">
        <v>0.186999999999999</v>
      </c>
      <c r="AA373" s="83">
        <v>43329</v>
      </c>
      <c r="AB373" s="77">
        <v>0.25011879936808801</v>
      </c>
      <c r="AE373" s="83">
        <v>43253</v>
      </c>
      <c r="AF373">
        <v>22.496636931648101</v>
      </c>
      <c r="AG373" s="83">
        <v>43247</v>
      </c>
      <c r="AH373">
        <v>125.66301755398899</v>
      </c>
      <c r="AI373" s="83">
        <v>43259</v>
      </c>
      <c r="AJ373" s="77">
        <v>41.147431215630398</v>
      </c>
      <c r="AM373" s="83">
        <v>43261</v>
      </c>
      <c r="AN373">
        <v>0.39882540916353498</v>
      </c>
      <c r="AO373" s="83">
        <v>43252</v>
      </c>
      <c r="AP373">
        <v>0.48002170845544301</v>
      </c>
      <c r="AQ373" s="83">
        <v>43256</v>
      </c>
      <c r="AR373" s="77">
        <v>0.197332921429306</v>
      </c>
      <c r="AU373" s="83">
        <v>43258</v>
      </c>
      <c r="AV373">
        <v>0.62778225470308702</v>
      </c>
      <c r="AW373" s="83">
        <v>43247</v>
      </c>
      <c r="AX373">
        <v>0.91487481590574304</v>
      </c>
      <c r="AY373" s="83">
        <v>43259</v>
      </c>
      <c r="AZ373" s="77">
        <v>0.59852724594992601</v>
      </c>
      <c r="BC373" s="83">
        <v>43271</v>
      </c>
      <c r="BD373">
        <v>0.53912590146841599</v>
      </c>
      <c r="BE373" s="83">
        <v>43276</v>
      </c>
      <c r="BF373">
        <v>0.33339417046254199</v>
      </c>
      <c r="BG373" s="83">
        <v>43267</v>
      </c>
      <c r="BH373" s="77">
        <v>0.45823457341440199</v>
      </c>
      <c r="BK373" s="83">
        <v>42911</v>
      </c>
      <c r="BL373">
        <v>0.39199999999999902</v>
      </c>
      <c r="BM373" s="83">
        <v>42908</v>
      </c>
      <c r="BN373">
        <v>0.36160920968819399</v>
      </c>
      <c r="BO373" s="83">
        <v>42902</v>
      </c>
      <c r="BP373" s="77">
        <v>0.45974282888229401</v>
      </c>
      <c r="BS373" s="83"/>
      <c r="BU373" s="83"/>
      <c r="BW373" s="83"/>
      <c r="CA373" s="83"/>
      <c r="CC373" s="83"/>
      <c r="CE373" s="83"/>
      <c r="CI373" s="83"/>
      <c r="CK373" s="83"/>
      <c r="CM373" s="83"/>
      <c r="CQ373" s="83"/>
      <c r="CS373" s="83"/>
      <c r="CU373" s="83"/>
      <c r="CY373" s="83"/>
      <c r="DA373" s="83"/>
      <c r="DC373" s="83"/>
    </row>
    <row r="374" spans="7:107">
      <c r="G374" s="83">
        <v>42942</v>
      </c>
      <c r="H374">
        <v>0.19672536299042301</v>
      </c>
      <c r="I374" s="83">
        <v>43514</v>
      </c>
      <c r="J374">
        <v>0.340296699969724</v>
      </c>
      <c r="K374" s="83">
        <v>43575</v>
      </c>
      <c r="L374" s="77">
        <v>0.23079019073569401</v>
      </c>
      <c r="O374" s="83">
        <v>42142</v>
      </c>
      <c r="P374">
        <v>68.543772158229899</v>
      </c>
      <c r="Q374" s="83">
        <v>42167</v>
      </c>
      <c r="R374">
        <v>51.4924064072381</v>
      </c>
      <c r="S374" s="83">
        <v>43284</v>
      </c>
      <c r="T374" s="77">
        <v>80.856760374832604</v>
      </c>
      <c r="W374" s="83">
        <v>42945</v>
      </c>
      <c r="X374">
        <v>0.34822397660818699</v>
      </c>
      <c r="Y374" s="83">
        <v>43327</v>
      </c>
      <c r="Z374">
        <v>0.18724444444444399</v>
      </c>
      <c r="AA374" s="83">
        <v>43330</v>
      </c>
      <c r="AB374" s="77">
        <v>0.25010489731437502</v>
      </c>
      <c r="AE374" s="83">
        <v>43254</v>
      </c>
      <c r="AF374">
        <v>22.128603490154202</v>
      </c>
      <c r="AG374" s="83">
        <v>43248</v>
      </c>
      <c r="AH374">
        <v>125.815180649805</v>
      </c>
      <c r="AI374" s="83">
        <v>43260</v>
      </c>
      <c r="AJ374" s="77">
        <v>41.1179946347509</v>
      </c>
      <c r="AM374" s="83">
        <v>43262</v>
      </c>
      <c r="AN374">
        <v>0.39844539448115002</v>
      </c>
      <c r="AO374" s="83">
        <v>43253</v>
      </c>
      <c r="AP374">
        <v>0.47987047288252099</v>
      </c>
      <c r="AQ374" s="83">
        <v>43257</v>
      </c>
      <c r="AR374" s="77">
        <v>0.19730202862732901</v>
      </c>
      <c r="AU374" s="83">
        <v>43259</v>
      </c>
      <c r="AV374">
        <v>0.62582599271959305</v>
      </c>
      <c r="AW374" s="83">
        <v>43248</v>
      </c>
      <c r="AX374">
        <v>0.91232204221894897</v>
      </c>
      <c r="AY374" s="83">
        <v>43260</v>
      </c>
      <c r="AZ374" s="77">
        <v>0.59811487481590497</v>
      </c>
      <c r="BC374" s="83">
        <v>43272</v>
      </c>
      <c r="BD374">
        <v>0.53985576505343602</v>
      </c>
      <c r="BE374" s="83">
        <v>43277</v>
      </c>
      <c r="BF374">
        <v>0.333026054273937</v>
      </c>
      <c r="BG374" s="83">
        <v>43268</v>
      </c>
      <c r="BH374" s="77">
        <v>0.45826663460547501</v>
      </c>
      <c r="BK374" s="83">
        <v>42912</v>
      </c>
      <c r="BL374">
        <v>0.39236557863501398</v>
      </c>
      <c r="BM374" s="83">
        <v>42909</v>
      </c>
      <c r="BN374">
        <v>0.36191371354886798</v>
      </c>
      <c r="BO374" s="83">
        <v>42903</v>
      </c>
      <c r="BP374" s="77">
        <v>0.46043521266073201</v>
      </c>
      <c r="BS374" s="83"/>
      <c r="BU374" s="83"/>
      <c r="BW374" s="83"/>
      <c r="CA374" s="83"/>
      <c r="CC374" s="83"/>
      <c r="CE374" s="83"/>
      <c r="CI374" s="83"/>
      <c r="CK374" s="83"/>
      <c r="CM374" s="83"/>
      <c r="CQ374" s="83"/>
      <c r="CS374" s="83"/>
      <c r="CU374" s="83"/>
      <c r="CY374" s="83"/>
      <c r="DA374" s="83"/>
      <c r="DC374" s="83"/>
    </row>
    <row r="375" spans="7:107">
      <c r="G375" s="83">
        <v>42943</v>
      </c>
      <c r="H375">
        <v>0.196203617890364</v>
      </c>
      <c r="I375" s="83">
        <v>43515</v>
      </c>
      <c r="J375">
        <v>0.340538904026642</v>
      </c>
      <c r="K375" s="83">
        <v>43576</v>
      </c>
      <c r="L375" s="77">
        <v>0.23069936421435</v>
      </c>
      <c r="O375" s="83">
        <v>42143</v>
      </c>
      <c r="P375">
        <v>68.4893419833178</v>
      </c>
      <c r="Q375" s="83">
        <v>42168</v>
      </c>
      <c r="R375">
        <v>51.4850205419378</v>
      </c>
      <c r="S375" s="83">
        <v>43285</v>
      </c>
      <c r="T375" s="77">
        <v>81.017402945113702</v>
      </c>
      <c r="W375" s="83">
        <v>42946</v>
      </c>
      <c r="X375">
        <v>0.34763859649122703</v>
      </c>
      <c r="Y375" s="83">
        <v>43328</v>
      </c>
      <c r="Z375">
        <v>0.18748888888888801</v>
      </c>
      <c r="AA375" s="83">
        <v>43331</v>
      </c>
      <c r="AB375" s="77">
        <v>0.25009099526066297</v>
      </c>
      <c r="AE375" s="83">
        <v>43255</v>
      </c>
      <c r="AF375">
        <v>21.760570048660298</v>
      </c>
      <c r="AG375" s="83">
        <v>43249</v>
      </c>
      <c r="AH375">
        <v>125.967343745622</v>
      </c>
      <c r="AI375" s="83">
        <v>43261</v>
      </c>
      <c r="AJ375" s="77">
        <v>41.088558053871502</v>
      </c>
      <c r="AM375" s="83">
        <v>43263</v>
      </c>
      <c r="AN375">
        <v>0.398065379798764</v>
      </c>
      <c r="AO375" s="83">
        <v>43254</v>
      </c>
      <c r="AP375">
        <v>0.47971923730959798</v>
      </c>
      <c r="AQ375" s="83">
        <v>43258</v>
      </c>
      <c r="AR375" s="77">
        <v>0.197271135825352</v>
      </c>
      <c r="AU375" s="83">
        <v>43260</v>
      </c>
      <c r="AV375">
        <v>0.62386973073609897</v>
      </c>
      <c r="AW375" s="83">
        <v>43249</v>
      </c>
      <c r="AX375">
        <v>0.90976926853215501</v>
      </c>
      <c r="AY375" s="83">
        <v>43261</v>
      </c>
      <c r="AZ375" s="77">
        <v>0.59770250368188504</v>
      </c>
      <c r="BC375" s="83">
        <v>43273</v>
      </c>
      <c r="BD375">
        <v>0.54058562863845605</v>
      </c>
      <c r="BE375" s="83">
        <v>43278</v>
      </c>
      <c r="BF375">
        <v>0.33265793808533101</v>
      </c>
      <c r="BG375" s="83">
        <v>43269</v>
      </c>
      <c r="BH375" s="77">
        <v>0.45829869579654797</v>
      </c>
      <c r="BK375" s="83">
        <v>42913</v>
      </c>
      <c r="BL375">
        <v>0.392731157270029</v>
      </c>
      <c r="BM375" s="83">
        <v>42910</v>
      </c>
      <c r="BN375">
        <v>0.36221821740954202</v>
      </c>
      <c r="BO375" s="83">
        <v>42904</v>
      </c>
      <c r="BP375" s="77">
        <v>0.46112759643916901</v>
      </c>
      <c r="BS375" s="83"/>
      <c r="BU375" s="83"/>
      <c r="BW375" s="83"/>
      <c r="CA375" s="83"/>
      <c r="CC375" s="83"/>
      <c r="CE375" s="83"/>
      <c r="CI375" s="83"/>
      <c r="CK375" s="83"/>
      <c r="CM375" s="83"/>
      <c r="CQ375" s="83"/>
      <c r="CS375" s="83"/>
      <c r="CU375" s="83"/>
      <c r="CY375" s="83"/>
      <c r="DA375" s="83"/>
      <c r="DC375" s="83"/>
    </row>
    <row r="376" spans="7:107">
      <c r="G376" s="83">
        <v>42944</v>
      </c>
      <c r="H376">
        <v>0.19568187279030599</v>
      </c>
      <c r="I376" s="83">
        <v>43516</v>
      </c>
      <c r="J376">
        <v>0.34078110808355999</v>
      </c>
      <c r="K376" s="83">
        <v>43577</v>
      </c>
      <c r="L376" s="77">
        <v>0.23060853769300599</v>
      </c>
      <c r="O376" s="83">
        <v>42144</v>
      </c>
      <c r="P376">
        <v>68.434911808405701</v>
      </c>
      <c r="Q376" s="83">
        <v>42169</v>
      </c>
      <c r="R376">
        <v>51.4776346766375</v>
      </c>
      <c r="S376" s="83">
        <v>43286</v>
      </c>
      <c r="T376" s="77">
        <v>81.178045515394899</v>
      </c>
      <c r="W376" s="83">
        <v>42947</v>
      </c>
      <c r="X376">
        <v>0.347053216374268</v>
      </c>
      <c r="Y376" s="83">
        <v>43329</v>
      </c>
      <c r="Z376">
        <v>0.187733333333333</v>
      </c>
      <c r="AA376" s="83">
        <v>43332</v>
      </c>
      <c r="AB376" s="77">
        <v>0.25007709320694999</v>
      </c>
      <c r="AE376" s="83">
        <v>43256</v>
      </c>
      <c r="AF376">
        <v>21.392536607166399</v>
      </c>
      <c r="AG376" s="83">
        <v>43250</v>
      </c>
      <c r="AH376">
        <v>126.11950684143901</v>
      </c>
      <c r="AI376" s="83">
        <v>43262</v>
      </c>
      <c r="AJ376" s="77">
        <v>41.059121472992103</v>
      </c>
      <c r="AM376" s="83">
        <v>43264</v>
      </c>
      <c r="AN376">
        <v>0.39768536511637897</v>
      </c>
      <c r="AO376" s="83">
        <v>43255</v>
      </c>
      <c r="AP376">
        <v>0.47956800173667602</v>
      </c>
      <c r="AQ376" s="83">
        <v>43259</v>
      </c>
      <c r="AR376" s="77">
        <v>0.19724024302337501</v>
      </c>
      <c r="AU376" s="83">
        <v>43261</v>
      </c>
      <c r="AV376">
        <v>0.621913468752605</v>
      </c>
      <c r="AW376" s="83">
        <v>43250</v>
      </c>
      <c r="AX376">
        <v>0.90721649484536004</v>
      </c>
      <c r="AY376" s="83">
        <v>43262</v>
      </c>
      <c r="AZ376" s="77">
        <v>0.59729013254786401</v>
      </c>
      <c r="BC376" s="83">
        <v>43274</v>
      </c>
      <c r="BD376">
        <v>0.54131549222347697</v>
      </c>
      <c r="BE376" s="83">
        <v>43279</v>
      </c>
      <c r="BF376">
        <v>0.33228982189672601</v>
      </c>
      <c r="BG376" s="83">
        <v>43270</v>
      </c>
      <c r="BH376" s="77">
        <v>0.45833075698762199</v>
      </c>
      <c r="BK376" s="83">
        <v>42914</v>
      </c>
      <c r="BL376">
        <v>0.39309673590504401</v>
      </c>
      <c r="BM376" s="83">
        <v>42911</v>
      </c>
      <c r="BN376">
        <v>0.36252272127021601</v>
      </c>
      <c r="BO376" s="83">
        <v>42905</v>
      </c>
      <c r="BP376" s="77">
        <v>0.46181998021760601</v>
      </c>
      <c r="BS376" s="83"/>
      <c r="BU376" s="83"/>
      <c r="BW376" s="83"/>
      <c r="CA376" s="83"/>
      <c r="CC376" s="83"/>
      <c r="CE376" s="83"/>
      <c r="CI376" s="83"/>
      <c r="CK376" s="83"/>
      <c r="CM376" s="83"/>
      <c r="CQ376" s="83"/>
      <c r="CS376" s="83"/>
      <c r="CU376" s="83"/>
      <c r="CY376" s="83"/>
      <c r="DA376" s="83"/>
      <c r="DC376" s="83"/>
    </row>
    <row r="377" spans="7:107">
      <c r="G377" s="83">
        <v>42945</v>
      </c>
      <c r="H377">
        <v>0.19516012769024799</v>
      </c>
      <c r="I377" s="83">
        <v>43517</v>
      </c>
      <c r="J377">
        <v>0.34102331214047799</v>
      </c>
      <c r="K377" s="83">
        <v>43578</v>
      </c>
      <c r="L377" s="77">
        <v>0.230517711171661</v>
      </c>
      <c r="O377" s="83">
        <v>42145</v>
      </c>
      <c r="P377">
        <v>68.380481633493602</v>
      </c>
      <c r="Q377" s="83">
        <v>42170</v>
      </c>
      <c r="R377">
        <v>51.470248811337299</v>
      </c>
      <c r="S377" s="83">
        <v>43287</v>
      </c>
      <c r="T377" s="77">
        <v>81.338688085675997</v>
      </c>
      <c r="W377" s="83">
        <v>42948</v>
      </c>
      <c r="X377">
        <v>0.34646783625730898</v>
      </c>
      <c r="Y377" s="83">
        <v>43330</v>
      </c>
      <c r="Z377">
        <v>0.18797777777777699</v>
      </c>
      <c r="AA377" s="83">
        <v>43333</v>
      </c>
      <c r="AB377" s="77">
        <v>0.250063191153238</v>
      </c>
      <c r="AE377" s="83">
        <v>43257</v>
      </c>
      <c r="AF377">
        <v>21.024503165672598</v>
      </c>
      <c r="AG377" s="83">
        <v>43251</v>
      </c>
      <c r="AH377">
        <v>126.271669937255</v>
      </c>
      <c r="AI377" s="83">
        <v>43263</v>
      </c>
      <c r="AJ377" s="77">
        <v>41.029684892112599</v>
      </c>
      <c r="AM377" s="83">
        <v>43265</v>
      </c>
      <c r="AN377">
        <v>0.39730535043399401</v>
      </c>
      <c r="AO377" s="83">
        <v>43256</v>
      </c>
      <c r="AP377">
        <v>0.479416766163754</v>
      </c>
      <c r="AQ377" s="83">
        <v>43260</v>
      </c>
      <c r="AR377" s="77">
        <v>0.19720935022139799</v>
      </c>
      <c r="AU377" s="83">
        <v>43262</v>
      </c>
      <c r="AV377">
        <v>0.61995720676911104</v>
      </c>
      <c r="AW377" s="83">
        <v>43251</v>
      </c>
      <c r="AX377">
        <v>0.90466372115856597</v>
      </c>
      <c r="AY377" s="83">
        <v>43263</v>
      </c>
      <c r="AZ377" s="77">
        <v>0.59687776141384297</v>
      </c>
      <c r="BC377" s="83">
        <v>43275</v>
      </c>
      <c r="BD377">
        <v>0.542045355808497</v>
      </c>
      <c r="BE377" s="83">
        <v>43280</v>
      </c>
      <c r="BF377">
        <v>0.33192170570812102</v>
      </c>
      <c r="BG377" s="83">
        <v>43271</v>
      </c>
      <c r="BH377" s="77">
        <v>0.45836281817869501</v>
      </c>
      <c r="BK377" s="83">
        <v>42915</v>
      </c>
      <c r="BL377">
        <v>0.39346231454005898</v>
      </c>
      <c r="BM377" s="83">
        <v>42912</v>
      </c>
      <c r="BN377">
        <v>0.36282722513089</v>
      </c>
      <c r="BO377" s="83">
        <v>42906</v>
      </c>
      <c r="BP377" s="77">
        <v>0.46251236399604301</v>
      </c>
      <c r="BS377" s="83"/>
      <c r="BU377" s="83"/>
      <c r="BW377" s="83"/>
      <c r="CA377" s="83"/>
      <c r="CC377" s="83"/>
      <c r="CE377" s="83"/>
      <c r="CI377" s="83"/>
      <c r="CK377" s="83"/>
      <c r="CM377" s="83"/>
      <c r="CQ377" s="83"/>
      <c r="CS377" s="83"/>
      <c r="CU377" s="83"/>
      <c r="CY377" s="83"/>
      <c r="DA377" s="83"/>
      <c r="DC377" s="83"/>
    </row>
    <row r="378" spans="7:107">
      <c r="G378" s="83">
        <v>42946</v>
      </c>
      <c r="H378">
        <v>0.19463838259018901</v>
      </c>
      <c r="I378" s="83">
        <v>43518</v>
      </c>
      <c r="J378">
        <v>0.34126551619739598</v>
      </c>
      <c r="K378" s="83">
        <v>43579</v>
      </c>
      <c r="L378" s="77">
        <v>0.23042688465031699</v>
      </c>
      <c r="O378" s="83">
        <v>42146</v>
      </c>
      <c r="P378">
        <v>68.326051458581503</v>
      </c>
      <c r="Q378" s="83">
        <v>42171</v>
      </c>
      <c r="R378">
        <v>51.462862946036999</v>
      </c>
      <c r="S378" s="83">
        <v>43288</v>
      </c>
      <c r="T378" s="77">
        <v>81.499330655957095</v>
      </c>
      <c r="W378" s="83">
        <v>42949</v>
      </c>
      <c r="X378">
        <v>0.34588245614035001</v>
      </c>
      <c r="Y378" s="83">
        <v>43331</v>
      </c>
      <c r="Z378">
        <v>0.18822222222222201</v>
      </c>
      <c r="AA378" s="83">
        <v>43334</v>
      </c>
      <c r="AB378" s="77">
        <v>0.25004928909952601</v>
      </c>
      <c r="AE378" s="83">
        <v>43258</v>
      </c>
      <c r="AF378">
        <v>20.656469724178699</v>
      </c>
      <c r="AG378" s="83">
        <v>43252</v>
      </c>
      <c r="AH378">
        <v>126.423833033072</v>
      </c>
      <c r="AI378" s="83">
        <v>43264</v>
      </c>
      <c r="AJ378" s="77">
        <v>41.0002483112332</v>
      </c>
      <c r="AM378" s="83">
        <v>43266</v>
      </c>
      <c r="AN378">
        <v>0.39692533575160799</v>
      </c>
      <c r="AO378" s="83">
        <v>43257</v>
      </c>
      <c r="AP378">
        <v>0.47926553059083099</v>
      </c>
      <c r="AQ378" s="83">
        <v>43261</v>
      </c>
      <c r="AR378" s="77">
        <v>0.197178457419421</v>
      </c>
      <c r="AU378" s="83">
        <v>43263</v>
      </c>
      <c r="AV378">
        <v>0.61800094478561696</v>
      </c>
      <c r="AW378" s="83">
        <v>43252</v>
      </c>
      <c r="AX378">
        <v>0.90211094747177201</v>
      </c>
      <c r="AY378" s="83">
        <v>43264</v>
      </c>
      <c r="AZ378" s="77">
        <v>0.59646539027982304</v>
      </c>
      <c r="BC378" s="83">
        <v>43276</v>
      </c>
      <c r="BD378">
        <v>0.54277521939351803</v>
      </c>
      <c r="BE378" s="83">
        <v>43281</v>
      </c>
      <c r="BF378">
        <v>0.33155358951951502</v>
      </c>
      <c r="BG378" s="83">
        <v>43272</v>
      </c>
      <c r="BH378" s="77">
        <v>0.45839487936976803</v>
      </c>
      <c r="BK378" s="83">
        <v>42916</v>
      </c>
      <c r="BL378">
        <v>0.393827893175074</v>
      </c>
      <c r="BM378" s="83">
        <v>42913</v>
      </c>
      <c r="BN378">
        <v>0.36313172899156398</v>
      </c>
      <c r="BO378" s="83">
        <v>42907</v>
      </c>
      <c r="BP378" s="77">
        <v>0.46320474777448001</v>
      </c>
      <c r="BS378" s="83"/>
      <c r="BU378" s="83"/>
      <c r="BW378" s="83"/>
      <c r="CA378" s="83"/>
      <c r="CC378" s="83"/>
      <c r="CE378" s="83"/>
      <c r="CI378" s="83"/>
      <c r="CK378" s="83"/>
      <c r="CM378" s="83"/>
      <c r="CQ378" s="83"/>
      <c r="CS378" s="83"/>
      <c r="CU378" s="83"/>
      <c r="CY378" s="83"/>
      <c r="DA378" s="83"/>
      <c r="DC378" s="83"/>
    </row>
    <row r="379" spans="7:107">
      <c r="G379" s="83">
        <v>42947</v>
      </c>
      <c r="H379">
        <v>0.194116637490131</v>
      </c>
      <c r="I379" s="83">
        <v>43519</v>
      </c>
      <c r="J379">
        <v>0.34150772025431397</v>
      </c>
      <c r="K379" s="83">
        <v>43580</v>
      </c>
      <c r="L379" s="77">
        <v>0.23033605812897301</v>
      </c>
      <c r="O379" s="83">
        <v>42147</v>
      </c>
      <c r="P379">
        <v>68.271621283669404</v>
      </c>
      <c r="Q379" s="83">
        <v>42172</v>
      </c>
      <c r="R379">
        <v>51.455477080736699</v>
      </c>
      <c r="S379" s="83">
        <v>43289</v>
      </c>
      <c r="T379" s="77">
        <v>81.659973226238193</v>
      </c>
      <c r="W379" s="83">
        <v>42950</v>
      </c>
      <c r="X379">
        <v>0.34529707602339099</v>
      </c>
      <c r="Y379" s="83">
        <v>43332</v>
      </c>
      <c r="Z379">
        <v>0.18846666666666601</v>
      </c>
      <c r="AA379" s="83">
        <v>43335</v>
      </c>
      <c r="AB379" s="77">
        <v>0.25003538704581302</v>
      </c>
      <c r="AE379" s="83">
        <v>43259</v>
      </c>
      <c r="AF379">
        <v>20.288436282684799</v>
      </c>
      <c r="AG379" s="83">
        <v>43253</v>
      </c>
      <c r="AH379">
        <v>126.575996128889</v>
      </c>
      <c r="AI379" s="83">
        <v>43265</v>
      </c>
      <c r="AJ379" s="77">
        <v>40.970811730353802</v>
      </c>
      <c r="AM379" s="83">
        <v>43267</v>
      </c>
      <c r="AN379">
        <v>0.39654532106922302</v>
      </c>
      <c r="AO379" s="83">
        <v>43258</v>
      </c>
      <c r="AP379">
        <v>0.47911429501790898</v>
      </c>
      <c r="AQ379" s="83">
        <v>43262</v>
      </c>
      <c r="AR379" s="77">
        <v>0.19714756461744401</v>
      </c>
      <c r="AU379" s="83">
        <v>43264</v>
      </c>
      <c r="AV379">
        <v>0.61604468280212299</v>
      </c>
      <c r="AW379" s="83">
        <v>43253</v>
      </c>
      <c r="AX379">
        <v>0.89955817378497704</v>
      </c>
      <c r="AY379" s="83">
        <v>43265</v>
      </c>
      <c r="AZ379" s="77">
        <v>0.596053019145802</v>
      </c>
      <c r="BC379" s="83">
        <v>43277</v>
      </c>
      <c r="BD379">
        <v>0.54350508297853795</v>
      </c>
      <c r="BE379" s="83">
        <v>43282</v>
      </c>
      <c r="BF379">
        <v>0.33118547333090997</v>
      </c>
      <c r="BG379" s="83">
        <v>43273</v>
      </c>
      <c r="BH379" s="77">
        <v>0.45842694056084099</v>
      </c>
      <c r="BK379" s="83">
        <v>42917</v>
      </c>
      <c r="BL379">
        <v>0.39419347181008801</v>
      </c>
      <c r="BM379" s="83">
        <v>42914</v>
      </c>
      <c r="BN379">
        <v>0.36343623285223797</v>
      </c>
      <c r="BO379" s="83">
        <v>42908</v>
      </c>
      <c r="BP379" s="77">
        <v>0.46389713155291801</v>
      </c>
      <c r="BS379" s="83"/>
      <c r="BU379" s="83"/>
      <c r="BW379" s="83"/>
      <c r="CA379" s="83"/>
      <c r="CC379" s="83"/>
      <c r="CE379" s="83"/>
      <c r="CI379" s="83"/>
      <c r="CK379" s="83"/>
      <c r="CM379" s="83"/>
      <c r="CQ379" s="83"/>
      <c r="CS379" s="83"/>
      <c r="CU379" s="83"/>
      <c r="CY379" s="83"/>
      <c r="DA379" s="83"/>
      <c r="DC379" s="83"/>
    </row>
    <row r="380" spans="7:107">
      <c r="G380" s="83">
        <v>42948</v>
      </c>
      <c r="H380">
        <v>0.19359489239007299</v>
      </c>
      <c r="I380" s="83">
        <v>43520</v>
      </c>
      <c r="J380">
        <v>0.34174992431123202</v>
      </c>
      <c r="K380" s="83">
        <v>43581</v>
      </c>
      <c r="L380" s="77">
        <v>0.230245231607629</v>
      </c>
      <c r="O380" s="83">
        <v>42148</v>
      </c>
      <c r="P380">
        <v>68.217191108757305</v>
      </c>
      <c r="Q380" s="83">
        <v>42173</v>
      </c>
      <c r="R380">
        <v>51.448091215436399</v>
      </c>
      <c r="S380" s="83">
        <v>43290</v>
      </c>
      <c r="T380" s="77">
        <v>81.820615796519405</v>
      </c>
      <c r="W380" s="83">
        <v>42951</v>
      </c>
      <c r="X380">
        <v>0.34471169590643203</v>
      </c>
      <c r="Y380" s="83">
        <v>43333</v>
      </c>
      <c r="Z380">
        <v>0.188711111111111</v>
      </c>
      <c r="AA380" s="83">
        <v>43336</v>
      </c>
      <c r="AB380" s="77">
        <v>0.25002148499210097</v>
      </c>
      <c r="AE380" s="83">
        <v>43260</v>
      </c>
      <c r="AF380">
        <v>19.920402841190899</v>
      </c>
      <c r="AG380" s="83">
        <v>43254</v>
      </c>
      <c r="AH380">
        <v>126.728159224705</v>
      </c>
      <c r="AI380" s="83">
        <v>43266</v>
      </c>
      <c r="AJ380" s="77">
        <v>40.941375149474297</v>
      </c>
      <c r="AM380" s="83">
        <v>43268</v>
      </c>
      <c r="AN380">
        <v>0.396165306386837</v>
      </c>
      <c r="AO380" s="83">
        <v>43259</v>
      </c>
      <c r="AP380">
        <v>0.47896305944498702</v>
      </c>
      <c r="AQ380" s="83">
        <v>43263</v>
      </c>
      <c r="AR380" s="77">
        <v>0.19711667181546599</v>
      </c>
      <c r="AU380" s="83">
        <v>43265</v>
      </c>
      <c r="AV380">
        <v>0.61408842081862802</v>
      </c>
      <c r="AW380" s="83">
        <v>43254</v>
      </c>
      <c r="AX380">
        <v>0.89700540009818297</v>
      </c>
      <c r="AY380" s="83">
        <v>43266</v>
      </c>
      <c r="AZ380" s="77">
        <v>0.59564064801178196</v>
      </c>
      <c r="BC380" s="83">
        <v>43278</v>
      </c>
      <c r="BD380">
        <v>0.54423494656355798</v>
      </c>
      <c r="BE380" s="83">
        <v>43283</v>
      </c>
      <c r="BF380">
        <v>0.33081735714230398</v>
      </c>
      <c r="BG380" s="83">
        <v>43274</v>
      </c>
      <c r="BH380" s="77">
        <v>0.45845900175191401</v>
      </c>
      <c r="BK380" s="83">
        <v>42918</v>
      </c>
      <c r="BL380">
        <v>0.39455905044510298</v>
      </c>
      <c r="BM380" s="83">
        <v>42915</v>
      </c>
      <c r="BN380">
        <v>0.36374073671291102</v>
      </c>
      <c r="BO380" s="83">
        <v>42909</v>
      </c>
      <c r="BP380" s="77">
        <v>0.46458951533135501</v>
      </c>
      <c r="BS380" s="83"/>
      <c r="BU380" s="83"/>
      <c r="BW380" s="83"/>
      <c r="CA380" s="83"/>
      <c r="CC380" s="83"/>
      <c r="CE380" s="83"/>
      <c r="CI380" s="83"/>
      <c r="CK380" s="83"/>
      <c r="CM380" s="83"/>
      <c r="CQ380" s="83"/>
      <c r="CS380" s="83"/>
      <c r="CU380" s="83"/>
      <c r="CY380" s="83"/>
      <c r="DA380" s="83"/>
      <c r="DC380" s="83"/>
    </row>
    <row r="381" spans="7:107">
      <c r="G381" s="83">
        <v>42949</v>
      </c>
      <c r="H381">
        <v>0.19307314729001401</v>
      </c>
      <c r="I381" s="83">
        <v>43521</v>
      </c>
      <c r="J381">
        <v>0.34199212836815002</v>
      </c>
      <c r="K381" s="83">
        <v>43582</v>
      </c>
      <c r="L381" s="77">
        <v>0.23015440508628501</v>
      </c>
      <c r="O381" s="83">
        <v>42149</v>
      </c>
      <c r="P381">
        <v>68.162760933845206</v>
      </c>
      <c r="Q381" s="83">
        <v>42174</v>
      </c>
      <c r="R381">
        <v>51.440705350136099</v>
      </c>
      <c r="S381" s="83">
        <v>43291</v>
      </c>
      <c r="T381" s="77">
        <v>81.981258366800503</v>
      </c>
      <c r="W381" s="83">
        <v>42952</v>
      </c>
      <c r="X381">
        <v>0.344126315789473</v>
      </c>
      <c r="Y381" s="83">
        <v>43334</v>
      </c>
      <c r="Z381">
        <v>0.18895555555555499</v>
      </c>
      <c r="AA381" s="83">
        <v>43337</v>
      </c>
      <c r="AB381" s="77">
        <v>0.25000758293838798</v>
      </c>
      <c r="AE381" s="83">
        <v>43261</v>
      </c>
      <c r="AF381">
        <v>19.552369399697</v>
      </c>
      <c r="AG381" s="83">
        <v>43255</v>
      </c>
      <c r="AH381">
        <v>126.880322320522</v>
      </c>
      <c r="AI381" s="83">
        <v>43267</v>
      </c>
      <c r="AJ381" s="77">
        <v>40.911938568594898</v>
      </c>
      <c r="AM381" s="83">
        <v>43269</v>
      </c>
      <c r="AN381">
        <v>0.39578529170445198</v>
      </c>
      <c r="AO381" s="83">
        <v>43260</v>
      </c>
      <c r="AP381">
        <v>0.478811823872064</v>
      </c>
      <c r="AQ381" s="83">
        <v>43264</v>
      </c>
      <c r="AR381" s="77">
        <v>0.197085779013489</v>
      </c>
      <c r="AU381" s="83">
        <v>43266</v>
      </c>
      <c r="AV381">
        <v>0.61213215883513405</v>
      </c>
      <c r="AW381" s="83">
        <v>43255</v>
      </c>
      <c r="AX381">
        <v>0.89445262641138901</v>
      </c>
      <c r="AY381" s="83">
        <v>43267</v>
      </c>
      <c r="AZ381" s="77">
        <v>0.59522827687776103</v>
      </c>
      <c r="BC381" s="83">
        <v>43279</v>
      </c>
      <c r="BD381">
        <v>0.544964810148579</v>
      </c>
      <c r="BE381" s="83">
        <v>43284</v>
      </c>
      <c r="BF381">
        <v>0.33044924095369899</v>
      </c>
      <c r="BG381" s="83">
        <v>43275</v>
      </c>
      <c r="BH381" s="77">
        <v>0.45849106294298803</v>
      </c>
      <c r="BK381" s="83">
        <v>42919</v>
      </c>
      <c r="BL381">
        <v>0.39492462908011799</v>
      </c>
      <c r="BM381" s="83">
        <v>42916</v>
      </c>
      <c r="BN381">
        <v>0.364045240573585</v>
      </c>
      <c r="BO381" s="83">
        <v>42910</v>
      </c>
      <c r="BP381" s="77">
        <v>0.46528189910979201</v>
      </c>
      <c r="BS381" s="83"/>
      <c r="BU381" s="83"/>
      <c r="BW381" s="83"/>
      <c r="CA381" s="83"/>
      <c r="CC381" s="83"/>
      <c r="CE381" s="83"/>
      <c r="CI381" s="83"/>
      <c r="CK381" s="83"/>
      <c r="CM381" s="83"/>
      <c r="CQ381" s="83"/>
      <c r="CS381" s="83"/>
      <c r="CU381" s="83"/>
      <c r="CY381" s="83"/>
      <c r="DA381" s="83"/>
      <c r="DC381" s="83"/>
    </row>
    <row r="382" spans="7:107">
      <c r="G382" s="83">
        <v>42950</v>
      </c>
      <c r="H382">
        <v>0.19255140218995601</v>
      </c>
      <c r="I382" s="83">
        <v>43522</v>
      </c>
      <c r="J382">
        <v>0.34223433242506801</v>
      </c>
      <c r="K382" s="83">
        <v>43583</v>
      </c>
      <c r="L382" s="77">
        <v>0.23006357856494</v>
      </c>
      <c r="O382" s="83">
        <v>42150</v>
      </c>
      <c r="P382">
        <v>68.108330758933107</v>
      </c>
      <c r="Q382" s="83">
        <v>42175</v>
      </c>
      <c r="R382">
        <v>51.433319484835899</v>
      </c>
      <c r="S382" s="83">
        <v>43292</v>
      </c>
      <c r="T382" s="77">
        <v>82.141900937081601</v>
      </c>
      <c r="W382" s="83">
        <v>42953</v>
      </c>
      <c r="X382">
        <v>0.34354093567251398</v>
      </c>
      <c r="Y382" s="83">
        <v>43335</v>
      </c>
      <c r="Z382">
        <v>0.18919999999999901</v>
      </c>
      <c r="AA382" s="83">
        <v>43338</v>
      </c>
      <c r="AB382" s="77">
        <v>0.249993680884676</v>
      </c>
      <c r="AE382" s="83">
        <v>43262</v>
      </c>
      <c r="AF382">
        <v>19.1843359582031</v>
      </c>
      <c r="AG382" s="83">
        <v>43256</v>
      </c>
      <c r="AH382">
        <v>127.032485416339</v>
      </c>
      <c r="AI382" s="83">
        <v>43268</v>
      </c>
      <c r="AJ382" s="77">
        <v>40.8825019877155</v>
      </c>
      <c r="AM382" s="83">
        <v>43270</v>
      </c>
      <c r="AN382">
        <v>0.39540527702206602</v>
      </c>
      <c r="AO382" s="83">
        <v>43261</v>
      </c>
      <c r="AP382">
        <v>0.47866058829914199</v>
      </c>
      <c r="AQ382" s="83">
        <v>43265</v>
      </c>
      <c r="AR382" s="77">
        <v>0.19705488621151199</v>
      </c>
      <c r="AU382" s="83">
        <v>43267</v>
      </c>
      <c r="AV382">
        <v>0.61017589685163998</v>
      </c>
      <c r="AW382" s="83">
        <v>43256</v>
      </c>
      <c r="AX382">
        <v>0.89189985272459404</v>
      </c>
      <c r="AY382" s="83">
        <v>43268</v>
      </c>
      <c r="AZ382" s="77">
        <v>0.59481590574373999</v>
      </c>
      <c r="BC382" s="83">
        <v>43280</v>
      </c>
      <c r="BD382">
        <v>0.54569467373359903</v>
      </c>
      <c r="BE382" s="83">
        <v>43285</v>
      </c>
      <c r="BF382">
        <v>0.33008112476509399</v>
      </c>
      <c r="BG382" s="83">
        <v>43276</v>
      </c>
      <c r="BH382" s="77">
        <v>0.45852312413406099</v>
      </c>
      <c r="BK382" s="83">
        <v>42920</v>
      </c>
      <c r="BL382">
        <v>0.39529020771513301</v>
      </c>
      <c r="BM382" s="83">
        <v>42917</v>
      </c>
      <c r="BN382">
        <v>0.36434974443425899</v>
      </c>
      <c r="BO382" s="83">
        <v>42911</v>
      </c>
      <c r="BP382" s="77">
        <v>0.46597428288822901</v>
      </c>
      <c r="BS382" s="83"/>
      <c r="BU382" s="83"/>
      <c r="BW382" s="83"/>
      <c r="CA382" s="83"/>
      <c r="CC382" s="83"/>
      <c r="CE382" s="83"/>
      <c r="CI382" s="83"/>
      <c r="CK382" s="83"/>
      <c r="CM382" s="83"/>
      <c r="CQ382" s="83"/>
      <c r="CS382" s="83"/>
      <c r="CU382" s="83"/>
      <c r="CY382" s="83"/>
      <c r="DA382" s="83"/>
      <c r="DC382" s="83"/>
    </row>
    <row r="383" spans="7:107">
      <c r="G383" s="83">
        <v>42951</v>
      </c>
      <c r="H383">
        <v>0.192029657089898</v>
      </c>
      <c r="I383" s="83">
        <v>43523</v>
      </c>
      <c r="J383">
        <v>0.342476536481986</v>
      </c>
      <c r="K383" s="83">
        <v>43584</v>
      </c>
      <c r="L383" s="77">
        <v>0.22997275204359599</v>
      </c>
      <c r="O383" s="83">
        <v>42151</v>
      </c>
      <c r="P383">
        <v>68.053900584020994</v>
      </c>
      <c r="Q383" s="83">
        <v>42176</v>
      </c>
      <c r="R383">
        <v>51.425933619535598</v>
      </c>
      <c r="S383" s="83">
        <v>43293</v>
      </c>
      <c r="T383" s="77">
        <v>82.302543507362699</v>
      </c>
      <c r="W383" s="83">
        <v>42954</v>
      </c>
      <c r="X383">
        <v>0.34295555555555501</v>
      </c>
      <c r="Y383" s="83">
        <v>43336</v>
      </c>
      <c r="Z383">
        <v>0.189444444444444</v>
      </c>
      <c r="AA383" s="83">
        <v>43339</v>
      </c>
      <c r="AB383" s="77">
        <v>0.24997977883096301</v>
      </c>
      <c r="AE383" s="83">
        <v>43263</v>
      </c>
      <c r="AF383">
        <v>18.8163025167092</v>
      </c>
      <c r="AG383" s="83">
        <v>43257</v>
      </c>
      <c r="AH383">
        <v>127.18464851215499</v>
      </c>
      <c r="AI383" s="83">
        <v>43269</v>
      </c>
      <c r="AJ383" s="77">
        <v>40.853065406836002</v>
      </c>
      <c r="AM383" s="83">
        <v>43271</v>
      </c>
      <c r="AN383">
        <v>0.39502526233968099</v>
      </c>
      <c r="AO383" s="83">
        <v>43262</v>
      </c>
      <c r="AP383">
        <v>0.47850935272622003</v>
      </c>
      <c r="AQ383" s="83">
        <v>43266</v>
      </c>
      <c r="AR383" s="77">
        <v>0.197023993409535</v>
      </c>
      <c r="AU383" s="83">
        <v>43268</v>
      </c>
      <c r="AV383">
        <v>0.60821963486814601</v>
      </c>
      <c r="AW383" s="83">
        <v>43257</v>
      </c>
      <c r="AX383">
        <v>0.88934707903779997</v>
      </c>
      <c r="AY383" s="83">
        <v>43269</v>
      </c>
      <c r="AZ383" s="77">
        <v>0.59440353460971995</v>
      </c>
      <c r="BC383" s="83">
        <v>43281</v>
      </c>
      <c r="BD383">
        <v>0.54642453731861995</v>
      </c>
      <c r="BE383" s="83">
        <v>43286</v>
      </c>
      <c r="BF383">
        <v>0.329713008576488</v>
      </c>
      <c r="BG383" s="83">
        <v>43277</v>
      </c>
      <c r="BH383" s="77">
        <v>0.45855518532513401</v>
      </c>
      <c r="BK383" s="83">
        <v>42921</v>
      </c>
      <c r="BL383">
        <v>0.39565578635014798</v>
      </c>
      <c r="BM383" s="83">
        <v>42918</v>
      </c>
      <c r="BN383">
        <v>0.36465424829493298</v>
      </c>
      <c r="BO383" s="83">
        <v>42912</v>
      </c>
      <c r="BP383" s="77">
        <v>0.46666666666666601</v>
      </c>
      <c r="BS383" s="83"/>
      <c r="BU383" s="83"/>
      <c r="BW383" s="83"/>
      <c r="CA383" s="83"/>
      <c r="CC383" s="83"/>
      <c r="CE383" s="83"/>
      <c r="CI383" s="83"/>
      <c r="CK383" s="83"/>
      <c r="CM383" s="83"/>
      <c r="CQ383" s="83"/>
      <c r="CS383" s="83"/>
      <c r="CU383" s="83"/>
      <c r="CY383" s="83"/>
      <c r="DA383" s="83"/>
      <c r="DC383" s="83"/>
    </row>
    <row r="384" spans="7:107">
      <c r="G384" s="83">
        <v>42952</v>
      </c>
      <c r="H384">
        <v>0.19150791198983899</v>
      </c>
      <c r="I384" s="83">
        <v>43524</v>
      </c>
      <c r="J384">
        <v>0.342718740538903</v>
      </c>
      <c r="K384" s="83">
        <v>43585</v>
      </c>
      <c r="L384" s="77">
        <v>0.22988192552225201</v>
      </c>
      <c r="O384" s="83">
        <v>42152</v>
      </c>
      <c r="P384">
        <v>67.999470409108895</v>
      </c>
      <c r="Q384" s="83">
        <v>42177</v>
      </c>
      <c r="R384">
        <v>51.418547754235298</v>
      </c>
      <c r="S384" s="83">
        <v>43294</v>
      </c>
      <c r="T384" s="77">
        <v>82.463186077643897</v>
      </c>
      <c r="W384" s="83">
        <v>42955</v>
      </c>
      <c r="X384">
        <v>0.34237017543859599</v>
      </c>
      <c r="Y384" s="83">
        <v>43337</v>
      </c>
      <c r="Z384">
        <v>0.18968888888888799</v>
      </c>
      <c r="AA384" s="83">
        <v>43340</v>
      </c>
      <c r="AB384" s="77">
        <v>0.24996587677725099</v>
      </c>
      <c r="AE384" s="83">
        <v>43264</v>
      </c>
      <c r="AF384">
        <v>18.4482690752153</v>
      </c>
      <c r="AG384" s="83">
        <v>43258</v>
      </c>
      <c r="AH384">
        <v>127.336811607972</v>
      </c>
      <c r="AI384" s="83">
        <v>43270</v>
      </c>
      <c r="AJ384" s="77">
        <v>40.823628825956597</v>
      </c>
      <c r="AM384" s="83">
        <v>43272</v>
      </c>
      <c r="AN384">
        <v>0.39464524765729497</v>
      </c>
      <c r="AO384" s="83">
        <v>43263</v>
      </c>
      <c r="AP384">
        <v>0.47835811715329701</v>
      </c>
      <c r="AQ384" s="83">
        <v>43267</v>
      </c>
      <c r="AR384" s="77">
        <v>0.19699310060755801</v>
      </c>
      <c r="AU384" s="83">
        <v>43269</v>
      </c>
      <c r="AV384">
        <v>0.60626337288465204</v>
      </c>
      <c r="AW384" s="83">
        <v>43258</v>
      </c>
      <c r="AX384">
        <v>0.88679430535100601</v>
      </c>
      <c r="AY384" s="83">
        <v>43270</v>
      </c>
      <c r="AZ384" s="77">
        <v>0.59399116347569902</v>
      </c>
      <c r="BC384" s="83">
        <v>43282</v>
      </c>
      <c r="BD384">
        <v>0.54715440090363998</v>
      </c>
      <c r="BE384" s="83">
        <v>43287</v>
      </c>
      <c r="BF384">
        <v>0.329344892387883</v>
      </c>
      <c r="BG384" s="83">
        <v>43278</v>
      </c>
      <c r="BH384" s="77">
        <v>0.45858724651620703</v>
      </c>
      <c r="BK384" s="83">
        <v>42922</v>
      </c>
      <c r="BL384">
        <v>0.39602136498516299</v>
      </c>
      <c r="BM384" s="83">
        <v>42919</v>
      </c>
      <c r="BN384">
        <v>0.36495875215560702</v>
      </c>
      <c r="BO384" s="83">
        <v>42913</v>
      </c>
      <c r="BP384" s="77">
        <v>0.46735905044510301</v>
      </c>
      <c r="BS384" s="83"/>
      <c r="BU384" s="83"/>
      <c r="BW384" s="83"/>
      <c r="CA384" s="83"/>
      <c r="CC384" s="83"/>
      <c r="CE384" s="83"/>
      <c r="CI384" s="83"/>
      <c r="CK384" s="83"/>
      <c r="CM384" s="83"/>
      <c r="CQ384" s="83"/>
      <c r="CS384" s="83"/>
      <c r="CU384" s="83"/>
      <c r="CY384" s="83"/>
      <c r="DA384" s="83"/>
      <c r="DC384" s="83"/>
    </row>
    <row r="385" spans="7:107">
      <c r="G385" s="83">
        <v>42953</v>
      </c>
      <c r="H385">
        <v>0.19098616688978101</v>
      </c>
      <c r="I385" s="83">
        <v>43525</v>
      </c>
      <c r="J385">
        <v>0.34296094459582099</v>
      </c>
      <c r="K385" s="83">
        <v>43586</v>
      </c>
      <c r="L385" s="77">
        <v>0.22979109900090799</v>
      </c>
      <c r="O385" s="83">
        <v>42153</v>
      </c>
      <c r="P385">
        <v>67.945040234196796</v>
      </c>
      <c r="Q385" s="83">
        <v>42178</v>
      </c>
      <c r="R385">
        <v>51.411161888934998</v>
      </c>
      <c r="S385" s="83">
        <v>43295</v>
      </c>
      <c r="T385" s="77">
        <v>82.623828647924995</v>
      </c>
      <c r="W385" s="83">
        <v>42956</v>
      </c>
      <c r="X385">
        <v>0.34178479532163702</v>
      </c>
      <c r="Y385" s="83">
        <v>43338</v>
      </c>
      <c r="Z385">
        <v>0.18993333333333301</v>
      </c>
      <c r="AA385" s="83">
        <v>43341</v>
      </c>
      <c r="AB385" s="77">
        <v>0.249951974723538</v>
      </c>
      <c r="AE385" s="83">
        <v>43265</v>
      </c>
      <c r="AF385">
        <v>18.080235633721401</v>
      </c>
      <c r="AG385" s="83">
        <v>43259</v>
      </c>
      <c r="AH385">
        <v>127.488974703789</v>
      </c>
      <c r="AI385" s="83">
        <v>43271</v>
      </c>
      <c r="AJ385" s="77">
        <v>40.794192245077099</v>
      </c>
      <c r="AM385" s="83">
        <v>43273</v>
      </c>
      <c r="AN385">
        <v>0.39480383070744501</v>
      </c>
      <c r="AO385" s="83">
        <v>43264</v>
      </c>
      <c r="AP385">
        <v>0.478206881580375</v>
      </c>
      <c r="AQ385" s="83">
        <v>43268</v>
      </c>
      <c r="AR385" s="77">
        <v>0.19696220780558099</v>
      </c>
      <c r="AU385" s="83">
        <v>43270</v>
      </c>
      <c r="AV385">
        <v>0.60430711090115796</v>
      </c>
      <c r="AW385" s="83">
        <v>43259</v>
      </c>
      <c r="AX385">
        <v>0.88424153166421204</v>
      </c>
      <c r="AY385" s="83">
        <v>43271</v>
      </c>
      <c r="AZ385" s="77">
        <v>0.59357879234167799</v>
      </c>
      <c r="BC385" s="83">
        <v>43283</v>
      </c>
      <c r="BD385">
        <v>0.54788426448866101</v>
      </c>
      <c r="BE385" s="83">
        <v>43288</v>
      </c>
      <c r="BF385">
        <v>0.32897677619927701</v>
      </c>
      <c r="BG385" s="83">
        <v>43279</v>
      </c>
      <c r="BH385" s="77">
        <v>0.45861930770728099</v>
      </c>
      <c r="BK385" s="83">
        <v>42923</v>
      </c>
      <c r="BL385">
        <v>0.39638694362017701</v>
      </c>
      <c r="BM385" s="83">
        <v>42920</v>
      </c>
      <c r="BN385">
        <v>0.36526325601628101</v>
      </c>
      <c r="BO385" s="83">
        <v>42914</v>
      </c>
      <c r="BP385" s="77">
        <v>0.46805143422354101</v>
      </c>
      <c r="BS385" s="83"/>
      <c r="BU385" s="83"/>
      <c r="BW385" s="83"/>
      <c r="CA385" s="83"/>
      <c r="CC385" s="83"/>
      <c r="CE385" s="83"/>
      <c r="CI385" s="83"/>
      <c r="CK385" s="83"/>
      <c r="CM385" s="83"/>
      <c r="CQ385" s="83"/>
      <c r="CS385" s="83"/>
      <c r="CU385" s="83"/>
      <c r="CY385" s="83"/>
      <c r="DA385" s="83"/>
      <c r="DC385" s="83"/>
    </row>
    <row r="386" spans="7:107">
      <c r="G386" s="83">
        <v>42954</v>
      </c>
      <c r="H386">
        <v>0.190464421789722</v>
      </c>
      <c r="I386" s="83">
        <v>43526</v>
      </c>
      <c r="J386">
        <v>0.34320314865273899</v>
      </c>
      <c r="K386" s="83">
        <v>43587</v>
      </c>
      <c r="L386" s="77">
        <v>0.22970027247956301</v>
      </c>
      <c r="O386" s="83">
        <v>42154</v>
      </c>
      <c r="P386">
        <v>67.890610059284697</v>
      </c>
      <c r="Q386" s="83">
        <v>42179</v>
      </c>
      <c r="R386">
        <v>51.403776023634698</v>
      </c>
      <c r="S386" s="83">
        <v>43296</v>
      </c>
      <c r="T386" s="77">
        <v>82.784471218206093</v>
      </c>
      <c r="W386" s="83">
        <v>42957</v>
      </c>
      <c r="X386">
        <v>0.341199415204678</v>
      </c>
      <c r="Y386" s="83">
        <v>43339</v>
      </c>
      <c r="Z386">
        <v>0.190177777777777</v>
      </c>
      <c r="AA386" s="83">
        <v>43342</v>
      </c>
      <c r="AB386" s="77">
        <v>0.24993807266982601</v>
      </c>
      <c r="AE386" s="83">
        <v>43266</v>
      </c>
      <c r="AF386">
        <v>17.712202192227501</v>
      </c>
      <c r="AG386" s="83">
        <v>43260</v>
      </c>
      <c r="AH386">
        <v>127.641137799606</v>
      </c>
      <c r="AI386" s="83">
        <v>43272</v>
      </c>
      <c r="AJ386" s="77">
        <v>40.7647556641977</v>
      </c>
      <c r="AM386" s="83">
        <v>43274</v>
      </c>
      <c r="AN386">
        <v>0.394962413757594</v>
      </c>
      <c r="AO386" s="83">
        <v>43265</v>
      </c>
      <c r="AP386">
        <v>0.47805564600745298</v>
      </c>
      <c r="AQ386" s="83">
        <v>43269</v>
      </c>
      <c r="AR386" s="77">
        <v>0.196931315003604</v>
      </c>
      <c r="AU386" s="83">
        <v>43271</v>
      </c>
      <c r="AV386">
        <v>0.60235084891766399</v>
      </c>
      <c r="AW386" s="83">
        <v>43260</v>
      </c>
      <c r="AX386">
        <v>0.88168875797741697</v>
      </c>
      <c r="AY386" s="83">
        <v>43272</v>
      </c>
      <c r="AZ386" s="77">
        <v>0.59316642120765795</v>
      </c>
      <c r="BC386" s="83">
        <v>43284</v>
      </c>
      <c r="BD386">
        <v>0.54861412807368104</v>
      </c>
      <c r="BE386" s="83">
        <v>43289</v>
      </c>
      <c r="BF386">
        <v>0.32860866001067202</v>
      </c>
      <c r="BG386" s="83">
        <v>43280</v>
      </c>
      <c r="BH386" s="77">
        <v>0.45865136889835401</v>
      </c>
      <c r="BK386" s="83">
        <v>42924</v>
      </c>
      <c r="BL386">
        <v>0.39675252225519198</v>
      </c>
      <c r="BM386" s="83">
        <v>42921</v>
      </c>
      <c r="BN386">
        <v>0.365567759876955</v>
      </c>
      <c r="BO386" s="83">
        <v>42915</v>
      </c>
      <c r="BP386" s="77">
        <v>0.46874381800197801</v>
      </c>
      <c r="BS386" s="83"/>
      <c r="BU386" s="83"/>
      <c r="BW386" s="83"/>
      <c r="CA386" s="83"/>
      <c r="CC386" s="83"/>
      <c r="CE386" s="83"/>
      <c r="CI386" s="83"/>
      <c r="CK386" s="83"/>
      <c r="CM386" s="83"/>
      <c r="CQ386" s="83"/>
      <c r="CS386" s="83"/>
      <c r="CU386" s="83"/>
      <c r="CY386" s="83"/>
      <c r="DA386" s="83"/>
      <c r="DC386" s="83"/>
    </row>
    <row r="387" spans="7:107">
      <c r="G387" s="83">
        <v>42955</v>
      </c>
      <c r="H387">
        <v>0.189942676689664</v>
      </c>
      <c r="I387" s="83">
        <v>43527</v>
      </c>
      <c r="J387">
        <v>0.34344535270965698</v>
      </c>
      <c r="K387" s="83">
        <v>43588</v>
      </c>
      <c r="L387" s="77">
        <v>0.229609445958219</v>
      </c>
      <c r="O387" s="83">
        <v>42155</v>
      </c>
      <c r="P387">
        <v>67.836179884372598</v>
      </c>
      <c r="Q387" s="83">
        <v>42180</v>
      </c>
      <c r="R387">
        <v>51.396390158334398</v>
      </c>
      <c r="S387" s="83">
        <v>43297</v>
      </c>
      <c r="T387" s="77">
        <v>82.945113788487205</v>
      </c>
      <c r="W387" s="83">
        <v>42958</v>
      </c>
      <c r="X387">
        <v>0.34061403508771898</v>
      </c>
      <c r="Y387" s="83">
        <v>43340</v>
      </c>
      <c r="Z387">
        <v>0.19042222222222199</v>
      </c>
      <c r="AA387" s="83">
        <v>43343</v>
      </c>
      <c r="AB387" s="77">
        <v>0.249924170616113</v>
      </c>
      <c r="AE387" s="83">
        <v>43267</v>
      </c>
      <c r="AF387">
        <v>17.344168750733601</v>
      </c>
      <c r="AG387" s="83">
        <v>43261</v>
      </c>
      <c r="AH387">
        <v>127.79330089542201</v>
      </c>
      <c r="AI387" s="83">
        <v>43273</v>
      </c>
      <c r="AJ387" s="77">
        <v>40.735319083318302</v>
      </c>
      <c r="AM387" s="83">
        <v>43275</v>
      </c>
      <c r="AN387">
        <v>0.39512099680774299</v>
      </c>
      <c r="AO387" s="83">
        <v>43266</v>
      </c>
      <c r="AP387">
        <v>0.47790441043453002</v>
      </c>
      <c r="AQ387" s="83">
        <v>43270</v>
      </c>
      <c r="AR387" s="77">
        <v>0.19690042220162701</v>
      </c>
      <c r="AU387" s="83">
        <v>43272</v>
      </c>
      <c r="AV387">
        <v>0.60039458693417003</v>
      </c>
      <c r="AW387" s="83">
        <v>43261</v>
      </c>
      <c r="AX387">
        <v>0.87913598429062301</v>
      </c>
      <c r="AY387" s="83">
        <v>43273</v>
      </c>
      <c r="AZ387" s="77">
        <v>0.59275405007363702</v>
      </c>
      <c r="BC387" s="83">
        <v>43285</v>
      </c>
      <c r="BD387">
        <v>0.54934399165870096</v>
      </c>
      <c r="BE387" s="83">
        <v>43290</v>
      </c>
      <c r="BF387">
        <v>0.32824054382206602</v>
      </c>
      <c r="BG387" s="83">
        <v>43281</v>
      </c>
      <c r="BH387" s="77">
        <v>0.45868343008942702</v>
      </c>
      <c r="BK387" s="83">
        <v>42925</v>
      </c>
      <c r="BL387">
        <v>0.39711810089020699</v>
      </c>
      <c r="BM387" s="83">
        <v>42922</v>
      </c>
      <c r="BN387">
        <v>0.36587226373762899</v>
      </c>
      <c r="BO387" s="83">
        <v>42916</v>
      </c>
      <c r="BP387" s="77">
        <v>0.46943620178041501</v>
      </c>
      <c r="BS387" s="83"/>
      <c r="BU387" s="83"/>
      <c r="BW387" s="83"/>
      <c r="CA387" s="83"/>
      <c r="CC387" s="83"/>
      <c r="CE387" s="83"/>
      <c r="CI387" s="83"/>
      <c r="CK387" s="83"/>
      <c r="CM387" s="83"/>
      <c r="CQ387" s="83"/>
      <c r="CS387" s="83"/>
      <c r="CU387" s="83"/>
      <c r="CY387" s="83"/>
      <c r="DA387" s="83"/>
      <c r="DC387" s="83"/>
    </row>
    <row r="388" spans="7:107">
      <c r="G388" s="83">
        <v>42956</v>
      </c>
      <c r="H388">
        <v>0.18942093158960599</v>
      </c>
      <c r="I388" s="83">
        <v>43528</v>
      </c>
      <c r="J388">
        <v>0.34368755676657498</v>
      </c>
      <c r="K388" s="83">
        <v>43589</v>
      </c>
      <c r="L388" s="77">
        <v>0.22951861943687499</v>
      </c>
      <c r="O388" s="83">
        <v>42156</v>
      </c>
      <c r="P388">
        <v>67.781749709460499</v>
      </c>
      <c r="Q388" s="83">
        <v>42181</v>
      </c>
      <c r="R388">
        <v>51.389004293034198</v>
      </c>
      <c r="S388" s="83">
        <v>43298</v>
      </c>
      <c r="T388" s="77">
        <v>83.105756358768403</v>
      </c>
      <c r="W388" s="83">
        <v>42959</v>
      </c>
      <c r="X388">
        <v>0.34002865497076001</v>
      </c>
      <c r="Y388" s="83">
        <v>43341</v>
      </c>
      <c r="Z388">
        <v>0.19066666666666601</v>
      </c>
      <c r="AA388" s="83">
        <v>43344</v>
      </c>
      <c r="AB388" s="77">
        <v>0.24991026856240101</v>
      </c>
      <c r="AE388" s="83">
        <v>43268</v>
      </c>
      <c r="AF388">
        <v>16.976135309239702</v>
      </c>
      <c r="AG388" s="83">
        <v>43262</v>
      </c>
      <c r="AH388">
        <v>127.945463991239</v>
      </c>
      <c r="AI388" s="83">
        <v>43274</v>
      </c>
      <c r="AJ388" s="77">
        <v>40.705882502438797</v>
      </c>
      <c r="AM388" s="83">
        <v>43276</v>
      </c>
      <c r="AN388">
        <v>0.39527957985789303</v>
      </c>
      <c r="AO388" s="83">
        <v>43267</v>
      </c>
      <c r="AP388">
        <v>0.47775317486160801</v>
      </c>
      <c r="AQ388" s="83">
        <v>43271</v>
      </c>
      <c r="AR388" s="77">
        <v>0.196869529399649</v>
      </c>
      <c r="AU388" s="83">
        <v>43273</v>
      </c>
      <c r="AV388">
        <v>0.59843832495067595</v>
      </c>
      <c r="AW388" s="83">
        <v>43262</v>
      </c>
      <c r="AX388">
        <v>0.87658321060382904</v>
      </c>
      <c r="AY388" s="83">
        <v>43274</v>
      </c>
      <c r="AZ388" s="77">
        <v>0.59234167893961698</v>
      </c>
      <c r="BC388" s="83">
        <v>43286</v>
      </c>
      <c r="BD388">
        <v>0.55007385524372199</v>
      </c>
      <c r="BE388" s="83">
        <v>43291</v>
      </c>
      <c r="BF388">
        <v>0.32787242763346103</v>
      </c>
      <c r="BG388" s="83">
        <v>43282</v>
      </c>
      <c r="BH388" s="77">
        <v>0.45871549128049999</v>
      </c>
      <c r="BK388" s="83">
        <v>42926</v>
      </c>
      <c r="BL388">
        <v>0.39748367952522201</v>
      </c>
      <c r="BM388" s="83">
        <v>42923</v>
      </c>
      <c r="BN388">
        <v>0.36617676759830298</v>
      </c>
      <c r="BO388" s="83">
        <v>42917</v>
      </c>
      <c r="BP388" s="77">
        <v>0.47012858555885201</v>
      </c>
      <c r="BS388" s="83"/>
      <c r="BU388" s="83"/>
      <c r="BW388" s="83"/>
      <c r="CA388" s="83"/>
      <c r="CC388" s="83"/>
      <c r="CE388" s="83"/>
      <c r="CI388" s="83"/>
      <c r="CK388" s="83"/>
      <c r="CM388" s="83"/>
      <c r="CQ388" s="83"/>
      <c r="CS388" s="83"/>
      <c r="CU388" s="83"/>
      <c r="CY388" s="83"/>
      <c r="DA388" s="83"/>
      <c r="DC388" s="83"/>
    </row>
    <row r="389" spans="7:107">
      <c r="G389" s="83">
        <v>42957</v>
      </c>
      <c r="H389">
        <v>0.18889918648954701</v>
      </c>
      <c r="I389" s="83">
        <v>43529</v>
      </c>
      <c r="J389">
        <v>0.34392976082349302</v>
      </c>
      <c r="K389" s="83">
        <v>43590</v>
      </c>
      <c r="L389" s="77">
        <v>0.229427792915531</v>
      </c>
      <c r="O389" s="83">
        <v>42157</v>
      </c>
      <c r="P389">
        <v>67.7273195345484</v>
      </c>
      <c r="Q389" s="83">
        <v>42182</v>
      </c>
      <c r="R389">
        <v>51.381618427733898</v>
      </c>
      <c r="S389" s="83">
        <v>43299</v>
      </c>
      <c r="T389" s="77">
        <v>83.266398929049501</v>
      </c>
      <c r="W389" s="83">
        <v>42960</v>
      </c>
      <c r="X389">
        <v>0.33944327485380099</v>
      </c>
      <c r="Y389" s="83">
        <v>43342</v>
      </c>
      <c r="Z389">
        <v>0.190911111111111</v>
      </c>
      <c r="AA389" s="83">
        <v>43345</v>
      </c>
      <c r="AB389" s="77">
        <v>0.24989636650868799</v>
      </c>
      <c r="AE389" s="83">
        <v>43269</v>
      </c>
      <c r="AF389">
        <v>16.608101867745798</v>
      </c>
      <c r="AG389" s="83">
        <v>43263</v>
      </c>
      <c r="AH389">
        <v>128.097627087056</v>
      </c>
      <c r="AI389" s="83">
        <v>43275</v>
      </c>
      <c r="AJ389" s="77">
        <v>40.676445921559399</v>
      </c>
      <c r="AM389" s="83">
        <v>43277</v>
      </c>
      <c r="AN389">
        <v>0.39543816290804201</v>
      </c>
      <c r="AO389" s="83">
        <v>43268</v>
      </c>
      <c r="AP389">
        <v>0.47760193928868599</v>
      </c>
      <c r="AQ389" s="83">
        <v>43272</v>
      </c>
      <c r="AR389" s="77">
        <v>0.19683863659767201</v>
      </c>
      <c r="AU389" s="83">
        <v>43274</v>
      </c>
      <c r="AV389">
        <v>0.59648206296718198</v>
      </c>
      <c r="AW389" s="83">
        <v>43263</v>
      </c>
      <c r="AX389">
        <v>0.87403043691703397</v>
      </c>
      <c r="AY389" s="83">
        <v>43275</v>
      </c>
      <c r="AZ389" s="77">
        <v>0.59192930780559605</v>
      </c>
      <c r="BC389" s="83">
        <v>43287</v>
      </c>
      <c r="BD389">
        <v>0.55080371882874202</v>
      </c>
      <c r="BE389" s="83">
        <v>43292</v>
      </c>
      <c r="BF389">
        <v>0.32750431144485598</v>
      </c>
      <c r="BG389" s="83">
        <v>43283</v>
      </c>
      <c r="BH389" s="77">
        <v>0.458747552471574</v>
      </c>
      <c r="BK389" s="83">
        <v>42927</v>
      </c>
      <c r="BL389">
        <v>0.39784925816023697</v>
      </c>
      <c r="BM389" s="83">
        <v>42924</v>
      </c>
      <c r="BN389">
        <v>0.36648127145897702</v>
      </c>
      <c r="BO389" s="83">
        <v>42918</v>
      </c>
      <c r="BP389" s="77">
        <v>0.47082096933728901</v>
      </c>
      <c r="BS389" s="83"/>
      <c r="BU389" s="83"/>
      <c r="BW389" s="83"/>
      <c r="CA389" s="83"/>
      <c r="CC389" s="83"/>
      <c r="CE389" s="83"/>
      <c r="CI389" s="83"/>
      <c r="CK389" s="83"/>
      <c r="CM389" s="83"/>
      <c r="CQ389" s="83"/>
      <c r="CS389" s="83"/>
      <c r="CU389" s="83"/>
      <c r="CY389" s="83"/>
      <c r="DA389" s="83"/>
      <c r="DC389" s="83"/>
    </row>
    <row r="390" spans="7:107">
      <c r="G390" s="83">
        <v>42958</v>
      </c>
      <c r="H390">
        <v>0.188377441389489</v>
      </c>
      <c r="I390" s="83">
        <v>43530</v>
      </c>
      <c r="J390">
        <v>0.34417196488041102</v>
      </c>
      <c r="K390" s="83">
        <v>43591</v>
      </c>
      <c r="L390" s="77">
        <v>0.22933696639418599</v>
      </c>
      <c r="O390" s="83">
        <v>42158</v>
      </c>
      <c r="P390">
        <v>67.672889359636301</v>
      </c>
      <c r="Q390" s="83">
        <v>42183</v>
      </c>
      <c r="R390">
        <v>51.374232562433598</v>
      </c>
      <c r="S390" s="83">
        <v>43300</v>
      </c>
      <c r="T390" s="77">
        <v>83.427041499330599</v>
      </c>
      <c r="W390" s="83">
        <v>42961</v>
      </c>
      <c r="X390">
        <v>0.33885789473684202</v>
      </c>
      <c r="Y390" s="83">
        <v>43343</v>
      </c>
      <c r="Z390">
        <v>0.191155555555555</v>
      </c>
      <c r="AA390" s="83">
        <v>43346</v>
      </c>
      <c r="AB390" s="77">
        <v>0.249882464454976</v>
      </c>
      <c r="AE390" s="83">
        <v>43270</v>
      </c>
      <c r="AF390">
        <v>16.240068426251899</v>
      </c>
      <c r="AG390" s="83">
        <v>43264</v>
      </c>
      <c r="AH390">
        <v>128.249790182872</v>
      </c>
      <c r="AI390" s="83">
        <v>43276</v>
      </c>
      <c r="AJ390" s="77">
        <v>40.64700934068</v>
      </c>
      <c r="AM390" s="83">
        <v>43278</v>
      </c>
      <c r="AN390">
        <v>0.395596745958191</v>
      </c>
      <c r="AO390" s="83">
        <v>43269</v>
      </c>
      <c r="AP390">
        <v>0.47745070371576298</v>
      </c>
      <c r="AQ390" s="83">
        <v>43273</v>
      </c>
      <c r="AR390" s="77">
        <v>0.19680774379569499</v>
      </c>
      <c r="AU390" s="83">
        <v>43275</v>
      </c>
      <c r="AV390">
        <v>0.59452580098368801</v>
      </c>
      <c r="AW390" s="83">
        <v>43264</v>
      </c>
      <c r="AX390">
        <v>0.87147766323024001</v>
      </c>
      <c r="AY390" s="83">
        <v>43276</v>
      </c>
      <c r="AZ390" s="77">
        <v>0.59151693667157501</v>
      </c>
      <c r="BC390" s="83">
        <v>43288</v>
      </c>
      <c r="BD390">
        <v>0.55153358241376305</v>
      </c>
      <c r="BE390" s="83">
        <v>43293</v>
      </c>
      <c r="BF390">
        <v>0.32713619525624998</v>
      </c>
      <c r="BG390" s="83">
        <v>43284</v>
      </c>
      <c r="BH390" s="77">
        <v>0.45877961366264702</v>
      </c>
      <c r="BK390" s="83">
        <v>42928</v>
      </c>
      <c r="BL390">
        <v>0.39821483679525199</v>
      </c>
      <c r="BM390" s="83">
        <v>42925</v>
      </c>
      <c r="BN390">
        <v>0.36678577531965101</v>
      </c>
      <c r="BO390" s="83">
        <v>42919</v>
      </c>
      <c r="BP390" s="77">
        <v>0.47151335311572701</v>
      </c>
      <c r="BS390" s="83"/>
      <c r="BU390" s="83"/>
      <c r="BW390" s="83"/>
      <c r="CA390" s="83"/>
      <c r="CC390" s="83"/>
      <c r="CE390" s="83"/>
      <c r="CI390" s="83"/>
      <c r="CK390" s="83"/>
      <c r="CM390" s="83"/>
      <c r="CQ390" s="83"/>
      <c r="CS390" s="83"/>
      <c r="CU390" s="83"/>
      <c r="CY390" s="83"/>
      <c r="DA390" s="83"/>
      <c r="DC390" s="83"/>
    </row>
    <row r="391" spans="7:107">
      <c r="G391" s="83">
        <v>42959</v>
      </c>
      <c r="H391">
        <v>0.187855696289431</v>
      </c>
      <c r="I391" s="83">
        <v>43531</v>
      </c>
      <c r="J391">
        <v>0.34441416893732901</v>
      </c>
      <c r="K391" s="83">
        <v>43592</v>
      </c>
      <c r="L391" s="77">
        <v>0.22924613987284201</v>
      </c>
      <c r="O391" s="83">
        <v>42159</v>
      </c>
      <c r="P391">
        <v>67.618459184724202</v>
      </c>
      <c r="Q391" s="83">
        <v>42184</v>
      </c>
      <c r="R391">
        <v>51.366846697133298</v>
      </c>
      <c r="S391" s="83">
        <v>43301</v>
      </c>
      <c r="T391" s="77">
        <v>83.587684069611697</v>
      </c>
      <c r="W391" s="83">
        <v>42962</v>
      </c>
      <c r="X391">
        <v>0.338272514619882</v>
      </c>
      <c r="Y391" s="83">
        <v>43344</v>
      </c>
      <c r="Z391">
        <v>0.19139999999999899</v>
      </c>
      <c r="AA391" s="83">
        <v>43347</v>
      </c>
      <c r="AB391" s="77">
        <v>0.24986856240126301</v>
      </c>
      <c r="AE391" s="83">
        <v>43271</v>
      </c>
      <c r="AF391">
        <v>15.872034984758001</v>
      </c>
      <c r="AG391" s="83">
        <v>43265</v>
      </c>
      <c r="AH391">
        <v>128.40195327868901</v>
      </c>
      <c r="AI391" s="83">
        <v>43277</v>
      </c>
      <c r="AJ391" s="77">
        <v>40.617572759800503</v>
      </c>
      <c r="AM391" s="83">
        <v>43279</v>
      </c>
      <c r="AN391">
        <v>0.39575532900834098</v>
      </c>
      <c r="AO391" s="83">
        <v>43270</v>
      </c>
      <c r="AP391">
        <v>0.47729946814284102</v>
      </c>
      <c r="AQ391" s="83">
        <v>43274</v>
      </c>
      <c r="AR391" s="77">
        <v>0.196776850993718</v>
      </c>
      <c r="AU391" s="83">
        <v>43276</v>
      </c>
      <c r="AV391">
        <v>0.59256953900019405</v>
      </c>
      <c r="AW391" s="83">
        <v>43265</v>
      </c>
      <c r="AX391">
        <v>0.86892488954344604</v>
      </c>
      <c r="AY391" s="83">
        <v>43277</v>
      </c>
      <c r="AZ391" s="77">
        <v>0.59110456553755497</v>
      </c>
      <c r="BC391" s="83">
        <v>43289</v>
      </c>
      <c r="BD391">
        <v>0.55226344599878296</v>
      </c>
      <c r="BE391" s="83">
        <v>43294</v>
      </c>
      <c r="BF391">
        <v>0.32676807906764499</v>
      </c>
      <c r="BG391" s="83">
        <v>43285</v>
      </c>
      <c r="BH391" s="77">
        <v>0.45881167485371999</v>
      </c>
      <c r="BK391" s="83">
        <v>42929</v>
      </c>
      <c r="BL391">
        <v>0.39858041543026701</v>
      </c>
      <c r="BM391" s="83">
        <v>42926</v>
      </c>
      <c r="BN391">
        <v>0.367090279180325</v>
      </c>
      <c r="BO391" s="83">
        <v>42920</v>
      </c>
      <c r="BP391" s="77">
        <v>0.47220573689416401</v>
      </c>
      <c r="BS391" s="83"/>
      <c r="BU391" s="83"/>
      <c r="BW391" s="83"/>
      <c r="CA391" s="83"/>
      <c r="CC391" s="83"/>
      <c r="CE391" s="83"/>
      <c r="CI391" s="83"/>
      <c r="CK391" s="83"/>
      <c r="CM391" s="83"/>
      <c r="CQ391" s="83"/>
      <c r="CS391" s="83"/>
      <c r="CU391" s="83"/>
      <c r="CY391" s="83"/>
      <c r="DA391" s="83"/>
      <c r="DC391" s="83"/>
    </row>
    <row r="392" spans="7:107">
      <c r="G392" s="83">
        <v>42960</v>
      </c>
      <c r="H392">
        <v>0.18733395118937199</v>
      </c>
      <c r="I392" s="83">
        <v>43532</v>
      </c>
      <c r="J392">
        <v>0.34465637299424701</v>
      </c>
      <c r="K392" s="83">
        <v>43593</v>
      </c>
      <c r="L392" s="77">
        <v>0.229155313351498</v>
      </c>
      <c r="O392" s="83">
        <v>42160</v>
      </c>
      <c r="P392">
        <v>67.564029009812103</v>
      </c>
      <c r="Q392" s="83">
        <v>42185</v>
      </c>
      <c r="R392">
        <v>51.359460831832997</v>
      </c>
      <c r="S392" s="83">
        <v>43302</v>
      </c>
      <c r="T392" s="77">
        <v>83.748326639892895</v>
      </c>
      <c r="W392" s="83">
        <v>42963</v>
      </c>
      <c r="X392">
        <v>0.33768713450292298</v>
      </c>
      <c r="Y392" s="83">
        <v>43345</v>
      </c>
      <c r="Z392">
        <v>0.19164444444444401</v>
      </c>
      <c r="AA392" s="83">
        <v>43348</v>
      </c>
      <c r="AB392" s="77">
        <v>0.24985466034755099</v>
      </c>
      <c r="AE392" s="83">
        <v>43272</v>
      </c>
      <c r="AF392">
        <v>15.5040015432642</v>
      </c>
      <c r="AG392" s="83">
        <v>43266</v>
      </c>
      <c r="AH392">
        <v>128.55411637450601</v>
      </c>
      <c r="AI392" s="83">
        <v>43278</v>
      </c>
      <c r="AJ392" s="77">
        <v>40.588136178921097</v>
      </c>
      <c r="AM392" s="83">
        <v>43280</v>
      </c>
      <c r="AN392">
        <v>0.39591391205849003</v>
      </c>
      <c r="AO392" s="83">
        <v>43271</v>
      </c>
      <c r="AP392">
        <v>0.47714823256991901</v>
      </c>
      <c r="AQ392" s="83">
        <v>43275</v>
      </c>
      <c r="AR392" s="77">
        <v>0.19674595819174101</v>
      </c>
      <c r="AU392" s="83">
        <v>43277</v>
      </c>
      <c r="AV392">
        <v>0.59061327701669997</v>
      </c>
      <c r="AW392" s="83">
        <v>43266</v>
      </c>
      <c r="AX392">
        <v>0.86637211585665097</v>
      </c>
      <c r="AY392" s="83">
        <v>43278</v>
      </c>
      <c r="AZ392" s="77">
        <v>0.59069219440353404</v>
      </c>
      <c r="BC392" s="83">
        <v>43290</v>
      </c>
      <c r="BD392">
        <v>0.55299330958380299</v>
      </c>
      <c r="BE392" s="83">
        <v>43295</v>
      </c>
      <c r="BF392">
        <v>0.326399962879039</v>
      </c>
      <c r="BG392" s="83">
        <v>43286</v>
      </c>
      <c r="BH392" s="77">
        <v>0.458843736044793</v>
      </c>
      <c r="BK392" s="83">
        <v>42930</v>
      </c>
      <c r="BL392">
        <v>0.39894599406528097</v>
      </c>
      <c r="BM392" s="83">
        <v>42927</v>
      </c>
      <c r="BN392">
        <v>0.36739478304099898</v>
      </c>
      <c r="BO392" s="83">
        <v>42921</v>
      </c>
      <c r="BP392" s="77">
        <v>0.47289812067260101</v>
      </c>
      <c r="BS392" s="83"/>
      <c r="BU392" s="83"/>
      <c r="BW392" s="83"/>
      <c r="CA392" s="83"/>
      <c r="CC392" s="83"/>
      <c r="CE392" s="83"/>
      <c r="CI392" s="83"/>
      <c r="CK392" s="83"/>
      <c r="CM392" s="83"/>
      <c r="CQ392" s="83"/>
      <c r="CS392" s="83"/>
      <c r="CU392" s="83"/>
      <c r="CY392" s="83"/>
      <c r="DA392" s="83"/>
      <c r="DC392" s="83"/>
    </row>
    <row r="393" spans="7:107">
      <c r="G393" s="83">
        <v>42961</v>
      </c>
      <c r="H393">
        <v>0.18681220608931401</v>
      </c>
      <c r="I393" s="83">
        <v>43533</v>
      </c>
      <c r="J393">
        <v>0.344898577051165</v>
      </c>
      <c r="K393" s="83">
        <v>43594</v>
      </c>
      <c r="L393" s="77">
        <v>0.22906448683015401</v>
      </c>
      <c r="O393" s="83">
        <v>42161</v>
      </c>
      <c r="P393">
        <v>67.509598834900004</v>
      </c>
      <c r="Q393" s="83">
        <v>42186</v>
      </c>
      <c r="R393">
        <v>51.352074966532797</v>
      </c>
      <c r="S393" s="83">
        <v>43303</v>
      </c>
      <c r="T393" s="77">
        <v>83.908969210174007</v>
      </c>
      <c r="W393" s="83">
        <v>42964</v>
      </c>
      <c r="X393">
        <v>0.33710175438596401</v>
      </c>
      <c r="Y393" s="83">
        <v>43346</v>
      </c>
      <c r="Z393">
        <v>0.191888888888888</v>
      </c>
      <c r="AA393" s="83">
        <v>43349</v>
      </c>
      <c r="AB393" s="77">
        <v>0.24984075829383801</v>
      </c>
      <c r="AE393" s="83">
        <v>43273</v>
      </c>
      <c r="AF393">
        <v>15.135968101770301</v>
      </c>
      <c r="AG393" s="83">
        <v>43267</v>
      </c>
      <c r="AH393">
        <v>128.70627947032199</v>
      </c>
      <c r="AI393" s="83">
        <v>43279</v>
      </c>
      <c r="AJ393" s="77">
        <v>40.558699598041699</v>
      </c>
      <c r="AM393" s="83">
        <v>43281</v>
      </c>
      <c r="AN393">
        <v>0.39607249510863901</v>
      </c>
      <c r="AO393" s="83">
        <v>43272</v>
      </c>
      <c r="AP393">
        <v>0.47699699699699599</v>
      </c>
      <c r="AQ393" s="83">
        <v>43276</v>
      </c>
      <c r="AR393" s="77">
        <v>0.19671506538976399</v>
      </c>
      <c r="AU393" s="83">
        <v>43278</v>
      </c>
      <c r="AV393">
        <v>0.588657015033206</v>
      </c>
      <c r="AW393" s="83">
        <v>43267</v>
      </c>
      <c r="AX393">
        <v>0.86381934216985701</v>
      </c>
      <c r="AY393" s="83">
        <v>43279</v>
      </c>
      <c r="AZ393" s="77">
        <v>0.590279823269513</v>
      </c>
      <c r="BC393" s="83">
        <v>43291</v>
      </c>
      <c r="BD393">
        <v>0.55372317316882402</v>
      </c>
      <c r="BE393" s="83">
        <v>43296</v>
      </c>
      <c r="BF393">
        <v>0.326031846690434</v>
      </c>
      <c r="BG393" s="83">
        <v>43287</v>
      </c>
      <c r="BH393" s="77">
        <v>0.45887579723586702</v>
      </c>
      <c r="BK393" s="83">
        <v>42931</v>
      </c>
      <c r="BL393">
        <v>0.39931157270029599</v>
      </c>
      <c r="BM393" s="83">
        <v>42928</v>
      </c>
      <c r="BN393">
        <v>0.36769928690167297</v>
      </c>
      <c r="BO393" s="83">
        <v>42922</v>
      </c>
      <c r="BP393" s="77">
        <v>0.47359050445103801</v>
      </c>
      <c r="BS393" s="83"/>
      <c r="BU393" s="83"/>
      <c r="BW393" s="83"/>
      <c r="CA393" s="83"/>
      <c r="CC393" s="83"/>
      <c r="CE393" s="83"/>
      <c r="CI393" s="83"/>
      <c r="CK393" s="83"/>
      <c r="CM393" s="83"/>
      <c r="CQ393" s="83"/>
      <c r="CS393" s="83"/>
      <c r="CU393" s="83"/>
      <c r="CY393" s="83"/>
      <c r="DA393" s="83"/>
      <c r="DC393" s="83"/>
    </row>
    <row r="394" spans="7:107">
      <c r="G394" s="83">
        <v>42962</v>
      </c>
      <c r="H394">
        <v>0.186290460989256</v>
      </c>
      <c r="I394" s="83">
        <v>43534</v>
      </c>
      <c r="J394">
        <v>0.34514078110808299</v>
      </c>
      <c r="K394" s="83">
        <v>43595</v>
      </c>
      <c r="L394" s="77">
        <v>0.228973660308809</v>
      </c>
      <c r="O394" s="83">
        <v>42162</v>
      </c>
      <c r="P394">
        <v>67.455168659987905</v>
      </c>
      <c r="Q394" s="83">
        <v>42187</v>
      </c>
      <c r="R394">
        <v>51.344689101232497</v>
      </c>
      <c r="S394" s="83">
        <v>43304</v>
      </c>
      <c r="T394" s="77">
        <v>84.069611780455105</v>
      </c>
      <c r="W394" s="83">
        <v>42965</v>
      </c>
      <c r="X394">
        <v>0.33651637426900499</v>
      </c>
      <c r="Y394" s="83">
        <v>43347</v>
      </c>
      <c r="Z394">
        <v>0.19213333333333299</v>
      </c>
      <c r="AA394" s="83">
        <v>43350</v>
      </c>
      <c r="AB394" s="77">
        <v>0.24982685624012599</v>
      </c>
      <c r="AE394" s="83">
        <v>43274</v>
      </c>
      <c r="AF394">
        <v>14.767934660276399</v>
      </c>
      <c r="AG394" s="83">
        <v>43268</v>
      </c>
      <c r="AH394">
        <v>128.85844256613899</v>
      </c>
      <c r="AI394" s="83">
        <v>43280</v>
      </c>
      <c r="AJ394" s="77">
        <v>40.529263017162201</v>
      </c>
      <c r="AM394" s="83">
        <v>43282</v>
      </c>
      <c r="AN394">
        <v>0.396231078158788</v>
      </c>
      <c r="AO394" s="83">
        <v>43273</v>
      </c>
      <c r="AP394">
        <v>0.47684576142407398</v>
      </c>
      <c r="AQ394" s="83">
        <v>43277</v>
      </c>
      <c r="AR394" s="77">
        <v>0.196684172587787</v>
      </c>
      <c r="AU394" s="83">
        <v>43279</v>
      </c>
      <c r="AV394">
        <v>0.58670075304971203</v>
      </c>
      <c r="AW394" s="83">
        <v>43268</v>
      </c>
      <c r="AX394">
        <v>0.86126656848306304</v>
      </c>
      <c r="AY394" s="83">
        <v>43280</v>
      </c>
      <c r="AZ394" s="77">
        <v>0.58986745213549296</v>
      </c>
      <c r="BC394" s="83">
        <v>43292</v>
      </c>
      <c r="BD394">
        <v>0.55445303675384405</v>
      </c>
      <c r="BE394" s="83">
        <v>43297</v>
      </c>
      <c r="BF394">
        <v>0.32566373050182901</v>
      </c>
      <c r="BG394" s="83">
        <v>43288</v>
      </c>
      <c r="BH394" s="77">
        <v>0.45890785842693999</v>
      </c>
      <c r="BK394" s="83">
        <v>42932</v>
      </c>
      <c r="BL394">
        <v>0.39967715133531101</v>
      </c>
      <c r="BM394" s="83">
        <v>42929</v>
      </c>
      <c r="BN394">
        <v>0.36800379076234702</v>
      </c>
      <c r="BO394" s="83">
        <v>42923</v>
      </c>
      <c r="BP394" s="77">
        <v>0.47428288822947501</v>
      </c>
      <c r="BS394" s="83"/>
      <c r="BU394" s="83"/>
      <c r="BW394" s="83"/>
      <c r="CA394" s="83"/>
      <c r="CC394" s="83"/>
      <c r="CE394" s="83"/>
      <c r="CI394" s="83"/>
      <c r="CK394" s="83"/>
      <c r="CM394" s="83"/>
      <c r="CQ394" s="83"/>
      <c r="CS394" s="83"/>
      <c r="CU394" s="83"/>
      <c r="CY394" s="83"/>
      <c r="DA394" s="83"/>
      <c r="DC394" s="83"/>
    </row>
    <row r="395" spans="7:107">
      <c r="G395" s="83">
        <v>42963</v>
      </c>
      <c r="H395">
        <v>0.18576871588919699</v>
      </c>
      <c r="I395" s="83">
        <v>43535</v>
      </c>
      <c r="J395">
        <v>0.34538298516500099</v>
      </c>
      <c r="K395" s="83">
        <v>43596</v>
      </c>
      <c r="L395" s="77">
        <v>0.22888283378746499</v>
      </c>
      <c r="O395" s="83">
        <v>42163</v>
      </c>
      <c r="P395">
        <v>67.400738485075806</v>
      </c>
      <c r="Q395" s="83">
        <v>42188</v>
      </c>
      <c r="R395">
        <v>51.337303235932197</v>
      </c>
      <c r="S395" s="83">
        <v>43305</v>
      </c>
      <c r="T395" s="77">
        <v>84.230254350736203</v>
      </c>
      <c r="W395" s="83">
        <v>42966</v>
      </c>
      <c r="X395">
        <v>0.33593099415204603</v>
      </c>
      <c r="Y395" s="83">
        <v>43348</v>
      </c>
      <c r="Z395">
        <v>0.19237777777777701</v>
      </c>
      <c r="AA395" s="83">
        <v>43351</v>
      </c>
      <c r="AB395" s="77">
        <v>0.249812954186413</v>
      </c>
      <c r="AE395" s="83">
        <v>43275</v>
      </c>
      <c r="AF395">
        <v>14.3999012187825</v>
      </c>
      <c r="AG395" s="83">
        <v>43269</v>
      </c>
      <c r="AH395">
        <v>129.01060566195599</v>
      </c>
      <c r="AI395" s="83">
        <v>43281</v>
      </c>
      <c r="AJ395" s="77">
        <v>40.499826436282802</v>
      </c>
      <c r="AM395" s="83">
        <v>43283</v>
      </c>
      <c r="AN395">
        <v>0.39638966120893798</v>
      </c>
      <c r="AO395" s="83">
        <v>43274</v>
      </c>
      <c r="AP395">
        <v>0.47669452585115202</v>
      </c>
      <c r="AQ395" s="83">
        <v>43278</v>
      </c>
      <c r="AR395" s="77">
        <v>0.19665327978580899</v>
      </c>
      <c r="AU395" s="83">
        <v>43280</v>
      </c>
      <c r="AV395">
        <v>0.58474449106621795</v>
      </c>
      <c r="AW395" s="83">
        <v>43269</v>
      </c>
      <c r="AX395">
        <v>0.85871379479626897</v>
      </c>
      <c r="AY395" s="83">
        <v>43281</v>
      </c>
      <c r="AZ395" s="77">
        <v>0.58945508100147204</v>
      </c>
      <c r="BC395" s="83">
        <v>43293</v>
      </c>
      <c r="BD395">
        <v>0.55518290033886497</v>
      </c>
      <c r="BE395" s="83">
        <v>43298</v>
      </c>
      <c r="BF395">
        <v>0.32529561431322301</v>
      </c>
      <c r="BG395" s="83">
        <v>43289</v>
      </c>
      <c r="BH395" s="77">
        <v>0.458939919618013</v>
      </c>
      <c r="BK395" s="83">
        <v>42933</v>
      </c>
      <c r="BL395">
        <v>0.40004272997032603</v>
      </c>
      <c r="BM395" s="83">
        <v>42930</v>
      </c>
      <c r="BN395">
        <v>0.368308294623021</v>
      </c>
      <c r="BO395" s="83">
        <v>42924</v>
      </c>
      <c r="BP395" s="77">
        <v>0.47497527200791301</v>
      </c>
      <c r="BS395" s="83"/>
      <c r="BU395" s="83"/>
      <c r="BW395" s="83"/>
      <c r="CA395" s="83"/>
      <c r="CC395" s="83"/>
      <c r="CE395" s="83"/>
      <c r="CI395" s="83"/>
      <c r="CK395" s="83"/>
      <c r="CM395" s="83"/>
      <c r="CQ395" s="83"/>
      <c r="CS395" s="83"/>
      <c r="CU395" s="83"/>
      <c r="CY395" s="83"/>
      <c r="DA395" s="83"/>
      <c r="DC395" s="83"/>
    </row>
    <row r="396" spans="7:107">
      <c r="G396" s="83">
        <v>42964</v>
      </c>
      <c r="H396">
        <v>0.18524697078913899</v>
      </c>
      <c r="I396" s="83">
        <v>43536</v>
      </c>
      <c r="J396">
        <v>0.34562518922191898</v>
      </c>
      <c r="K396" s="83">
        <v>43597</v>
      </c>
      <c r="L396" s="77">
        <v>0.22838206053464799</v>
      </c>
      <c r="O396" s="83">
        <v>42164</v>
      </c>
      <c r="P396">
        <v>67.346308310163707</v>
      </c>
      <c r="Q396" s="83">
        <v>42189</v>
      </c>
      <c r="R396">
        <v>51.329917370631897</v>
      </c>
      <c r="S396" s="83">
        <v>43306</v>
      </c>
      <c r="T396" s="77">
        <v>84.390896921017401</v>
      </c>
      <c r="W396" s="83">
        <v>42967</v>
      </c>
      <c r="X396">
        <v>0.335345614035087</v>
      </c>
      <c r="Y396" s="83">
        <v>43349</v>
      </c>
      <c r="Z396">
        <v>0.192622222222222</v>
      </c>
      <c r="AA396" s="83">
        <v>43352</v>
      </c>
      <c r="AB396" s="77">
        <v>0.24979905213270101</v>
      </c>
      <c r="AE396" s="83">
        <v>43276</v>
      </c>
      <c r="AF396">
        <v>14.0318677772886</v>
      </c>
      <c r="AG396" s="83">
        <v>43270</v>
      </c>
      <c r="AH396">
        <v>129.162768757772</v>
      </c>
      <c r="AI396" s="83">
        <v>43282</v>
      </c>
      <c r="AJ396" s="77">
        <v>40.470389855403297</v>
      </c>
      <c r="AM396" s="83">
        <v>43284</v>
      </c>
      <c r="AN396">
        <v>0.39654824425908702</v>
      </c>
      <c r="AO396" s="83">
        <v>43275</v>
      </c>
      <c r="AP396">
        <v>0.47654329027823</v>
      </c>
      <c r="AQ396" s="83">
        <v>43279</v>
      </c>
      <c r="AR396" s="77">
        <v>0.196622386983832</v>
      </c>
      <c r="AU396" s="83">
        <v>43281</v>
      </c>
      <c r="AV396">
        <v>0.58278822908272399</v>
      </c>
      <c r="AW396" s="83">
        <v>43270</v>
      </c>
      <c r="AX396">
        <v>0.85616102110947401</v>
      </c>
      <c r="AY396" s="83">
        <v>43282</v>
      </c>
      <c r="AZ396" s="77">
        <v>0.589042709867452</v>
      </c>
      <c r="BC396" s="83">
        <v>43294</v>
      </c>
      <c r="BD396">
        <v>0.555912763923885</v>
      </c>
      <c r="BE396" s="83">
        <v>43299</v>
      </c>
      <c r="BF396">
        <v>0.32492749812461802</v>
      </c>
      <c r="BG396" s="83">
        <v>43290</v>
      </c>
      <c r="BH396" s="77">
        <v>0.45897198080908602</v>
      </c>
      <c r="BK396" s="83">
        <v>42934</v>
      </c>
      <c r="BL396">
        <v>0.40040830860534099</v>
      </c>
      <c r="BM396" s="83">
        <v>42931</v>
      </c>
      <c r="BN396">
        <v>0.36861279848369499</v>
      </c>
      <c r="BO396" s="83">
        <v>42925</v>
      </c>
      <c r="BP396" s="77">
        <v>0.47566765578635001</v>
      </c>
      <c r="BS396" s="83"/>
      <c r="BU396" s="83"/>
      <c r="BW396" s="83"/>
      <c r="CA396" s="83"/>
      <c r="CC396" s="83"/>
      <c r="CE396" s="83"/>
      <c r="CI396" s="83"/>
      <c r="CK396" s="83"/>
      <c r="CM396" s="83"/>
      <c r="CQ396" s="83"/>
      <c r="CS396" s="83"/>
      <c r="CU396" s="83"/>
      <c r="CY396" s="83"/>
      <c r="DA396" s="83"/>
      <c r="DC396" s="83"/>
    </row>
    <row r="397" spans="7:107">
      <c r="G397" s="83">
        <v>42965</v>
      </c>
      <c r="H397">
        <v>0.18472522568908101</v>
      </c>
      <c r="I397" s="83">
        <v>43537</v>
      </c>
      <c r="J397">
        <v>0.34586739327883698</v>
      </c>
      <c r="K397" s="83">
        <v>43598</v>
      </c>
      <c r="L397" s="77">
        <v>0.22788128728183199</v>
      </c>
      <c r="O397" s="83">
        <v>42165</v>
      </c>
      <c r="P397">
        <v>67.291878135251594</v>
      </c>
      <c r="Q397" s="83">
        <v>42190</v>
      </c>
      <c r="R397">
        <v>51.322531505331597</v>
      </c>
      <c r="S397" s="83">
        <v>43307</v>
      </c>
      <c r="T397" s="77">
        <v>84.551539491298499</v>
      </c>
      <c r="W397" s="83">
        <v>42968</v>
      </c>
      <c r="X397">
        <v>0.33476023391812798</v>
      </c>
      <c r="Y397" s="83">
        <v>43350</v>
      </c>
      <c r="Z397">
        <v>0.19286666666666599</v>
      </c>
      <c r="AA397" s="83">
        <v>43353</v>
      </c>
      <c r="AB397" s="77">
        <v>0.24978515007898799</v>
      </c>
      <c r="AE397" s="83">
        <v>43277</v>
      </c>
      <c r="AF397">
        <v>13.6638343357947</v>
      </c>
      <c r="AG397" s="83">
        <v>43271</v>
      </c>
      <c r="AH397">
        <v>129.314931853589</v>
      </c>
      <c r="AI397" s="83">
        <v>43283</v>
      </c>
      <c r="AJ397" s="77">
        <v>40.440953274523899</v>
      </c>
      <c r="AM397" s="83">
        <v>43285</v>
      </c>
      <c r="AN397">
        <v>0.39670682730923601</v>
      </c>
      <c r="AO397" s="83">
        <v>43276</v>
      </c>
      <c r="AP397">
        <v>0.47639205470530699</v>
      </c>
      <c r="AQ397" s="83">
        <v>43280</v>
      </c>
      <c r="AR397" s="77">
        <v>0.19659149418185501</v>
      </c>
      <c r="AU397" s="83">
        <v>43282</v>
      </c>
      <c r="AV397">
        <v>0.58083196709923002</v>
      </c>
      <c r="AW397" s="83">
        <v>43271</v>
      </c>
      <c r="AX397">
        <v>0.85360824742268004</v>
      </c>
      <c r="AY397" s="83">
        <v>43283</v>
      </c>
      <c r="AZ397" s="77">
        <v>0.58863033873343096</v>
      </c>
      <c r="BC397" s="83">
        <v>43295</v>
      </c>
      <c r="BD397">
        <v>0.55664262750890603</v>
      </c>
      <c r="BE397" s="83">
        <v>43300</v>
      </c>
      <c r="BF397">
        <v>0.32455938193601203</v>
      </c>
      <c r="BG397" s="83">
        <v>43291</v>
      </c>
      <c r="BH397" s="77">
        <v>0.45900404200015998</v>
      </c>
      <c r="BK397" s="83">
        <v>42935</v>
      </c>
      <c r="BL397">
        <v>0.40077388724035601</v>
      </c>
      <c r="BM397" s="83">
        <v>42932</v>
      </c>
      <c r="BN397">
        <v>0.36891730234436898</v>
      </c>
      <c r="BO397" s="83">
        <v>42926</v>
      </c>
      <c r="BP397" s="77">
        <v>0.47636003956478701</v>
      </c>
      <c r="BS397" s="83"/>
      <c r="BU397" s="83"/>
      <c r="BW397" s="83"/>
      <c r="CA397" s="83"/>
      <c r="CC397" s="83"/>
      <c r="CE397" s="83"/>
      <c r="CI397" s="83"/>
      <c r="CK397" s="83"/>
      <c r="CM397" s="83"/>
      <c r="CQ397" s="83"/>
      <c r="CS397" s="83"/>
      <c r="CU397" s="83"/>
      <c r="CY397" s="83"/>
      <c r="DA397" s="83"/>
      <c r="DC397" s="83"/>
    </row>
    <row r="398" spans="7:107">
      <c r="G398" s="83">
        <v>42966</v>
      </c>
      <c r="H398">
        <v>0.184203480589022</v>
      </c>
      <c r="I398" s="83">
        <v>43538</v>
      </c>
      <c r="J398">
        <v>0.34610959733575503</v>
      </c>
      <c r="K398" s="83">
        <v>43599</v>
      </c>
      <c r="L398" s="77">
        <v>0.22738051402901499</v>
      </c>
      <c r="O398" s="83">
        <v>42166</v>
      </c>
      <c r="P398">
        <v>67.237447960339495</v>
      </c>
      <c r="Q398" s="83">
        <v>42191</v>
      </c>
      <c r="R398">
        <v>51.315145640031297</v>
      </c>
      <c r="S398" s="83">
        <v>43308</v>
      </c>
      <c r="T398" s="77">
        <v>84.712182061579597</v>
      </c>
      <c r="W398" s="83">
        <v>42969</v>
      </c>
      <c r="X398">
        <v>0.33417485380116901</v>
      </c>
      <c r="Y398" s="83">
        <v>43351</v>
      </c>
      <c r="Z398">
        <v>0.19311111111111101</v>
      </c>
      <c r="AA398" s="83">
        <v>43354</v>
      </c>
      <c r="AB398" s="77">
        <v>0.249771248025276</v>
      </c>
      <c r="AE398" s="83">
        <v>43278</v>
      </c>
      <c r="AF398">
        <v>13.2958008943008</v>
      </c>
      <c r="AG398" s="83">
        <v>43272</v>
      </c>
      <c r="AH398">
        <v>129.467094949406</v>
      </c>
      <c r="AI398" s="83">
        <v>43284</v>
      </c>
      <c r="AJ398" s="77">
        <v>40.411516693644501</v>
      </c>
      <c r="AM398" s="83">
        <v>43286</v>
      </c>
      <c r="AN398">
        <v>0.39686541035938599</v>
      </c>
      <c r="AO398" s="83">
        <v>43277</v>
      </c>
      <c r="AP398">
        <v>0.47624081913238497</v>
      </c>
      <c r="AQ398" s="83">
        <v>43281</v>
      </c>
      <c r="AR398" s="77">
        <v>0.19656060137987799</v>
      </c>
      <c r="AU398" s="83">
        <v>43283</v>
      </c>
      <c r="AV398">
        <v>0.57887570511573605</v>
      </c>
      <c r="AW398" s="83">
        <v>43272</v>
      </c>
      <c r="AX398">
        <v>0.85105547373588597</v>
      </c>
      <c r="AY398" s="83">
        <v>43284</v>
      </c>
      <c r="AZ398" s="77">
        <v>0.58821796759941003</v>
      </c>
      <c r="BC398" s="83">
        <v>43296</v>
      </c>
      <c r="BD398">
        <v>0.55737249109392595</v>
      </c>
      <c r="BE398" s="83">
        <v>43301</v>
      </c>
      <c r="BF398">
        <v>0.32419126574740698</v>
      </c>
      <c r="BG398" s="83">
        <v>43292</v>
      </c>
      <c r="BH398" s="77">
        <v>0.459036103191233</v>
      </c>
      <c r="BK398" s="83">
        <v>42936</v>
      </c>
      <c r="BL398">
        <v>0.40113946587537003</v>
      </c>
      <c r="BM398" s="83">
        <v>42933</v>
      </c>
      <c r="BN398">
        <v>0.36922180620504202</v>
      </c>
      <c r="BO398" s="83">
        <v>42927</v>
      </c>
      <c r="BP398" s="77">
        <v>0.47705242334322401</v>
      </c>
      <c r="BS398" s="83"/>
      <c r="BU398" s="83"/>
      <c r="BW398" s="83"/>
      <c r="CA398" s="83"/>
      <c r="CC398" s="83"/>
      <c r="CE398" s="83"/>
      <c r="CI398" s="83"/>
      <c r="CK398" s="83"/>
      <c r="CM398" s="83"/>
      <c r="CQ398" s="83"/>
      <c r="CS398" s="83"/>
      <c r="CU398" s="83"/>
      <c r="CY398" s="83"/>
      <c r="DA398" s="83"/>
      <c r="DC398" s="83"/>
    </row>
    <row r="399" spans="7:107">
      <c r="G399" s="83">
        <v>42967</v>
      </c>
      <c r="H399">
        <v>0.18368173548896399</v>
      </c>
      <c r="I399" s="83">
        <v>43539</v>
      </c>
      <c r="J399">
        <v>0.34635180139267302</v>
      </c>
      <c r="K399" s="83">
        <v>43600</v>
      </c>
      <c r="L399" s="77">
        <v>0.22687974077619799</v>
      </c>
      <c r="O399" s="83">
        <v>42167</v>
      </c>
      <c r="P399">
        <v>67.183017785427396</v>
      </c>
      <c r="Q399" s="83">
        <v>42192</v>
      </c>
      <c r="R399">
        <v>51.307759774731103</v>
      </c>
      <c r="S399" s="83">
        <v>43309</v>
      </c>
      <c r="T399" s="77">
        <v>84.872824631860695</v>
      </c>
      <c r="W399" s="83">
        <v>42970</v>
      </c>
      <c r="X399">
        <v>0.33358947368420999</v>
      </c>
      <c r="Y399" s="83">
        <v>43352</v>
      </c>
      <c r="Z399">
        <v>0.193355555555555</v>
      </c>
      <c r="AA399" s="83">
        <v>43355</v>
      </c>
      <c r="AB399" s="77">
        <v>0.24975734597156299</v>
      </c>
      <c r="AE399" s="83">
        <v>43279</v>
      </c>
      <c r="AF399">
        <v>12.927767452806901</v>
      </c>
      <c r="AG399" s="83">
        <v>43273</v>
      </c>
      <c r="AH399">
        <v>129.61925804522301</v>
      </c>
      <c r="AI399" s="83">
        <v>43285</v>
      </c>
      <c r="AJ399" s="77">
        <v>40.382080112765003</v>
      </c>
      <c r="AM399" s="83">
        <v>43287</v>
      </c>
      <c r="AN399">
        <v>0.39702399340953498</v>
      </c>
      <c r="AO399" s="83">
        <v>43278</v>
      </c>
      <c r="AP399">
        <v>0.47608958355946301</v>
      </c>
      <c r="AQ399" s="83">
        <v>43282</v>
      </c>
      <c r="AR399" s="77">
        <v>0.196529708577901</v>
      </c>
      <c r="AU399" s="83">
        <v>43284</v>
      </c>
      <c r="AV399">
        <v>0.57691944313224197</v>
      </c>
      <c r="AW399" s="83">
        <v>43273</v>
      </c>
      <c r="AX399">
        <v>0.84850270004909101</v>
      </c>
      <c r="AY399" s="83">
        <v>43285</v>
      </c>
      <c r="AZ399" s="77">
        <v>0.58780559646538999</v>
      </c>
      <c r="BC399" s="83">
        <v>43297</v>
      </c>
      <c r="BD399">
        <v>0.55810235467894598</v>
      </c>
      <c r="BE399" s="83">
        <v>43302</v>
      </c>
      <c r="BF399">
        <v>0.32382314955880198</v>
      </c>
      <c r="BG399" s="83">
        <v>43293</v>
      </c>
      <c r="BH399" s="77">
        <v>0.45906816438230602</v>
      </c>
      <c r="BK399" s="83">
        <v>42937</v>
      </c>
      <c r="BL399">
        <v>0.40150504451038499</v>
      </c>
      <c r="BM399" s="83">
        <v>42934</v>
      </c>
      <c r="BN399">
        <v>0.36952631006571601</v>
      </c>
      <c r="BO399" s="83">
        <v>42928</v>
      </c>
      <c r="BP399" s="77">
        <v>0.47774480712166101</v>
      </c>
      <c r="BS399" s="83"/>
      <c r="BU399" s="83"/>
      <c r="BW399" s="83"/>
      <c r="CA399" s="83"/>
      <c r="CC399" s="83"/>
      <c r="CE399" s="83"/>
      <c r="CI399" s="83"/>
      <c r="CK399" s="83"/>
      <c r="CM399" s="83"/>
      <c r="CQ399" s="83"/>
      <c r="CS399" s="83"/>
      <c r="CU399" s="83"/>
      <c r="CY399" s="83"/>
      <c r="DA399" s="83"/>
      <c r="DC399" s="83"/>
    </row>
    <row r="400" spans="7:107">
      <c r="G400" s="83">
        <v>42968</v>
      </c>
      <c r="H400">
        <v>0.18315999038890601</v>
      </c>
      <c r="I400" s="83">
        <v>43540</v>
      </c>
      <c r="J400">
        <v>0.34659400544959101</v>
      </c>
      <c r="K400" s="83">
        <v>43601</v>
      </c>
      <c r="L400" s="77">
        <v>0.22637896752338099</v>
      </c>
      <c r="O400" s="83">
        <v>42168</v>
      </c>
      <c r="P400">
        <v>67.128587610515297</v>
      </c>
      <c r="Q400" s="83">
        <v>42193</v>
      </c>
      <c r="R400">
        <v>51.300373909430803</v>
      </c>
      <c r="S400" s="83">
        <v>43310</v>
      </c>
      <c r="T400" s="77">
        <v>85.033467202141907</v>
      </c>
      <c r="W400" s="83">
        <v>42971</v>
      </c>
      <c r="X400">
        <v>0.33300409356725102</v>
      </c>
      <c r="Y400" s="83">
        <v>43353</v>
      </c>
      <c r="Z400">
        <v>0.193599999999999</v>
      </c>
      <c r="AA400" s="83">
        <v>43356</v>
      </c>
      <c r="AB400" s="77">
        <v>0.249743443917851</v>
      </c>
      <c r="AE400" s="83">
        <v>43280</v>
      </c>
      <c r="AF400">
        <v>12.559734011312999</v>
      </c>
      <c r="AG400" s="83">
        <v>43274</v>
      </c>
      <c r="AH400">
        <v>129.77142114103901</v>
      </c>
      <c r="AI400" s="83">
        <v>43286</v>
      </c>
      <c r="AJ400" s="77">
        <v>40.352643531885597</v>
      </c>
      <c r="AM400" s="83">
        <v>43288</v>
      </c>
      <c r="AN400">
        <v>0.39718257645968402</v>
      </c>
      <c r="AO400" s="83">
        <v>43279</v>
      </c>
      <c r="AP400">
        <v>0.47593834798654</v>
      </c>
      <c r="AQ400" s="83">
        <v>43283</v>
      </c>
      <c r="AR400" s="77">
        <v>0.19649881577592401</v>
      </c>
      <c r="AU400" s="83">
        <v>43285</v>
      </c>
      <c r="AV400">
        <v>0.574963181148748</v>
      </c>
      <c r="AW400" s="83">
        <v>43274</v>
      </c>
      <c r="AX400">
        <v>0.84594992636229704</v>
      </c>
      <c r="AY400" s="83">
        <v>43286</v>
      </c>
      <c r="AZ400" s="77">
        <v>0.58739322533136895</v>
      </c>
      <c r="BC400" s="83">
        <v>43298</v>
      </c>
      <c r="BD400">
        <v>0.55883221826396701</v>
      </c>
      <c r="BE400" s="83">
        <v>43303</v>
      </c>
      <c r="BF400">
        <v>0.32345503337019599</v>
      </c>
      <c r="BG400" s="83">
        <v>43294</v>
      </c>
      <c r="BH400" s="77">
        <v>0.45910022557337898</v>
      </c>
      <c r="BK400" s="83">
        <v>42938</v>
      </c>
      <c r="BL400">
        <v>0.40187062314540001</v>
      </c>
      <c r="BM400" s="83">
        <v>42935</v>
      </c>
      <c r="BN400">
        <v>0.36983081392639</v>
      </c>
      <c r="BO400" s="83">
        <v>42929</v>
      </c>
      <c r="BP400" s="77">
        <v>0.47843719090009901</v>
      </c>
      <c r="BS400" s="83"/>
      <c r="BU400" s="83"/>
      <c r="BW400" s="83"/>
      <c r="CA400" s="83"/>
      <c r="CC400" s="83"/>
      <c r="CE400" s="83"/>
      <c r="CI400" s="83"/>
      <c r="CK400" s="83"/>
      <c r="CM400" s="83"/>
      <c r="CQ400" s="83"/>
      <c r="CS400" s="83"/>
      <c r="CU400" s="83"/>
      <c r="CY400" s="83"/>
      <c r="DA400" s="83"/>
      <c r="DC400" s="83"/>
    </row>
    <row r="401" spans="7:107">
      <c r="G401" s="83">
        <v>42969</v>
      </c>
      <c r="H401">
        <v>0.18263824528884701</v>
      </c>
      <c r="I401" s="83">
        <v>43541</v>
      </c>
      <c r="J401">
        <v>0.34683620950650901</v>
      </c>
      <c r="K401" s="83">
        <v>43602</v>
      </c>
      <c r="L401" s="77">
        <v>0.22587819427056399</v>
      </c>
      <c r="O401" s="83">
        <v>42169</v>
      </c>
      <c r="P401">
        <v>67.074157435603198</v>
      </c>
      <c r="Q401" s="83">
        <v>42194</v>
      </c>
      <c r="R401">
        <v>51.292988044130503</v>
      </c>
      <c r="S401" s="83">
        <v>43311</v>
      </c>
      <c r="T401" s="77">
        <v>85.194109772423005</v>
      </c>
      <c r="W401" s="83">
        <v>42972</v>
      </c>
      <c r="X401">
        <v>0.332418713450292</v>
      </c>
      <c r="Y401" s="83">
        <v>43354</v>
      </c>
      <c r="Z401">
        <v>0.19384444444444399</v>
      </c>
      <c r="AA401" s="83">
        <v>43357</v>
      </c>
      <c r="AB401" s="77">
        <v>0.24972954186413801</v>
      </c>
      <c r="AE401" s="83">
        <v>43281</v>
      </c>
      <c r="AF401">
        <v>12.191700569819099</v>
      </c>
      <c r="AG401" s="83">
        <v>43275</v>
      </c>
      <c r="AH401">
        <v>129.92358423685599</v>
      </c>
      <c r="AI401" s="83">
        <v>43287</v>
      </c>
      <c r="AJ401" s="77">
        <v>40.323206951006199</v>
      </c>
      <c r="AM401" s="83">
        <v>43289</v>
      </c>
      <c r="AN401">
        <v>0.39734115950983401</v>
      </c>
      <c r="AO401" s="83">
        <v>43280</v>
      </c>
      <c r="AP401">
        <v>0.47578711241361799</v>
      </c>
      <c r="AQ401" s="83">
        <v>43284</v>
      </c>
      <c r="AR401" s="77">
        <v>0.196467922973947</v>
      </c>
      <c r="AU401" s="83">
        <v>43286</v>
      </c>
      <c r="AV401">
        <v>0.57446534879379296</v>
      </c>
      <c r="AW401" s="83">
        <v>43275</v>
      </c>
      <c r="AX401">
        <v>0.84468756574794801</v>
      </c>
      <c r="AY401" s="83">
        <v>43287</v>
      </c>
      <c r="AZ401" s="77">
        <v>0.58698085419734902</v>
      </c>
      <c r="BC401" s="83">
        <v>43299</v>
      </c>
      <c r="BD401">
        <v>0.55956208184898704</v>
      </c>
      <c r="BE401" s="83">
        <v>43304</v>
      </c>
      <c r="BF401">
        <v>0.32308691718159099</v>
      </c>
      <c r="BG401" s="83">
        <v>43295</v>
      </c>
      <c r="BH401" s="77">
        <v>0.459132286764453</v>
      </c>
      <c r="BK401" s="83">
        <v>42939</v>
      </c>
      <c r="BL401">
        <v>0.40223620178041503</v>
      </c>
      <c r="BM401" s="83">
        <v>42936</v>
      </c>
      <c r="BN401">
        <v>0.37013531778706399</v>
      </c>
      <c r="BO401" s="83">
        <v>42930</v>
      </c>
      <c r="BP401" s="77">
        <v>0.47912957467853601</v>
      </c>
      <c r="BS401" s="83"/>
      <c r="BU401" s="83"/>
      <c r="BW401" s="83"/>
      <c r="CA401" s="83"/>
      <c r="CC401" s="83"/>
      <c r="CE401" s="83"/>
      <c r="CI401" s="83"/>
      <c r="CK401" s="83"/>
      <c r="CM401" s="83"/>
      <c r="CQ401" s="83"/>
      <c r="CS401" s="83"/>
      <c r="CU401" s="83"/>
      <c r="CY401" s="83"/>
      <c r="DA401" s="83"/>
      <c r="DC401" s="83"/>
    </row>
    <row r="402" spans="7:107">
      <c r="G402" s="83">
        <v>42970</v>
      </c>
      <c r="H402">
        <v>0.182116500188789</v>
      </c>
      <c r="I402" s="83">
        <v>43542</v>
      </c>
      <c r="J402">
        <v>0.347078413563427</v>
      </c>
      <c r="K402" s="83">
        <v>43603</v>
      </c>
      <c r="L402" s="77">
        <v>0.22537742101774699</v>
      </c>
      <c r="O402" s="83">
        <v>42170</v>
      </c>
      <c r="P402">
        <v>67.019727260691099</v>
      </c>
      <c r="Q402" s="83">
        <v>42195</v>
      </c>
      <c r="R402">
        <v>51.285602178830203</v>
      </c>
      <c r="S402" s="83">
        <v>43312</v>
      </c>
      <c r="T402" s="77">
        <v>85.354752342704103</v>
      </c>
      <c r="W402" s="83">
        <v>42973</v>
      </c>
      <c r="X402">
        <v>0.33183333333333298</v>
      </c>
      <c r="Y402" s="83">
        <v>43355</v>
      </c>
      <c r="Z402">
        <v>0.19408888888888801</v>
      </c>
      <c r="AA402" s="83">
        <v>43358</v>
      </c>
      <c r="AB402" s="77">
        <v>0.24971563981042599</v>
      </c>
      <c r="AE402" s="83">
        <v>43282</v>
      </c>
      <c r="AF402">
        <v>11.8236671283252</v>
      </c>
      <c r="AG402" s="83">
        <v>43276</v>
      </c>
      <c r="AH402">
        <v>130.07574733267299</v>
      </c>
      <c r="AI402" s="83">
        <v>43288</v>
      </c>
      <c r="AJ402" s="77">
        <v>40.293770370126701</v>
      </c>
      <c r="AM402" s="83">
        <v>43290</v>
      </c>
      <c r="AN402">
        <v>0.39749974255998299</v>
      </c>
      <c r="AO402" s="83">
        <v>43281</v>
      </c>
      <c r="AP402">
        <v>0.47563587684069603</v>
      </c>
      <c r="AQ402" s="83">
        <v>43285</v>
      </c>
      <c r="AR402" s="77">
        <v>0.19643703017196901</v>
      </c>
      <c r="AU402" s="83">
        <v>43287</v>
      </c>
      <c r="AV402">
        <v>0.57396751643883903</v>
      </c>
      <c r="AW402" s="83">
        <v>43276</v>
      </c>
      <c r="AX402">
        <v>0.84342520513359898</v>
      </c>
      <c r="AY402" s="83">
        <v>43288</v>
      </c>
      <c r="AZ402" s="77">
        <v>0.58656848306332798</v>
      </c>
      <c r="BC402" s="83">
        <v>43300</v>
      </c>
      <c r="BD402">
        <v>0.56029194543400795</v>
      </c>
      <c r="BE402" s="83">
        <v>43305</v>
      </c>
      <c r="BF402">
        <v>0.322718800992985</v>
      </c>
      <c r="BG402" s="83">
        <v>43296</v>
      </c>
      <c r="BH402" s="77">
        <v>0.45916434795552602</v>
      </c>
      <c r="BK402" s="83">
        <v>42940</v>
      </c>
      <c r="BL402">
        <v>0.40260178041542999</v>
      </c>
      <c r="BM402" s="83">
        <v>42937</v>
      </c>
      <c r="BN402">
        <v>0.37043982164773798</v>
      </c>
      <c r="BO402" s="83">
        <v>42931</v>
      </c>
      <c r="BP402" s="77">
        <v>0.47982195845697301</v>
      </c>
      <c r="BS402" s="83"/>
      <c r="BU402" s="83"/>
      <c r="BW402" s="83"/>
      <c r="CA402" s="83"/>
      <c r="CC402" s="83"/>
      <c r="CE402" s="83"/>
      <c r="CI402" s="83"/>
      <c r="CK402" s="83"/>
      <c r="CM402" s="83"/>
      <c r="CQ402" s="83"/>
      <c r="CS402" s="83"/>
      <c r="CU402" s="83"/>
      <c r="CY402" s="83"/>
      <c r="DA402" s="83"/>
      <c r="DC402" s="83"/>
    </row>
    <row r="403" spans="7:107">
      <c r="G403" s="83">
        <v>42971</v>
      </c>
      <c r="H403">
        <v>0.18159475508873099</v>
      </c>
      <c r="I403" s="83">
        <v>43543</v>
      </c>
      <c r="J403">
        <v>0.347320617620345</v>
      </c>
      <c r="K403" s="83">
        <v>43604</v>
      </c>
      <c r="L403" s="77">
        <v>0.22487664776492999</v>
      </c>
      <c r="O403" s="83">
        <v>42171</v>
      </c>
      <c r="P403">
        <v>66.965297085779</v>
      </c>
      <c r="Q403" s="83">
        <v>42196</v>
      </c>
      <c r="R403">
        <v>51.278216313529903</v>
      </c>
      <c r="S403" s="83">
        <v>43313</v>
      </c>
      <c r="T403" s="77">
        <v>85.515394912985201</v>
      </c>
      <c r="W403" s="83">
        <v>42974</v>
      </c>
      <c r="X403">
        <v>0.33124795321637401</v>
      </c>
      <c r="Y403" s="83">
        <v>43356</v>
      </c>
      <c r="Z403">
        <v>0.194333333333333</v>
      </c>
      <c r="AA403" s="83">
        <v>43359</v>
      </c>
      <c r="AB403" s="77">
        <v>0.249701737756713</v>
      </c>
      <c r="AE403" s="83">
        <v>43283</v>
      </c>
      <c r="AF403">
        <v>11.846780509968299</v>
      </c>
      <c r="AG403" s="83">
        <v>43277</v>
      </c>
      <c r="AH403">
        <v>130.227910428489</v>
      </c>
      <c r="AI403" s="83">
        <v>43289</v>
      </c>
      <c r="AJ403" s="77">
        <v>40.264333789247303</v>
      </c>
      <c r="AM403" s="83">
        <v>43291</v>
      </c>
      <c r="AN403">
        <v>0.39765832561013198</v>
      </c>
      <c r="AO403" s="83">
        <v>43282</v>
      </c>
      <c r="AP403">
        <v>0.47570036838350899</v>
      </c>
      <c r="AQ403" s="83">
        <v>43286</v>
      </c>
      <c r="AR403" s="77">
        <v>0.19640613736999199</v>
      </c>
      <c r="AU403" s="83">
        <v>43288</v>
      </c>
      <c r="AV403">
        <v>0.57346968408388399</v>
      </c>
      <c r="AW403" s="83">
        <v>43277</v>
      </c>
      <c r="AX403">
        <v>0.84216284451925005</v>
      </c>
      <c r="AY403" s="83">
        <v>43289</v>
      </c>
      <c r="AZ403" s="77">
        <v>0.58615611192930706</v>
      </c>
      <c r="BC403" s="83">
        <v>43301</v>
      </c>
      <c r="BD403">
        <v>0.56102180901902798</v>
      </c>
      <c r="BE403" s="83">
        <v>43306</v>
      </c>
      <c r="BF403">
        <v>0.32235068480438001</v>
      </c>
      <c r="BG403" s="83">
        <v>43297</v>
      </c>
      <c r="BH403" s="77">
        <v>0.45919640914659898</v>
      </c>
      <c r="BK403" s="83">
        <v>42941</v>
      </c>
      <c r="BL403">
        <v>0.40296735905044501</v>
      </c>
      <c r="BM403" s="83">
        <v>42938</v>
      </c>
      <c r="BN403">
        <v>0.37074432550841202</v>
      </c>
      <c r="BO403" s="83">
        <v>42932</v>
      </c>
      <c r="BP403" s="77">
        <v>0.480016224409196</v>
      </c>
      <c r="BS403" s="83"/>
      <c r="BU403" s="83"/>
      <c r="BW403" s="83"/>
      <c r="CA403" s="83"/>
      <c r="CC403" s="83"/>
      <c r="CE403" s="83"/>
      <c r="CI403" s="83"/>
      <c r="CK403" s="83"/>
      <c r="CM403" s="83"/>
      <c r="CQ403" s="83"/>
      <c r="CS403" s="83"/>
      <c r="CU403" s="83"/>
      <c r="CY403" s="83"/>
      <c r="DA403" s="83"/>
      <c r="DC403" s="83"/>
    </row>
    <row r="404" spans="7:107">
      <c r="G404" s="83">
        <v>42972</v>
      </c>
      <c r="H404">
        <v>0.18107300998867201</v>
      </c>
      <c r="I404" s="83">
        <v>43544</v>
      </c>
      <c r="J404">
        <v>0.34756282167726299</v>
      </c>
      <c r="K404" s="83">
        <v>43605</v>
      </c>
      <c r="L404" s="77">
        <v>0.22437587451211399</v>
      </c>
      <c r="O404" s="83">
        <v>42172</v>
      </c>
      <c r="P404">
        <v>66.910866910866901</v>
      </c>
      <c r="Q404" s="83">
        <v>42197</v>
      </c>
      <c r="R404">
        <v>51.270830448229603</v>
      </c>
      <c r="S404" s="83">
        <v>43314</v>
      </c>
      <c r="T404" s="77">
        <v>85.676037483266398</v>
      </c>
      <c r="W404" s="83">
        <v>42975</v>
      </c>
      <c r="X404">
        <v>0.33066257309941499</v>
      </c>
      <c r="Y404" s="83">
        <v>43357</v>
      </c>
      <c r="Z404">
        <v>0.19457777777777699</v>
      </c>
      <c r="AA404" s="83">
        <v>43360</v>
      </c>
      <c r="AB404" s="77">
        <v>0.24968783570300099</v>
      </c>
      <c r="AE404" s="83">
        <v>43284</v>
      </c>
      <c r="AF404">
        <v>11.8698938916113</v>
      </c>
      <c r="AG404" s="83">
        <v>43278</v>
      </c>
      <c r="AH404">
        <v>130.380073524306</v>
      </c>
      <c r="AI404" s="83">
        <v>43290</v>
      </c>
      <c r="AJ404" s="77">
        <v>40.234897208367897</v>
      </c>
      <c r="AM404" s="83">
        <v>43292</v>
      </c>
      <c r="AN404">
        <v>0.39781690866028202</v>
      </c>
      <c r="AO404" s="83">
        <v>43283</v>
      </c>
      <c r="AP404">
        <v>0.475764859926323</v>
      </c>
      <c r="AQ404" s="83">
        <v>43287</v>
      </c>
      <c r="AR404" s="77">
        <v>0.196375244568015</v>
      </c>
      <c r="AU404" s="83">
        <v>43289</v>
      </c>
      <c r="AV404">
        <v>0.57297185172892995</v>
      </c>
      <c r="AW404" s="83">
        <v>43278</v>
      </c>
      <c r="AX404">
        <v>0.84090048390490202</v>
      </c>
      <c r="AY404" s="83">
        <v>43290</v>
      </c>
      <c r="AZ404" s="77">
        <v>0.58574374079528702</v>
      </c>
      <c r="BC404" s="83">
        <v>43302</v>
      </c>
      <c r="BD404">
        <v>0.56175167260404901</v>
      </c>
      <c r="BE404" s="83">
        <v>43307</v>
      </c>
      <c r="BF404">
        <v>0.32198256861577401</v>
      </c>
      <c r="BG404" s="83">
        <v>43298</v>
      </c>
      <c r="BH404" s="77">
        <v>0.459228470337672</v>
      </c>
      <c r="BK404" s="83">
        <v>42942</v>
      </c>
      <c r="BL404">
        <v>0.40340139067274799</v>
      </c>
      <c r="BM404" s="83">
        <v>42939</v>
      </c>
      <c r="BN404">
        <v>0.37104882936908601</v>
      </c>
      <c r="BO404" s="83">
        <v>42933</v>
      </c>
      <c r="BP404" s="77">
        <v>0.48021049036141999</v>
      </c>
      <c r="BS404" s="83"/>
      <c r="BU404" s="83"/>
      <c r="BW404" s="83"/>
      <c r="CA404" s="83"/>
      <c r="CC404" s="83"/>
      <c r="CE404" s="83"/>
      <c r="CI404" s="83"/>
      <c r="CK404" s="83"/>
      <c r="CM404" s="83"/>
      <c r="CQ404" s="83"/>
      <c r="CS404" s="83"/>
      <c r="CU404" s="83"/>
      <c r="CY404" s="83"/>
      <c r="DA404" s="83"/>
      <c r="DC404" s="83"/>
    </row>
    <row r="405" spans="7:107">
      <c r="G405" s="83">
        <v>42973</v>
      </c>
      <c r="H405">
        <v>0.180551264888614</v>
      </c>
      <c r="I405" s="83">
        <v>43545</v>
      </c>
      <c r="J405">
        <v>0.34780502573418098</v>
      </c>
      <c r="K405" s="83">
        <v>43606</v>
      </c>
      <c r="L405" s="77">
        <v>0.22387510125929699</v>
      </c>
      <c r="O405" s="83">
        <v>42173</v>
      </c>
      <c r="P405">
        <v>66.856436735954802</v>
      </c>
      <c r="Q405" s="83">
        <v>42198</v>
      </c>
      <c r="R405">
        <v>51.263444582929402</v>
      </c>
      <c r="S405" s="83">
        <v>43315</v>
      </c>
      <c r="T405" s="77">
        <v>85.836680053547497</v>
      </c>
      <c r="W405" s="83">
        <v>42976</v>
      </c>
      <c r="X405">
        <v>0.33007719298245602</v>
      </c>
      <c r="Y405" s="83">
        <v>43358</v>
      </c>
      <c r="Z405">
        <v>0.19482222222222201</v>
      </c>
      <c r="AA405" s="83">
        <v>43361</v>
      </c>
      <c r="AB405" s="77">
        <v>0.249673933649289</v>
      </c>
      <c r="AE405" s="83">
        <v>43285</v>
      </c>
      <c r="AF405">
        <v>11.8930072732543</v>
      </c>
      <c r="AG405" s="83">
        <v>43279</v>
      </c>
      <c r="AH405">
        <v>130.532236620123</v>
      </c>
      <c r="AI405" s="83">
        <v>43291</v>
      </c>
      <c r="AJ405" s="77">
        <v>40.205460627488399</v>
      </c>
      <c r="AM405" s="83">
        <v>43293</v>
      </c>
      <c r="AN405">
        <v>0.39797549171043101</v>
      </c>
      <c r="AO405" s="83">
        <v>43284</v>
      </c>
      <c r="AP405">
        <v>0.47582935146913602</v>
      </c>
      <c r="AQ405" s="83">
        <v>43288</v>
      </c>
      <c r="AR405" s="77">
        <v>0.19634435176603801</v>
      </c>
      <c r="AU405" s="83">
        <v>43290</v>
      </c>
      <c r="AV405">
        <v>0.57247401937397502</v>
      </c>
      <c r="AW405" s="83">
        <v>43279</v>
      </c>
      <c r="AX405">
        <v>0.83963812329055298</v>
      </c>
      <c r="AY405" s="83">
        <v>43291</v>
      </c>
      <c r="AZ405" s="77">
        <v>0.58533136966126598</v>
      </c>
      <c r="BC405" s="83">
        <v>43303</v>
      </c>
      <c r="BD405">
        <v>0.56248153618906904</v>
      </c>
      <c r="BE405" s="83">
        <v>43308</v>
      </c>
      <c r="BF405">
        <v>0.32161445242716902</v>
      </c>
      <c r="BG405" s="83">
        <v>43299</v>
      </c>
      <c r="BH405" s="77">
        <v>0.45926053152874602</v>
      </c>
      <c r="BK405" s="83">
        <v>42943</v>
      </c>
      <c r="BL405">
        <v>0.40383542229505198</v>
      </c>
      <c r="BM405" s="83">
        <v>42940</v>
      </c>
      <c r="BN405">
        <v>0.37135333322976</v>
      </c>
      <c r="BO405" s="83">
        <v>42934</v>
      </c>
      <c r="BP405" s="77">
        <v>0.48040475631364299</v>
      </c>
      <c r="BS405" s="83"/>
      <c r="BU405" s="83"/>
      <c r="BW405" s="83"/>
      <c r="CA405" s="83"/>
      <c r="CC405" s="83"/>
      <c r="CE405" s="83"/>
      <c r="CI405" s="83"/>
      <c r="CK405" s="83"/>
      <c r="CM405" s="83"/>
      <c r="CQ405" s="83"/>
      <c r="CS405" s="83"/>
      <c r="CU405" s="83"/>
      <c r="CY405" s="83"/>
      <c r="DA405" s="83"/>
      <c r="DC405" s="83"/>
    </row>
    <row r="406" spans="7:107">
      <c r="G406" s="83">
        <v>42974</v>
      </c>
      <c r="H406">
        <v>0.180029519788555</v>
      </c>
      <c r="I406" s="83">
        <v>43546</v>
      </c>
      <c r="J406">
        <v>0.34804722979109898</v>
      </c>
      <c r="K406" s="83">
        <v>43607</v>
      </c>
      <c r="L406" s="77">
        <v>0.22337432800647999</v>
      </c>
      <c r="O406" s="83">
        <v>42174</v>
      </c>
      <c r="P406">
        <v>66.802006561042703</v>
      </c>
      <c r="Q406" s="83">
        <v>42199</v>
      </c>
      <c r="R406">
        <v>51.256058717629102</v>
      </c>
      <c r="S406" s="83">
        <v>43316</v>
      </c>
      <c r="T406" s="77">
        <v>85.997322623828595</v>
      </c>
      <c r="W406" s="83">
        <v>42977</v>
      </c>
      <c r="X406">
        <v>0.329491812865497</v>
      </c>
      <c r="Y406" s="83">
        <v>43359</v>
      </c>
      <c r="Z406">
        <v>0.195066666666666</v>
      </c>
      <c r="AA406" s="83">
        <v>43362</v>
      </c>
      <c r="AB406" s="77">
        <v>0.24966003159557601</v>
      </c>
      <c r="AE406" s="83">
        <v>43286</v>
      </c>
      <c r="AF406">
        <v>11.9161206548974</v>
      </c>
      <c r="AG406" s="83">
        <v>43280</v>
      </c>
      <c r="AH406">
        <v>130.68439971593901</v>
      </c>
      <c r="AI406" s="83">
        <v>43292</v>
      </c>
      <c r="AJ406" s="77">
        <v>40.176024046609001</v>
      </c>
      <c r="AM406" s="83">
        <v>43294</v>
      </c>
      <c r="AN406">
        <v>0.39813407476057999</v>
      </c>
      <c r="AO406" s="83">
        <v>43285</v>
      </c>
      <c r="AP406">
        <v>0.47589384301194998</v>
      </c>
      <c r="AQ406" s="83">
        <v>43289</v>
      </c>
      <c r="AR406" s="77">
        <v>0.19631345896406099</v>
      </c>
      <c r="AU406" s="83">
        <v>43291</v>
      </c>
      <c r="AV406">
        <v>0.57197618701902098</v>
      </c>
      <c r="AW406" s="83">
        <v>43280</v>
      </c>
      <c r="AX406">
        <v>0.83837576267620395</v>
      </c>
      <c r="AY406" s="83">
        <v>43292</v>
      </c>
      <c r="AZ406" s="77">
        <v>0.58491899852724505</v>
      </c>
      <c r="BC406" s="83">
        <v>43304</v>
      </c>
      <c r="BD406">
        <v>0.56321139977408896</v>
      </c>
      <c r="BE406" s="83">
        <v>43309</v>
      </c>
      <c r="BF406">
        <v>0.32124633623856402</v>
      </c>
      <c r="BG406" s="83">
        <v>43300</v>
      </c>
      <c r="BH406" s="77">
        <v>0.45929259271981898</v>
      </c>
      <c r="BK406" s="83">
        <v>42944</v>
      </c>
      <c r="BL406">
        <v>0.40426945391735603</v>
      </c>
      <c r="BM406" s="83">
        <v>42941</v>
      </c>
      <c r="BN406">
        <v>0.37165783709043398</v>
      </c>
      <c r="BO406" s="83">
        <v>42935</v>
      </c>
      <c r="BP406" s="77">
        <v>0.48059902226586598</v>
      </c>
      <c r="BS406" s="83"/>
      <c r="BU406" s="83"/>
      <c r="BW406" s="83"/>
      <c r="CA406" s="83"/>
      <c r="CC406" s="83"/>
      <c r="CE406" s="83"/>
      <c r="CI406" s="83"/>
      <c r="CK406" s="83"/>
      <c r="CM406" s="83"/>
      <c r="CQ406" s="83"/>
      <c r="CS406" s="83"/>
      <c r="CU406" s="83"/>
      <c r="CY406" s="83"/>
      <c r="DA406" s="83"/>
      <c r="DC406" s="83"/>
    </row>
    <row r="407" spans="7:107">
      <c r="G407" s="83">
        <v>42975</v>
      </c>
      <c r="H407">
        <v>0.17950777468849699</v>
      </c>
      <c r="I407" s="83">
        <v>43547</v>
      </c>
      <c r="J407">
        <v>0.34828943384801597</v>
      </c>
      <c r="K407" s="83">
        <v>43608</v>
      </c>
      <c r="L407" s="77">
        <v>0.22287355475366299</v>
      </c>
      <c r="O407" s="83">
        <v>42175</v>
      </c>
      <c r="P407">
        <v>66.747576386130604</v>
      </c>
      <c r="Q407" s="83">
        <v>42200</v>
      </c>
      <c r="R407">
        <v>51.248672852328802</v>
      </c>
      <c r="S407" s="83">
        <v>43317</v>
      </c>
      <c r="T407" s="77">
        <v>86.157965194109707</v>
      </c>
      <c r="W407" s="83">
        <v>42978</v>
      </c>
      <c r="X407">
        <v>0.32890643274853698</v>
      </c>
      <c r="Y407" s="83">
        <v>43360</v>
      </c>
      <c r="Z407">
        <v>0.195056888888888</v>
      </c>
      <c r="AA407" s="83">
        <v>43363</v>
      </c>
      <c r="AB407" s="77">
        <v>0.24964612954186399</v>
      </c>
      <c r="AE407" s="83">
        <v>43287</v>
      </c>
      <c r="AF407">
        <v>11.9392340365404</v>
      </c>
      <c r="AG407" s="83">
        <v>43281</v>
      </c>
      <c r="AH407">
        <v>130.83656281175601</v>
      </c>
      <c r="AI407" s="83">
        <v>43293</v>
      </c>
      <c r="AJ407" s="77">
        <v>40.146587465729503</v>
      </c>
      <c r="AM407" s="83">
        <v>43295</v>
      </c>
      <c r="AN407">
        <v>0.39829265781072998</v>
      </c>
      <c r="AO407" s="83">
        <v>43286</v>
      </c>
      <c r="AP407">
        <v>0.475958334554764</v>
      </c>
      <c r="AQ407" s="83">
        <v>43290</v>
      </c>
      <c r="AR407" s="77">
        <v>0.196282566162084</v>
      </c>
      <c r="AU407" s="83">
        <v>43292</v>
      </c>
      <c r="AV407">
        <v>0.57147835466406605</v>
      </c>
      <c r="AW407" s="83">
        <v>43281</v>
      </c>
      <c r="AX407">
        <v>0.83711340206185503</v>
      </c>
      <c r="AY407" s="83">
        <v>43293</v>
      </c>
      <c r="AZ407" s="77">
        <v>0.58450662739322501</v>
      </c>
      <c r="BC407" s="83">
        <v>43305</v>
      </c>
      <c r="BD407">
        <v>0.56394126335910999</v>
      </c>
      <c r="BE407" s="83">
        <v>43310</v>
      </c>
      <c r="BF407">
        <v>0.32087822004995797</v>
      </c>
      <c r="BG407" s="83">
        <v>43301</v>
      </c>
      <c r="BH407" s="77">
        <v>0.459324653910892</v>
      </c>
      <c r="BK407" s="83">
        <v>42945</v>
      </c>
      <c r="BL407">
        <v>0.40470348553966001</v>
      </c>
      <c r="BM407" s="83">
        <v>42942</v>
      </c>
      <c r="BN407">
        <v>0.37196234095110797</v>
      </c>
      <c r="BO407" s="83">
        <v>42936</v>
      </c>
      <c r="BP407" s="77">
        <v>0.48079328821808998</v>
      </c>
      <c r="BS407" s="83"/>
      <c r="BU407" s="83"/>
      <c r="BW407" s="83"/>
      <c r="CA407" s="83"/>
      <c r="CC407" s="83"/>
      <c r="CE407" s="83"/>
      <c r="CI407" s="83"/>
      <c r="CK407" s="83"/>
      <c r="CM407" s="83"/>
      <c r="CQ407" s="83"/>
      <c r="CS407" s="83"/>
      <c r="CU407" s="83"/>
      <c r="CY407" s="83"/>
      <c r="DA407" s="83"/>
      <c r="DC407" s="83"/>
    </row>
    <row r="408" spans="7:107">
      <c r="G408" s="83">
        <v>42976</v>
      </c>
      <c r="H408">
        <v>0.17898602958843901</v>
      </c>
      <c r="I408" s="83">
        <v>43548</v>
      </c>
      <c r="J408">
        <v>0.34853163790493402</v>
      </c>
      <c r="K408" s="83">
        <v>43609</v>
      </c>
      <c r="L408" s="77">
        <v>0.222372781500846</v>
      </c>
      <c r="O408" s="83">
        <v>42176</v>
      </c>
      <c r="P408">
        <v>66.693146211218505</v>
      </c>
      <c r="Q408" s="83">
        <v>42201</v>
      </c>
      <c r="R408">
        <v>51.241286987028502</v>
      </c>
      <c r="S408" s="83">
        <v>43318</v>
      </c>
      <c r="T408" s="77">
        <v>86.318607764390805</v>
      </c>
      <c r="W408" s="83">
        <v>42979</v>
      </c>
      <c r="X408">
        <v>0.32832105263157801</v>
      </c>
      <c r="Y408" s="83">
        <v>43361</v>
      </c>
      <c r="Z408">
        <v>0.195047111111111</v>
      </c>
      <c r="AA408" s="83">
        <v>43364</v>
      </c>
      <c r="AB408" s="77">
        <v>0.249632227488151</v>
      </c>
      <c r="AE408" s="83">
        <v>43288</v>
      </c>
      <c r="AF408">
        <v>11.9623474181835</v>
      </c>
      <c r="AG408" s="83">
        <v>43282</v>
      </c>
      <c r="AH408">
        <v>130.98872590757301</v>
      </c>
      <c r="AI408" s="83">
        <v>43294</v>
      </c>
      <c r="AJ408" s="77">
        <v>40.117150884850098</v>
      </c>
      <c r="AM408" s="83">
        <v>43296</v>
      </c>
      <c r="AN408">
        <v>0.39845124086087902</v>
      </c>
      <c r="AO408" s="83">
        <v>43287</v>
      </c>
      <c r="AP408">
        <v>0.47602282609757701</v>
      </c>
      <c r="AQ408" s="83">
        <v>43291</v>
      </c>
      <c r="AR408" s="77">
        <v>0.19625167336010699</v>
      </c>
      <c r="AU408" s="83">
        <v>43293</v>
      </c>
      <c r="AV408">
        <v>0.570980522309112</v>
      </c>
      <c r="AW408" s="83">
        <v>43282</v>
      </c>
      <c r="AX408">
        <v>0.83585104144750599</v>
      </c>
      <c r="AY408" s="83">
        <v>43294</v>
      </c>
      <c r="AZ408" s="77">
        <v>0.58409425625920397</v>
      </c>
      <c r="BC408" s="83">
        <v>43306</v>
      </c>
      <c r="BD408">
        <v>0.56467112694413002</v>
      </c>
      <c r="BE408" s="83">
        <v>43311</v>
      </c>
      <c r="BF408">
        <v>0.32051010386135298</v>
      </c>
      <c r="BG408" s="83">
        <v>43302</v>
      </c>
      <c r="BH408" s="77">
        <v>0.45935671510196502</v>
      </c>
      <c r="BK408" s="83">
        <v>42946</v>
      </c>
      <c r="BL408">
        <v>0.405137517161964</v>
      </c>
      <c r="BM408" s="83">
        <v>42943</v>
      </c>
      <c r="BN408">
        <v>0.37226684481178202</v>
      </c>
      <c r="BO408" s="83">
        <v>42937</v>
      </c>
      <c r="BP408" s="77">
        <v>0.48098755417031303</v>
      </c>
      <c r="BS408" s="83"/>
      <c r="BU408" s="83"/>
      <c r="BW408" s="83"/>
      <c r="CA408" s="83"/>
      <c r="CC408" s="83"/>
      <c r="CE408" s="83"/>
      <c r="CI408" s="83"/>
      <c r="CK408" s="83"/>
      <c r="CM408" s="83"/>
      <c r="CQ408" s="83"/>
      <c r="CS408" s="83"/>
      <c r="CU408" s="83"/>
      <c r="CY408" s="83"/>
      <c r="DA408" s="83"/>
      <c r="DC408" s="83"/>
    </row>
    <row r="409" spans="7:107">
      <c r="G409" s="83">
        <v>42977</v>
      </c>
      <c r="H409">
        <v>0.17846428448838</v>
      </c>
      <c r="I409" s="83">
        <v>43549</v>
      </c>
      <c r="J409">
        <v>0.34877384196185202</v>
      </c>
      <c r="K409" s="83">
        <v>43610</v>
      </c>
      <c r="L409" s="77">
        <v>0.221872008248029</v>
      </c>
      <c r="O409" s="83">
        <v>42177</v>
      </c>
      <c r="P409">
        <v>66.638716036306306</v>
      </c>
      <c r="Q409" s="83">
        <v>42202</v>
      </c>
      <c r="R409">
        <v>51.233901121728202</v>
      </c>
      <c r="S409" s="83">
        <v>43319</v>
      </c>
      <c r="T409" s="77">
        <v>86.479250334672003</v>
      </c>
      <c r="W409" s="83">
        <v>42980</v>
      </c>
      <c r="X409">
        <v>0.32773567251461899</v>
      </c>
      <c r="Y409" s="83">
        <v>43362</v>
      </c>
      <c r="Z409">
        <v>0.19503733333333301</v>
      </c>
      <c r="AA409" s="83">
        <v>43365</v>
      </c>
      <c r="AB409" s="77">
        <v>0.24961832543443899</v>
      </c>
      <c r="AE409" s="83">
        <v>43289</v>
      </c>
      <c r="AF409">
        <v>11.9854607998265</v>
      </c>
      <c r="AG409" s="83">
        <v>43283</v>
      </c>
      <c r="AH409">
        <v>131.14088900338899</v>
      </c>
      <c r="AI409" s="83">
        <v>43295</v>
      </c>
      <c r="AJ409" s="77">
        <v>40.087714303970699</v>
      </c>
      <c r="AM409" s="83">
        <v>43297</v>
      </c>
      <c r="AN409">
        <v>0.39860982391102801</v>
      </c>
      <c r="AO409" s="83">
        <v>43288</v>
      </c>
      <c r="AP409">
        <v>0.47608731764039097</v>
      </c>
      <c r="AQ409" s="83">
        <v>43292</v>
      </c>
      <c r="AR409" s="77">
        <v>0.196220780558129</v>
      </c>
      <c r="AU409" s="83">
        <v>43294</v>
      </c>
      <c r="AV409">
        <v>0.57048268995415796</v>
      </c>
      <c r="AW409" s="83">
        <v>43283</v>
      </c>
      <c r="AX409">
        <v>0.83458868083315796</v>
      </c>
      <c r="AY409" s="83">
        <v>43295</v>
      </c>
      <c r="AZ409" s="77">
        <v>0.58368188512518404</v>
      </c>
      <c r="BC409" s="83">
        <v>43307</v>
      </c>
      <c r="BD409">
        <v>0.56540099052915105</v>
      </c>
      <c r="BE409" s="83">
        <v>43312</v>
      </c>
      <c r="BF409">
        <v>0.32014198767274699</v>
      </c>
      <c r="BG409" s="83">
        <v>43303</v>
      </c>
      <c r="BH409" s="77">
        <v>0.45938877629303898</v>
      </c>
      <c r="BK409" s="83">
        <v>42947</v>
      </c>
      <c r="BL409">
        <v>0.40557154878426799</v>
      </c>
      <c r="BM409" s="83">
        <v>42944</v>
      </c>
      <c r="BN409">
        <v>0.372571348672456</v>
      </c>
      <c r="BO409" s="83">
        <v>42938</v>
      </c>
      <c r="BP409" s="77">
        <v>0.48118182012253702</v>
      </c>
      <c r="BS409" s="83"/>
      <c r="BU409" s="83"/>
      <c r="BW409" s="83"/>
      <c r="CA409" s="83"/>
      <c r="CC409" s="83"/>
      <c r="CE409" s="83"/>
      <c r="CI409" s="83"/>
      <c r="CK409" s="83"/>
      <c r="CM409" s="83"/>
      <c r="CQ409" s="83"/>
      <c r="CS409" s="83"/>
      <c r="CU409" s="83"/>
      <c r="CY409" s="83"/>
      <c r="DA409" s="83"/>
      <c r="DC409" s="83"/>
    </row>
    <row r="410" spans="7:107">
      <c r="G410" s="83">
        <v>42978</v>
      </c>
      <c r="H410">
        <v>0.177942539388322</v>
      </c>
      <c r="I410" s="83">
        <v>43550</v>
      </c>
      <c r="J410">
        <v>0.34901604601877001</v>
      </c>
      <c r="K410" s="83">
        <v>43611</v>
      </c>
      <c r="L410" s="77">
        <v>0.221371234995213</v>
      </c>
      <c r="O410" s="83">
        <v>42178</v>
      </c>
      <c r="P410">
        <v>66.584285861394207</v>
      </c>
      <c r="Q410" s="83">
        <v>42203</v>
      </c>
      <c r="R410">
        <v>51.226515256428002</v>
      </c>
      <c r="S410" s="83">
        <v>43320</v>
      </c>
      <c r="T410" s="77">
        <v>86.639892904953101</v>
      </c>
      <c r="W410" s="83">
        <v>42981</v>
      </c>
      <c r="X410">
        <v>0.32715029239766003</v>
      </c>
      <c r="Y410" s="83">
        <v>43363</v>
      </c>
      <c r="Z410">
        <v>0.19502755555555501</v>
      </c>
      <c r="AA410" s="83">
        <v>43366</v>
      </c>
      <c r="AB410" s="77">
        <v>0.249604423380726</v>
      </c>
      <c r="AE410" s="83">
        <v>43290</v>
      </c>
      <c r="AF410">
        <v>12.0085741814696</v>
      </c>
      <c r="AG410" s="83">
        <v>43284</v>
      </c>
      <c r="AH410">
        <v>131.29305209920599</v>
      </c>
      <c r="AI410" s="83">
        <v>43296</v>
      </c>
      <c r="AJ410" s="77">
        <v>40.058277723091201</v>
      </c>
      <c r="AM410" s="83">
        <v>43298</v>
      </c>
      <c r="AN410">
        <v>0.39876840696117799</v>
      </c>
      <c r="AO410" s="83">
        <v>43289</v>
      </c>
      <c r="AP410">
        <v>0.47615180918320399</v>
      </c>
      <c r="AQ410" s="83">
        <v>43293</v>
      </c>
      <c r="AR410" s="77">
        <v>0.19618988775615201</v>
      </c>
      <c r="AU410" s="83">
        <v>43295</v>
      </c>
      <c r="AV410">
        <v>0.56998485759920303</v>
      </c>
      <c r="AW410" s="83">
        <v>43284</v>
      </c>
      <c r="AX410">
        <v>0.83332632021880904</v>
      </c>
      <c r="AY410" s="83">
        <v>43296</v>
      </c>
      <c r="AZ410" s="77">
        <v>0.583269513991163</v>
      </c>
      <c r="BC410" s="83">
        <v>43308</v>
      </c>
      <c r="BD410">
        <v>0.56613085411417097</v>
      </c>
      <c r="BE410" s="83">
        <v>43313</v>
      </c>
      <c r="BF410">
        <v>0.31977387148414199</v>
      </c>
      <c r="BG410" s="83">
        <v>43304</v>
      </c>
      <c r="BH410" s="77">
        <v>0.459420837484112</v>
      </c>
      <c r="BK410" s="83">
        <v>42948</v>
      </c>
      <c r="BL410">
        <v>0.40600558040657198</v>
      </c>
      <c r="BM410" s="83">
        <v>42945</v>
      </c>
      <c r="BN410">
        <v>0.37287585253312999</v>
      </c>
      <c r="BO410" s="83">
        <v>42939</v>
      </c>
      <c r="BP410" s="77">
        <v>0.48137608607476001</v>
      </c>
      <c r="BS410" s="83"/>
      <c r="BU410" s="83"/>
      <c r="BW410" s="83"/>
      <c r="CA410" s="83"/>
      <c r="CC410" s="83"/>
      <c r="CE410" s="83"/>
      <c r="CI410" s="83"/>
      <c r="CK410" s="83"/>
      <c r="CM410" s="83"/>
      <c r="CQ410" s="83"/>
      <c r="CS410" s="83"/>
      <c r="CU410" s="83"/>
      <c r="CY410" s="83"/>
      <c r="DA410" s="83"/>
      <c r="DC410" s="83"/>
    </row>
    <row r="411" spans="7:107">
      <c r="G411" s="83">
        <v>42979</v>
      </c>
      <c r="H411">
        <v>0.17742079428826399</v>
      </c>
      <c r="I411" s="83">
        <v>43551</v>
      </c>
      <c r="J411">
        <v>0.349258250075688</v>
      </c>
      <c r="K411" s="83">
        <v>43612</v>
      </c>
      <c r="L411" s="77">
        <v>0.220870461742396</v>
      </c>
      <c r="O411" s="83">
        <v>42179</v>
      </c>
      <c r="P411">
        <v>66.529855686482193</v>
      </c>
      <c r="Q411" s="83">
        <v>42204</v>
      </c>
      <c r="R411">
        <v>51.219129391127701</v>
      </c>
      <c r="S411" s="83">
        <v>43321</v>
      </c>
      <c r="T411" s="77">
        <v>86.800535475234199</v>
      </c>
      <c r="W411" s="83">
        <v>42982</v>
      </c>
      <c r="X411">
        <v>0.326564912280701</v>
      </c>
      <c r="Y411" s="83">
        <v>43364</v>
      </c>
      <c r="Z411">
        <v>0.19501777777777701</v>
      </c>
      <c r="AA411" s="83">
        <v>43367</v>
      </c>
      <c r="AB411" s="77">
        <v>0.24959052132701401</v>
      </c>
      <c r="AE411" s="83">
        <v>43291</v>
      </c>
      <c r="AF411">
        <v>12.0316875631126</v>
      </c>
      <c r="AG411" s="83">
        <v>43285</v>
      </c>
      <c r="AH411">
        <v>131.445215195023</v>
      </c>
      <c r="AI411" s="83">
        <v>43297</v>
      </c>
      <c r="AJ411" s="77">
        <v>40.028841142211803</v>
      </c>
      <c r="AM411" s="83">
        <v>43299</v>
      </c>
      <c r="AN411">
        <v>0.39892699001132698</v>
      </c>
      <c r="AO411" s="83">
        <v>43290</v>
      </c>
      <c r="AP411">
        <v>0.476216300726018</v>
      </c>
      <c r="AQ411" s="83">
        <v>43294</v>
      </c>
      <c r="AR411" s="77">
        <v>0.19615899495417499</v>
      </c>
      <c r="AU411" s="83">
        <v>43296</v>
      </c>
      <c r="AV411">
        <v>0.56948702524424899</v>
      </c>
      <c r="AW411" s="83">
        <v>43285</v>
      </c>
      <c r="AX411">
        <v>0.83206395960446</v>
      </c>
      <c r="AY411" s="83">
        <v>43297</v>
      </c>
      <c r="AZ411" s="77">
        <v>0.58285714285714196</v>
      </c>
      <c r="BC411" s="83">
        <v>43309</v>
      </c>
      <c r="BD411">
        <v>0.566860717699191</v>
      </c>
      <c r="BE411" s="83">
        <v>43314</v>
      </c>
      <c r="BF411">
        <v>0.319405755295537</v>
      </c>
      <c r="BG411" s="83">
        <v>43305</v>
      </c>
      <c r="BH411" s="77">
        <v>0.45945289867518502</v>
      </c>
      <c r="BK411" s="83">
        <v>42949</v>
      </c>
      <c r="BL411">
        <v>0.40643961202887602</v>
      </c>
      <c r="BM411" s="83">
        <v>42946</v>
      </c>
      <c r="BN411">
        <v>0.37318035639380398</v>
      </c>
      <c r="BO411" s="83">
        <v>42940</v>
      </c>
      <c r="BP411" s="77">
        <v>0.48157035202698301</v>
      </c>
      <c r="BS411" s="83"/>
      <c r="BU411" s="83"/>
      <c r="BW411" s="83"/>
      <c r="CA411" s="83"/>
      <c r="CC411" s="83"/>
      <c r="CE411" s="83"/>
      <c r="CI411" s="83"/>
      <c r="CK411" s="83"/>
      <c r="CM411" s="83"/>
      <c r="CQ411" s="83"/>
      <c r="CS411" s="83"/>
      <c r="CU411" s="83"/>
      <c r="CY411" s="83"/>
      <c r="DA411" s="83"/>
      <c r="DC411" s="83"/>
    </row>
    <row r="412" spans="7:107">
      <c r="G412" s="83">
        <v>42980</v>
      </c>
      <c r="H412">
        <v>0.17689904918820501</v>
      </c>
      <c r="I412" s="83">
        <v>43552</v>
      </c>
      <c r="J412">
        <v>0.349500454132606</v>
      </c>
      <c r="K412" s="83">
        <v>43613</v>
      </c>
      <c r="L412" s="77">
        <v>0.220369688489579</v>
      </c>
      <c r="O412" s="83">
        <v>42180</v>
      </c>
      <c r="P412">
        <v>66.475425511570094</v>
      </c>
      <c r="Q412" s="83">
        <v>42205</v>
      </c>
      <c r="R412">
        <v>51.211743525827401</v>
      </c>
      <c r="S412" s="83">
        <v>43322</v>
      </c>
      <c r="T412" s="77">
        <v>86.961178045515396</v>
      </c>
      <c r="W412" s="83">
        <v>42983</v>
      </c>
      <c r="X412">
        <v>0.32597953216374198</v>
      </c>
      <c r="Y412" s="83">
        <v>43365</v>
      </c>
      <c r="Z412">
        <v>0.19500799999999899</v>
      </c>
      <c r="AA412" s="83">
        <v>43368</v>
      </c>
      <c r="AB412" s="77">
        <v>0.24957661927330099</v>
      </c>
      <c r="AE412" s="83">
        <v>43292</v>
      </c>
      <c r="AF412">
        <v>12.0548009447556</v>
      </c>
      <c r="AG412" s="83">
        <v>43286</v>
      </c>
      <c r="AH412">
        <v>131.59737829084</v>
      </c>
      <c r="AI412" s="83">
        <v>43298</v>
      </c>
      <c r="AJ412" s="77">
        <v>39.999404561332398</v>
      </c>
      <c r="AM412" s="83">
        <v>43300</v>
      </c>
      <c r="AN412">
        <v>0.39908557306147602</v>
      </c>
      <c r="AO412" s="83">
        <v>43291</v>
      </c>
      <c r="AP412">
        <v>0.47628079226883102</v>
      </c>
      <c r="AQ412" s="83">
        <v>43295</v>
      </c>
      <c r="AR412" s="77">
        <v>0.196128102152198</v>
      </c>
      <c r="AU412" s="83">
        <v>43297</v>
      </c>
      <c r="AV412">
        <v>0.56898919288929395</v>
      </c>
      <c r="AW412" s="83">
        <v>43286</v>
      </c>
      <c r="AX412">
        <v>0.83080159899011097</v>
      </c>
      <c r="AY412" s="83">
        <v>43298</v>
      </c>
      <c r="AZ412" s="77">
        <v>0.58244477172312203</v>
      </c>
      <c r="BC412" s="83">
        <v>43310</v>
      </c>
      <c r="BD412">
        <v>0.56759058128421203</v>
      </c>
      <c r="BE412" s="83">
        <v>43315</v>
      </c>
      <c r="BF412">
        <v>0.319037639106931</v>
      </c>
      <c r="BG412" s="83">
        <v>43306</v>
      </c>
      <c r="BH412" s="77">
        <v>0.45948495986625798</v>
      </c>
      <c r="BK412" s="83">
        <v>42950</v>
      </c>
      <c r="BL412">
        <v>0.40687364365118001</v>
      </c>
      <c r="BM412" s="83">
        <v>42947</v>
      </c>
      <c r="BN412">
        <v>0.37348486025447802</v>
      </c>
      <c r="BO412" s="83">
        <v>42941</v>
      </c>
      <c r="BP412" s="77">
        <v>0.481764617979207</v>
      </c>
      <c r="BS412" s="83"/>
      <c r="BU412" s="83"/>
      <c r="BW412" s="83"/>
      <c r="CA412" s="83"/>
      <c r="CC412" s="83"/>
      <c r="CE412" s="83"/>
      <c r="CI412" s="83"/>
      <c r="CK412" s="83"/>
      <c r="CM412" s="83"/>
      <c r="CQ412" s="83"/>
      <c r="CS412" s="83"/>
      <c r="CU412" s="83"/>
      <c r="CY412" s="83"/>
      <c r="DA412" s="83"/>
      <c r="DC412" s="83"/>
    </row>
    <row r="413" spans="7:107">
      <c r="G413" s="83">
        <v>42981</v>
      </c>
      <c r="H413">
        <v>0.176377304088147</v>
      </c>
      <c r="I413" s="83">
        <v>43553</v>
      </c>
      <c r="J413">
        <v>0.34974265818952399</v>
      </c>
      <c r="K413" s="83">
        <v>43614</v>
      </c>
      <c r="L413" s="77">
        <v>0.219868915236762</v>
      </c>
      <c r="O413" s="83">
        <v>42181</v>
      </c>
      <c r="P413">
        <v>66.420995336657896</v>
      </c>
      <c r="Q413" s="83">
        <v>42206</v>
      </c>
      <c r="R413">
        <v>51.204357660527101</v>
      </c>
      <c r="S413" s="83">
        <v>43323</v>
      </c>
      <c r="T413" s="77">
        <v>87.121820615796494</v>
      </c>
      <c r="W413" s="83">
        <v>42984</v>
      </c>
      <c r="X413">
        <v>0.32539415204678301</v>
      </c>
      <c r="Y413" s="83">
        <v>43366</v>
      </c>
      <c r="Z413">
        <v>0.19499822222222199</v>
      </c>
      <c r="AA413" s="83">
        <v>43369</v>
      </c>
      <c r="AB413" s="77">
        <v>0.249562717219589</v>
      </c>
      <c r="AE413" s="83">
        <v>43293</v>
      </c>
      <c r="AF413">
        <v>12.0779143263987</v>
      </c>
      <c r="AG413" s="83">
        <v>43287</v>
      </c>
      <c r="AH413">
        <v>131.74954138665601</v>
      </c>
      <c r="AI413" s="83">
        <v>43299</v>
      </c>
      <c r="AJ413" s="77">
        <v>39.9699679804529</v>
      </c>
      <c r="AM413" s="83">
        <v>43301</v>
      </c>
      <c r="AN413">
        <v>0.399244156111625</v>
      </c>
      <c r="AO413" s="83">
        <v>43292</v>
      </c>
      <c r="AP413">
        <v>0.47634528381164498</v>
      </c>
      <c r="AQ413" s="83">
        <v>43296</v>
      </c>
      <c r="AR413" s="77">
        <v>0.19609720935022101</v>
      </c>
      <c r="AU413" s="83">
        <v>43298</v>
      </c>
      <c r="AV413">
        <v>0.56849136053434002</v>
      </c>
      <c r="AW413" s="83">
        <v>43287</v>
      </c>
      <c r="AX413">
        <v>0.82953923837576204</v>
      </c>
      <c r="AY413" s="83">
        <v>43299</v>
      </c>
      <c r="AZ413" s="77">
        <v>0.582032400589101</v>
      </c>
      <c r="BC413" s="83">
        <v>43311</v>
      </c>
      <c r="BD413">
        <v>0.56832044486923206</v>
      </c>
      <c r="BE413" s="83">
        <v>43316</v>
      </c>
      <c r="BF413">
        <v>0.31866952291832601</v>
      </c>
      <c r="BG413" s="83">
        <v>43307</v>
      </c>
      <c r="BH413" s="77">
        <v>0.459517021057332</v>
      </c>
      <c r="BK413" s="83">
        <v>42951</v>
      </c>
      <c r="BL413">
        <v>0.40730767527348399</v>
      </c>
      <c r="BM413" s="83">
        <v>42948</v>
      </c>
      <c r="BN413">
        <v>0.37378936411515201</v>
      </c>
      <c r="BO413" s="83">
        <v>42942</v>
      </c>
      <c r="BP413" s="77">
        <v>0.48195888393142999</v>
      </c>
      <c r="BS413" s="83"/>
      <c r="BU413" s="83"/>
      <c r="BW413" s="83"/>
      <c r="CA413" s="83"/>
      <c r="CC413" s="83"/>
      <c r="CE413" s="83"/>
      <c r="CI413" s="83"/>
      <c r="CK413" s="83"/>
      <c r="CM413" s="83"/>
      <c r="CQ413" s="83"/>
      <c r="CS413" s="83"/>
      <c r="CU413" s="83"/>
      <c r="CY413" s="83"/>
      <c r="DA413" s="83"/>
      <c r="DC413" s="83"/>
    </row>
    <row r="414" spans="7:107">
      <c r="G414" s="83">
        <v>42982</v>
      </c>
      <c r="H414">
        <v>0.17585555898808899</v>
      </c>
      <c r="I414" s="83">
        <v>43554</v>
      </c>
      <c r="J414">
        <v>0.34998486224644199</v>
      </c>
      <c r="K414" s="83">
        <v>43615</v>
      </c>
      <c r="L414" s="77">
        <v>0.219368141983945</v>
      </c>
      <c r="O414" s="83">
        <v>42182</v>
      </c>
      <c r="P414">
        <v>66.366565161745797</v>
      </c>
      <c r="Q414" s="83">
        <v>42207</v>
      </c>
      <c r="R414">
        <v>51.196971795226801</v>
      </c>
      <c r="S414" s="83">
        <v>43324</v>
      </c>
      <c r="T414" s="77">
        <v>87.282463186077607</v>
      </c>
      <c r="W414" s="83">
        <v>42985</v>
      </c>
      <c r="X414">
        <v>0.32480877192982399</v>
      </c>
      <c r="Y414" s="83">
        <v>43367</v>
      </c>
      <c r="Z414">
        <v>0.19498844444444399</v>
      </c>
      <c r="AA414" s="83">
        <v>43370</v>
      </c>
      <c r="AB414" s="77">
        <v>0.24954881516587599</v>
      </c>
      <c r="AE414" s="83">
        <v>43294</v>
      </c>
      <c r="AF414">
        <v>12.1010277080417</v>
      </c>
      <c r="AG414" s="83">
        <v>43288</v>
      </c>
      <c r="AH414">
        <v>131.90170448247301</v>
      </c>
      <c r="AI414" s="83">
        <v>43300</v>
      </c>
      <c r="AJ414" s="77">
        <v>39.940531399573501</v>
      </c>
      <c r="AM414" s="83">
        <v>43302</v>
      </c>
      <c r="AN414">
        <v>0.39940273916177499</v>
      </c>
      <c r="AO414" s="83">
        <v>43293</v>
      </c>
      <c r="AP414">
        <v>0.476409775354459</v>
      </c>
      <c r="AQ414" s="83">
        <v>43297</v>
      </c>
      <c r="AR414" s="77">
        <v>0.196066316548244</v>
      </c>
      <c r="AU414" s="83">
        <v>43299</v>
      </c>
      <c r="AV414">
        <v>0.56799352817938498</v>
      </c>
      <c r="AW414" s="83">
        <v>43288</v>
      </c>
      <c r="AX414">
        <v>0.82827687776141301</v>
      </c>
      <c r="AY414" s="83">
        <v>43300</v>
      </c>
      <c r="AZ414" s="77">
        <v>0.58164566212099</v>
      </c>
      <c r="BC414" s="83">
        <v>43312</v>
      </c>
      <c r="BD414">
        <v>0.56905030845425297</v>
      </c>
      <c r="BE414" s="83">
        <v>43317</v>
      </c>
      <c r="BF414">
        <v>0.31830140672972002</v>
      </c>
      <c r="BG414" s="83">
        <v>43308</v>
      </c>
      <c r="BH414" s="77">
        <v>0.45954908224840502</v>
      </c>
      <c r="BK414" s="83">
        <v>42952</v>
      </c>
      <c r="BL414">
        <v>0.40774170689578798</v>
      </c>
      <c r="BM414" s="83">
        <v>42949</v>
      </c>
      <c r="BN414">
        <v>0.374093867975826</v>
      </c>
      <c r="BO414" s="83">
        <v>42943</v>
      </c>
      <c r="BP414" s="77">
        <v>0.48215314988365399</v>
      </c>
      <c r="BS414" s="83"/>
      <c r="BU414" s="83"/>
      <c r="BW414" s="83"/>
      <c r="CA414" s="83"/>
      <c r="CC414" s="83"/>
      <c r="CE414" s="83"/>
      <c r="CI414" s="83"/>
      <c r="CK414" s="83"/>
      <c r="CM414" s="83"/>
      <c r="CQ414" s="83"/>
      <c r="CS414" s="83"/>
      <c r="CU414" s="83"/>
      <c r="CY414" s="83"/>
      <c r="DA414" s="83"/>
      <c r="DC414" s="83"/>
    </row>
    <row r="415" spans="7:107">
      <c r="G415" s="83">
        <v>42983</v>
      </c>
      <c r="H415">
        <v>0.17533381388802999</v>
      </c>
      <c r="I415" s="83">
        <v>43555</v>
      </c>
      <c r="J415">
        <v>0.35022706630335998</v>
      </c>
      <c r="K415" s="83">
        <v>43616</v>
      </c>
      <c r="L415" s="77">
        <v>0.218867368731128</v>
      </c>
      <c r="O415" s="83">
        <v>42183</v>
      </c>
      <c r="P415">
        <v>66.312134986833698</v>
      </c>
      <c r="Q415" s="83">
        <v>42208</v>
      </c>
      <c r="R415">
        <v>51.189585929926601</v>
      </c>
      <c r="S415" s="83">
        <v>43325</v>
      </c>
      <c r="T415" s="77">
        <v>87.443105756358705</v>
      </c>
      <c r="W415" s="83">
        <v>42986</v>
      </c>
      <c r="X415">
        <v>0.32422339181286502</v>
      </c>
      <c r="Y415" s="83">
        <v>43368</v>
      </c>
      <c r="Z415">
        <v>0.194978666666666</v>
      </c>
      <c r="AA415" s="83">
        <v>43371</v>
      </c>
      <c r="AB415" s="77">
        <v>0.249534913112164</v>
      </c>
      <c r="AE415" s="83">
        <v>43295</v>
      </c>
      <c r="AF415">
        <v>12.1241410896848</v>
      </c>
      <c r="AG415" s="83">
        <v>43289</v>
      </c>
      <c r="AH415">
        <v>132.05386757829001</v>
      </c>
      <c r="AI415" s="83">
        <v>43301</v>
      </c>
      <c r="AJ415" s="77">
        <v>39.911094818694103</v>
      </c>
      <c r="AM415" s="83">
        <v>43303</v>
      </c>
      <c r="AN415">
        <v>0.39956132221192397</v>
      </c>
      <c r="AO415" s="83">
        <v>43294</v>
      </c>
      <c r="AP415">
        <v>0.47647426689727201</v>
      </c>
      <c r="AQ415" s="83">
        <v>43298</v>
      </c>
      <c r="AR415" s="77">
        <v>0.19603542374626701</v>
      </c>
      <c r="AU415" s="83">
        <v>43300</v>
      </c>
      <c r="AV415">
        <v>0.56749569582443105</v>
      </c>
      <c r="AW415" s="83">
        <v>43289</v>
      </c>
      <c r="AX415">
        <v>0.82701451714706498</v>
      </c>
      <c r="AY415" s="83">
        <v>43301</v>
      </c>
      <c r="AZ415" s="77">
        <v>0.58125892365287901</v>
      </c>
      <c r="BC415" s="83">
        <v>43313</v>
      </c>
      <c r="BD415">
        <v>0.569780172039273</v>
      </c>
      <c r="BE415" s="83">
        <v>43318</v>
      </c>
      <c r="BF415">
        <v>0.31793329054111502</v>
      </c>
      <c r="BG415" s="83">
        <v>43309</v>
      </c>
      <c r="BH415" s="77">
        <v>0.45958114343947798</v>
      </c>
      <c r="BK415" s="83">
        <v>42953</v>
      </c>
      <c r="BL415">
        <v>0.40817573851809102</v>
      </c>
      <c r="BM415" s="83">
        <v>42950</v>
      </c>
      <c r="BN415">
        <v>0.37439837183649999</v>
      </c>
      <c r="BO415" s="83">
        <v>42944</v>
      </c>
      <c r="BP415" s="77">
        <v>0.48234741583587698</v>
      </c>
      <c r="BS415" s="83"/>
      <c r="BU415" s="83"/>
      <c r="BW415" s="83"/>
      <c r="CA415" s="83"/>
      <c r="CC415" s="83"/>
      <c r="CE415" s="83"/>
      <c r="CI415" s="83"/>
      <c r="CK415" s="83"/>
      <c r="CM415" s="83"/>
      <c r="CQ415" s="83"/>
      <c r="CS415" s="83"/>
      <c r="CU415" s="83"/>
      <c r="CY415" s="83"/>
      <c r="DA415" s="83"/>
      <c r="DC415" s="83"/>
    </row>
    <row r="416" spans="7:107">
      <c r="G416" s="83">
        <v>42984</v>
      </c>
      <c r="H416">
        <v>0.17481206878797201</v>
      </c>
      <c r="I416" s="83">
        <v>43556</v>
      </c>
      <c r="J416">
        <v>0.35046927036027797</v>
      </c>
      <c r="K416" s="83">
        <v>43617</v>
      </c>
      <c r="L416" s="77">
        <v>0.218366595478311</v>
      </c>
      <c r="O416" s="83">
        <v>42184</v>
      </c>
      <c r="P416">
        <v>66.257704811921599</v>
      </c>
      <c r="Q416" s="83">
        <v>42209</v>
      </c>
      <c r="R416">
        <v>51.182200064626301</v>
      </c>
      <c r="S416" s="83">
        <v>43326</v>
      </c>
      <c r="T416" s="77">
        <v>87.603748326639803</v>
      </c>
      <c r="W416" s="83">
        <v>42987</v>
      </c>
      <c r="X416">
        <v>0.323638011695906</v>
      </c>
      <c r="Y416" s="83">
        <v>43369</v>
      </c>
      <c r="Z416">
        <v>0.194968888888888</v>
      </c>
      <c r="AA416" s="83">
        <v>43372</v>
      </c>
      <c r="AB416" s="77">
        <v>0.24952101105845101</v>
      </c>
      <c r="AE416" s="83">
        <v>43296</v>
      </c>
      <c r="AF416">
        <v>12.1472544713278</v>
      </c>
      <c r="AG416" s="83">
        <v>43290</v>
      </c>
      <c r="AH416">
        <v>132.20603067410599</v>
      </c>
      <c r="AI416" s="83">
        <v>43302</v>
      </c>
      <c r="AJ416" s="77">
        <v>39.881658237814598</v>
      </c>
      <c r="AM416" s="83">
        <v>43304</v>
      </c>
      <c r="AN416">
        <v>0.39971990526207302</v>
      </c>
      <c r="AO416" s="83">
        <v>43295</v>
      </c>
      <c r="AP416">
        <v>0.47653875844008597</v>
      </c>
      <c r="AQ416" s="83">
        <v>43299</v>
      </c>
      <c r="AR416" s="77">
        <v>0.19600453094428999</v>
      </c>
      <c r="AU416" s="83">
        <v>43301</v>
      </c>
      <c r="AV416">
        <v>0.566997863469476</v>
      </c>
      <c r="AW416" s="83">
        <v>43290</v>
      </c>
      <c r="AX416">
        <v>0.82575215653271605</v>
      </c>
      <c r="AY416" s="83">
        <v>43302</v>
      </c>
      <c r="AZ416" s="77">
        <v>0.58087218518476802</v>
      </c>
      <c r="BC416" s="83">
        <v>43314</v>
      </c>
      <c r="BD416">
        <v>0.57051003562429403</v>
      </c>
      <c r="BE416" s="83">
        <v>43319</v>
      </c>
      <c r="BF416">
        <v>0.31756517435251003</v>
      </c>
      <c r="BG416" s="83">
        <v>43310</v>
      </c>
      <c r="BH416" s="77">
        <v>0.459613204630551</v>
      </c>
      <c r="BK416" s="83">
        <v>42954</v>
      </c>
      <c r="BL416">
        <v>0.40860977014039501</v>
      </c>
      <c r="BM416" s="83">
        <v>42951</v>
      </c>
      <c r="BN416">
        <v>0.37470287569717398</v>
      </c>
      <c r="BO416" s="83">
        <v>42945</v>
      </c>
      <c r="BP416" s="77">
        <v>0.48254168178809997</v>
      </c>
      <c r="BS416" s="83"/>
      <c r="BU416" s="83"/>
      <c r="BW416" s="83"/>
      <c r="CA416" s="83"/>
      <c r="CC416" s="83"/>
      <c r="CE416" s="83"/>
      <c r="CI416" s="83"/>
      <c r="CK416" s="83"/>
      <c r="CM416" s="83"/>
      <c r="CQ416" s="83"/>
      <c r="CS416" s="83"/>
      <c r="CU416" s="83"/>
      <c r="CY416" s="83"/>
      <c r="DA416" s="83"/>
      <c r="DC416" s="83"/>
    </row>
    <row r="417" spans="7:107">
      <c r="G417" s="83">
        <v>42985</v>
      </c>
      <c r="H417">
        <v>0.174290323687914</v>
      </c>
      <c r="I417" s="83">
        <v>43557</v>
      </c>
      <c r="J417">
        <v>0.35071147441719602</v>
      </c>
      <c r="K417" s="83">
        <v>43618</v>
      </c>
      <c r="L417" s="77">
        <v>0.217865822225495</v>
      </c>
      <c r="O417" s="83">
        <v>42185</v>
      </c>
      <c r="P417">
        <v>66.2032746370095</v>
      </c>
      <c r="Q417" s="83">
        <v>42210</v>
      </c>
      <c r="R417">
        <v>51.174814199326001</v>
      </c>
      <c r="S417" s="83">
        <v>43327</v>
      </c>
      <c r="T417" s="77">
        <v>87.764390896921</v>
      </c>
      <c r="W417" s="83">
        <v>42988</v>
      </c>
      <c r="X417">
        <v>0.32305263157894698</v>
      </c>
      <c r="Y417" s="83">
        <v>43370</v>
      </c>
      <c r="Z417">
        <v>0.194959111111111</v>
      </c>
      <c r="AA417" s="83">
        <v>43373</v>
      </c>
      <c r="AB417" s="77">
        <v>0.24950710900473899</v>
      </c>
      <c r="AE417" s="83">
        <v>43297</v>
      </c>
      <c r="AF417">
        <v>12.1703678529709</v>
      </c>
      <c r="AG417" s="83">
        <v>43291</v>
      </c>
      <c r="AH417">
        <v>132.35819376992299</v>
      </c>
      <c r="AI417" s="83">
        <v>43303</v>
      </c>
      <c r="AJ417" s="77">
        <v>39.8522216569352</v>
      </c>
      <c r="AM417" s="83">
        <v>43305</v>
      </c>
      <c r="AN417">
        <v>0.399878488312223</v>
      </c>
      <c r="AO417" s="83">
        <v>43296</v>
      </c>
      <c r="AP417">
        <v>0.47660324998289899</v>
      </c>
      <c r="AQ417" s="83">
        <v>43300</v>
      </c>
      <c r="AR417" s="77">
        <v>0.195973638142312</v>
      </c>
      <c r="AU417" s="83">
        <v>43302</v>
      </c>
      <c r="AV417">
        <v>0.56650003111452196</v>
      </c>
      <c r="AW417" s="83">
        <v>43291</v>
      </c>
      <c r="AX417">
        <v>0.82448979591836702</v>
      </c>
      <c r="AY417" s="83">
        <v>43303</v>
      </c>
      <c r="AZ417" s="77">
        <v>0.58048544671665703</v>
      </c>
      <c r="BC417" s="83">
        <v>43315</v>
      </c>
      <c r="BD417">
        <v>0.57123989920931395</v>
      </c>
      <c r="BE417" s="83">
        <v>43320</v>
      </c>
      <c r="BF417">
        <v>0.31719705816390398</v>
      </c>
      <c r="BG417" s="83">
        <v>43311</v>
      </c>
      <c r="BH417" s="77">
        <v>0.45964526582162502</v>
      </c>
      <c r="BK417" s="83">
        <v>42955</v>
      </c>
      <c r="BL417">
        <v>0.409043801762699</v>
      </c>
      <c r="BM417" s="83">
        <v>42952</v>
      </c>
      <c r="BN417">
        <v>0.37500737955784702</v>
      </c>
      <c r="BO417" s="83">
        <v>42946</v>
      </c>
      <c r="BP417" s="77">
        <v>0.48273594774032402</v>
      </c>
      <c r="BS417" s="83"/>
      <c r="BU417" s="83"/>
      <c r="BW417" s="83"/>
      <c r="CA417" s="83"/>
      <c r="CC417" s="83"/>
      <c r="CE417" s="83"/>
      <c r="CI417" s="83"/>
      <c r="CK417" s="83"/>
      <c r="CM417" s="83"/>
      <c r="CQ417" s="83"/>
      <c r="CS417" s="83"/>
      <c r="CU417" s="83"/>
      <c r="CY417" s="83"/>
      <c r="DA417" s="83"/>
      <c r="DC417" s="83"/>
    </row>
    <row r="418" spans="7:107">
      <c r="G418" s="83">
        <v>42986</v>
      </c>
      <c r="H418">
        <v>0.17376857858785499</v>
      </c>
      <c r="I418" s="83">
        <v>43558</v>
      </c>
      <c r="J418">
        <v>0.35095367847411402</v>
      </c>
      <c r="K418" s="83">
        <v>43619</v>
      </c>
      <c r="L418" s="77">
        <v>0.217365048972678</v>
      </c>
      <c r="O418" s="83">
        <v>42186</v>
      </c>
      <c r="P418">
        <v>66.148844462097401</v>
      </c>
      <c r="Q418" s="83">
        <v>42211</v>
      </c>
      <c r="R418">
        <v>51.167428334025701</v>
      </c>
      <c r="S418" s="83">
        <v>43328</v>
      </c>
      <c r="T418" s="77">
        <v>87.925033467202098</v>
      </c>
      <c r="W418" s="83">
        <v>42989</v>
      </c>
      <c r="X418">
        <v>0.32246725146198801</v>
      </c>
      <c r="Y418" s="83">
        <v>43371</v>
      </c>
      <c r="Z418">
        <v>0.194949333333333</v>
      </c>
      <c r="AA418" s="83">
        <v>43374</v>
      </c>
      <c r="AB418" s="77">
        <v>0.249493206951026</v>
      </c>
      <c r="AE418" s="83">
        <v>43298</v>
      </c>
      <c r="AF418">
        <v>12.1934812346139</v>
      </c>
      <c r="AG418" s="83">
        <v>43292</v>
      </c>
      <c r="AH418">
        <v>132.51035686573999</v>
      </c>
      <c r="AI418" s="83">
        <v>43304</v>
      </c>
      <c r="AJ418" s="77">
        <v>39.822785076055702</v>
      </c>
      <c r="AM418" s="83">
        <v>43306</v>
      </c>
      <c r="AN418">
        <v>0.40003707136237199</v>
      </c>
      <c r="AO418" s="83">
        <v>43297</v>
      </c>
      <c r="AP418">
        <v>0.47666774152571301</v>
      </c>
      <c r="AQ418" s="83">
        <v>43301</v>
      </c>
      <c r="AR418" s="77">
        <v>0.19594274534033501</v>
      </c>
      <c r="AU418" s="83">
        <v>43303</v>
      </c>
      <c r="AV418">
        <v>0.56600219875956703</v>
      </c>
      <c r="AW418" s="83">
        <v>43292</v>
      </c>
      <c r="AX418">
        <v>0.82322743530401798</v>
      </c>
      <c r="AY418" s="83">
        <v>43304</v>
      </c>
      <c r="AZ418" s="77">
        <v>0.58009870824854604</v>
      </c>
      <c r="BC418" s="83">
        <v>43316</v>
      </c>
      <c r="BD418">
        <v>0.57196976279433398</v>
      </c>
      <c r="BE418" s="83">
        <v>43321</v>
      </c>
      <c r="BF418">
        <v>0.31682894197529898</v>
      </c>
      <c r="BG418" s="83">
        <v>43312</v>
      </c>
      <c r="BH418" s="77">
        <v>0.45967732701269798</v>
      </c>
      <c r="BK418" s="83">
        <v>42956</v>
      </c>
      <c r="BL418">
        <v>0.40947783338500299</v>
      </c>
      <c r="BM418" s="83">
        <v>42953</v>
      </c>
      <c r="BN418">
        <v>0.37531188341852101</v>
      </c>
      <c r="BO418" s="83">
        <v>42947</v>
      </c>
      <c r="BP418" s="77">
        <v>0.48293021369254702</v>
      </c>
      <c r="BS418" s="83"/>
      <c r="BU418" s="83"/>
      <c r="BW418" s="83"/>
      <c r="CA418" s="83"/>
      <c r="CC418" s="83"/>
      <c r="CE418" s="83"/>
      <c r="CI418" s="83"/>
      <c r="CK418" s="83"/>
      <c r="CM418" s="83"/>
      <c r="CQ418" s="83"/>
      <c r="CS418" s="83"/>
      <c r="CU418" s="83"/>
      <c r="CY418" s="83"/>
      <c r="DA418" s="83"/>
      <c r="DC418" s="83"/>
    </row>
    <row r="419" spans="7:107">
      <c r="G419" s="83">
        <v>42987</v>
      </c>
      <c r="H419">
        <v>0.17324683348779699</v>
      </c>
      <c r="I419" s="83">
        <v>43559</v>
      </c>
      <c r="J419">
        <v>0.35065185495703199</v>
      </c>
      <c r="K419" s="83">
        <v>43620</v>
      </c>
      <c r="L419" s="77">
        <v>0.216864275719861</v>
      </c>
      <c r="O419" s="83">
        <v>42187</v>
      </c>
      <c r="P419">
        <v>66.094414287185302</v>
      </c>
      <c r="Q419" s="83">
        <v>42212</v>
      </c>
      <c r="R419">
        <v>51.160042468725401</v>
      </c>
      <c r="S419" s="83">
        <v>43329</v>
      </c>
      <c r="T419" s="77">
        <v>88.085676037483196</v>
      </c>
      <c r="W419" s="83">
        <v>42990</v>
      </c>
      <c r="X419">
        <v>0.32188187134502899</v>
      </c>
      <c r="Y419" s="83">
        <v>43372</v>
      </c>
      <c r="Z419">
        <v>0.19493955555555501</v>
      </c>
      <c r="AA419" s="83">
        <v>43375</v>
      </c>
      <c r="AB419" s="77">
        <v>0.24947930489731401</v>
      </c>
      <c r="AE419" s="83">
        <v>43299</v>
      </c>
      <c r="AF419">
        <v>12.2165946162569</v>
      </c>
      <c r="AG419" s="83">
        <v>43293</v>
      </c>
      <c r="AH419">
        <v>132.662519961556</v>
      </c>
      <c r="AI419" s="83">
        <v>43305</v>
      </c>
      <c r="AJ419" s="77">
        <v>39.793348495176303</v>
      </c>
      <c r="AM419" s="83">
        <v>43307</v>
      </c>
      <c r="AN419">
        <v>0.40019565441252097</v>
      </c>
      <c r="AO419" s="83">
        <v>43298</v>
      </c>
      <c r="AP419">
        <v>0.47673223306852702</v>
      </c>
      <c r="AQ419" s="83">
        <v>43302</v>
      </c>
      <c r="AR419" s="77">
        <v>0.19591185253835799</v>
      </c>
      <c r="AU419" s="83">
        <v>43304</v>
      </c>
      <c r="AV419">
        <v>0.56550436640461299</v>
      </c>
      <c r="AW419" s="83">
        <v>43293</v>
      </c>
      <c r="AX419">
        <v>0.82196507468966895</v>
      </c>
      <c r="AY419" s="83">
        <v>43305</v>
      </c>
      <c r="AZ419" s="77">
        <v>0.57971196978043504</v>
      </c>
      <c r="BC419" s="83">
        <v>43317</v>
      </c>
      <c r="BD419">
        <v>0.57269962637935501</v>
      </c>
      <c r="BE419" s="83">
        <v>43322</v>
      </c>
      <c r="BF419">
        <v>0.31646082578669299</v>
      </c>
      <c r="BG419" s="83">
        <v>43313</v>
      </c>
      <c r="BH419" s="77">
        <v>0.459709388203771</v>
      </c>
      <c r="BK419" s="83">
        <v>42957</v>
      </c>
      <c r="BL419">
        <v>0.40991186500730697</v>
      </c>
      <c r="BM419" s="83">
        <v>42954</v>
      </c>
      <c r="BN419">
        <v>0.375616387279195</v>
      </c>
      <c r="BO419" s="83">
        <v>42948</v>
      </c>
      <c r="BP419" s="77">
        <v>0.48312447964477001</v>
      </c>
      <c r="BS419" s="83"/>
      <c r="BU419" s="83"/>
      <c r="BW419" s="83"/>
      <c r="CA419" s="83"/>
      <c r="CC419" s="83"/>
      <c r="CE419" s="83"/>
      <c r="CI419" s="83"/>
      <c r="CK419" s="83"/>
      <c r="CM419" s="83"/>
      <c r="CQ419" s="83"/>
      <c r="CS419" s="83"/>
      <c r="CU419" s="83"/>
      <c r="CY419" s="83"/>
      <c r="DA419" s="83"/>
      <c r="DC419" s="83"/>
    </row>
    <row r="420" spans="7:107">
      <c r="G420" s="83">
        <v>42988</v>
      </c>
      <c r="H420">
        <v>0.17272508838773801</v>
      </c>
      <c r="I420" s="83">
        <v>43560</v>
      </c>
      <c r="J420">
        <v>0.35035003143994897</v>
      </c>
      <c r="K420" s="83">
        <v>43621</v>
      </c>
      <c r="L420" s="77">
        <v>0.216363502467044</v>
      </c>
      <c r="O420" s="83">
        <v>42188</v>
      </c>
      <c r="P420">
        <v>66.039984112273203</v>
      </c>
      <c r="Q420" s="83">
        <v>42213</v>
      </c>
      <c r="R420">
        <v>51.1526566034251</v>
      </c>
      <c r="S420" s="83">
        <v>43330</v>
      </c>
      <c r="T420" s="77">
        <v>88.246318607764394</v>
      </c>
      <c r="W420" s="83">
        <v>42991</v>
      </c>
      <c r="X420">
        <v>0.32129649122807002</v>
      </c>
      <c r="Y420" s="83">
        <v>43373</v>
      </c>
      <c r="Z420">
        <v>0.19492977777777701</v>
      </c>
      <c r="AA420" s="83">
        <v>43376</v>
      </c>
      <c r="AB420" s="77">
        <v>0.249465402843601</v>
      </c>
      <c r="AE420" s="83">
        <v>43300</v>
      </c>
      <c r="AF420">
        <v>12.2397079979</v>
      </c>
      <c r="AG420" s="83">
        <v>43294</v>
      </c>
      <c r="AH420">
        <v>132.814683057373</v>
      </c>
      <c r="AI420" s="83">
        <v>43306</v>
      </c>
      <c r="AJ420" s="77">
        <v>39.763911914296898</v>
      </c>
      <c r="AM420" s="83">
        <v>43308</v>
      </c>
      <c r="AN420">
        <v>0.40035423746267101</v>
      </c>
      <c r="AO420" s="83">
        <v>43299</v>
      </c>
      <c r="AP420">
        <v>0.47679672461133998</v>
      </c>
      <c r="AQ420" s="83">
        <v>43303</v>
      </c>
      <c r="AR420" s="77">
        <v>0.19588095973638101</v>
      </c>
      <c r="AU420" s="83">
        <v>43305</v>
      </c>
      <c r="AV420">
        <v>0.56500653404965795</v>
      </c>
      <c r="AW420" s="83">
        <v>43294</v>
      </c>
      <c r="AX420">
        <v>0.82070271407532003</v>
      </c>
      <c r="AY420" s="83">
        <v>43306</v>
      </c>
      <c r="AZ420" s="77">
        <v>0.57932523131232405</v>
      </c>
      <c r="BC420" s="83">
        <v>43318</v>
      </c>
      <c r="BD420">
        <v>0.57342948996437504</v>
      </c>
      <c r="BE420" s="83">
        <v>43323</v>
      </c>
      <c r="BF420">
        <v>0.316092709598088</v>
      </c>
      <c r="BG420" s="83">
        <v>43314</v>
      </c>
      <c r="BH420" s="77">
        <v>0.45974144939484402</v>
      </c>
      <c r="BK420" s="83">
        <v>42958</v>
      </c>
      <c r="BL420">
        <v>0.41034589662961102</v>
      </c>
      <c r="BM420" s="83">
        <v>42955</v>
      </c>
      <c r="BN420">
        <v>0.37592089113986898</v>
      </c>
      <c r="BO420" s="83">
        <v>42949</v>
      </c>
      <c r="BP420" s="77">
        <v>0.483318745596994</v>
      </c>
      <c r="BS420" s="83"/>
      <c r="BU420" s="83"/>
      <c r="BW420" s="83"/>
      <c r="CA420" s="83"/>
      <c r="CC420" s="83"/>
      <c r="CE420" s="83"/>
      <c r="CI420" s="83"/>
      <c r="CK420" s="83"/>
      <c r="CM420" s="83"/>
      <c r="CQ420" s="83"/>
      <c r="CS420" s="83"/>
      <c r="CU420" s="83"/>
      <c r="CY420" s="83"/>
      <c r="DA420" s="83"/>
      <c r="DC420" s="83"/>
    </row>
    <row r="421" spans="7:107">
      <c r="G421" s="83">
        <v>42989</v>
      </c>
      <c r="H421">
        <v>0.17220334328768</v>
      </c>
      <c r="I421" s="83">
        <v>43561</v>
      </c>
      <c r="J421">
        <v>0.35004820792286701</v>
      </c>
      <c r="K421" s="83">
        <v>43622</v>
      </c>
      <c r="L421" s="77">
        <v>0.215862729214227</v>
      </c>
      <c r="O421" s="83">
        <v>42189</v>
      </c>
      <c r="P421">
        <v>65.985553937361104</v>
      </c>
      <c r="Q421" s="83">
        <v>42214</v>
      </c>
      <c r="R421">
        <v>51.1452707381249</v>
      </c>
      <c r="S421" s="83">
        <v>43331</v>
      </c>
      <c r="T421" s="77">
        <v>88.406961178045506</v>
      </c>
      <c r="W421" s="83">
        <v>42992</v>
      </c>
      <c r="X421">
        <v>0.320711111111111</v>
      </c>
      <c r="Y421" s="83">
        <v>43374</v>
      </c>
      <c r="Z421">
        <v>0.19491999999999901</v>
      </c>
      <c r="AA421" s="83">
        <v>43377</v>
      </c>
      <c r="AB421" s="77">
        <v>0.24945150078988901</v>
      </c>
      <c r="AE421" s="83">
        <v>43301</v>
      </c>
      <c r="AF421">
        <v>12.262821379543</v>
      </c>
      <c r="AG421" s="83">
        <v>43295</v>
      </c>
      <c r="AH421">
        <v>132.96684615319</v>
      </c>
      <c r="AI421" s="83">
        <v>43307</v>
      </c>
      <c r="AJ421" s="77">
        <v>39.7344753334174</v>
      </c>
      <c r="AM421" s="83">
        <v>43309</v>
      </c>
      <c r="AN421">
        <v>0.40051282051282</v>
      </c>
      <c r="AO421" s="83">
        <v>43300</v>
      </c>
      <c r="AP421">
        <v>0.476861216154154</v>
      </c>
      <c r="AQ421" s="83">
        <v>43304</v>
      </c>
      <c r="AR421" s="77">
        <v>0.19585006693440399</v>
      </c>
      <c r="AU421" s="83">
        <v>43306</v>
      </c>
      <c r="AV421">
        <v>0.56450870169470402</v>
      </c>
      <c r="AW421" s="83">
        <v>43295</v>
      </c>
      <c r="AX421">
        <v>0.81944035346097199</v>
      </c>
      <c r="AY421" s="83">
        <v>43307</v>
      </c>
      <c r="AZ421" s="77">
        <v>0.57893849284421395</v>
      </c>
      <c r="BC421" s="83">
        <v>43319</v>
      </c>
      <c r="BD421">
        <v>0.57415935354939596</v>
      </c>
      <c r="BE421" s="83">
        <v>43324</v>
      </c>
      <c r="BF421">
        <v>0.315724593409482</v>
      </c>
      <c r="BG421" s="83">
        <v>43315</v>
      </c>
      <c r="BH421" s="77">
        <v>0.45977351058591798</v>
      </c>
      <c r="BK421" s="83">
        <v>42959</v>
      </c>
      <c r="BL421">
        <v>0.41077992825191501</v>
      </c>
      <c r="BM421" s="83">
        <v>42956</v>
      </c>
      <c r="BN421">
        <v>0.37622539500054297</v>
      </c>
      <c r="BO421" s="83">
        <v>42950</v>
      </c>
      <c r="BP421" s="77">
        <v>0.483513011549217</v>
      </c>
      <c r="BS421" s="83"/>
      <c r="BU421" s="83"/>
      <c r="BW421" s="83"/>
      <c r="CA421" s="83"/>
      <c r="CC421" s="83"/>
      <c r="CE421" s="83"/>
      <c r="CI421" s="83"/>
      <c r="CK421" s="83"/>
      <c r="CM421" s="83"/>
      <c r="CQ421" s="83"/>
      <c r="CS421" s="83"/>
      <c r="CU421" s="83"/>
      <c r="CY421" s="83"/>
      <c r="DA421" s="83"/>
      <c r="DC421" s="83"/>
    </row>
    <row r="422" spans="7:107">
      <c r="G422" s="83">
        <v>42990</v>
      </c>
      <c r="H422">
        <v>0.17168159818762199</v>
      </c>
      <c r="I422" s="83">
        <v>43562</v>
      </c>
      <c r="J422">
        <v>0.34974638440578398</v>
      </c>
      <c r="K422" s="83">
        <v>43623</v>
      </c>
      <c r="L422" s="77">
        <v>0.21536195596141</v>
      </c>
      <c r="O422" s="83">
        <v>42190</v>
      </c>
      <c r="P422">
        <v>65.931123762449005</v>
      </c>
      <c r="Q422" s="83">
        <v>42215</v>
      </c>
      <c r="R422">
        <v>51.1378848728246</v>
      </c>
      <c r="S422" s="83">
        <v>43332</v>
      </c>
      <c r="T422" s="77">
        <v>88.567603748326604</v>
      </c>
      <c r="W422" s="83">
        <v>42993</v>
      </c>
      <c r="X422">
        <v>0.32012573099415198</v>
      </c>
      <c r="Y422" s="83">
        <v>43375</v>
      </c>
      <c r="Z422">
        <v>0.19491022222222201</v>
      </c>
      <c r="AA422" s="83">
        <v>43378</v>
      </c>
      <c r="AB422" s="77">
        <v>0.24943759873617599</v>
      </c>
      <c r="AE422" s="83">
        <v>43302</v>
      </c>
      <c r="AF422">
        <v>12.2859347611861</v>
      </c>
      <c r="AG422" s="83">
        <v>43296</v>
      </c>
      <c r="AH422">
        <v>133.11900924900601</v>
      </c>
      <c r="AI422" s="83">
        <v>43308</v>
      </c>
      <c r="AJ422" s="77">
        <v>39.705038752538002</v>
      </c>
      <c r="AM422" s="83">
        <v>43310</v>
      </c>
      <c r="AN422">
        <v>0.40067140356296899</v>
      </c>
      <c r="AO422" s="83">
        <v>43301</v>
      </c>
      <c r="AP422">
        <v>0.47692570769696702</v>
      </c>
      <c r="AQ422" s="83">
        <v>43305</v>
      </c>
      <c r="AR422" s="77">
        <v>0.19621217108872599</v>
      </c>
      <c r="AU422" s="83">
        <v>43307</v>
      </c>
      <c r="AV422">
        <v>0.56401086933974898</v>
      </c>
      <c r="AW422" s="83">
        <v>43296</v>
      </c>
      <c r="AX422">
        <v>0.81817799284662296</v>
      </c>
      <c r="AY422" s="83">
        <v>43308</v>
      </c>
      <c r="AZ422" s="77">
        <v>0.57855175437610296</v>
      </c>
      <c r="BC422" s="83">
        <v>43320</v>
      </c>
      <c r="BD422">
        <v>0.57488921713441599</v>
      </c>
      <c r="BE422" s="83">
        <v>43325</v>
      </c>
      <c r="BF422">
        <v>0.31535647722087701</v>
      </c>
      <c r="BG422" s="83">
        <v>43316</v>
      </c>
      <c r="BH422" s="77">
        <v>0.459805571776991</v>
      </c>
      <c r="BK422" s="83">
        <v>42960</v>
      </c>
      <c r="BL422">
        <v>0.41121395987421899</v>
      </c>
      <c r="BM422" s="83">
        <v>42957</v>
      </c>
      <c r="BN422">
        <v>0.37652989886121702</v>
      </c>
      <c r="BO422" s="83">
        <v>42951</v>
      </c>
      <c r="BP422" s="77">
        <v>0.48370727750144099</v>
      </c>
      <c r="BS422" s="83"/>
      <c r="BU422" s="83"/>
      <c r="BW422" s="83"/>
      <c r="CA422" s="83"/>
      <c r="CC422" s="83"/>
      <c r="CE422" s="83"/>
      <c r="CI422" s="83"/>
      <c r="CK422" s="83"/>
      <c r="CM422" s="83"/>
      <c r="CQ422" s="83"/>
      <c r="CS422" s="83"/>
      <c r="CU422" s="83"/>
      <c r="CY422" s="83"/>
      <c r="DA422" s="83"/>
      <c r="DC422" s="83"/>
    </row>
    <row r="423" spans="7:107">
      <c r="G423" s="83">
        <v>42991</v>
      </c>
      <c r="H423">
        <v>0.17115985308756301</v>
      </c>
      <c r="I423" s="83">
        <v>43563</v>
      </c>
      <c r="J423">
        <v>0.34944456088870202</v>
      </c>
      <c r="K423" s="83">
        <v>43624</v>
      </c>
      <c r="L423" s="77">
        <v>0.214861182708594</v>
      </c>
      <c r="O423" s="83">
        <v>42191</v>
      </c>
      <c r="P423">
        <v>65.876693587536906</v>
      </c>
      <c r="Q423" s="83">
        <v>42216</v>
      </c>
      <c r="R423">
        <v>51.052695631008802</v>
      </c>
      <c r="S423" s="83">
        <v>43333</v>
      </c>
      <c r="T423" s="77">
        <v>88.728246318607702</v>
      </c>
      <c r="W423" s="83">
        <v>42994</v>
      </c>
      <c r="X423">
        <v>0.31954035087719201</v>
      </c>
      <c r="Y423" s="83">
        <v>43376</v>
      </c>
      <c r="Z423">
        <v>0.19490044444444399</v>
      </c>
      <c r="AA423" s="83">
        <v>43379</v>
      </c>
      <c r="AB423" s="77">
        <v>0.249423696682464</v>
      </c>
      <c r="AE423" s="83">
        <v>43303</v>
      </c>
      <c r="AF423">
        <v>12.3090481428291</v>
      </c>
      <c r="AG423" s="83">
        <v>43297</v>
      </c>
      <c r="AH423">
        <v>133.27117234482299</v>
      </c>
      <c r="AI423" s="83">
        <v>43309</v>
      </c>
      <c r="AJ423" s="77">
        <v>39.675602171658603</v>
      </c>
      <c r="AM423" s="83">
        <v>43311</v>
      </c>
      <c r="AN423">
        <v>0.40082998661311903</v>
      </c>
      <c r="AO423" s="83">
        <v>43302</v>
      </c>
      <c r="AP423">
        <v>0.47699019923978098</v>
      </c>
      <c r="AQ423" s="83">
        <v>43306</v>
      </c>
      <c r="AR423" s="77">
        <v>0.19657427524304799</v>
      </c>
      <c r="AU423" s="83">
        <v>43308</v>
      </c>
      <c r="AV423">
        <v>0.56351303698479505</v>
      </c>
      <c r="AW423" s="83">
        <v>43297</v>
      </c>
      <c r="AX423">
        <v>0.81691563223227404</v>
      </c>
      <c r="AY423" s="83">
        <v>43309</v>
      </c>
      <c r="AZ423" s="77">
        <v>0.57816501590799196</v>
      </c>
      <c r="BC423" s="83">
        <v>43321</v>
      </c>
      <c r="BD423">
        <v>0.57493057607090103</v>
      </c>
      <c r="BE423" s="83">
        <v>43326</v>
      </c>
      <c r="BF423">
        <v>0.31498836103227201</v>
      </c>
      <c r="BG423" s="83">
        <v>43317</v>
      </c>
      <c r="BH423" s="77">
        <v>0.45983763296806401</v>
      </c>
      <c r="BK423" s="83">
        <v>42961</v>
      </c>
      <c r="BL423">
        <v>0.41164799149652298</v>
      </c>
      <c r="BM423" s="83">
        <v>42958</v>
      </c>
      <c r="BN423">
        <v>0.376834402721891</v>
      </c>
      <c r="BO423" s="83">
        <v>42952</v>
      </c>
      <c r="BP423" s="77">
        <v>0.48390154345366398</v>
      </c>
      <c r="BS423" s="83"/>
      <c r="BU423" s="83"/>
      <c r="BW423" s="83"/>
      <c r="CA423" s="83"/>
      <c r="CC423" s="83"/>
      <c r="CE423" s="83"/>
      <c r="CI423" s="83"/>
      <c r="CK423" s="83"/>
      <c r="CM423" s="83"/>
      <c r="CQ423" s="83"/>
      <c r="CS423" s="83"/>
      <c r="CU423" s="83"/>
      <c r="CY423" s="83"/>
      <c r="DA423" s="83"/>
      <c r="DC423" s="83"/>
    </row>
    <row r="424" spans="7:107">
      <c r="G424" s="83">
        <v>42992</v>
      </c>
      <c r="H424">
        <v>0.17063810798750501</v>
      </c>
      <c r="I424" s="83">
        <v>43564</v>
      </c>
      <c r="J424">
        <v>0.34914273737161999</v>
      </c>
      <c r="K424" s="83">
        <v>43625</v>
      </c>
      <c r="L424" s="77">
        <v>0.214360409455777</v>
      </c>
      <c r="O424" s="83">
        <v>42192</v>
      </c>
      <c r="P424">
        <v>65.822263412624807</v>
      </c>
      <c r="Q424" s="83">
        <v>42217</v>
      </c>
      <c r="R424">
        <v>50.967506389193098</v>
      </c>
      <c r="S424" s="83">
        <v>43334</v>
      </c>
      <c r="T424" s="77">
        <v>88.8888888888888</v>
      </c>
      <c r="W424" s="83">
        <v>42995</v>
      </c>
      <c r="X424">
        <v>0.31895497076023299</v>
      </c>
      <c r="Y424" s="83">
        <v>43377</v>
      </c>
      <c r="Z424">
        <v>0.19489066666666599</v>
      </c>
      <c r="AA424" s="83">
        <v>43380</v>
      </c>
      <c r="AB424" s="77">
        <v>0.24940979462875101</v>
      </c>
      <c r="AE424" s="83">
        <v>43304</v>
      </c>
      <c r="AF424">
        <v>12.332161524472101</v>
      </c>
      <c r="AG424" s="83">
        <v>43298</v>
      </c>
      <c r="AH424">
        <v>133.42333544063999</v>
      </c>
      <c r="AI424" s="83">
        <v>43310</v>
      </c>
      <c r="AJ424" s="77">
        <v>39.646165590779098</v>
      </c>
      <c r="AM424" s="83">
        <v>43312</v>
      </c>
      <c r="AN424">
        <v>0.40098856966326801</v>
      </c>
      <c r="AO424" s="83">
        <v>43303</v>
      </c>
      <c r="AP424">
        <v>0.47705469078259499</v>
      </c>
      <c r="AQ424" s="83">
        <v>43307</v>
      </c>
      <c r="AR424" s="77">
        <v>0.19693637939736999</v>
      </c>
      <c r="AU424" s="83">
        <v>43309</v>
      </c>
      <c r="AV424">
        <v>0.56301520462984</v>
      </c>
      <c r="AW424" s="83">
        <v>43298</v>
      </c>
      <c r="AX424">
        <v>0.815653271617925</v>
      </c>
      <c r="AY424" s="83">
        <v>43310</v>
      </c>
      <c r="AZ424" s="77">
        <v>0.57777827743988097</v>
      </c>
      <c r="BC424" s="83">
        <v>43322</v>
      </c>
      <c r="BD424">
        <v>0.57497193500738497</v>
      </c>
      <c r="BE424" s="83">
        <v>43327</v>
      </c>
      <c r="BF424">
        <v>0.31462024484366602</v>
      </c>
      <c r="BG424" s="83">
        <v>43318</v>
      </c>
      <c r="BH424" s="77">
        <v>0.45986969415913698</v>
      </c>
      <c r="BK424" s="83">
        <v>42962</v>
      </c>
      <c r="BL424">
        <v>0.41208202311882702</v>
      </c>
      <c r="BM424" s="83">
        <v>42959</v>
      </c>
      <c r="BN424">
        <v>0.37713890658256499</v>
      </c>
      <c r="BO424" s="83">
        <v>42953</v>
      </c>
      <c r="BP424" s="77">
        <v>0.48409580940588698</v>
      </c>
      <c r="BS424" s="83"/>
      <c r="BU424" s="83"/>
      <c r="BW424" s="83"/>
      <c r="CA424" s="83"/>
      <c r="CC424" s="83"/>
      <c r="CE424" s="83"/>
      <c r="CI424" s="83"/>
      <c r="CK424" s="83"/>
      <c r="CM424" s="83"/>
      <c r="CQ424" s="83"/>
      <c r="CS424" s="83"/>
      <c r="CU424" s="83"/>
      <c r="CY424" s="83"/>
      <c r="DA424" s="83"/>
      <c r="DC424" s="83"/>
    </row>
    <row r="425" spans="7:107">
      <c r="G425" s="83">
        <v>42993</v>
      </c>
      <c r="H425">
        <v>0.170116362887447</v>
      </c>
      <c r="I425" s="83">
        <v>43565</v>
      </c>
      <c r="J425">
        <v>0.34884091385453703</v>
      </c>
      <c r="K425" s="83">
        <v>43626</v>
      </c>
      <c r="L425" s="77">
        <v>0.21385963620296</v>
      </c>
      <c r="O425" s="83">
        <v>42193</v>
      </c>
      <c r="P425">
        <v>65.767833237712694</v>
      </c>
      <c r="Q425" s="83">
        <v>42218</v>
      </c>
      <c r="R425">
        <v>50.8823171473773</v>
      </c>
      <c r="S425" s="83">
        <v>43335</v>
      </c>
      <c r="T425" s="77">
        <v>89.049531459169998</v>
      </c>
      <c r="W425" s="83">
        <v>42996</v>
      </c>
      <c r="X425">
        <v>0.31836959064327403</v>
      </c>
      <c r="Y425" s="83">
        <v>43378</v>
      </c>
      <c r="Z425">
        <v>0.19488088888888799</v>
      </c>
      <c r="AA425" s="83">
        <v>43381</v>
      </c>
      <c r="AB425" s="77">
        <v>0.249395892575039</v>
      </c>
      <c r="AE425" s="83">
        <v>43305</v>
      </c>
      <c r="AF425">
        <v>12.3552749061152</v>
      </c>
      <c r="AG425" s="83">
        <v>43299</v>
      </c>
      <c r="AH425">
        <v>133.57549853645699</v>
      </c>
      <c r="AI425" s="83">
        <v>43311</v>
      </c>
      <c r="AJ425" s="77">
        <v>39.6167290098997</v>
      </c>
      <c r="AM425" s="83">
        <v>43313</v>
      </c>
      <c r="AN425">
        <v>0.401147152713417</v>
      </c>
      <c r="AO425" s="83">
        <v>43304</v>
      </c>
      <c r="AP425">
        <v>0.47711918232540801</v>
      </c>
      <c r="AQ425" s="83">
        <v>43308</v>
      </c>
      <c r="AR425" s="77">
        <v>0.19729848355169299</v>
      </c>
      <c r="AU425" s="83">
        <v>43310</v>
      </c>
      <c r="AV425">
        <v>0.56251737227488596</v>
      </c>
      <c r="AW425" s="83">
        <v>43299</v>
      </c>
      <c r="AX425">
        <v>0.81439091100357597</v>
      </c>
      <c r="AY425" s="83">
        <v>43311</v>
      </c>
      <c r="AZ425" s="77">
        <v>0.57739153897176998</v>
      </c>
      <c r="BC425" s="83">
        <v>43323</v>
      </c>
      <c r="BD425">
        <v>0.57501329394387002</v>
      </c>
      <c r="BE425" s="83">
        <v>43328</v>
      </c>
      <c r="BF425">
        <v>0.31425212865506102</v>
      </c>
      <c r="BG425" s="83">
        <v>43319</v>
      </c>
      <c r="BH425" s="77">
        <v>0.45990175535021099</v>
      </c>
      <c r="BK425" s="83">
        <v>42963</v>
      </c>
      <c r="BL425">
        <v>0.41251605474113101</v>
      </c>
      <c r="BM425" s="83">
        <v>42960</v>
      </c>
      <c r="BN425">
        <v>0.37744341044323898</v>
      </c>
      <c r="BO425" s="83">
        <v>42954</v>
      </c>
      <c r="BP425" s="77">
        <v>0.48429007535811103</v>
      </c>
      <c r="BS425" s="83"/>
      <c r="BU425" s="83"/>
      <c r="BW425" s="83"/>
      <c r="CA425" s="83"/>
      <c r="CC425" s="83"/>
      <c r="CE425" s="83"/>
      <c r="CI425" s="83"/>
      <c r="CK425" s="83"/>
      <c r="CM425" s="83"/>
      <c r="CQ425" s="83"/>
      <c r="CS425" s="83"/>
      <c r="CU425" s="83"/>
      <c r="CY425" s="83"/>
      <c r="DA425" s="83"/>
      <c r="DC425" s="83"/>
    </row>
    <row r="426" spans="7:107">
      <c r="G426" s="83">
        <v>42994</v>
      </c>
      <c r="H426">
        <v>0.16959461778738799</v>
      </c>
      <c r="I426" s="83">
        <v>43566</v>
      </c>
      <c r="J426">
        <v>0.348539090337455</v>
      </c>
      <c r="K426" s="83">
        <v>43627</v>
      </c>
      <c r="L426" s="77">
        <v>0.213358862950143</v>
      </c>
      <c r="O426" s="83">
        <v>42194</v>
      </c>
      <c r="P426">
        <v>65.713403062800595</v>
      </c>
      <c r="Q426" s="83">
        <v>42219</v>
      </c>
      <c r="R426">
        <v>50.797127905561602</v>
      </c>
      <c r="S426" s="83">
        <v>43336</v>
      </c>
      <c r="T426" s="77">
        <v>89.210174029451096</v>
      </c>
      <c r="W426" s="83">
        <v>42997</v>
      </c>
      <c r="X426">
        <v>0.317784210526315</v>
      </c>
      <c r="Y426" s="83">
        <v>43379</v>
      </c>
      <c r="Z426">
        <v>0.194871111111111</v>
      </c>
      <c r="AA426" s="83">
        <v>43382</v>
      </c>
      <c r="AB426" s="77">
        <v>0.24938199052132601</v>
      </c>
      <c r="AE426" s="83">
        <v>43306</v>
      </c>
      <c r="AF426">
        <v>12.378388287758201</v>
      </c>
      <c r="AG426" s="83">
        <v>43300</v>
      </c>
      <c r="AH426">
        <v>133.727661632273</v>
      </c>
      <c r="AI426" s="83">
        <v>43312</v>
      </c>
      <c r="AJ426" s="77">
        <v>39.587292429020302</v>
      </c>
      <c r="AM426" s="83">
        <v>43314</v>
      </c>
      <c r="AN426">
        <v>0.40130573576356698</v>
      </c>
      <c r="AO426" s="83">
        <v>43305</v>
      </c>
      <c r="AP426">
        <v>0.47718367386822202</v>
      </c>
      <c r="AQ426" s="83">
        <v>43309</v>
      </c>
      <c r="AR426" s="77">
        <v>0.197660587706015</v>
      </c>
      <c r="AU426" s="83">
        <v>43311</v>
      </c>
      <c r="AV426">
        <v>0.56201953991993103</v>
      </c>
      <c r="AW426" s="83">
        <v>43300</v>
      </c>
      <c r="AX426">
        <v>0.81312855038922704</v>
      </c>
      <c r="AY426" s="83">
        <v>43312</v>
      </c>
      <c r="AZ426" s="77">
        <v>0.57700480050365899</v>
      </c>
      <c r="BC426" s="83">
        <v>43324</v>
      </c>
      <c r="BD426">
        <v>0.57505465288035396</v>
      </c>
      <c r="BE426" s="83">
        <v>43329</v>
      </c>
      <c r="BF426">
        <v>0.31388401246645498</v>
      </c>
      <c r="BG426" s="83">
        <v>43320</v>
      </c>
      <c r="BH426" s="77">
        <v>0.45993381654128401</v>
      </c>
      <c r="BK426" s="83">
        <v>42964</v>
      </c>
      <c r="BL426">
        <v>0.412950086363435</v>
      </c>
      <c r="BM426" s="83">
        <v>42961</v>
      </c>
      <c r="BN426">
        <v>0.37774791430391302</v>
      </c>
      <c r="BO426" s="83">
        <v>42955</v>
      </c>
      <c r="BP426" s="77">
        <v>0.48448434131033402</v>
      </c>
      <c r="BS426" s="83"/>
      <c r="BU426" s="83"/>
      <c r="BW426" s="83"/>
      <c r="CA426" s="83"/>
      <c r="CC426" s="83"/>
      <c r="CE426" s="83"/>
      <c r="CI426" s="83"/>
      <c r="CK426" s="83"/>
      <c r="CM426" s="83"/>
      <c r="CQ426" s="83"/>
      <c r="CS426" s="83"/>
      <c r="CU426" s="83"/>
      <c r="CY426" s="83"/>
      <c r="DA426" s="83"/>
      <c r="DC426" s="83"/>
    </row>
    <row r="427" spans="7:107">
      <c r="G427" s="83">
        <v>42995</v>
      </c>
      <c r="H427">
        <v>0.16907287268733001</v>
      </c>
      <c r="I427" s="83">
        <v>43567</v>
      </c>
      <c r="J427">
        <v>0.34823726682037298</v>
      </c>
      <c r="K427" s="83">
        <v>43628</v>
      </c>
      <c r="L427" s="77">
        <v>0.212858089697326</v>
      </c>
      <c r="O427" s="83">
        <v>42195</v>
      </c>
      <c r="P427">
        <v>65.658972887888496</v>
      </c>
      <c r="Q427" s="83">
        <v>42220</v>
      </c>
      <c r="R427">
        <v>50.711938663745798</v>
      </c>
      <c r="S427" s="83">
        <v>43337</v>
      </c>
      <c r="T427" s="77">
        <v>89.370816599732194</v>
      </c>
      <c r="W427" s="83">
        <v>42998</v>
      </c>
      <c r="X427">
        <v>0.31719883040935598</v>
      </c>
      <c r="Y427" s="83">
        <v>43380</v>
      </c>
      <c r="Z427">
        <v>0.194861333333333</v>
      </c>
      <c r="AA427" s="83">
        <v>43383</v>
      </c>
      <c r="AB427" s="77">
        <v>0.24936808846761399</v>
      </c>
      <c r="AE427" s="83">
        <v>43307</v>
      </c>
      <c r="AF427">
        <v>12.4015016694013</v>
      </c>
      <c r="AG427" s="83">
        <v>43301</v>
      </c>
      <c r="AH427">
        <v>133.87982472809</v>
      </c>
      <c r="AI427" s="83">
        <v>43313</v>
      </c>
      <c r="AJ427" s="77">
        <v>39.557855848140797</v>
      </c>
      <c r="AM427" s="83">
        <v>43315</v>
      </c>
      <c r="AN427">
        <v>0.40146431881371603</v>
      </c>
      <c r="AO427" s="83">
        <v>43306</v>
      </c>
      <c r="AP427">
        <v>0.47724816541103499</v>
      </c>
      <c r="AQ427" s="83">
        <v>43310</v>
      </c>
      <c r="AR427" s="77">
        <v>0.198022691860337</v>
      </c>
      <c r="AU427" s="83">
        <v>43312</v>
      </c>
      <c r="AV427">
        <v>0.56152170756497699</v>
      </c>
      <c r="AW427" s="83">
        <v>43301</v>
      </c>
      <c r="AX427">
        <v>0.81186618977487901</v>
      </c>
      <c r="AY427" s="83">
        <v>43313</v>
      </c>
      <c r="AZ427" s="77">
        <v>0.576618062035548</v>
      </c>
      <c r="BC427" s="83">
        <v>43325</v>
      </c>
      <c r="BD427">
        <v>0.575096011816839</v>
      </c>
      <c r="BE427" s="83">
        <v>43330</v>
      </c>
      <c r="BF427">
        <v>0.31351589627784998</v>
      </c>
      <c r="BG427" s="83">
        <v>43321</v>
      </c>
      <c r="BH427" s="77">
        <v>0.45996587773235698</v>
      </c>
      <c r="BK427" s="83">
        <v>42965</v>
      </c>
      <c r="BL427">
        <v>0.41338411798573799</v>
      </c>
      <c r="BM427" s="83">
        <v>42962</v>
      </c>
      <c r="BN427">
        <v>0.37805241816458701</v>
      </c>
      <c r="BO427" s="83">
        <v>42956</v>
      </c>
      <c r="BP427" s="77">
        <v>0.48467860726255801</v>
      </c>
      <c r="BS427" s="83"/>
      <c r="BU427" s="83"/>
      <c r="BW427" s="83"/>
      <c r="CA427" s="83"/>
      <c r="CC427" s="83"/>
      <c r="CE427" s="83"/>
      <c r="CI427" s="83"/>
      <c r="CK427" s="83"/>
      <c r="CM427" s="83"/>
      <c r="CQ427" s="83"/>
      <c r="CS427" s="83"/>
      <c r="CU427" s="83"/>
      <c r="CY427" s="83"/>
      <c r="DA427" s="83"/>
      <c r="DC427" s="83"/>
    </row>
    <row r="428" spans="7:107">
      <c r="G428" s="83">
        <v>42996</v>
      </c>
      <c r="H428">
        <v>0.168551127587272</v>
      </c>
      <c r="I428" s="83">
        <v>43568</v>
      </c>
      <c r="J428">
        <v>0.34793544330329002</v>
      </c>
      <c r="K428" s="83">
        <v>43629</v>
      </c>
      <c r="L428" s="77">
        <v>0.212357316444509</v>
      </c>
      <c r="O428" s="83">
        <v>42196</v>
      </c>
      <c r="P428">
        <v>65.604542712976397</v>
      </c>
      <c r="Q428" s="83">
        <v>42221</v>
      </c>
      <c r="R428">
        <v>50.6267494219301</v>
      </c>
      <c r="S428" s="83">
        <v>43338</v>
      </c>
      <c r="T428" s="77">
        <v>89.531459170013306</v>
      </c>
      <c r="W428" s="83">
        <v>42999</v>
      </c>
      <c r="X428">
        <v>0.31661345029239701</v>
      </c>
      <c r="Y428" s="83">
        <v>43381</v>
      </c>
      <c r="Z428">
        <v>0.194851555555555</v>
      </c>
      <c r="AA428" s="83">
        <v>43384</v>
      </c>
      <c r="AB428" s="77">
        <v>0.249354186413901</v>
      </c>
      <c r="AE428" s="83">
        <v>43308</v>
      </c>
      <c r="AF428">
        <v>12.424615051044301</v>
      </c>
      <c r="AG428" s="83">
        <v>43302</v>
      </c>
      <c r="AH428">
        <v>134.031987823907</v>
      </c>
      <c r="AI428" s="83">
        <v>43314</v>
      </c>
      <c r="AJ428" s="77">
        <v>39.528419267261398</v>
      </c>
      <c r="AM428" s="83">
        <v>43316</v>
      </c>
      <c r="AN428">
        <v>0.40162290186386501</v>
      </c>
      <c r="AO428" s="83">
        <v>43307</v>
      </c>
      <c r="AP428">
        <v>0.477312656953849</v>
      </c>
      <c r="AQ428" s="83">
        <v>43311</v>
      </c>
      <c r="AR428" s="77">
        <v>0.198384796014659</v>
      </c>
      <c r="AU428" s="83">
        <v>43313</v>
      </c>
      <c r="AV428">
        <v>0.56102387521002295</v>
      </c>
      <c r="AW428" s="83">
        <v>43302</v>
      </c>
      <c r="AX428">
        <v>0.81060382916052998</v>
      </c>
      <c r="AY428" s="83">
        <v>43314</v>
      </c>
      <c r="AZ428" s="77">
        <v>0.576231323567437</v>
      </c>
      <c r="BC428" s="83">
        <v>43326</v>
      </c>
      <c r="BD428">
        <v>0.57513737075332305</v>
      </c>
      <c r="BE428" s="83">
        <v>43331</v>
      </c>
      <c r="BF428">
        <v>0.31314778008924499</v>
      </c>
      <c r="BG428" s="83">
        <v>43322</v>
      </c>
      <c r="BH428" s="77">
        <v>0.45999793892342999</v>
      </c>
      <c r="BK428" s="83">
        <v>42966</v>
      </c>
      <c r="BL428">
        <v>0.41381814960804197</v>
      </c>
      <c r="BM428" s="83">
        <v>42963</v>
      </c>
      <c r="BN428">
        <v>0.378356922025261</v>
      </c>
      <c r="BO428" s="83">
        <v>42957</v>
      </c>
      <c r="BP428" s="77">
        <v>0.48487287321478101</v>
      </c>
      <c r="BS428" s="83"/>
      <c r="BU428" s="83"/>
      <c r="BW428" s="83"/>
      <c r="CA428" s="83"/>
      <c r="CC428" s="83"/>
      <c r="CE428" s="83"/>
      <c r="CI428" s="83"/>
      <c r="CK428" s="83"/>
      <c r="CM428" s="83"/>
      <c r="CQ428" s="83"/>
      <c r="CS428" s="83"/>
      <c r="CU428" s="83"/>
      <c r="CY428" s="83"/>
      <c r="DA428" s="83"/>
      <c r="DC428" s="83"/>
    </row>
    <row r="429" spans="7:107">
      <c r="G429" s="83">
        <v>42997</v>
      </c>
      <c r="H429">
        <v>0.168029382487213</v>
      </c>
      <c r="I429" s="83">
        <v>43569</v>
      </c>
      <c r="J429">
        <v>0.34763361978620799</v>
      </c>
      <c r="K429" s="83">
        <v>43630</v>
      </c>
      <c r="L429" s="77">
        <v>0.211856543191692</v>
      </c>
      <c r="O429" s="83">
        <v>42197</v>
      </c>
      <c r="P429">
        <v>65.550112538064297</v>
      </c>
      <c r="Q429" s="83">
        <v>42222</v>
      </c>
      <c r="R429">
        <v>50.541560180114303</v>
      </c>
      <c r="S429" s="83">
        <v>43339</v>
      </c>
      <c r="T429" s="77">
        <v>89.692101740294504</v>
      </c>
      <c r="W429" s="83">
        <v>43000</v>
      </c>
      <c r="X429">
        <v>0.31602807017543799</v>
      </c>
      <c r="Y429" s="83">
        <v>43382</v>
      </c>
      <c r="Z429">
        <v>0.194841777777777</v>
      </c>
      <c r="AA429" s="83">
        <v>43385</v>
      </c>
      <c r="AB429" s="77">
        <v>0.24934028436018901</v>
      </c>
      <c r="AE429" s="83">
        <v>43309</v>
      </c>
      <c r="AF429">
        <v>12.4477284326874</v>
      </c>
      <c r="AG429" s="83">
        <v>43303</v>
      </c>
      <c r="AH429">
        <v>134.18415091972301</v>
      </c>
      <c r="AI429" s="83">
        <v>43315</v>
      </c>
      <c r="AJ429" s="77">
        <v>39.498982686382</v>
      </c>
      <c r="AM429" s="83">
        <v>43317</v>
      </c>
      <c r="AN429">
        <v>0.401781484914014</v>
      </c>
      <c r="AO429" s="83">
        <v>43308</v>
      </c>
      <c r="AP429">
        <v>0.47737714849666302</v>
      </c>
      <c r="AQ429" s="83">
        <v>43312</v>
      </c>
      <c r="AR429" s="77">
        <v>0.198746900168981</v>
      </c>
      <c r="AU429" s="83">
        <v>43314</v>
      </c>
      <c r="AV429">
        <v>0.56052604285506802</v>
      </c>
      <c r="AW429" s="83">
        <v>43303</v>
      </c>
      <c r="AX429">
        <v>0.80934146854618105</v>
      </c>
      <c r="AY429" s="83">
        <v>43315</v>
      </c>
      <c r="AZ429" s="77">
        <v>0.57584458509932601</v>
      </c>
      <c r="BC429" s="83">
        <v>43327</v>
      </c>
      <c r="BD429">
        <v>0.57517872968980799</v>
      </c>
      <c r="BE429" s="83">
        <v>43332</v>
      </c>
      <c r="BF429">
        <v>0.31277966390063899</v>
      </c>
      <c r="BG429" s="83">
        <v>43323</v>
      </c>
      <c r="BH429" s="77">
        <v>0.46003000011450401</v>
      </c>
      <c r="BK429" s="83">
        <v>42967</v>
      </c>
      <c r="BL429">
        <v>0.41425218123034602</v>
      </c>
      <c r="BM429" s="83">
        <v>42964</v>
      </c>
      <c r="BN429">
        <v>0.37866142588593499</v>
      </c>
      <c r="BO429" s="83">
        <v>42958</v>
      </c>
      <c r="BP429" s="77">
        <v>0.485067139167004</v>
      </c>
      <c r="BS429" s="83"/>
      <c r="BU429" s="83"/>
      <c r="BW429" s="83"/>
      <c r="CA429" s="83"/>
      <c r="CC429" s="83"/>
      <c r="CE429" s="83"/>
      <c r="CI429" s="83"/>
      <c r="CK429" s="83"/>
      <c r="CM429" s="83"/>
      <c r="CQ429" s="83"/>
      <c r="CS429" s="83"/>
      <c r="CU429" s="83"/>
      <c r="CY429" s="83"/>
      <c r="DA429" s="83"/>
      <c r="DC429" s="83"/>
    </row>
    <row r="430" spans="7:107">
      <c r="G430" s="83">
        <v>42998</v>
      </c>
      <c r="H430">
        <v>0.16750763738715499</v>
      </c>
      <c r="I430" s="83">
        <v>43570</v>
      </c>
      <c r="J430">
        <v>0.34733179626912503</v>
      </c>
      <c r="K430" s="83">
        <v>43631</v>
      </c>
      <c r="L430" s="77">
        <v>0.211355769938876</v>
      </c>
      <c r="O430" s="83">
        <v>42198</v>
      </c>
      <c r="P430">
        <v>65.495682363152198</v>
      </c>
      <c r="Q430" s="83">
        <v>42223</v>
      </c>
      <c r="R430">
        <v>50.456370938298598</v>
      </c>
      <c r="S430" s="83">
        <v>43340</v>
      </c>
      <c r="T430" s="77">
        <v>89.852744310575602</v>
      </c>
      <c r="W430" s="83">
        <v>43001</v>
      </c>
      <c r="X430">
        <v>0.31544269005847902</v>
      </c>
      <c r="Y430" s="83">
        <v>43383</v>
      </c>
      <c r="Z430">
        <v>0.19483199999999901</v>
      </c>
      <c r="AA430" s="83">
        <v>43386</v>
      </c>
      <c r="AB430" s="77">
        <v>0.249326382306477</v>
      </c>
      <c r="AE430" s="83">
        <v>43310</v>
      </c>
      <c r="AF430">
        <v>12.470841814330401</v>
      </c>
      <c r="AG430" s="83">
        <v>43304</v>
      </c>
      <c r="AH430">
        <v>134.33631401554001</v>
      </c>
      <c r="AI430" s="83">
        <v>43316</v>
      </c>
      <c r="AJ430" s="77">
        <v>39.469546105502502</v>
      </c>
      <c r="AM430" s="83">
        <v>43318</v>
      </c>
      <c r="AN430">
        <v>0.40194006796416398</v>
      </c>
      <c r="AO430" s="83">
        <v>43309</v>
      </c>
      <c r="AP430">
        <v>0.47744164003947598</v>
      </c>
      <c r="AQ430" s="83">
        <v>43313</v>
      </c>
      <c r="AR430" s="77">
        <v>0.199109004323304</v>
      </c>
      <c r="AU430" s="83">
        <v>43315</v>
      </c>
      <c r="AV430">
        <v>0.56002821050011398</v>
      </c>
      <c r="AW430" s="83">
        <v>43304</v>
      </c>
      <c r="AX430">
        <v>0.80807910793183202</v>
      </c>
      <c r="AY430" s="83">
        <v>43316</v>
      </c>
      <c r="AZ430" s="77">
        <v>0.57545784663121502</v>
      </c>
      <c r="BC430" s="83">
        <v>43328</v>
      </c>
      <c r="BD430">
        <v>0.57522008862629204</v>
      </c>
      <c r="BE430" s="83">
        <v>43333</v>
      </c>
      <c r="BF430">
        <v>0.312411547712034</v>
      </c>
      <c r="BG430" s="83">
        <v>43324</v>
      </c>
      <c r="BH430" s="77">
        <v>0.46006206130557697</v>
      </c>
      <c r="BK430" s="83">
        <v>42968</v>
      </c>
      <c r="BL430">
        <v>0.41468621285265</v>
      </c>
      <c r="BM430" s="83">
        <v>42965</v>
      </c>
      <c r="BN430">
        <v>0.37896592974660898</v>
      </c>
      <c r="BO430" s="83">
        <v>42959</v>
      </c>
      <c r="BP430" s="77">
        <v>0.485261405119228</v>
      </c>
      <c r="BS430" s="83"/>
      <c r="BU430" s="83"/>
      <c r="BW430" s="83"/>
      <c r="CA430" s="83"/>
      <c r="CC430" s="83"/>
      <c r="CE430" s="83"/>
      <c r="CI430" s="83"/>
      <c r="CK430" s="83"/>
      <c r="CM430" s="83"/>
      <c r="CQ430" s="83"/>
      <c r="CS430" s="83"/>
      <c r="CU430" s="83"/>
      <c r="CY430" s="83"/>
      <c r="DA430" s="83"/>
      <c r="DC430" s="83"/>
    </row>
    <row r="431" spans="7:107">
      <c r="G431" s="83">
        <v>42999</v>
      </c>
      <c r="H431">
        <v>0.16698589228709701</v>
      </c>
      <c r="I431" s="83">
        <v>43571</v>
      </c>
      <c r="J431">
        <v>0.347029972752043</v>
      </c>
      <c r="K431" s="83">
        <v>43632</v>
      </c>
      <c r="L431" s="77">
        <v>0.210854996686059</v>
      </c>
      <c r="O431" s="83">
        <v>42199</v>
      </c>
      <c r="P431">
        <v>65.441252188240099</v>
      </c>
      <c r="Q431" s="83">
        <v>42224</v>
      </c>
      <c r="R431">
        <v>50.3711816964828</v>
      </c>
      <c r="S431" s="83">
        <v>43341</v>
      </c>
      <c r="T431" s="77">
        <v>90.0133868808567</v>
      </c>
      <c r="W431" s="83">
        <v>43002</v>
      </c>
      <c r="X431">
        <v>0.31485730994152</v>
      </c>
      <c r="Y431" s="83">
        <v>43384</v>
      </c>
      <c r="Z431">
        <v>0.19482222222222201</v>
      </c>
      <c r="AA431" s="83">
        <v>43387</v>
      </c>
      <c r="AB431" s="77">
        <v>0.24931248025276401</v>
      </c>
      <c r="AE431" s="83">
        <v>43311</v>
      </c>
      <c r="AF431">
        <v>12.493955195973401</v>
      </c>
      <c r="AG431" s="83">
        <v>43305</v>
      </c>
      <c r="AH431">
        <v>134.48847711135701</v>
      </c>
      <c r="AI431" s="83">
        <v>43317</v>
      </c>
      <c r="AJ431" s="77">
        <v>39.440109524623097</v>
      </c>
      <c r="AM431" s="83">
        <v>43319</v>
      </c>
      <c r="AN431">
        <v>0.40209865101431302</v>
      </c>
      <c r="AO431" s="83">
        <v>43310</v>
      </c>
      <c r="AP431">
        <v>0.47750613158228999</v>
      </c>
      <c r="AQ431" s="83">
        <v>43314</v>
      </c>
      <c r="AR431" s="77">
        <v>0.199471108477626</v>
      </c>
      <c r="AU431" s="83">
        <v>43316</v>
      </c>
      <c r="AV431">
        <v>0.55953037814515905</v>
      </c>
      <c r="AW431" s="83">
        <v>43305</v>
      </c>
      <c r="AX431">
        <v>0.80681674731748299</v>
      </c>
      <c r="AY431" s="83">
        <v>43317</v>
      </c>
      <c r="AZ431" s="77">
        <v>0.57507110816310403</v>
      </c>
      <c r="BC431" s="83">
        <v>43329</v>
      </c>
      <c r="BD431">
        <v>0.57526144756277697</v>
      </c>
      <c r="BE431" s="83">
        <v>43334</v>
      </c>
      <c r="BF431">
        <v>0.31204343152342801</v>
      </c>
      <c r="BG431" s="83">
        <v>43325</v>
      </c>
      <c r="BH431" s="77">
        <v>0.46009412249664999</v>
      </c>
      <c r="BK431" s="83">
        <v>42969</v>
      </c>
      <c r="BL431">
        <v>0.41512024447495399</v>
      </c>
      <c r="BM431" s="83">
        <v>42966</v>
      </c>
      <c r="BN431">
        <v>0.37927043360728302</v>
      </c>
      <c r="BO431" s="83">
        <v>42960</v>
      </c>
      <c r="BP431" s="77">
        <v>0.48545567107145099</v>
      </c>
      <c r="BS431" s="83"/>
      <c r="BU431" s="83"/>
      <c r="BW431" s="83"/>
      <c r="CA431" s="83"/>
      <c r="CC431" s="83"/>
      <c r="CE431" s="83"/>
      <c r="CI431" s="83"/>
      <c r="CK431" s="83"/>
      <c r="CM431" s="83"/>
      <c r="CQ431" s="83"/>
      <c r="CS431" s="83"/>
      <c r="CU431" s="83"/>
      <c r="CY431" s="83"/>
      <c r="DA431" s="83"/>
      <c r="DC431" s="83"/>
    </row>
    <row r="432" spans="7:107">
      <c r="G432" s="83">
        <v>43000</v>
      </c>
      <c r="H432">
        <v>0.166464147187038</v>
      </c>
      <c r="I432" s="83">
        <v>43572</v>
      </c>
      <c r="J432">
        <v>0.34672814923496098</v>
      </c>
      <c r="K432" s="83">
        <v>43633</v>
      </c>
      <c r="L432" s="77">
        <v>0.210354223433242</v>
      </c>
      <c r="O432" s="83">
        <v>42200</v>
      </c>
      <c r="P432">
        <v>65.386822013328</v>
      </c>
      <c r="Q432" s="83">
        <v>42225</v>
      </c>
      <c r="R432">
        <v>50.285992454667102</v>
      </c>
      <c r="S432" s="83">
        <v>43342</v>
      </c>
      <c r="T432" s="77">
        <v>90.174029451137798</v>
      </c>
      <c r="W432" s="83">
        <v>43003</v>
      </c>
      <c r="X432">
        <v>0.31427192982456098</v>
      </c>
      <c r="Y432" s="83">
        <v>43385</v>
      </c>
      <c r="Z432">
        <v>0.19481244444444401</v>
      </c>
      <c r="AA432" s="83">
        <v>43388</v>
      </c>
      <c r="AB432" s="77">
        <v>0.24929857819905199</v>
      </c>
      <c r="AE432" s="83">
        <v>43312</v>
      </c>
      <c r="AF432">
        <v>12.5170685776165</v>
      </c>
      <c r="AG432" s="83">
        <v>43306</v>
      </c>
      <c r="AH432">
        <v>134.64064020717299</v>
      </c>
      <c r="AI432" s="83">
        <v>43318</v>
      </c>
      <c r="AJ432" s="77">
        <v>39.410672943743599</v>
      </c>
      <c r="AM432" s="83">
        <v>43320</v>
      </c>
      <c r="AN432">
        <v>0.40225723406446201</v>
      </c>
      <c r="AO432" s="83">
        <v>43311</v>
      </c>
      <c r="AP432">
        <v>0.47757062312510301</v>
      </c>
      <c r="AQ432" s="83">
        <v>43315</v>
      </c>
      <c r="AR432" s="77">
        <v>0.199833212631948</v>
      </c>
      <c r="AU432" s="83">
        <v>43317</v>
      </c>
      <c r="AV432">
        <v>0.559032545790205</v>
      </c>
      <c r="AW432" s="83">
        <v>43306</v>
      </c>
      <c r="AX432">
        <v>0.80555438670313395</v>
      </c>
      <c r="AY432" s="83">
        <v>43318</v>
      </c>
      <c r="AZ432" s="77">
        <v>0.57468436969499304</v>
      </c>
      <c r="BC432" s="83">
        <v>43330</v>
      </c>
      <c r="BD432">
        <v>0.57530280649926102</v>
      </c>
      <c r="BE432" s="83">
        <v>43335</v>
      </c>
      <c r="BF432">
        <v>0.31167531533482301</v>
      </c>
      <c r="BG432" s="83">
        <v>43326</v>
      </c>
      <c r="BH432" s="77">
        <v>0.46012618368772301</v>
      </c>
      <c r="BK432" s="83">
        <v>42970</v>
      </c>
      <c r="BL432">
        <v>0.41555427609725798</v>
      </c>
      <c r="BM432" s="83">
        <v>42967</v>
      </c>
      <c r="BN432">
        <v>0.37957493746795701</v>
      </c>
      <c r="BO432" s="83">
        <v>42961</v>
      </c>
      <c r="BP432" s="77">
        <v>0.48564993702367398</v>
      </c>
      <c r="BS432" s="83"/>
      <c r="BU432" s="83"/>
      <c r="BW432" s="83"/>
      <c r="CA432" s="83"/>
      <c r="CC432" s="83"/>
      <c r="CE432" s="83"/>
      <c r="CI432" s="83"/>
      <c r="CK432" s="83"/>
      <c r="CM432" s="83"/>
      <c r="CQ432" s="83"/>
      <c r="CS432" s="83"/>
      <c r="CU432" s="83"/>
      <c r="CY432" s="83"/>
      <c r="DA432" s="83"/>
      <c r="DC432" s="83"/>
    </row>
    <row r="433" spans="7:107">
      <c r="G433" s="83">
        <v>43001</v>
      </c>
      <c r="H433">
        <v>0.16594240208698</v>
      </c>
      <c r="I433" s="83">
        <v>43573</v>
      </c>
      <c r="J433">
        <v>0.34642632571787801</v>
      </c>
      <c r="K433" s="83">
        <v>43634</v>
      </c>
      <c r="L433" s="77">
        <v>0.21027408238499701</v>
      </c>
      <c r="O433" s="83">
        <v>42201</v>
      </c>
      <c r="P433">
        <v>65.332391838415901</v>
      </c>
      <c r="Q433" s="83">
        <v>42226</v>
      </c>
      <c r="R433">
        <v>50.200803212851397</v>
      </c>
      <c r="S433" s="83">
        <v>43343</v>
      </c>
      <c r="T433" s="77">
        <v>90.334672021418996</v>
      </c>
      <c r="W433" s="83">
        <v>43004</v>
      </c>
      <c r="X433">
        <v>0.31368654970760201</v>
      </c>
      <c r="Y433" s="83">
        <v>43386</v>
      </c>
      <c r="Z433">
        <v>0.19480266666666601</v>
      </c>
      <c r="AA433" s="83">
        <v>43389</v>
      </c>
      <c r="AB433" s="77">
        <v>0.249284676145339</v>
      </c>
      <c r="AE433" s="83">
        <v>43313</v>
      </c>
      <c r="AF433">
        <v>12.540181959259501</v>
      </c>
      <c r="AG433" s="83">
        <v>43307</v>
      </c>
      <c r="AH433">
        <v>134.79280330299</v>
      </c>
      <c r="AI433" s="83">
        <v>43319</v>
      </c>
      <c r="AJ433" s="77">
        <v>39.3812363628642</v>
      </c>
      <c r="AM433" s="83">
        <v>43321</v>
      </c>
      <c r="AN433">
        <v>0.402415817114612</v>
      </c>
      <c r="AO433" s="83">
        <v>43312</v>
      </c>
      <c r="AP433">
        <v>0.47763511466791703</v>
      </c>
      <c r="AQ433" s="83">
        <v>43316</v>
      </c>
      <c r="AR433" s="77">
        <v>0.20019531678627001</v>
      </c>
      <c r="AU433" s="83">
        <v>43318</v>
      </c>
      <c r="AV433">
        <v>0.55853471343524996</v>
      </c>
      <c r="AW433" s="83">
        <v>43307</v>
      </c>
      <c r="AX433">
        <v>0.80429202608878503</v>
      </c>
      <c r="AY433" s="83">
        <v>43319</v>
      </c>
      <c r="AZ433" s="77">
        <v>0.57429763122688204</v>
      </c>
      <c r="BC433" s="83">
        <v>43331</v>
      </c>
      <c r="BD433">
        <v>0.57534416543574596</v>
      </c>
      <c r="BE433" s="83">
        <v>43336</v>
      </c>
      <c r="BF433">
        <v>0.31130719914621802</v>
      </c>
      <c r="BG433" s="83">
        <v>43327</v>
      </c>
      <c r="BH433" s="77">
        <v>0.46015824487879697</v>
      </c>
      <c r="BK433" s="83">
        <v>42971</v>
      </c>
      <c r="BL433">
        <v>0.41598830771956202</v>
      </c>
      <c r="BM433" s="83">
        <v>42968</v>
      </c>
      <c r="BN433">
        <v>0.379879441328631</v>
      </c>
      <c r="BO433" s="83">
        <v>42962</v>
      </c>
      <c r="BP433" s="77">
        <v>0.48584420297589798</v>
      </c>
      <c r="BS433" s="83"/>
      <c r="BU433" s="83"/>
      <c r="BW433" s="83"/>
      <c r="CA433" s="83"/>
      <c r="CC433" s="83"/>
      <c r="CE433" s="83"/>
      <c r="CI433" s="83"/>
      <c r="CK433" s="83"/>
      <c r="CM433" s="83"/>
      <c r="CQ433" s="83"/>
      <c r="CS433" s="83"/>
      <c r="CU433" s="83"/>
      <c r="CY433" s="83"/>
      <c r="DA433" s="83"/>
      <c r="DC433" s="83"/>
    </row>
    <row r="434" spans="7:107">
      <c r="G434" s="83">
        <v>43002</v>
      </c>
      <c r="H434">
        <v>0.16542065698692199</v>
      </c>
      <c r="I434" s="83">
        <v>43574</v>
      </c>
      <c r="J434">
        <v>0.34612450220079599</v>
      </c>
      <c r="K434" s="83">
        <v>43635</v>
      </c>
      <c r="L434" s="77">
        <v>0.21019394133675201</v>
      </c>
      <c r="O434" s="83">
        <v>42202</v>
      </c>
      <c r="P434">
        <v>65.277961663503802</v>
      </c>
      <c r="Q434" s="83">
        <v>42227</v>
      </c>
      <c r="R434">
        <v>50.1156139710356</v>
      </c>
      <c r="S434" s="83">
        <v>43344</v>
      </c>
      <c r="T434" s="77">
        <v>90.495314591700094</v>
      </c>
      <c r="W434" s="83">
        <v>43005</v>
      </c>
      <c r="X434">
        <v>0.31310116959064299</v>
      </c>
      <c r="Y434" s="83">
        <v>43387</v>
      </c>
      <c r="Z434">
        <v>0.19479288888888799</v>
      </c>
      <c r="AA434" s="83">
        <v>43390</v>
      </c>
      <c r="AB434" s="77">
        <v>0.24927077409162701</v>
      </c>
      <c r="AE434" s="83">
        <v>43314</v>
      </c>
      <c r="AF434">
        <v>12.5632953409026</v>
      </c>
      <c r="AG434" s="83">
        <v>43308</v>
      </c>
      <c r="AH434">
        <v>134.944966398807</v>
      </c>
      <c r="AI434" s="83">
        <v>43320</v>
      </c>
      <c r="AJ434" s="77">
        <v>39.351799781984802</v>
      </c>
      <c r="AM434" s="83">
        <v>43322</v>
      </c>
      <c r="AN434">
        <v>0.40257440016476098</v>
      </c>
      <c r="AO434" s="83">
        <v>43313</v>
      </c>
      <c r="AP434">
        <v>0.47769960621073099</v>
      </c>
      <c r="AQ434" s="83">
        <v>43317</v>
      </c>
      <c r="AR434" s="77">
        <v>0.20055742094059201</v>
      </c>
      <c r="AU434" s="83">
        <v>43319</v>
      </c>
      <c r="AV434">
        <v>0.55803688108029603</v>
      </c>
      <c r="AW434" s="83">
        <v>43308</v>
      </c>
      <c r="AX434">
        <v>0.80302966547443699</v>
      </c>
      <c r="AY434" s="83">
        <v>43320</v>
      </c>
      <c r="AZ434" s="77">
        <v>0.57391089275877105</v>
      </c>
      <c r="BC434" s="83">
        <v>43332</v>
      </c>
      <c r="BD434">
        <v>0.57538552437223001</v>
      </c>
      <c r="BE434" s="83">
        <v>43337</v>
      </c>
      <c r="BF434">
        <v>0.31093908295761202</v>
      </c>
      <c r="BG434" s="83">
        <v>43328</v>
      </c>
      <c r="BH434" s="77">
        <v>0.46019030606986999</v>
      </c>
      <c r="BK434" s="83">
        <v>42972</v>
      </c>
      <c r="BL434">
        <v>0.41642233934186601</v>
      </c>
      <c r="BM434" s="83">
        <v>42969</v>
      </c>
      <c r="BN434">
        <v>0.38018394518930498</v>
      </c>
      <c r="BO434" s="83">
        <v>42963</v>
      </c>
      <c r="BP434" s="77">
        <v>0.48603846892812103</v>
      </c>
      <c r="BS434" s="83"/>
      <c r="BU434" s="83"/>
      <c r="BW434" s="83"/>
      <c r="CA434" s="83"/>
      <c r="CC434" s="83"/>
      <c r="CE434" s="83"/>
      <c r="CI434" s="83"/>
      <c r="CK434" s="83"/>
      <c r="CM434" s="83"/>
      <c r="CQ434" s="83"/>
      <c r="CS434" s="83"/>
      <c r="CU434" s="83"/>
      <c r="CY434" s="83"/>
      <c r="DA434" s="83"/>
      <c r="DC434" s="83"/>
    </row>
    <row r="435" spans="7:107">
      <c r="G435" s="83">
        <v>43003</v>
      </c>
      <c r="H435">
        <v>0.16489891188686301</v>
      </c>
      <c r="I435" s="83">
        <v>43575</v>
      </c>
      <c r="J435">
        <v>0.34582267868371402</v>
      </c>
      <c r="K435" s="83">
        <v>43636</v>
      </c>
      <c r="L435" s="77">
        <v>0.21011380028850701</v>
      </c>
      <c r="O435" s="83">
        <v>42203</v>
      </c>
      <c r="P435">
        <v>65.223531488591703</v>
      </c>
      <c r="Q435" s="83">
        <v>42228</v>
      </c>
      <c r="R435">
        <v>50.030424729219902</v>
      </c>
      <c r="S435" s="83">
        <v>43345</v>
      </c>
      <c r="T435" s="77">
        <v>90.655957161981206</v>
      </c>
      <c r="W435" s="83">
        <v>43006</v>
      </c>
      <c r="X435">
        <v>0.31251578947368402</v>
      </c>
      <c r="Y435" s="83">
        <v>43388</v>
      </c>
      <c r="Z435">
        <v>0.19478311111111099</v>
      </c>
      <c r="AA435" s="83">
        <v>43391</v>
      </c>
      <c r="AB435" s="77">
        <v>0.249256872037914</v>
      </c>
      <c r="AE435" s="83">
        <v>43315</v>
      </c>
      <c r="AF435">
        <v>12.586408722545601</v>
      </c>
      <c r="AG435" s="83">
        <v>43309</v>
      </c>
      <c r="AH435">
        <v>135.097129494623</v>
      </c>
      <c r="AI435" s="83">
        <v>43321</v>
      </c>
      <c r="AJ435" s="77">
        <v>39.322363201105297</v>
      </c>
      <c r="AM435" s="83">
        <v>43323</v>
      </c>
      <c r="AN435">
        <v>0.40273298321491002</v>
      </c>
      <c r="AO435" s="83">
        <v>43314</v>
      </c>
      <c r="AP435">
        <v>0.477764097753544</v>
      </c>
      <c r="AQ435" s="83">
        <v>43318</v>
      </c>
      <c r="AR435" s="77">
        <v>0.20091952509491501</v>
      </c>
      <c r="AU435" s="83">
        <v>43320</v>
      </c>
      <c r="AV435">
        <v>0.55753904872534099</v>
      </c>
      <c r="AW435" s="83">
        <v>43309</v>
      </c>
      <c r="AX435">
        <v>0.80176730486008796</v>
      </c>
      <c r="AY435" s="83">
        <v>43321</v>
      </c>
      <c r="AZ435" s="77">
        <v>0.57352415429065995</v>
      </c>
      <c r="BC435" s="83">
        <v>43333</v>
      </c>
      <c r="BD435">
        <v>0.57542688330871405</v>
      </c>
      <c r="BE435" s="83">
        <v>43338</v>
      </c>
      <c r="BF435">
        <v>0.31057096676900697</v>
      </c>
      <c r="BG435" s="83">
        <v>43329</v>
      </c>
      <c r="BH435" s="77">
        <v>0.46022236726094301</v>
      </c>
      <c r="BK435" s="83">
        <v>42973</v>
      </c>
      <c r="BL435">
        <v>0.41685637096417</v>
      </c>
      <c r="BM435" s="83">
        <v>42970</v>
      </c>
      <c r="BN435">
        <v>0.38048844904997903</v>
      </c>
      <c r="BO435" s="83">
        <v>42964</v>
      </c>
      <c r="BP435" s="77">
        <v>0.48623273488034502</v>
      </c>
      <c r="BS435" s="83"/>
      <c r="BU435" s="83"/>
      <c r="BW435" s="83"/>
      <c r="CA435" s="83"/>
      <c r="CC435" s="83"/>
      <c r="CE435" s="83"/>
      <c r="CI435" s="83"/>
      <c r="CK435" s="83"/>
      <c r="CM435" s="83"/>
      <c r="CQ435" s="83"/>
      <c r="CS435" s="83"/>
      <c r="CU435" s="83"/>
      <c r="CY435" s="83"/>
      <c r="DA435" s="83"/>
      <c r="DC435" s="83"/>
    </row>
    <row r="436" spans="7:107">
      <c r="G436" s="83">
        <v>43004</v>
      </c>
      <c r="H436">
        <v>0.164377166786805</v>
      </c>
      <c r="I436" s="83">
        <v>43576</v>
      </c>
      <c r="J436">
        <v>0.345520855166631</v>
      </c>
      <c r="K436" s="83">
        <v>43637</v>
      </c>
      <c r="L436" s="77">
        <v>0.21003365924026199</v>
      </c>
      <c r="O436" s="83">
        <v>42204</v>
      </c>
      <c r="P436">
        <v>65.169101313679604</v>
      </c>
      <c r="Q436" s="83">
        <v>42229</v>
      </c>
      <c r="R436">
        <v>49.945235487404098</v>
      </c>
      <c r="S436" s="83">
        <v>43346</v>
      </c>
      <c r="T436" s="77">
        <v>90.816599732262304</v>
      </c>
      <c r="W436" s="83">
        <v>43007</v>
      </c>
      <c r="X436">
        <v>0.311930409356725</v>
      </c>
      <c r="Y436" s="83">
        <v>43389</v>
      </c>
      <c r="Z436">
        <v>0.19477333333333299</v>
      </c>
      <c r="AA436" s="83">
        <v>43392</v>
      </c>
      <c r="AB436" s="77">
        <v>0.24924296998420201</v>
      </c>
      <c r="AE436" s="83">
        <v>43316</v>
      </c>
      <c r="AF436">
        <v>12.6095221041887</v>
      </c>
      <c r="AG436" s="83">
        <v>43310</v>
      </c>
      <c r="AH436">
        <v>135.24929259044001</v>
      </c>
      <c r="AI436" s="83">
        <v>43322</v>
      </c>
      <c r="AJ436" s="77">
        <v>39.292926620225899</v>
      </c>
      <c r="AM436" s="83">
        <v>43324</v>
      </c>
      <c r="AN436">
        <v>0.40289156626506001</v>
      </c>
      <c r="AO436" s="83">
        <v>43315</v>
      </c>
      <c r="AP436">
        <v>0.47782858929635802</v>
      </c>
      <c r="AQ436" s="83">
        <v>43319</v>
      </c>
      <c r="AR436" s="77">
        <v>0.20128162924923701</v>
      </c>
      <c r="AU436" s="83">
        <v>43321</v>
      </c>
      <c r="AV436">
        <v>0.55704121637038695</v>
      </c>
      <c r="AW436" s="83">
        <v>43310</v>
      </c>
      <c r="AX436">
        <v>0.80050494424573904</v>
      </c>
      <c r="AY436" s="83">
        <v>43322</v>
      </c>
      <c r="AZ436" s="77">
        <v>0.57313741582254996</v>
      </c>
      <c r="BC436" s="83">
        <v>43334</v>
      </c>
      <c r="BD436">
        <v>0.57546824224519899</v>
      </c>
      <c r="BE436" s="83">
        <v>43339</v>
      </c>
      <c r="BF436">
        <v>0.31020285058040098</v>
      </c>
      <c r="BG436" s="83">
        <v>43330</v>
      </c>
      <c r="BH436" s="77">
        <v>0.46025442845201597</v>
      </c>
      <c r="BK436" s="83">
        <v>42974</v>
      </c>
      <c r="BL436">
        <v>0.41729040258647399</v>
      </c>
      <c r="BM436" s="83">
        <v>42971</v>
      </c>
      <c r="BN436">
        <v>0.38079295291065202</v>
      </c>
      <c r="BO436" s="83">
        <v>42965</v>
      </c>
      <c r="BP436" s="77">
        <v>0.48642700083256801</v>
      </c>
      <c r="BS436" s="83"/>
      <c r="BU436" s="83"/>
      <c r="BW436" s="83"/>
      <c r="CA436" s="83"/>
      <c r="CC436" s="83"/>
      <c r="CE436" s="83"/>
      <c r="CI436" s="83"/>
      <c r="CK436" s="83"/>
      <c r="CM436" s="83"/>
      <c r="CQ436" s="83"/>
      <c r="CS436" s="83"/>
      <c r="CU436" s="83"/>
      <c r="CY436" s="83"/>
      <c r="DA436" s="83"/>
      <c r="DC436" s="83"/>
    </row>
    <row r="437" spans="7:107">
      <c r="G437" s="83">
        <v>43005</v>
      </c>
      <c r="H437">
        <v>0.16385542168674699</v>
      </c>
      <c r="I437" s="83">
        <v>43577</v>
      </c>
      <c r="J437">
        <v>0.34521903164954898</v>
      </c>
      <c r="K437" s="83">
        <v>43638</v>
      </c>
      <c r="L437" s="77">
        <v>0.20995351819201699</v>
      </c>
      <c r="O437" s="83">
        <v>42205</v>
      </c>
      <c r="P437">
        <v>65.114671138767505</v>
      </c>
      <c r="Q437" s="83">
        <v>42230</v>
      </c>
      <c r="R437">
        <v>49.8600462455884</v>
      </c>
      <c r="S437" s="83">
        <v>43347</v>
      </c>
      <c r="T437" s="77">
        <v>90.977242302543502</v>
      </c>
      <c r="W437" s="83">
        <v>43008</v>
      </c>
      <c r="X437">
        <v>0.31134502923976598</v>
      </c>
      <c r="Y437" s="83">
        <v>43390</v>
      </c>
      <c r="Z437">
        <v>0.194763555555555</v>
      </c>
      <c r="AA437" s="83">
        <v>43393</v>
      </c>
      <c r="AB437" s="77">
        <v>0.24922906793048899</v>
      </c>
      <c r="AE437" s="83">
        <v>43317</v>
      </c>
      <c r="AF437">
        <v>12.632635485831701</v>
      </c>
      <c r="AG437" s="83">
        <v>43311</v>
      </c>
      <c r="AH437">
        <v>135.40145568625701</v>
      </c>
      <c r="AI437" s="83">
        <v>43323</v>
      </c>
      <c r="AJ437" s="77">
        <v>39.2634900393465</v>
      </c>
      <c r="AM437" s="83">
        <v>43325</v>
      </c>
      <c r="AN437">
        <v>0.40305014931520899</v>
      </c>
      <c r="AO437" s="83">
        <v>43316</v>
      </c>
      <c r="AP437">
        <v>0.47789308083917098</v>
      </c>
      <c r="AQ437" s="83">
        <v>43320</v>
      </c>
      <c r="AR437" s="77">
        <v>0.20164373340355901</v>
      </c>
      <c r="AU437" s="83">
        <v>43322</v>
      </c>
      <c r="AV437">
        <v>0.55654338401543202</v>
      </c>
      <c r="AW437" s="83">
        <v>43311</v>
      </c>
      <c r="AX437">
        <v>0.79924258363139</v>
      </c>
      <c r="AY437" s="83">
        <v>43323</v>
      </c>
      <c r="AZ437" s="77">
        <v>0.57275067735443896</v>
      </c>
      <c r="BC437" s="83">
        <v>43335</v>
      </c>
      <c r="BD437">
        <v>0.57550960118168304</v>
      </c>
      <c r="BE437" s="83">
        <v>43340</v>
      </c>
      <c r="BF437">
        <v>0.30983473439179599</v>
      </c>
      <c r="BG437" s="83">
        <v>43331</v>
      </c>
      <c r="BH437" s="77">
        <v>0.46028648964308999</v>
      </c>
      <c r="BK437" s="83">
        <v>42975</v>
      </c>
      <c r="BL437">
        <v>0.41772443420877797</v>
      </c>
      <c r="BM437" s="83">
        <v>42972</v>
      </c>
      <c r="BN437">
        <v>0.381097456771326</v>
      </c>
      <c r="BO437" s="83">
        <v>42966</v>
      </c>
      <c r="BP437" s="77">
        <v>0.48662126678479101</v>
      </c>
      <c r="BS437" s="83"/>
      <c r="BU437" s="83"/>
      <c r="BW437" s="83"/>
      <c r="CA437" s="83"/>
      <c r="CC437" s="83"/>
      <c r="CE437" s="83"/>
      <c r="CI437" s="83"/>
      <c r="CK437" s="83"/>
      <c r="CM437" s="83"/>
      <c r="CQ437" s="83"/>
      <c r="CS437" s="83"/>
      <c r="CU437" s="83"/>
      <c r="CY437" s="83"/>
      <c r="DA437" s="83"/>
      <c r="DC437" s="83"/>
    </row>
    <row r="438" spans="7:107">
      <c r="G438" s="83">
        <v>43006</v>
      </c>
      <c r="H438">
        <v>0.16407250624118</v>
      </c>
      <c r="I438" s="83">
        <v>43578</v>
      </c>
      <c r="J438">
        <v>0.34491720813246601</v>
      </c>
      <c r="K438" s="83">
        <v>43639</v>
      </c>
      <c r="L438" s="77">
        <v>0.20987337714377199</v>
      </c>
      <c r="O438" s="83">
        <v>42206</v>
      </c>
      <c r="P438">
        <v>65.060240963855406</v>
      </c>
      <c r="Q438" s="83">
        <v>42231</v>
      </c>
      <c r="R438">
        <v>49.774857003772603</v>
      </c>
      <c r="S438" s="83">
        <v>43348</v>
      </c>
      <c r="T438" s="77">
        <v>91.1378848728246</v>
      </c>
      <c r="W438" s="83">
        <v>43009</v>
      </c>
      <c r="X438">
        <v>0.31075964912280601</v>
      </c>
      <c r="Y438" s="83">
        <v>43391</v>
      </c>
      <c r="Z438">
        <v>0.194753777777777</v>
      </c>
      <c r="AA438" s="83">
        <v>43394</v>
      </c>
      <c r="AB438" s="77">
        <v>0.249215165876777</v>
      </c>
      <c r="AE438" s="83">
        <v>43318</v>
      </c>
      <c r="AF438">
        <v>12.655748867474699</v>
      </c>
      <c r="AG438" s="83">
        <v>43312</v>
      </c>
      <c r="AH438">
        <v>135.55361878207401</v>
      </c>
      <c r="AI438" s="83">
        <v>43324</v>
      </c>
      <c r="AJ438" s="77">
        <v>39.234053458467002</v>
      </c>
      <c r="AM438" s="83">
        <v>43326</v>
      </c>
      <c r="AN438">
        <v>0.40320873236535798</v>
      </c>
      <c r="AO438" s="83">
        <v>43317</v>
      </c>
      <c r="AP438">
        <v>0.477957572381985</v>
      </c>
      <c r="AQ438" s="83">
        <v>43321</v>
      </c>
      <c r="AR438" s="77">
        <v>0.20200583755788101</v>
      </c>
      <c r="AU438" s="83">
        <v>43323</v>
      </c>
      <c r="AV438">
        <v>0.55604555166047798</v>
      </c>
      <c r="AW438" s="83">
        <v>43312</v>
      </c>
      <c r="AX438">
        <v>0.79798022301704097</v>
      </c>
      <c r="AY438" s="83">
        <v>43324</v>
      </c>
      <c r="AZ438" s="77">
        <v>0.57236393888632797</v>
      </c>
      <c r="BC438" s="83">
        <v>43336</v>
      </c>
      <c r="BD438">
        <v>0.57555096011816798</v>
      </c>
      <c r="BE438" s="83">
        <v>43341</v>
      </c>
      <c r="BF438">
        <v>0.30946661820318999</v>
      </c>
      <c r="BG438" s="83">
        <v>43332</v>
      </c>
      <c r="BH438" s="77">
        <v>0.46031855083416301</v>
      </c>
      <c r="BK438" s="83">
        <v>42976</v>
      </c>
      <c r="BL438">
        <v>0.41815846583108102</v>
      </c>
      <c r="BM438" s="83">
        <v>42973</v>
      </c>
      <c r="BN438">
        <v>0.38140196063199999</v>
      </c>
      <c r="BO438" s="83">
        <v>42967</v>
      </c>
      <c r="BP438" s="77">
        <v>0.486815532737015</v>
      </c>
      <c r="BS438" s="83"/>
      <c r="BU438" s="83"/>
      <c r="BW438" s="83"/>
      <c r="CA438" s="83"/>
      <c r="CC438" s="83"/>
      <c r="CE438" s="83"/>
      <c r="CI438" s="83"/>
      <c r="CK438" s="83"/>
      <c r="CM438" s="83"/>
      <c r="CQ438" s="83"/>
      <c r="CS438" s="83"/>
      <c r="CU438" s="83"/>
      <c r="CY438" s="83"/>
      <c r="DA438" s="83"/>
      <c r="DC438" s="83"/>
    </row>
    <row r="439" spans="7:107">
      <c r="G439" s="83">
        <v>43007</v>
      </c>
      <c r="H439">
        <v>0.164289590795614</v>
      </c>
      <c r="I439" s="83">
        <v>43579</v>
      </c>
      <c r="J439">
        <v>0.34461538461538399</v>
      </c>
      <c r="K439" s="83">
        <v>43640</v>
      </c>
      <c r="L439" s="77">
        <v>0.209793236095528</v>
      </c>
      <c r="O439" s="83">
        <v>42207</v>
      </c>
      <c r="P439">
        <v>65.044176706827301</v>
      </c>
      <c r="Q439" s="83">
        <v>42232</v>
      </c>
      <c r="R439">
        <v>49.689667761956898</v>
      </c>
      <c r="S439" s="83">
        <v>43349</v>
      </c>
      <c r="T439" s="77">
        <v>91.298527443105698</v>
      </c>
      <c r="W439" s="83">
        <v>43010</v>
      </c>
      <c r="X439">
        <v>0.31017426900584699</v>
      </c>
      <c r="Y439" s="83">
        <v>43392</v>
      </c>
      <c r="Z439">
        <v>0.194743999999999</v>
      </c>
      <c r="AA439" s="83">
        <v>43395</v>
      </c>
      <c r="AB439" s="77">
        <v>0.24920126382306401</v>
      </c>
      <c r="AE439" s="83">
        <v>43319</v>
      </c>
      <c r="AF439">
        <v>12.678862249117801</v>
      </c>
      <c r="AG439" s="83">
        <v>43313</v>
      </c>
      <c r="AH439">
        <v>135.70578187788999</v>
      </c>
      <c r="AI439" s="83">
        <v>43325</v>
      </c>
      <c r="AJ439" s="77">
        <v>39.204616877587597</v>
      </c>
      <c r="AM439" s="83">
        <v>43327</v>
      </c>
      <c r="AN439">
        <v>0.40336731541550802</v>
      </c>
      <c r="AO439" s="83">
        <v>43318</v>
      </c>
      <c r="AP439">
        <v>0.47802206392479801</v>
      </c>
      <c r="AQ439" s="83">
        <v>43322</v>
      </c>
      <c r="AR439" s="77">
        <v>0.20236794171220299</v>
      </c>
      <c r="AU439" s="83">
        <v>43324</v>
      </c>
      <c r="AV439">
        <v>0.55554771930552305</v>
      </c>
      <c r="AW439" s="83">
        <v>43313</v>
      </c>
      <c r="AX439">
        <v>0.79671786240269205</v>
      </c>
      <c r="AY439" s="83">
        <v>43325</v>
      </c>
      <c r="AZ439" s="77">
        <v>0.57197720041821698</v>
      </c>
      <c r="BC439" s="83">
        <v>43337</v>
      </c>
      <c r="BD439">
        <v>0.57559231905465202</v>
      </c>
      <c r="BE439" s="83">
        <v>43342</v>
      </c>
      <c r="BF439">
        <v>0.309098502014585</v>
      </c>
      <c r="BG439" s="83">
        <v>43333</v>
      </c>
      <c r="BH439" s="77">
        <v>0.46035061202523597</v>
      </c>
      <c r="BK439" s="83">
        <v>42977</v>
      </c>
      <c r="BL439">
        <v>0.418592497453385</v>
      </c>
      <c r="BM439" s="83">
        <v>42974</v>
      </c>
      <c r="BN439">
        <v>0.38170646449267398</v>
      </c>
      <c r="BO439" s="83">
        <v>42968</v>
      </c>
      <c r="BP439" s="77">
        <v>0.48700979868923799</v>
      </c>
      <c r="BS439" s="83"/>
      <c r="BU439" s="83"/>
      <c r="BW439" s="83"/>
      <c r="CA439" s="83"/>
      <c r="CC439" s="83"/>
      <c r="CE439" s="83"/>
      <c r="CI439" s="83"/>
      <c r="CK439" s="83"/>
      <c r="CM439" s="83"/>
      <c r="CQ439" s="83"/>
      <c r="CS439" s="83"/>
      <c r="CU439" s="83"/>
      <c r="CY439" s="83"/>
      <c r="DA439" s="83"/>
      <c r="DC439" s="83"/>
    </row>
    <row r="440" spans="7:107">
      <c r="G440" s="83">
        <v>43008</v>
      </c>
      <c r="H440">
        <v>0.16450667535004801</v>
      </c>
      <c r="I440" s="83">
        <v>43580</v>
      </c>
      <c r="J440">
        <v>0.34431356109830202</v>
      </c>
      <c r="K440" s="83">
        <v>43641</v>
      </c>
      <c r="L440" s="77">
        <v>0.209713095047283</v>
      </c>
      <c r="O440" s="83">
        <v>42208</v>
      </c>
      <c r="P440">
        <v>65.028112449799195</v>
      </c>
      <c r="Q440" s="83">
        <v>42233</v>
      </c>
      <c r="R440">
        <v>49.6044785201411</v>
      </c>
      <c r="S440" s="83">
        <v>43350</v>
      </c>
      <c r="T440" s="77">
        <v>91.459170013386796</v>
      </c>
      <c r="W440" s="83">
        <v>43011</v>
      </c>
      <c r="X440">
        <v>0.30958888888888803</v>
      </c>
      <c r="Y440" s="83">
        <v>43393</v>
      </c>
      <c r="Z440">
        <v>0.194734222222222</v>
      </c>
      <c r="AA440" s="83">
        <v>43396</v>
      </c>
      <c r="AB440" s="77">
        <v>0.24918736176935199</v>
      </c>
      <c r="AE440" s="83">
        <v>43320</v>
      </c>
      <c r="AF440">
        <v>12.701975630760799</v>
      </c>
      <c r="AG440" s="83">
        <v>43314</v>
      </c>
      <c r="AH440">
        <v>135.85794497370699</v>
      </c>
      <c r="AI440" s="83">
        <v>43326</v>
      </c>
      <c r="AJ440" s="77">
        <v>39.175180296708199</v>
      </c>
      <c r="AM440" s="83">
        <v>43328</v>
      </c>
      <c r="AN440">
        <v>0.40352589846565701</v>
      </c>
      <c r="AO440" s="83">
        <v>43319</v>
      </c>
      <c r="AP440">
        <v>0.47808655546761197</v>
      </c>
      <c r="AQ440" s="83">
        <v>43323</v>
      </c>
      <c r="AR440" s="77">
        <v>0.20273004586652599</v>
      </c>
      <c r="AU440" s="83">
        <v>43325</v>
      </c>
      <c r="AV440">
        <v>0.555049886950569</v>
      </c>
      <c r="AW440" s="83">
        <v>43314</v>
      </c>
      <c r="AX440">
        <v>0.79545550178834401</v>
      </c>
      <c r="AY440" s="83">
        <v>43326</v>
      </c>
      <c r="AZ440" s="77">
        <v>0.57159046195010599</v>
      </c>
      <c r="BC440" s="83">
        <v>43338</v>
      </c>
      <c r="BD440">
        <v>0.57563367799113696</v>
      </c>
      <c r="BE440" s="83">
        <v>43343</v>
      </c>
      <c r="BF440">
        <v>0.30873038582598</v>
      </c>
      <c r="BG440" s="83">
        <v>43334</v>
      </c>
      <c r="BH440" s="77">
        <v>0.46038267321630899</v>
      </c>
      <c r="BK440" s="83">
        <v>42978</v>
      </c>
      <c r="BL440">
        <v>0.41902652907568899</v>
      </c>
      <c r="BM440" s="83">
        <v>42975</v>
      </c>
      <c r="BN440">
        <v>0.38201096835334802</v>
      </c>
      <c r="BO440" s="83">
        <v>42969</v>
      </c>
      <c r="BP440" s="77">
        <v>0.48720406464146199</v>
      </c>
      <c r="BS440" s="83"/>
      <c r="BU440" s="83"/>
      <c r="BW440" s="83"/>
      <c r="CA440" s="83"/>
      <c r="CC440" s="83"/>
      <c r="CE440" s="83"/>
      <c r="CI440" s="83"/>
      <c r="CK440" s="83"/>
      <c r="CM440" s="83"/>
      <c r="CQ440" s="83"/>
      <c r="CS440" s="83"/>
      <c r="CU440" s="83"/>
      <c r="CY440" s="83"/>
      <c r="DA440" s="83"/>
      <c r="DC440" s="83"/>
    </row>
    <row r="441" spans="7:107">
      <c r="G441" s="83">
        <v>43009</v>
      </c>
      <c r="H441">
        <v>0.16472375990448199</v>
      </c>
      <c r="I441" s="83">
        <v>43581</v>
      </c>
      <c r="J441">
        <v>0.344011737581219</v>
      </c>
      <c r="K441" s="83">
        <v>43642</v>
      </c>
      <c r="L441" s="77">
        <v>0.209632953999038</v>
      </c>
      <c r="O441" s="83">
        <v>42209</v>
      </c>
      <c r="P441">
        <v>65.012048192771005</v>
      </c>
      <c r="Q441" s="83">
        <v>42234</v>
      </c>
      <c r="R441">
        <v>49.519289278325402</v>
      </c>
      <c r="S441" s="83">
        <v>43351</v>
      </c>
      <c r="T441" s="77">
        <v>91.619812583667994</v>
      </c>
      <c r="W441" s="83">
        <v>43012</v>
      </c>
      <c r="X441">
        <v>0.309003508771929</v>
      </c>
      <c r="Y441" s="83">
        <v>43394</v>
      </c>
      <c r="Z441">
        <v>0.19472444444444401</v>
      </c>
      <c r="AA441" s="83">
        <v>43397</v>
      </c>
      <c r="AB441" s="77">
        <v>0.24917345971563901</v>
      </c>
      <c r="AE441" s="83">
        <v>43321</v>
      </c>
      <c r="AF441">
        <v>12.725089012403901</v>
      </c>
      <c r="AG441" s="83">
        <v>43315</v>
      </c>
      <c r="AH441">
        <v>136.01010806952399</v>
      </c>
      <c r="AI441" s="83">
        <v>43327</v>
      </c>
      <c r="AJ441" s="77">
        <v>39.145743715828701</v>
      </c>
      <c r="AM441" s="83">
        <v>43329</v>
      </c>
      <c r="AN441">
        <v>0.40368448151580599</v>
      </c>
      <c r="AO441" s="83">
        <v>43320</v>
      </c>
      <c r="AP441">
        <v>0.47815104701042599</v>
      </c>
      <c r="AQ441" s="83">
        <v>43324</v>
      </c>
      <c r="AR441" s="77">
        <v>0.20309215002084799</v>
      </c>
      <c r="AU441" s="83">
        <v>43326</v>
      </c>
      <c r="AV441">
        <v>0.55455205459561496</v>
      </c>
      <c r="AW441" s="83">
        <v>43315</v>
      </c>
      <c r="AX441">
        <v>0.79419314117399498</v>
      </c>
      <c r="AY441" s="83">
        <v>43327</v>
      </c>
      <c r="AZ441" s="77">
        <v>0.571203723481995</v>
      </c>
      <c r="BC441" s="83">
        <v>43339</v>
      </c>
      <c r="BD441">
        <v>0.57567503692762101</v>
      </c>
      <c r="BE441" s="83">
        <v>43344</v>
      </c>
      <c r="BF441">
        <v>0.30836226963737401</v>
      </c>
      <c r="BG441" s="83">
        <v>43335</v>
      </c>
      <c r="BH441" s="77">
        <v>0.46041473440738301</v>
      </c>
      <c r="BK441" s="83">
        <v>42979</v>
      </c>
      <c r="BL441">
        <v>0.41946056069799298</v>
      </c>
      <c r="BM441" s="83">
        <v>42976</v>
      </c>
      <c r="BN441">
        <v>0.38231547221402201</v>
      </c>
      <c r="BO441" s="83">
        <v>42970</v>
      </c>
      <c r="BP441" s="77">
        <v>0.48739833059368498</v>
      </c>
      <c r="BS441" s="83"/>
      <c r="BU441" s="83"/>
      <c r="BW441" s="83"/>
      <c r="CA441" s="83"/>
      <c r="CC441" s="83"/>
      <c r="CE441" s="83"/>
      <c r="CI441" s="83"/>
      <c r="CK441" s="83"/>
      <c r="CM441" s="83"/>
      <c r="CQ441" s="83"/>
      <c r="CS441" s="83"/>
      <c r="CU441" s="83"/>
      <c r="CY441" s="83"/>
      <c r="DA441" s="83"/>
      <c r="DC441" s="83"/>
    </row>
    <row r="442" spans="7:107">
      <c r="G442" s="83">
        <v>43010</v>
      </c>
      <c r="H442">
        <v>0.16494084445891599</v>
      </c>
      <c r="I442" s="83">
        <v>43582</v>
      </c>
      <c r="J442">
        <v>0.34370991406413698</v>
      </c>
      <c r="K442" s="83">
        <v>43643</v>
      </c>
      <c r="L442" s="77">
        <v>0.209552812950793</v>
      </c>
      <c r="O442" s="83">
        <v>42210</v>
      </c>
      <c r="P442">
        <v>64.995983935742899</v>
      </c>
      <c r="Q442" s="83">
        <v>42235</v>
      </c>
      <c r="R442">
        <v>49.434100036509598</v>
      </c>
      <c r="S442" s="83">
        <v>43352</v>
      </c>
      <c r="T442" s="77">
        <v>91.780455153949106</v>
      </c>
      <c r="W442" s="83">
        <v>43013</v>
      </c>
      <c r="X442">
        <v>0.30841812865496998</v>
      </c>
      <c r="Y442" s="83">
        <v>43395</v>
      </c>
      <c r="Z442">
        <v>0.19471466666666601</v>
      </c>
      <c r="AA442" s="83">
        <v>43398</v>
      </c>
      <c r="AB442" s="77">
        <v>0.24915955766192699</v>
      </c>
      <c r="AE442" s="83">
        <v>43322</v>
      </c>
      <c r="AF442">
        <v>12.748202394046899</v>
      </c>
      <c r="AG442" s="83">
        <v>43316</v>
      </c>
      <c r="AH442">
        <v>136.16227116534</v>
      </c>
      <c r="AI442" s="83">
        <v>43328</v>
      </c>
      <c r="AJ442" s="77">
        <v>39.116307134949302</v>
      </c>
      <c r="AM442" s="83">
        <v>43330</v>
      </c>
      <c r="AN442">
        <v>0.40384306456595598</v>
      </c>
      <c r="AO442" s="83">
        <v>43321</v>
      </c>
      <c r="AP442">
        <v>0.47821553855323901</v>
      </c>
      <c r="AQ442" s="83">
        <v>43325</v>
      </c>
      <c r="AR442" s="77">
        <v>0.20345425417516999</v>
      </c>
      <c r="AU442" s="83">
        <v>43327</v>
      </c>
      <c r="AV442">
        <v>0.55405422224066003</v>
      </c>
      <c r="AW442" s="83">
        <v>43316</v>
      </c>
      <c r="AX442">
        <v>0.79293078055964605</v>
      </c>
      <c r="AY442" s="83">
        <v>43328</v>
      </c>
      <c r="AZ442" s="77">
        <v>0.570816985013884</v>
      </c>
      <c r="BC442" s="83">
        <v>43340</v>
      </c>
      <c r="BD442">
        <v>0.57571639586410595</v>
      </c>
      <c r="BE442" s="83">
        <v>43345</v>
      </c>
      <c r="BF442">
        <v>0.30799415344876901</v>
      </c>
      <c r="BG442" s="83">
        <v>43336</v>
      </c>
      <c r="BH442" s="77">
        <v>0.46044679559845603</v>
      </c>
      <c r="BK442" s="83">
        <v>42980</v>
      </c>
      <c r="BL442">
        <v>0.41989459232029702</v>
      </c>
      <c r="BM442" s="83">
        <v>42977</v>
      </c>
      <c r="BN442">
        <v>0.382619976074696</v>
      </c>
      <c r="BO442" s="83">
        <v>42971</v>
      </c>
      <c r="BP442" s="77">
        <v>0.48759259654590797</v>
      </c>
      <c r="BS442" s="83"/>
      <c r="BU442" s="83"/>
      <c r="BW442" s="83"/>
      <c r="CA442" s="83"/>
      <c r="CC442" s="83"/>
      <c r="CE442" s="83"/>
      <c r="CI442" s="83"/>
      <c r="CK442" s="83"/>
      <c r="CM442" s="83"/>
      <c r="CQ442" s="83"/>
      <c r="CS442" s="83"/>
      <c r="CU442" s="83"/>
      <c r="CY442" s="83"/>
      <c r="DA442" s="83"/>
      <c r="DC442" s="83"/>
    </row>
    <row r="443" spans="7:107">
      <c r="G443" s="83">
        <v>43011</v>
      </c>
      <c r="H443">
        <v>0.16515792901335</v>
      </c>
      <c r="I443" s="83">
        <v>43583</v>
      </c>
      <c r="J443">
        <v>0.34340809054705501</v>
      </c>
      <c r="K443" s="83">
        <v>43644</v>
      </c>
      <c r="L443" s="77">
        <v>0.20947267190254801</v>
      </c>
      <c r="O443" s="83">
        <v>42211</v>
      </c>
      <c r="P443">
        <v>64.979919678714793</v>
      </c>
      <c r="Q443" s="83">
        <v>42236</v>
      </c>
      <c r="R443">
        <v>49.3489107946939</v>
      </c>
      <c r="S443" s="83">
        <v>43353</v>
      </c>
      <c r="T443" s="77">
        <v>91.941097724230204</v>
      </c>
      <c r="W443" s="83">
        <v>43014</v>
      </c>
      <c r="X443">
        <v>0.30783274853801101</v>
      </c>
      <c r="Y443" s="83">
        <v>43396</v>
      </c>
      <c r="Z443">
        <v>0.19470488888888801</v>
      </c>
      <c r="AA443" s="83">
        <v>43399</v>
      </c>
      <c r="AB443" s="77">
        <v>0.249145655608214</v>
      </c>
      <c r="AE443" s="83">
        <v>43323</v>
      </c>
      <c r="AF443">
        <v>12.771315775689899</v>
      </c>
      <c r="AG443" s="83">
        <v>43317</v>
      </c>
      <c r="AH443">
        <v>136.314434261157</v>
      </c>
      <c r="AI443" s="83">
        <v>43329</v>
      </c>
      <c r="AJ443" s="77">
        <v>39.086870554069797</v>
      </c>
      <c r="AM443" s="83">
        <v>43331</v>
      </c>
      <c r="AN443">
        <v>0.40400164761610502</v>
      </c>
      <c r="AO443" s="83">
        <v>43322</v>
      </c>
      <c r="AP443">
        <v>0.47828003009605302</v>
      </c>
      <c r="AQ443" s="83">
        <v>43326</v>
      </c>
      <c r="AR443" s="77">
        <v>0.20381635832949199</v>
      </c>
      <c r="AU443" s="83">
        <v>43328</v>
      </c>
      <c r="AV443">
        <v>0.55355638988570599</v>
      </c>
      <c r="AW443" s="83">
        <v>43317</v>
      </c>
      <c r="AX443">
        <v>0.79166841994529702</v>
      </c>
      <c r="AY443" s="83">
        <v>43329</v>
      </c>
      <c r="AZ443" s="77">
        <v>0.57043024654577301</v>
      </c>
      <c r="BC443" s="83">
        <v>43341</v>
      </c>
      <c r="BD443">
        <v>0.57575775480058999</v>
      </c>
      <c r="BE443" s="83">
        <v>43346</v>
      </c>
      <c r="BF443">
        <v>0.30762603726016302</v>
      </c>
      <c r="BG443" s="83">
        <v>43337</v>
      </c>
      <c r="BH443" s="77">
        <v>0.46047885678952899</v>
      </c>
      <c r="BK443" s="83">
        <v>42981</v>
      </c>
      <c r="BL443">
        <v>0.42032862394260101</v>
      </c>
      <c r="BM443" s="83">
        <v>42978</v>
      </c>
      <c r="BN443">
        <v>0.38292447993536999</v>
      </c>
      <c r="BO443" s="83">
        <v>42972</v>
      </c>
      <c r="BP443" s="77">
        <v>0.48778686249813202</v>
      </c>
      <c r="BS443" s="83"/>
      <c r="BU443" s="83"/>
      <c r="BW443" s="83"/>
      <c r="CA443" s="83"/>
      <c r="CC443" s="83"/>
      <c r="CE443" s="83"/>
      <c r="CI443" s="83"/>
      <c r="CK443" s="83"/>
      <c r="CM443" s="83"/>
      <c r="CQ443" s="83"/>
      <c r="CS443" s="83"/>
      <c r="CU443" s="83"/>
      <c r="CY443" s="83"/>
      <c r="DA443" s="83"/>
      <c r="DC443" s="83"/>
    </row>
    <row r="444" spans="7:107">
      <c r="G444" s="83">
        <v>43012</v>
      </c>
      <c r="H444">
        <v>0.165375013567784</v>
      </c>
      <c r="I444" s="83">
        <v>43584</v>
      </c>
      <c r="J444">
        <v>0.34310626702997199</v>
      </c>
      <c r="K444" s="83">
        <v>43645</v>
      </c>
      <c r="L444" s="77">
        <v>0.20939253085430301</v>
      </c>
      <c r="O444" s="83">
        <v>42212</v>
      </c>
      <c r="P444">
        <v>64.963855421686702</v>
      </c>
      <c r="Q444" s="83">
        <v>42237</v>
      </c>
      <c r="R444">
        <v>49.263721552878103</v>
      </c>
      <c r="S444" s="83">
        <v>43354</v>
      </c>
      <c r="T444" s="77">
        <v>92.101740294511302</v>
      </c>
      <c r="W444" s="83">
        <v>43015</v>
      </c>
      <c r="X444">
        <v>0.30724736842105199</v>
      </c>
      <c r="Y444" s="83">
        <v>43397</v>
      </c>
      <c r="Z444">
        <v>0.19469511111111101</v>
      </c>
      <c r="AA444" s="83">
        <v>43400</v>
      </c>
      <c r="AB444" s="77">
        <v>0.24913175355450201</v>
      </c>
      <c r="AE444" s="83">
        <v>43324</v>
      </c>
      <c r="AF444">
        <v>12.794429157332999</v>
      </c>
      <c r="AG444" s="83">
        <v>43318</v>
      </c>
      <c r="AH444">
        <v>136.46659735697401</v>
      </c>
      <c r="AI444" s="83">
        <v>43330</v>
      </c>
      <c r="AJ444" s="77">
        <v>39.057433973190399</v>
      </c>
      <c r="AM444" s="83">
        <v>43332</v>
      </c>
      <c r="AN444">
        <v>0.40416023066625401</v>
      </c>
      <c r="AO444" s="83">
        <v>43323</v>
      </c>
      <c r="AP444">
        <v>0.47834452163886598</v>
      </c>
      <c r="AQ444" s="83">
        <v>43327</v>
      </c>
      <c r="AR444" s="77">
        <v>0.20417846248381399</v>
      </c>
      <c r="AU444" s="83">
        <v>43329</v>
      </c>
      <c r="AV444">
        <v>0.55305855753075095</v>
      </c>
      <c r="AW444" s="83">
        <v>43318</v>
      </c>
      <c r="AX444">
        <v>0.79040605933094799</v>
      </c>
      <c r="AY444" s="83">
        <v>43330</v>
      </c>
      <c r="AZ444" s="77">
        <v>0.57004350807766202</v>
      </c>
      <c r="BC444" s="83">
        <v>43342</v>
      </c>
      <c r="BD444">
        <v>0.57579911373707504</v>
      </c>
      <c r="BE444" s="83">
        <v>43347</v>
      </c>
      <c r="BF444">
        <v>0.30725792107155803</v>
      </c>
      <c r="BG444" s="83">
        <v>43338</v>
      </c>
      <c r="BH444" s="77">
        <v>0.46051091798060201</v>
      </c>
      <c r="BK444" s="83">
        <v>42982</v>
      </c>
      <c r="BL444">
        <v>0.420762655564905</v>
      </c>
      <c r="BM444" s="83">
        <v>42979</v>
      </c>
      <c r="BN444">
        <v>0.38322898379604398</v>
      </c>
      <c r="BO444" s="83">
        <v>42973</v>
      </c>
      <c r="BP444" s="77">
        <v>0.48798112845035502</v>
      </c>
      <c r="BS444" s="83"/>
      <c r="BU444" s="83"/>
      <c r="BW444" s="83"/>
      <c r="CA444" s="83"/>
      <c r="CC444" s="83"/>
      <c r="CE444" s="83"/>
      <c r="CI444" s="83"/>
      <c r="CK444" s="83"/>
      <c r="CM444" s="83"/>
      <c r="CQ444" s="83"/>
      <c r="CS444" s="83"/>
      <c r="CU444" s="83"/>
      <c r="CY444" s="83"/>
      <c r="DA444" s="83"/>
      <c r="DC444" s="83"/>
    </row>
    <row r="445" spans="7:107">
      <c r="G445" s="83">
        <v>43013</v>
      </c>
      <c r="H445">
        <v>0.16559209812221801</v>
      </c>
      <c r="I445" s="83">
        <v>43585</v>
      </c>
      <c r="J445">
        <v>0.34280444351289002</v>
      </c>
      <c r="K445" s="83">
        <v>43646</v>
      </c>
      <c r="L445" s="77">
        <v>0.20931238980605801</v>
      </c>
      <c r="O445" s="83">
        <v>42213</v>
      </c>
      <c r="P445">
        <v>64.947791164658597</v>
      </c>
      <c r="Q445" s="83">
        <v>42238</v>
      </c>
      <c r="R445">
        <v>49.294957608210602</v>
      </c>
      <c r="S445" s="83">
        <v>43355</v>
      </c>
      <c r="T445" s="77">
        <v>92.2623828647925</v>
      </c>
      <c r="W445" s="83">
        <v>43016</v>
      </c>
      <c r="X445">
        <v>0.30666198830409303</v>
      </c>
      <c r="Y445" s="83">
        <v>43398</v>
      </c>
      <c r="Z445">
        <v>0.19468533333333299</v>
      </c>
      <c r="AA445" s="83">
        <v>43401</v>
      </c>
      <c r="AB445" s="77">
        <v>0.24911785150078899</v>
      </c>
      <c r="AE445" s="83">
        <v>43325</v>
      </c>
      <c r="AF445">
        <v>12.817542538975999</v>
      </c>
      <c r="AG445" s="83">
        <v>43319</v>
      </c>
      <c r="AH445">
        <v>136.61876045279001</v>
      </c>
      <c r="AI445" s="83">
        <v>43331</v>
      </c>
      <c r="AJ445" s="77">
        <v>39.027997392311001</v>
      </c>
      <c r="AM445" s="83">
        <v>43333</v>
      </c>
      <c r="AN445">
        <v>0.40431881371640399</v>
      </c>
      <c r="AO445" s="83">
        <v>43324</v>
      </c>
      <c r="AP445">
        <v>0.47840901318168</v>
      </c>
      <c r="AQ445" s="83">
        <v>43328</v>
      </c>
      <c r="AR445" s="77">
        <v>0.20454056663813699</v>
      </c>
      <c r="AU445" s="83">
        <v>43330</v>
      </c>
      <c r="AV445">
        <v>0.55256072517579702</v>
      </c>
      <c r="AW445" s="83">
        <v>43319</v>
      </c>
      <c r="AX445">
        <v>0.78914369871659995</v>
      </c>
      <c r="AY445" s="83">
        <v>43331</v>
      </c>
      <c r="AZ445" s="77">
        <v>0.56965676960955103</v>
      </c>
      <c r="BC445" s="83">
        <v>43343</v>
      </c>
      <c r="BD445">
        <v>0.57584047267355898</v>
      </c>
      <c r="BE445" s="83">
        <v>43348</v>
      </c>
      <c r="BF445">
        <v>0.30688980488295298</v>
      </c>
      <c r="BG445" s="83">
        <v>43339</v>
      </c>
      <c r="BH445" s="77">
        <v>0.46054297917167603</v>
      </c>
      <c r="BK445" s="83">
        <v>42983</v>
      </c>
      <c r="BL445">
        <v>0.42119668718720898</v>
      </c>
      <c r="BM445" s="83">
        <v>42980</v>
      </c>
      <c r="BN445">
        <v>0.38353348765671802</v>
      </c>
      <c r="BO445" s="83">
        <v>42974</v>
      </c>
      <c r="BP445" s="77">
        <v>0.48817539440257801</v>
      </c>
      <c r="BS445" s="83"/>
      <c r="BU445" s="83"/>
      <c r="BW445" s="83"/>
      <c r="CA445" s="83"/>
      <c r="CC445" s="83"/>
      <c r="CE445" s="83"/>
      <c r="CI445" s="83"/>
      <c r="CK445" s="83"/>
      <c r="CM445" s="83"/>
      <c r="CQ445" s="83"/>
      <c r="CS445" s="83"/>
      <c r="CU445" s="83"/>
      <c r="CY445" s="83"/>
      <c r="DA445" s="83"/>
      <c r="DC445" s="83"/>
    </row>
    <row r="446" spans="7:107">
      <c r="G446" s="83">
        <v>43014</v>
      </c>
      <c r="H446">
        <v>0.16580918267665201</v>
      </c>
      <c r="I446" s="83">
        <v>43586</v>
      </c>
      <c r="J446">
        <v>0.342502619995807</v>
      </c>
      <c r="K446" s="83">
        <v>43647</v>
      </c>
      <c r="L446" s="77">
        <v>0.20923224875781299</v>
      </c>
      <c r="O446" s="83">
        <v>42214</v>
      </c>
      <c r="P446">
        <v>64.931726907630505</v>
      </c>
      <c r="Q446" s="83">
        <v>42239</v>
      </c>
      <c r="R446">
        <v>49.326193663543002</v>
      </c>
      <c r="S446" s="83">
        <v>43356</v>
      </c>
      <c r="T446" s="77">
        <v>92.423025435073598</v>
      </c>
      <c r="W446" s="83">
        <v>43017</v>
      </c>
      <c r="X446">
        <v>0.306076608187134</v>
      </c>
      <c r="Y446" s="83">
        <v>43399</v>
      </c>
      <c r="Z446">
        <v>0.19467555555555499</v>
      </c>
      <c r="AA446" s="83">
        <v>43402</v>
      </c>
      <c r="AB446" s="77">
        <v>0.24910394944707701</v>
      </c>
      <c r="AE446" s="83">
        <v>43326</v>
      </c>
      <c r="AF446">
        <v>12.840655920619101</v>
      </c>
      <c r="AG446" s="83">
        <v>43320</v>
      </c>
      <c r="AH446">
        <v>136.77092354860699</v>
      </c>
      <c r="AI446" s="83">
        <v>43332</v>
      </c>
      <c r="AJ446" s="77">
        <v>38.998560811431503</v>
      </c>
      <c r="AM446" s="83">
        <v>43334</v>
      </c>
      <c r="AN446">
        <v>0.40447739676655298</v>
      </c>
      <c r="AO446" s="83">
        <v>43325</v>
      </c>
      <c r="AP446">
        <v>0.47847350472449401</v>
      </c>
      <c r="AQ446" s="83">
        <v>43329</v>
      </c>
      <c r="AR446" s="77">
        <v>0.204902670792459</v>
      </c>
      <c r="AU446" s="83">
        <v>43331</v>
      </c>
      <c r="AV446">
        <v>0.55206289282084198</v>
      </c>
      <c r="AW446" s="83">
        <v>43320</v>
      </c>
      <c r="AX446">
        <v>0.78788133810225103</v>
      </c>
      <c r="AY446" s="83">
        <v>43332</v>
      </c>
      <c r="AZ446" s="77">
        <v>0.56927003114144004</v>
      </c>
      <c r="BC446" s="83">
        <v>43344</v>
      </c>
      <c r="BD446">
        <v>0.57588183161004403</v>
      </c>
      <c r="BE446" s="83">
        <v>43349</v>
      </c>
      <c r="BF446">
        <v>0.30652168869434698</v>
      </c>
      <c r="BG446" s="83">
        <v>43340</v>
      </c>
      <c r="BH446" s="77">
        <v>0.46057504036274899</v>
      </c>
      <c r="BK446" s="83">
        <v>42984</v>
      </c>
      <c r="BL446">
        <v>0.42163071880951303</v>
      </c>
      <c r="BM446" s="83">
        <v>42981</v>
      </c>
      <c r="BN446">
        <v>0.38383799151739201</v>
      </c>
      <c r="BO446" s="83">
        <v>42975</v>
      </c>
      <c r="BP446" s="77">
        <v>0.488369660354802</v>
      </c>
      <c r="BS446" s="83"/>
      <c r="BU446" s="83"/>
      <c r="BW446" s="83"/>
      <c r="CA446" s="83"/>
      <c r="CC446" s="83"/>
      <c r="CE446" s="83"/>
      <c r="CI446" s="83"/>
      <c r="CK446" s="83"/>
      <c r="CM446" s="83"/>
      <c r="CQ446" s="83"/>
      <c r="CS446" s="83"/>
      <c r="CU446" s="83"/>
      <c r="CY446" s="83"/>
      <c r="DA446" s="83"/>
      <c r="DC446" s="83"/>
    </row>
    <row r="447" spans="7:107">
      <c r="G447" s="83">
        <v>43015</v>
      </c>
      <c r="H447">
        <v>0.16602626723108599</v>
      </c>
      <c r="I447" s="83">
        <v>43587</v>
      </c>
      <c r="J447">
        <v>0.34220079647872498</v>
      </c>
      <c r="K447" s="83">
        <v>43648</v>
      </c>
      <c r="L447" s="77">
        <v>0.20915210770956799</v>
      </c>
      <c r="O447" s="83">
        <v>42215</v>
      </c>
      <c r="P447">
        <v>64.9156626506024</v>
      </c>
      <c r="Q447" s="83">
        <v>42240</v>
      </c>
      <c r="R447">
        <v>49.357429718875402</v>
      </c>
      <c r="S447" s="83">
        <v>43357</v>
      </c>
      <c r="T447" s="77">
        <v>92.583668005354696</v>
      </c>
      <c r="W447" s="83">
        <v>43018</v>
      </c>
      <c r="X447">
        <v>0.30549122807017498</v>
      </c>
      <c r="Y447" s="83">
        <v>43400</v>
      </c>
      <c r="Z447">
        <v>0.19466577777777699</v>
      </c>
      <c r="AA447" s="83">
        <v>43403</v>
      </c>
      <c r="AB447" s="77">
        <v>0.24909004739336399</v>
      </c>
      <c r="AE447" s="83">
        <v>43327</v>
      </c>
      <c r="AF447">
        <v>12.863769302262099</v>
      </c>
      <c r="AG447" s="83">
        <v>43321</v>
      </c>
      <c r="AH447">
        <v>136.92308664442399</v>
      </c>
      <c r="AI447" s="83">
        <v>43333</v>
      </c>
      <c r="AJ447" s="77">
        <v>38.969124230552097</v>
      </c>
      <c r="AM447" s="83">
        <v>43335</v>
      </c>
      <c r="AN447">
        <v>0.40463597981670202</v>
      </c>
      <c r="AO447" s="83">
        <v>43326</v>
      </c>
      <c r="AP447">
        <v>0.47853799626730698</v>
      </c>
      <c r="AQ447" s="83">
        <v>43330</v>
      </c>
      <c r="AR447" s="77">
        <v>0.205264774946781</v>
      </c>
      <c r="AU447" s="83">
        <v>43332</v>
      </c>
      <c r="AV447">
        <v>0.55156506046588805</v>
      </c>
      <c r="AW447" s="83">
        <v>43321</v>
      </c>
      <c r="AX447">
        <v>0.78661897748790199</v>
      </c>
      <c r="AY447" s="83">
        <v>43333</v>
      </c>
      <c r="AZ447" s="77">
        <v>0.56888329267332904</v>
      </c>
      <c r="BC447" s="83">
        <v>43345</v>
      </c>
      <c r="BD447">
        <v>0.57592319054652796</v>
      </c>
      <c r="BE447" s="83">
        <v>43350</v>
      </c>
      <c r="BF447">
        <v>0.30615357250574199</v>
      </c>
      <c r="BG447" s="83">
        <v>43341</v>
      </c>
      <c r="BH447" s="77">
        <v>0.46060710155382201</v>
      </c>
      <c r="BK447" s="83">
        <v>42985</v>
      </c>
      <c r="BL447">
        <v>0.42206475043181702</v>
      </c>
      <c r="BM447" s="83">
        <v>42982</v>
      </c>
      <c r="BN447">
        <v>0.384142495378066</v>
      </c>
      <c r="BO447" s="83">
        <v>42976</v>
      </c>
      <c r="BP447" s="77">
        <v>0.488563926307025</v>
      </c>
      <c r="BS447" s="83"/>
      <c r="BU447" s="83"/>
      <c r="BW447" s="83"/>
      <c r="CA447" s="83"/>
      <c r="CC447" s="83"/>
      <c r="CE447" s="83"/>
      <c r="CI447" s="83"/>
      <c r="CK447" s="83"/>
      <c r="CM447" s="83"/>
      <c r="CQ447" s="83"/>
      <c r="CS447" s="83"/>
      <c r="CU447" s="83"/>
      <c r="CY447" s="83"/>
      <c r="DA447" s="83"/>
      <c r="DC447" s="83"/>
    </row>
    <row r="448" spans="7:107">
      <c r="G448" s="83">
        <v>43016</v>
      </c>
      <c r="H448">
        <v>0.16624335178551999</v>
      </c>
      <c r="I448" s="83">
        <v>43588</v>
      </c>
      <c r="J448">
        <v>0.34189897296164301</v>
      </c>
      <c r="K448" s="83">
        <v>43649</v>
      </c>
      <c r="L448" s="77">
        <v>0.20907196666132299</v>
      </c>
      <c r="O448" s="83">
        <v>42216</v>
      </c>
      <c r="P448">
        <v>64.899598393574294</v>
      </c>
      <c r="Q448" s="83">
        <v>42241</v>
      </c>
      <c r="R448">
        <v>49.388665774207901</v>
      </c>
      <c r="S448" s="83">
        <v>43358</v>
      </c>
      <c r="T448" s="77">
        <v>92.744310575635794</v>
      </c>
      <c r="W448" s="83">
        <v>43019</v>
      </c>
      <c r="X448">
        <v>0.30490584795321601</v>
      </c>
      <c r="Y448" s="83">
        <v>43401</v>
      </c>
      <c r="Z448">
        <v>0.194655999999999</v>
      </c>
      <c r="AA448" s="83">
        <v>43404</v>
      </c>
      <c r="AB448" s="77">
        <v>0.249076145339652</v>
      </c>
      <c r="AE448" s="83">
        <v>43328</v>
      </c>
      <c r="AF448">
        <v>12.886882683905201</v>
      </c>
      <c r="AG448" s="83">
        <v>43322</v>
      </c>
      <c r="AH448">
        <v>137.07524974024</v>
      </c>
      <c r="AI448" s="83">
        <v>43334</v>
      </c>
      <c r="AJ448" s="77">
        <v>38.939687649672699</v>
      </c>
      <c r="AM448" s="83">
        <v>43336</v>
      </c>
      <c r="AN448">
        <v>0.404794562866851</v>
      </c>
      <c r="AO448" s="83">
        <v>43327</v>
      </c>
      <c r="AP448">
        <v>0.47860248781012099</v>
      </c>
      <c r="AQ448" s="83">
        <v>43331</v>
      </c>
      <c r="AR448" s="77">
        <v>0.205626879101103</v>
      </c>
      <c r="AU448" s="83">
        <v>43333</v>
      </c>
      <c r="AV448">
        <v>0.55106722811093301</v>
      </c>
      <c r="AW448" s="83">
        <v>43322</v>
      </c>
      <c r="AX448">
        <v>0.78535661687355296</v>
      </c>
      <c r="AY448" s="83">
        <v>43334</v>
      </c>
      <c r="AZ448" s="77">
        <v>0.56849655420521805</v>
      </c>
      <c r="BC448" s="83">
        <v>43346</v>
      </c>
      <c r="BD448">
        <v>0.57596454948301301</v>
      </c>
      <c r="BE448" s="83">
        <v>43351</v>
      </c>
      <c r="BF448">
        <v>0.305785456317136</v>
      </c>
      <c r="BG448" s="83">
        <v>43342</v>
      </c>
      <c r="BH448" s="77">
        <v>0.46063916274489503</v>
      </c>
      <c r="BK448" s="83">
        <v>42986</v>
      </c>
      <c r="BL448">
        <v>0.422498782054121</v>
      </c>
      <c r="BM448" s="83">
        <v>42983</v>
      </c>
      <c r="BN448">
        <v>0.38444699923873998</v>
      </c>
      <c r="BO448" s="83">
        <v>42977</v>
      </c>
      <c r="BP448" s="77">
        <v>0.48875819225924899</v>
      </c>
      <c r="BS448" s="83"/>
      <c r="BU448" s="83"/>
      <c r="BW448" s="83"/>
      <c r="CA448" s="83"/>
      <c r="CC448" s="83"/>
      <c r="CE448" s="83"/>
      <c r="CI448" s="83"/>
      <c r="CK448" s="83"/>
      <c r="CM448" s="83"/>
      <c r="CQ448" s="83"/>
      <c r="CS448" s="83"/>
      <c r="CU448" s="83"/>
      <c r="CY448" s="83"/>
      <c r="DA448" s="83"/>
      <c r="DC448" s="83"/>
    </row>
    <row r="449" spans="7:107">
      <c r="G449" s="83">
        <v>43017</v>
      </c>
      <c r="H449">
        <v>0.166460436339954</v>
      </c>
      <c r="I449" s="83">
        <v>43589</v>
      </c>
      <c r="J449">
        <v>0.34159714944455999</v>
      </c>
      <c r="K449" s="83">
        <v>43650</v>
      </c>
      <c r="L449" s="77">
        <v>0.208991825613078</v>
      </c>
      <c r="O449" s="83">
        <v>42217</v>
      </c>
      <c r="P449">
        <v>64.883534136546103</v>
      </c>
      <c r="Q449" s="83">
        <v>42242</v>
      </c>
      <c r="R449">
        <v>49.419901829540301</v>
      </c>
      <c r="S449" s="83">
        <v>43359</v>
      </c>
      <c r="T449" s="77">
        <v>92.904953145917005</v>
      </c>
      <c r="W449" s="83">
        <v>43020</v>
      </c>
      <c r="X449">
        <v>0.30432046783625699</v>
      </c>
      <c r="Y449" s="83">
        <v>43402</v>
      </c>
      <c r="Z449">
        <v>0.194646222222222</v>
      </c>
      <c r="AA449" s="83">
        <v>43405</v>
      </c>
      <c r="AB449" s="77">
        <v>0.24906224328593901</v>
      </c>
      <c r="AE449" s="83">
        <v>43329</v>
      </c>
      <c r="AF449">
        <v>12.909996065548199</v>
      </c>
      <c r="AG449" s="83">
        <v>43323</v>
      </c>
      <c r="AH449">
        <v>137.227412836057</v>
      </c>
      <c r="AI449" s="83">
        <v>43335</v>
      </c>
      <c r="AJ449" s="77">
        <v>38.910251068793201</v>
      </c>
      <c r="AM449" s="83">
        <v>43337</v>
      </c>
      <c r="AN449">
        <v>0.40495314591700099</v>
      </c>
      <c r="AO449" s="83">
        <v>43328</v>
      </c>
      <c r="AP449">
        <v>0.47866697935293401</v>
      </c>
      <c r="AQ449" s="83">
        <v>43332</v>
      </c>
      <c r="AR449" s="77">
        <v>0.205988983255425</v>
      </c>
      <c r="AU449" s="83">
        <v>43334</v>
      </c>
      <c r="AV449">
        <v>0.55056939575597896</v>
      </c>
      <c r="AW449" s="83">
        <v>43323</v>
      </c>
      <c r="AX449">
        <v>0.78409425625920404</v>
      </c>
      <c r="AY449" s="83">
        <v>43335</v>
      </c>
      <c r="AZ449" s="77">
        <v>0.56810981573710695</v>
      </c>
      <c r="BC449" s="83">
        <v>43347</v>
      </c>
      <c r="BD449">
        <v>0.57600590841949695</v>
      </c>
      <c r="BE449" s="83">
        <v>43352</v>
      </c>
      <c r="BF449">
        <v>0.305417340128531</v>
      </c>
      <c r="BG449" s="83">
        <v>43343</v>
      </c>
      <c r="BH449" s="77">
        <v>0.46067122393596899</v>
      </c>
      <c r="BK449" s="83">
        <v>42987</v>
      </c>
      <c r="BL449">
        <v>0.42293281367642499</v>
      </c>
      <c r="BM449" s="83">
        <v>42984</v>
      </c>
      <c r="BN449">
        <v>0.38475150309941403</v>
      </c>
      <c r="BO449" s="83">
        <v>42978</v>
      </c>
      <c r="BP449" s="77">
        <v>0.48895245821147199</v>
      </c>
      <c r="BS449" s="83"/>
      <c r="BU449" s="83"/>
      <c r="BW449" s="83"/>
      <c r="CA449" s="83"/>
      <c r="CC449" s="83"/>
      <c r="CE449" s="83"/>
      <c r="CI449" s="83"/>
      <c r="CK449" s="83"/>
      <c r="CM449" s="83"/>
      <c r="CQ449" s="83"/>
      <c r="CS449" s="83"/>
      <c r="CU449" s="83"/>
      <c r="CY449" s="83"/>
      <c r="DA449" s="83"/>
      <c r="DC449" s="83"/>
    </row>
    <row r="450" spans="7:107">
      <c r="G450" s="83">
        <v>43018</v>
      </c>
      <c r="H450">
        <v>0.166677520894388</v>
      </c>
      <c r="I450" s="83">
        <v>43590</v>
      </c>
      <c r="J450">
        <v>0.34129532592747802</v>
      </c>
      <c r="K450" s="83">
        <v>43651</v>
      </c>
      <c r="L450" s="77">
        <v>0.208911684564833</v>
      </c>
      <c r="O450" s="83">
        <v>42218</v>
      </c>
      <c r="P450">
        <v>64.867469879517998</v>
      </c>
      <c r="Q450" s="83">
        <v>42243</v>
      </c>
      <c r="R450">
        <v>49.4511378848728</v>
      </c>
      <c r="S450" s="83">
        <v>43360</v>
      </c>
      <c r="T450" s="77">
        <v>93.065595716198104</v>
      </c>
      <c r="W450" s="83">
        <v>43021</v>
      </c>
      <c r="X450">
        <v>0.30373508771929802</v>
      </c>
      <c r="Y450" s="83">
        <v>43403</v>
      </c>
      <c r="Z450">
        <v>0.194636444444444</v>
      </c>
      <c r="AA450" s="83">
        <v>43406</v>
      </c>
      <c r="AB450" s="77">
        <v>0.24904834123222699</v>
      </c>
      <c r="AE450" s="83">
        <v>43330</v>
      </c>
      <c r="AF450">
        <v>12.9331094471912</v>
      </c>
      <c r="AG450" s="83">
        <v>43324</v>
      </c>
      <c r="AH450">
        <v>137.379575931874</v>
      </c>
      <c r="AI450" s="83">
        <v>43336</v>
      </c>
      <c r="AJ450" s="77">
        <v>38.880814487913803</v>
      </c>
      <c r="AM450" s="83">
        <v>43338</v>
      </c>
      <c r="AN450">
        <v>0.40511172896714998</v>
      </c>
      <c r="AO450" s="83">
        <v>43329</v>
      </c>
      <c r="AP450">
        <v>0.47873147089574802</v>
      </c>
      <c r="AQ450" s="83">
        <v>43333</v>
      </c>
      <c r="AR450" s="77">
        <v>0.206351087409748</v>
      </c>
      <c r="AU450" s="83">
        <v>43335</v>
      </c>
      <c r="AV450">
        <v>0.55007156340102403</v>
      </c>
      <c r="AW450" s="83">
        <v>43324</v>
      </c>
      <c r="AX450">
        <v>0.782831895644855</v>
      </c>
      <c r="AY450" s="83">
        <v>43336</v>
      </c>
      <c r="AZ450" s="77">
        <v>0.56772307726899596</v>
      </c>
      <c r="BC450" s="83">
        <v>43348</v>
      </c>
      <c r="BD450">
        <v>0.576047267355982</v>
      </c>
      <c r="BE450" s="83">
        <v>43353</v>
      </c>
      <c r="BF450">
        <v>0.30504922393992601</v>
      </c>
      <c r="BG450" s="83">
        <v>43344</v>
      </c>
      <c r="BH450" s="77">
        <v>0.46070328512704201</v>
      </c>
      <c r="BK450" s="83">
        <v>42988</v>
      </c>
      <c r="BL450">
        <v>0.42336684529872798</v>
      </c>
      <c r="BM450" s="83">
        <v>42985</v>
      </c>
      <c r="BN450">
        <v>0.38505600696008802</v>
      </c>
      <c r="BO450" s="83">
        <v>42979</v>
      </c>
      <c r="BP450" s="77">
        <v>0.48914672416369498</v>
      </c>
      <c r="BS450" s="83"/>
      <c r="BU450" s="83"/>
      <c r="BW450" s="83"/>
      <c r="CA450" s="83"/>
      <c r="CC450" s="83"/>
      <c r="CE450" s="83"/>
      <c r="CI450" s="83"/>
      <c r="CK450" s="83"/>
      <c r="CM450" s="83"/>
      <c r="CQ450" s="83"/>
      <c r="CS450" s="83"/>
      <c r="CU450" s="83"/>
      <c r="CY450" s="83"/>
      <c r="DA450" s="83"/>
      <c r="DC450" s="83"/>
    </row>
    <row r="451" spans="7:107">
      <c r="G451" s="83">
        <v>43019</v>
      </c>
      <c r="H451">
        <v>0.16689460544882201</v>
      </c>
      <c r="I451" s="83">
        <v>43591</v>
      </c>
      <c r="J451">
        <v>0.340993502410396</v>
      </c>
      <c r="K451" s="83">
        <v>43652</v>
      </c>
      <c r="L451" s="77">
        <v>0.208831543516589</v>
      </c>
      <c r="O451" s="83">
        <v>42219</v>
      </c>
      <c r="P451">
        <v>64.851405622489906</v>
      </c>
      <c r="Q451" s="83">
        <v>42244</v>
      </c>
      <c r="R451">
        <v>49.4823739402052</v>
      </c>
      <c r="S451" s="83">
        <v>43361</v>
      </c>
      <c r="T451" s="77">
        <v>93.226238286479202</v>
      </c>
      <c r="W451" s="83">
        <v>43022</v>
      </c>
      <c r="X451">
        <v>0.303149707602339</v>
      </c>
      <c r="Y451" s="83">
        <v>43404</v>
      </c>
      <c r="Z451">
        <v>0.194626666666666</v>
      </c>
      <c r="AA451" s="83">
        <v>43407</v>
      </c>
      <c r="AB451" s="77">
        <v>0.24903443917851401</v>
      </c>
      <c r="AE451" s="83">
        <v>43331</v>
      </c>
      <c r="AF451">
        <v>12.956222828834299</v>
      </c>
      <c r="AG451" s="83">
        <v>43325</v>
      </c>
      <c r="AH451">
        <v>137.531739027691</v>
      </c>
      <c r="AI451" s="83">
        <v>43337</v>
      </c>
      <c r="AJ451" s="77">
        <v>38.851377907034397</v>
      </c>
      <c r="AM451" s="83">
        <v>43339</v>
      </c>
      <c r="AN451">
        <v>0.40527031201729902</v>
      </c>
      <c r="AO451" s="83">
        <v>43330</v>
      </c>
      <c r="AP451">
        <v>0.47879596243856198</v>
      </c>
      <c r="AQ451" s="83">
        <v>43334</v>
      </c>
      <c r="AR451" s="77">
        <v>0.20671319156407</v>
      </c>
      <c r="AU451" s="83">
        <v>43336</v>
      </c>
      <c r="AV451">
        <v>0.54957373104606999</v>
      </c>
      <c r="AW451" s="83">
        <v>43325</v>
      </c>
      <c r="AX451">
        <v>0.78156953503050697</v>
      </c>
      <c r="AY451" s="83">
        <v>43337</v>
      </c>
      <c r="AZ451" s="77">
        <v>0.56733633880088497</v>
      </c>
      <c r="BC451" s="83">
        <v>43349</v>
      </c>
      <c r="BD451">
        <v>0.57608862629246604</v>
      </c>
      <c r="BE451" s="83">
        <v>43354</v>
      </c>
      <c r="BF451">
        <v>0.30468110775132001</v>
      </c>
      <c r="BG451" s="83">
        <v>43345</v>
      </c>
      <c r="BH451" s="77">
        <v>0.46073534631811502</v>
      </c>
      <c r="BK451" s="83">
        <v>42989</v>
      </c>
      <c r="BL451">
        <v>0.42380087692103202</v>
      </c>
      <c r="BM451" s="83">
        <v>42986</v>
      </c>
      <c r="BN451">
        <v>0.385360510820762</v>
      </c>
      <c r="BO451" s="83">
        <v>42980</v>
      </c>
      <c r="BP451" s="77">
        <v>0.48934099011591897</v>
      </c>
      <c r="BS451" s="83"/>
      <c r="BU451" s="83"/>
      <c r="BW451" s="83"/>
      <c r="CA451" s="83"/>
      <c r="CC451" s="83"/>
      <c r="CE451" s="83"/>
      <c r="CI451" s="83"/>
      <c r="CK451" s="83"/>
      <c r="CM451" s="83"/>
      <c r="CQ451" s="83"/>
      <c r="CS451" s="83"/>
      <c r="CU451" s="83"/>
      <c r="CY451" s="83"/>
      <c r="DA451" s="83"/>
      <c r="DC451" s="83"/>
    </row>
    <row r="452" spans="7:107">
      <c r="G452" s="83">
        <v>43020</v>
      </c>
      <c r="H452">
        <v>0.16711169000325601</v>
      </c>
      <c r="I452" s="83">
        <v>43592</v>
      </c>
      <c r="J452">
        <v>0.34069167889331298</v>
      </c>
      <c r="K452" s="83">
        <v>43653</v>
      </c>
      <c r="L452" s="77">
        <v>0.20875140246834401</v>
      </c>
      <c r="O452" s="83">
        <v>42220</v>
      </c>
      <c r="P452">
        <v>64.835341365461801</v>
      </c>
      <c r="Q452" s="83">
        <v>42245</v>
      </c>
      <c r="R452">
        <v>49.5136099955376</v>
      </c>
      <c r="S452" s="83">
        <v>43362</v>
      </c>
      <c r="T452" s="77">
        <v>93.3868808567603</v>
      </c>
      <c r="W452" s="83">
        <v>43023</v>
      </c>
      <c r="X452">
        <v>0.30256432748537998</v>
      </c>
      <c r="Y452" s="83">
        <v>43405</v>
      </c>
      <c r="Z452">
        <v>0.19461688888888801</v>
      </c>
      <c r="AA452" s="83">
        <v>43408</v>
      </c>
      <c r="AB452" s="77">
        <v>0.24902053712480199</v>
      </c>
      <c r="AE452" s="83">
        <v>43332</v>
      </c>
      <c r="AF452">
        <v>12.9793362104773</v>
      </c>
      <c r="AG452" s="83">
        <v>43326</v>
      </c>
      <c r="AH452">
        <v>137.68390212350701</v>
      </c>
      <c r="AI452" s="83">
        <v>43338</v>
      </c>
      <c r="AJ452" s="77">
        <v>38.821941326154899</v>
      </c>
      <c r="AM452" s="83">
        <v>43340</v>
      </c>
      <c r="AN452">
        <v>0.405428895067449</v>
      </c>
      <c r="AO452" s="83">
        <v>43331</v>
      </c>
      <c r="AP452">
        <v>0.478860453981375</v>
      </c>
      <c r="AQ452" s="83">
        <v>43335</v>
      </c>
      <c r="AR452" s="77">
        <v>0.20707529571839201</v>
      </c>
      <c r="AU452" s="83">
        <v>43337</v>
      </c>
      <c r="AV452">
        <v>0.54907589869111495</v>
      </c>
      <c r="AW452" s="83">
        <v>43326</v>
      </c>
      <c r="AX452">
        <v>0.78030717441615804</v>
      </c>
      <c r="AY452" s="83">
        <v>43338</v>
      </c>
      <c r="AZ452" s="77">
        <v>0.56694960033277397</v>
      </c>
      <c r="BC452" s="83">
        <v>43350</v>
      </c>
      <c r="BD452">
        <v>0.57612998522895098</v>
      </c>
      <c r="BE452" s="83">
        <v>43355</v>
      </c>
      <c r="BF452">
        <v>0.30431299156271502</v>
      </c>
      <c r="BG452" s="83">
        <v>43346</v>
      </c>
      <c r="BH452" s="77">
        <v>0.46076740750918799</v>
      </c>
      <c r="BK452" s="83">
        <v>42990</v>
      </c>
      <c r="BL452">
        <v>0.42423490854333601</v>
      </c>
      <c r="BM452" s="83">
        <v>42987</v>
      </c>
      <c r="BN452">
        <v>0.38566501468143599</v>
      </c>
      <c r="BO452" s="83">
        <v>42981</v>
      </c>
      <c r="BP452" s="77">
        <v>0.48953525606814202</v>
      </c>
      <c r="BS452" s="83"/>
      <c r="BU452" s="83"/>
      <c r="BW452" s="83"/>
      <c r="CA452" s="83"/>
      <c r="CC452" s="83"/>
      <c r="CE452" s="83"/>
      <c r="CI452" s="83"/>
      <c r="CK452" s="83"/>
      <c r="CM452" s="83"/>
      <c r="CQ452" s="83"/>
      <c r="CS452" s="83"/>
      <c r="CU452" s="83"/>
      <c r="CY452" s="83"/>
      <c r="DA452" s="83"/>
      <c r="DC452" s="83"/>
    </row>
    <row r="453" spans="7:107">
      <c r="G453" s="83">
        <v>43021</v>
      </c>
      <c r="H453">
        <v>0.16732877455768999</v>
      </c>
      <c r="I453" s="83">
        <v>43593</v>
      </c>
      <c r="J453">
        <v>0.34038985537623101</v>
      </c>
      <c r="K453" s="83">
        <v>43654</v>
      </c>
      <c r="L453" s="77">
        <v>0.20867126142009901</v>
      </c>
      <c r="O453" s="83">
        <v>42221</v>
      </c>
      <c r="P453">
        <v>64.819277108433695</v>
      </c>
      <c r="Q453" s="83">
        <v>42246</v>
      </c>
      <c r="R453">
        <v>49.544846050870099</v>
      </c>
      <c r="S453" s="83">
        <v>43363</v>
      </c>
      <c r="T453" s="77">
        <v>93.547523427041497</v>
      </c>
      <c r="W453" s="83">
        <v>43024</v>
      </c>
      <c r="X453">
        <v>0.30197894736842101</v>
      </c>
      <c r="Y453" s="83">
        <v>43406</v>
      </c>
      <c r="Z453">
        <v>0.19460711111111101</v>
      </c>
      <c r="AA453" s="83">
        <v>43409</v>
      </c>
      <c r="AB453" s="77">
        <v>0.249006635071089</v>
      </c>
      <c r="AE453" s="83">
        <v>43333</v>
      </c>
      <c r="AF453">
        <v>13.002449592120399</v>
      </c>
      <c r="AG453" s="83">
        <v>43327</v>
      </c>
      <c r="AH453">
        <v>137.83606521932401</v>
      </c>
      <c r="AI453" s="83">
        <v>43339</v>
      </c>
      <c r="AJ453" s="77">
        <v>38.792504745275501</v>
      </c>
      <c r="AM453" s="83">
        <v>43341</v>
      </c>
      <c r="AN453">
        <v>0.40558747811759799</v>
      </c>
      <c r="AO453" s="83">
        <v>43332</v>
      </c>
      <c r="AP453">
        <v>0.47892494552418902</v>
      </c>
      <c r="AQ453" s="83">
        <v>43336</v>
      </c>
      <c r="AR453" s="77">
        <v>0.20743739987271401</v>
      </c>
      <c r="AU453" s="83">
        <v>43338</v>
      </c>
      <c r="AV453">
        <v>0.54857806633616102</v>
      </c>
      <c r="AW453" s="83">
        <v>43327</v>
      </c>
      <c r="AX453">
        <v>0.77904481380180901</v>
      </c>
      <c r="AY453" s="83">
        <v>43339</v>
      </c>
      <c r="AZ453" s="77">
        <v>0.56656286186466398</v>
      </c>
      <c r="BC453" s="83">
        <v>43351</v>
      </c>
      <c r="BD453">
        <v>0.57617134416543503</v>
      </c>
      <c r="BE453" s="83">
        <v>43356</v>
      </c>
      <c r="BF453">
        <v>0.30394487537410902</v>
      </c>
      <c r="BG453" s="83">
        <v>43347</v>
      </c>
      <c r="BH453" s="77">
        <v>0.460799468700262</v>
      </c>
      <c r="BK453" s="83">
        <v>42991</v>
      </c>
      <c r="BL453">
        <v>0.42466894016564</v>
      </c>
      <c r="BM453" s="83">
        <v>42988</v>
      </c>
      <c r="BN453">
        <v>0.38596951854210998</v>
      </c>
      <c r="BO453" s="83">
        <v>42982</v>
      </c>
      <c r="BP453" s="77">
        <v>0.48972952202036502</v>
      </c>
      <c r="BS453" s="83"/>
      <c r="BU453" s="83"/>
      <c r="BW453" s="83"/>
      <c r="CA453" s="83"/>
      <c r="CC453" s="83"/>
      <c r="CE453" s="83"/>
      <c r="CI453" s="83"/>
      <c r="CK453" s="83"/>
      <c r="CM453" s="83"/>
      <c r="CQ453" s="83"/>
      <c r="CS453" s="83"/>
      <c r="CU453" s="83"/>
      <c r="CY453" s="83"/>
      <c r="DA453" s="83"/>
      <c r="DC453" s="83"/>
    </row>
    <row r="454" spans="7:107">
      <c r="G454" s="83">
        <v>43022</v>
      </c>
      <c r="H454">
        <v>0.167545859112124</v>
      </c>
      <c r="I454" s="83">
        <v>43594</v>
      </c>
      <c r="J454">
        <v>0.34008803185914799</v>
      </c>
      <c r="K454" s="83">
        <v>43655</v>
      </c>
      <c r="L454" s="77">
        <v>0.20859112037185401</v>
      </c>
      <c r="O454" s="83">
        <v>42222</v>
      </c>
      <c r="P454">
        <v>64.803212851405604</v>
      </c>
      <c r="Q454" s="83">
        <v>42247</v>
      </c>
      <c r="R454">
        <v>49.576082106202499</v>
      </c>
      <c r="S454" s="83">
        <v>43364</v>
      </c>
      <c r="T454" s="77">
        <v>93.708165997322595</v>
      </c>
      <c r="W454" s="83">
        <v>43025</v>
      </c>
      <c r="X454">
        <v>0.30139356725146099</v>
      </c>
      <c r="Y454" s="83">
        <v>43407</v>
      </c>
      <c r="Z454">
        <v>0.19459733333333301</v>
      </c>
      <c r="AA454" s="83">
        <v>43410</v>
      </c>
      <c r="AB454" s="77">
        <v>0.24899273301737701</v>
      </c>
      <c r="AE454" s="83">
        <v>43334</v>
      </c>
      <c r="AF454">
        <v>13.0255629737634</v>
      </c>
      <c r="AG454" s="83">
        <v>43328</v>
      </c>
      <c r="AH454">
        <v>137.98822831514099</v>
      </c>
      <c r="AI454" s="83">
        <v>43340</v>
      </c>
      <c r="AJ454" s="77">
        <v>38.763068164396003</v>
      </c>
      <c r="AM454" s="83">
        <v>43342</v>
      </c>
      <c r="AN454">
        <v>0.40574606116774697</v>
      </c>
      <c r="AO454" s="83">
        <v>43333</v>
      </c>
      <c r="AP454">
        <v>0.47898943706700198</v>
      </c>
      <c r="AQ454" s="83">
        <v>43337</v>
      </c>
      <c r="AR454" s="77">
        <v>0.20779950402703701</v>
      </c>
      <c r="AU454" s="83">
        <v>43339</v>
      </c>
      <c r="AV454">
        <v>0.54808023398120598</v>
      </c>
      <c r="AW454" s="83">
        <v>43328</v>
      </c>
      <c r="AX454">
        <v>0.77778245318745998</v>
      </c>
      <c r="AY454" s="83">
        <v>43340</v>
      </c>
      <c r="AZ454" s="77">
        <v>0.56617612339655299</v>
      </c>
      <c r="BC454" s="83">
        <v>43352</v>
      </c>
      <c r="BD454">
        <v>0.57621270310191997</v>
      </c>
      <c r="BE454" s="83">
        <v>43357</v>
      </c>
      <c r="BF454">
        <v>0.30357675918550397</v>
      </c>
      <c r="BG454" s="83">
        <v>43348</v>
      </c>
      <c r="BH454" s="77">
        <v>0.46083152989133502</v>
      </c>
      <c r="BK454" s="83">
        <v>42992</v>
      </c>
      <c r="BL454">
        <v>0.42510297178794398</v>
      </c>
      <c r="BM454" s="83">
        <v>42989</v>
      </c>
      <c r="BN454">
        <v>0.38627402240278402</v>
      </c>
      <c r="BO454" s="83">
        <v>42983</v>
      </c>
      <c r="BP454" s="77">
        <v>0.48992378797258901</v>
      </c>
      <c r="BS454" s="83"/>
      <c r="BU454" s="83"/>
      <c r="BW454" s="83"/>
      <c r="CA454" s="83"/>
      <c r="CC454" s="83"/>
      <c r="CE454" s="83"/>
      <c r="CI454" s="83"/>
      <c r="CK454" s="83"/>
      <c r="CM454" s="83"/>
      <c r="CQ454" s="83"/>
      <c r="CS454" s="83"/>
      <c r="CU454" s="83"/>
      <c r="CY454" s="83"/>
      <c r="DA454" s="83"/>
      <c r="DC454" s="83"/>
    </row>
    <row r="455" spans="7:107">
      <c r="G455" s="83">
        <v>43023</v>
      </c>
      <c r="H455">
        <v>0.167762943666558</v>
      </c>
      <c r="I455" s="83">
        <v>43595</v>
      </c>
      <c r="J455">
        <v>0.33978620834206602</v>
      </c>
      <c r="K455" s="83">
        <v>43656</v>
      </c>
      <c r="L455" s="77">
        <v>0.20851097932360901</v>
      </c>
      <c r="O455" s="83">
        <v>42223</v>
      </c>
      <c r="P455">
        <v>64.787148594377499</v>
      </c>
      <c r="Q455" s="83">
        <v>42248</v>
      </c>
      <c r="R455">
        <v>49.607318161534998</v>
      </c>
      <c r="S455" s="83">
        <v>43365</v>
      </c>
      <c r="T455" s="77">
        <v>93.662148594377499</v>
      </c>
      <c r="W455" s="83">
        <v>43026</v>
      </c>
      <c r="X455">
        <v>0.30080818713450203</v>
      </c>
      <c r="Y455" s="83">
        <v>43408</v>
      </c>
      <c r="Z455">
        <v>0.19458755555555499</v>
      </c>
      <c r="AA455" s="83">
        <v>43411</v>
      </c>
      <c r="AB455" s="77">
        <v>0.24897883096366499</v>
      </c>
      <c r="AE455" s="83">
        <v>43335</v>
      </c>
      <c r="AF455">
        <v>13.048676355406499</v>
      </c>
      <c r="AG455" s="83">
        <v>43329</v>
      </c>
      <c r="AH455">
        <v>138.14039141095699</v>
      </c>
      <c r="AI455" s="83">
        <v>43341</v>
      </c>
      <c r="AJ455" s="77">
        <v>38.733631583516598</v>
      </c>
      <c r="AM455" s="83">
        <v>43343</v>
      </c>
      <c r="AN455">
        <v>0.40590464421789701</v>
      </c>
      <c r="AO455" s="83">
        <v>43334</v>
      </c>
      <c r="AP455">
        <v>0.47905392860981599</v>
      </c>
      <c r="AQ455" s="83">
        <v>43338</v>
      </c>
      <c r="AR455" s="77">
        <v>0.20816160818135901</v>
      </c>
      <c r="AU455" s="83">
        <v>43340</v>
      </c>
      <c r="AV455">
        <v>0.54758240162625205</v>
      </c>
      <c r="AW455" s="83">
        <v>43329</v>
      </c>
      <c r="AX455">
        <v>0.77652009257311105</v>
      </c>
      <c r="AY455" s="83">
        <v>43341</v>
      </c>
      <c r="AZ455" s="77">
        <v>0.565789384928442</v>
      </c>
      <c r="BC455" s="83">
        <v>43353</v>
      </c>
      <c r="BD455">
        <v>0.57625406203840401</v>
      </c>
      <c r="BE455" s="83">
        <v>43358</v>
      </c>
      <c r="BF455">
        <v>0.30320864299689798</v>
      </c>
      <c r="BG455" s="83">
        <v>43349</v>
      </c>
      <c r="BH455" s="77">
        <v>0.46086359108240799</v>
      </c>
      <c r="BK455" s="83">
        <v>42993</v>
      </c>
      <c r="BL455">
        <v>0.42553700341024803</v>
      </c>
      <c r="BM455" s="83">
        <v>42990</v>
      </c>
      <c r="BN455">
        <v>0.38657852626345701</v>
      </c>
      <c r="BO455" s="83">
        <v>42984</v>
      </c>
      <c r="BP455" s="77">
        <v>0.490118053924812</v>
      </c>
      <c r="BS455" s="83"/>
      <c r="BU455" s="83"/>
      <c r="BW455" s="83"/>
      <c r="CA455" s="83"/>
      <c r="CC455" s="83"/>
      <c r="CE455" s="83"/>
      <c r="CI455" s="83"/>
      <c r="CK455" s="83"/>
      <c r="CM455" s="83"/>
      <c r="CQ455" s="83"/>
      <c r="CS455" s="83"/>
      <c r="CU455" s="83"/>
      <c r="CY455" s="83"/>
      <c r="DA455" s="83"/>
      <c r="DC455" s="83"/>
    </row>
    <row r="456" spans="7:107">
      <c r="G456" s="83">
        <v>43024</v>
      </c>
      <c r="H456">
        <v>0.16798002822099201</v>
      </c>
      <c r="I456" s="83">
        <v>43596</v>
      </c>
      <c r="J456">
        <v>0.339484384824984</v>
      </c>
      <c r="K456" s="83">
        <v>43657</v>
      </c>
      <c r="L456" s="77">
        <v>0.20843083827536399</v>
      </c>
      <c r="O456" s="83">
        <v>42224</v>
      </c>
      <c r="P456">
        <v>64.771084337349393</v>
      </c>
      <c r="Q456" s="83">
        <v>42249</v>
      </c>
      <c r="R456">
        <v>49.638554216867398</v>
      </c>
      <c r="S456" s="83">
        <v>43366</v>
      </c>
      <c r="T456" s="77">
        <v>93.616131191432402</v>
      </c>
      <c r="W456" s="83">
        <v>43027</v>
      </c>
      <c r="X456">
        <v>0.300222807017543</v>
      </c>
      <c r="Y456" s="83">
        <v>43409</v>
      </c>
      <c r="Z456">
        <v>0.19457777777777699</v>
      </c>
      <c r="AA456" s="83">
        <v>43412</v>
      </c>
      <c r="AB456" s="77">
        <v>0.248964928909952</v>
      </c>
      <c r="AE456" s="83">
        <v>43336</v>
      </c>
      <c r="AF456">
        <v>13.0717897370495</v>
      </c>
      <c r="AG456" s="83">
        <v>43330</v>
      </c>
      <c r="AH456">
        <v>138.292554506774</v>
      </c>
      <c r="AI456" s="83">
        <v>43342</v>
      </c>
      <c r="AJ456" s="77">
        <v>38.704195002637199</v>
      </c>
      <c r="AM456" s="83">
        <v>43344</v>
      </c>
      <c r="AN456">
        <v>0.406063227268046</v>
      </c>
      <c r="AO456" s="83">
        <v>43335</v>
      </c>
      <c r="AP456">
        <v>0.47911842015262901</v>
      </c>
      <c r="AQ456" s="83">
        <v>43339</v>
      </c>
      <c r="AR456" s="77">
        <v>0.20852371233568101</v>
      </c>
      <c r="AU456" s="83">
        <v>43341</v>
      </c>
      <c r="AV456">
        <v>0.54708456927129701</v>
      </c>
      <c r="AW456" s="83">
        <v>43330</v>
      </c>
      <c r="AX456">
        <v>0.77525773195876202</v>
      </c>
      <c r="AY456" s="83">
        <v>43342</v>
      </c>
      <c r="AZ456" s="77">
        <v>0.565402646460331</v>
      </c>
      <c r="BC456" s="83">
        <v>43354</v>
      </c>
      <c r="BD456">
        <v>0.57629542097488895</v>
      </c>
      <c r="BE456" s="83">
        <v>43359</v>
      </c>
      <c r="BF456">
        <v>0.30284052680829299</v>
      </c>
      <c r="BG456" s="83">
        <v>43350</v>
      </c>
      <c r="BH456" s="77">
        <v>0.460895652273481</v>
      </c>
      <c r="BK456" s="83">
        <v>42994</v>
      </c>
      <c r="BL456">
        <v>0.42597103503255201</v>
      </c>
      <c r="BM456" s="83">
        <v>42991</v>
      </c>
      <c r="BN456">
        <v>0.386883030124131</v>
      </c>
      <c r="BO456" s="83">
        <v>42985</v>
      </c>
      <c r="BP456" s="77">
        <v>0.490312319877036</v>
      </c>
      <c r="BS456" s="83"/>
      <c r="BU456" s="83"/>
      <c r="BW456" s="83"/>
      <c r="CA456" s="83"/>
      <c r="CC456" s="83"/>
      <c r="CE456" s="83"/>
      <c r="CI456" s="83"/>
      <c r="CK456" s="83"/>
      <c r="CM456" s="83"/>
      <c r="CQ456" s="83"/>
      <c r="CS456" s="83"/>
      <c r="CU456" s="83"/>
      <c r="CY456" s="83"/>
      <c r="DA456" s="83"/>
      <c r="DC456" s="83"/>
    </row>
    <row r="457" spans="7:107">
      <c r="G457" s="83">
        <v>43025</v>
      </c>
      <c r="H457">
        <v>0.16819711277542601</v>
      </c>
      <c r="I457" s="83">
        <v>43597</v>
      </c>
      <c r="J457">
        <v>0.33918256130790098</v>
      </c>
      <c r="K457" s="83">
        <v>43658</v>
      </c>
      <c r="L457" s="77">
        <v>0.20835069722711899</v>
      </c>
      <c r="O457" s="83">
        <v>42225</v>
      </c>
      <c r="P457">
        <v>64.755020080321202</v>
      </c>
      <c r="Q457" s="83">
        <v>42250</v>
      </c>
      <c r="R457">
        <v>49.669790272199897</v>
      </c>
      <c r="S457" s="83">
        <v>43367</v>
      </c>
      <c r="T457" s="77">
        <v>93.570113788487205</v>
      </c>
      <c r="W457" s="83">
        <v>43028</v>
      </c>
      <c r="X457">
        <v>0.29963742690058398</v>
      </c>
      <c r="Y457" s="83">
        <v>43410</v>
      </c>
      <c r="Z457">
        <v>0.19456799999999899</v>
      </c>
      <c r="AA457" s="83">
        <v>43413</v>
      </c>
      <c r="AB457" s="77">
        <v>0.24895102685623999</v>
      </c>
      <c r="AE457" s="83">
        <v>43337</v>
      </c>
      <c r="AF457">
        <v>13.0949031186925</v>
      </c>
      <c r="AG457" s="83">
        <v>43331</v>
      </c>
      <c r="AH457">
        <v>138.444717602591</v>
      </c>
      <c r="AI457" s="83">
        <v>43343</v>
      </c>
      <c r="AJ457" s="77">
        <v>38.861177192847798</v>
      </c>
      <c r="AM457" s="83">
        <v>43345</v>
      </c>
      <c r="AN457">
        <v>0.40622181031819499</v>
      </c>
      <c r="AO457" s="83">
        <v>43336</v>
      </c>
      <c r="AP457">
        <v>0.47918291169544303</v>
      </c>
      <c r="AQ457" s="83">
        <v>43340</v>
      </c>
      <c r="AR457" s="77">
        <v>0.20888581649000301</v>
      </c>
      <c r="AU457" s="83">
        <v>43342</v>
      </c>
      <c r="AV457">
        <v>0.54658673691634296</v>
      </c>
      <c r="AW457" s="83">
        <v>43331</v>
      </c>
      <c r="AX457">
        <v>0.77370250368188498</v>
      </c>
      <c r="AY457" s="83">
        <v>43343</v>
      </c>
      <c r="AZ457" s="77">
        <v>0.56501590799222001</v>
      </c>
      <c r="BC457" s="83">
        <v>43355</v>
      </c>
      <c r="BD457">
        <v>0.576336779911373</v>
      </c>
      <c r="BE457" s="83">
        <v>43360</v>
      </c>
      <c r="BF457">
        <v>0.30247241061968799</v>
      </c>
      <c r="BG457" s="83">
        <v>43351</v>
      </c>
      <c r="BH457" s="77">
        <v>0.46092771346455502</v>
      </c>
      <c r="BK457" s="83">
        <v>42995</v>
      </c>
      <c r="BL457">
        <v>0.426405066654856</v>
      </c>
      <c r="BM457" s="83">
        <v>42992</v>
      </c>
      <c r="BN457">
        <v>0.38718753398480499</v>
      </c>
      <c r="BO457" s="83">
        <v>42986</v>
      </c>
      <c r="BP457" s="77">
        <v>0.49050658582925899</v>
      </c>
      <c r="BS457" s="83"/>
      <c r="BU457" s="83"/>
      <c r="BW457" s="83"/>
      <c r="CA457" s="83"/>
      <c r="CC457" s="83"/>
      <c r="CE457" s="83"/>
      <c r="CI457" s="83"/>
      <c r="CK457" s="83"/>
      <c r="CM457" s="83"/>
      <c r="CQ457" s="83"/>
      <c r="CS457" s="83"/>
      <c r="CU457" s="83"/>
      <c r="CY457" s="83"/>
      <c r="DA457" s="83"/>
      <c r="DC457" s="83"/>
    </row>
    <row r="458" spans="7:107">
      <c r="G458" s="83">
        <v>43026</v>
      </c>
      <c r="H458">
        <v>0.16841419732985899</v>
      </c>
      <c r="I458" s="83">
        <v>43598</v>
      </c>
      <c r="J458">
        <v>0.33888073779081901</v>
      </c>
      <c r="K458" s="83">
        <v>43659</v>
      </c>
      <c r="L458" s="77">
        <v>0.20827055617887399</v>
      </c>
      <c r="O458" s="83">
        <v>42226</v>
      </c>
      <c r="P458">
        <v>64.738955823293097</v>
      </c>
      <c r="Q458" s="83">
        <v>42251</v>
      </c>
      <c r="R458">
        <v>49.701026327532297</v>
      </c>
      <c r="S458" s="83">
        <v>43368</v>
      </c>
      <c r="T458" s="77">
        <v>93.524096385542094</v>
      </c>
      <c r="W458" s="83">
        <v>43029</v>
      </c>
      <c r="X458">
        <v>0.29905204678362501</v>
      </c>
      <c r="Y458" s="83">
        <v>43411</v>
      </c>
      <c r="Z458">
        <v>0.19455822222222199</v>
      </c>
      <c r="AA458" s="83">
        <v>43414</v>
      </c>
      <c r="AB458" s="77">
        <v>0.248937124802527</v>
      </c>
      <c r="AE458" s="83">
        <v>43338</v>
      </c>
      <c r="AF458">
        <v>13.1180165003356</v>
      </c>
      <c r="AG458" s="83">
        <v>43332</v>
      </c>
      <c r="AH458">
        <v>138.59688069840701</v>
      </c>
      <c r="AI458" s="83">
        <v>43344</v>
      </c>
      <c r="AJ458" s="77">
        <v>39.018159383058503</v>
      </c>
      <c r="AM458" s="83">
        <v>43346</v>
      </c>
      <c r="AN458">
        <v>0.40638039336834503</v>
      </c>
      <c r="AO458" s="83">
        <v>43337</v>
      </c>
      <c r="AP458">
        <v>0.47924740323825699</v>
      </c>
      <c r="AQ458" s="83">
        <v>43341</v>
      </c>
      <c r="AR458" s="77">
        <v>0.20924792064432499</v>
      </c>
      <c r="AU458" s="83">
        <v>43343</v>
      </c>
      <c r="AV458">
        <v>0.54608890456138903</v>
      </c>
      <c r="AW458" s="83">
        <v>43332</v>
      </c>
      <c r="AX458">
        <v>0.77214727540500705</v>
      </c>
      <c r="AY458" s="83">
        <v>43344</v>
      </c>
      <c r="AZ458" s="77">
        <v>0.56462916952410902</v>
      </c>
      <c r="BC458" s="83">
        <v>43356</v>
      </c>
      <c r="BD458">
        <v>0.57637813884785805</v>
      </c>
      <c r="BE458" s="83">
        <v>43361</v>
      </c>
      <c r="BF458">
        <v>0.302104294431082</v>
      </c>
      <c r="BG458" s="83">
        <v>43352</v>
      </c>
      <c r="BH458" s="77">
        <v>0.46095977465562799</v>
      </c>
      <c r="BK458" s="83">
        <v>42996</v>
      </c>
      <c r="BL458">
        <v>0.42683909827715999</v>
      </c>
      <c r="BM458" s="83">
        <v>42993</v>
      </c>
      <c r="BN458">
        <v>0.38749203784547898</v>
      </c>
      <c r="BO458" s="83">
        <v>42987</v>
      </c>
      <c r="BP458" s="77">
        <v>0.49070085178148198</v>
      </c>
      <c r="BS458" s="83"/>
      <c r="BU458" s="83"/>
      <c r="BW458" s="83"/>
      <c r="CA458" s="83"/>
      <c r="CC458" s="83"/>
      <c r="CE458" s="83"/>
      <c r="CI458" s="83"/>
      <c r="CK458" s="83"/>
      <c r="CM458" s="83"/>
      <c r="CQ458" s="83"/>
      <c r="CS458" s="83"/>
      <c r="CU458" s="83"/>
      <c r="CY458" s="83"/>
      <c r="DA458" s="83"/>
      <c r="DC458" s="83"/>
    </row>
    <row r="459" spans="7:107">
      <c r="G459" s="83">
        <v>43027</v>
      </c>
      <c r="H459">
        <v>0.16863128188429299</v>
      </c>
      <c r="I459" s="83">
        <v>43599</v>
      </c>
      <c r="J459">
        <v>0.33857891427373699</v>
      </c>
      <c r="K459" s="83">
        <v>43660</v>
      </c>
      <c r="L459" s="77">
        <v>0.208190415130629</v>
      </c>
      <c r="O459" s="83">
        <v>42227</v>
      </c>
      <c r="P459">
        <v>64.722891566265005</v>
      </c>
      <c r="Q459" s="83">
        <v>42252</v>
      </c>
      <c r="R459">
        <v>49.732262382864697</v>
      </c>
      <c r="S459" s="83">
        <v>43369</v>
      </c>
      <c r="T459" s="77">
        <v>93.478078982596998</v>
      </c>
      <c r="W459" s="83">
        <v>43030</v>
      </c>
      <c r="X459">
        <v>0.29846666666666599</v>
      </c>
      <c r="Y459" s="83">
        <v>43412</v>
      </c>
      <c r="Z459">
        <v>0.194548444444444</v>
      </c>
      <c r="AA459" s="83">
        <v>43415</v>
      </c>
      <c r="AB459" s="77">
        <v>0.24892322274881501</v>
      </c>
      <c r="AE459" s="83">
        <v>43339</v>
      </c>
      <c r="AF459">
        <v>13.1411298819786</v>
      </c>
      <c r="AG459" s="83">
        <v>43333</v>
      </c>
      <c r="AH459">
        <v>138.74904379422401</v>
      </c>
      <c r="AI459" s="83">
        <v>43345</v>
      </c>
      <c r="AJ459" s="77">
        <v>39.175141573269102</v>
      </c>
      <c r="AM459" s="83">
        <v>43347</v>
      </c>
      <c r="AN459">
        <v>0.40653897641849401</v>
      </c>
      <c r="AO459" s="83">
        <v>43338</v>
      </c>
      <c r="AP459">
        <v>0.47931189478107</v>
      </c>
      <c r="AQ459" s="83">
        <v>43342</v>
      </c>
      <c r="AR459" s="77">
        <v>0.20961002479864799</v>
      </c>
      <c r="AU459" s="83">
        <v>43344</v>
      </c>
      <c r="AV459">
        <v>0.54559107220643399</v>
      </c>
      <c r="AW459" s="83">
        <v>43333</v>
      </c>
      <c r="AX459">
        <v>0.77059204712812901</v>
      </c>
      <c r="AY459" s="83">
        <v>43345</v>
      </c>
      <c r="AZ459" s="77">
        <v>0.56424243105599803</v>
      </c>
      <c r="BC459" s="83">
        <v>43357</v>
      </c>
      <c r="BD459">
        <v>0.57641949778434198</v>
      </c>
      <c r="BE459" s="83">
        <v>43362</v>
      </c>
      <c r="BF459">
        <v>0.301736178242477</v>
      </c>
      <c r="BG459" s="83">
        <v>43353</v>
      </c>
      <c r="BH459" s="77">
        <v>0.460991835846701</v>
      </c>
      <c r="BK459" s="83">
        <v>42997</v>
      </c>
      <c r="BL459">
        <v>0.42727312989946398</v>
      </c>
      <c r="BM459" s="83">
        <v>42994</v>
      </c>
      <c r="BN459">
        <v>0.38779654170615302</v>
      </c>
      <c r="BO459" s="83">
        <v>42988</v>
      </c>
      <c r="BP459" s="77">
        <v>0.49089511773370598</v>
      </c>
      <c r="BS459" s="83"/>
      <c r="BU459" s="83"/>
      <c r="BW459" s="83"/>
      <c r="CA459" s="83"/>
      <c r="CC459" s="83"/>
      <c r="CE459" s="83"/>
      <c r="CI459" s="83"/>
      <c r="CK459" s="83"/>
      <c r="CM459" s="83"/>
      <c r="CQ459" s="83"/>
      <c r="CS459" s="83"/>
      <c r="CU459" s="83"/>
      <c r="CY459" s="83"/>
      <c r="DA459" s="83"/>
      <c r="DC459" s="83"/>
    </row>
    <row r="460" spans="7:107">
      <c r="G460" s="83">
        <v>43028</v>
      </c>
      <c r="H460">
        <v>0.168848366438727</v>
      </c>
      <c r="I460" s="83">
        <v>43600</v>
      </c>
      <c r="J460">
        <v>0.33827709075665402</v>
      </c>
      <c r="K460" s="83">
        <v>43661</v>
      </c>
      <c r="L460" s="77">
        <v>0.208110274082384</v>
      </c>
      <c r="O460" s="83">
        <v>42228</v>
      </c>
      <c r="P460">
        <v>64.7068273092369</v>
      </c>
      <c r="Q460" s="83">
        <v>42253</v>
      </c>
      <c r="R460">
        <v>49.763498438197203</v>
      </c>
      <c r="S460" s="83">
        <v>43370</v>
      </c>
      <c r="T460" s="77">
        <v>93.432061579651901</v>
      </c>
      <c r="W460" s="83">
        <v>43031</v>
      </c>
      <c r="X460">
        <v>0.29886559999999901</v>
      </c>
      <c r="Y460" s="83">
        <v>43413</v>
      </c>
      <c r="Z460">
        <v>0.194538666666666</v>
      </c>
      <c r="AA460" s="83">
        <v>43416</v>
      </c>
      <c r="AB460" s="77">
        <v>0.24890932069510199</v>
      </c>
      <c r="AE460" s="83">
        <v>43340</v>
      </c>
      <c r="AF460">
        <v>13.164243263621699</v>
      </c>
      <c r="AG460" s="83">
        <v>43334</v>
      </c>
      <c r="AH460">
        <v>138.90120689004101</v>
      </c>
      <c r="AI460" s="83">
        <v>43346</v>
      </c>
      <c r="AJ460" s="77">
        <v>39.3321237634798</v>
      </c>
      <c r="AM460" s="83">
        <v>43348</v>
      </c>
      <c r="AN460">
        <v>0.406697559468643</v>
      </c>
      <c r="AO460" s="83">
        <v>43339</v>
      </c>
      <c r="AP460">
        <v>0.47937638632388402</v>
      </c>
      <c r="AQ460" s="83">
        <v>43343</v>
      </c>
      <c r="AR460" s="77">
        <v>0.20997212895296999</v>
      </c>
      <c r="AU460" s="83">
        <v>43345</v>
      </c>
      <c r="AV460">
        <v>0.54509323985147995</v>
      </c>
      <c r="AW460" s="83">
        <v>43334</v>
      </c>
      <c r="AX460">
        <v>0.76903681885125097</v>
      </c>
      <c r="AY460" s="83">
        <v>43346</v>
      </c>
      <c r="AZ460" s="77">
        <v>0.56385569258788704</v>
      </c>
      <c r="BC460" s="83">
        <v>43358</v>
      </c>
      <c r="BD460">
        <v>0.57646085672082703</v>
      </c>
      <c r="BE460" s="83">
        <v>43363</v>
      </c>
      <c r="BF460">
        <v>0.30136806205387101</v>
      </c>
      <c r="BG460" s="83">
        <v>43354</v>
      </c>
      <c r="BH460" s="77">
        <v>0.46102389703777402</v>
      </c>
      <c r="BK460" s="83">
        <v>42998</v>
      </c>
      <c r="BL460">
        <v>0.42770716152176802</v>
      </c>
      <c r="BM460" s="83">
        <v>42995</v>
      </c>
      <c r="BN460">
        <v>0.38810104556682701</v>
      </c>
      <c r="BO460" s="83">
        <v>42989</v>
      </c>
      <c r="BP460" s="77">
        <v>0.49108938368592903</v>
      </c>
      <c r="BS460" s="83"/>
      <c r="BU460" s="83"/>
      <c r="BW460" s="83"/>
      <c r="CA460" s="83"/>
      <c r="CC460" s="83"/>
      <c r="CE460" s="83"/>
      <c r="CI460" s="83"/>
      <c r="CK460" s="83"/>
      <c r="CM460" s="83"/>
      <c r="CQ460" s="83"/>
      <c r="CS460" s="83"/>
      <c r="CU460" s="83"/>
      <c r="CY460" s="83"/>
      <c r="DA460" s="83"/>
      <c r="DC460" s="83"/>
    </row>
    <row r="461" spans="7:107">
      <c r="G461" s="83">
        <v>43029</v>
      </c>
      <c r="H461">
        <v>0.169065450993161</v>
      </c>
      <c r="I461" s="83">
        <v>43601</v>
      </c>
      <c r="J461">
        <v>0.337975267239572</v>
      </c>
      <c r="K461" s="83">
        <v>43662</v>
      </c>
      <c r="L461" s="77">
        <v>0.208030133034139</v>
      </c>
      <c r="O461" s="83">
        <v>42229</v>
      </c>
      <c r="P461">
        <v>64.690763052208794</v>
      </c>
      <c r="Q461" s="83">
        <v>42254</v>
      </c>
      <c r="R461">
        <v>49.794734493529603</v>
      </c>
      <c r="S461" s="83">
        <v>43371</v>
      </c>
      <c r="T461" s="77">
        <v>93.386044176706804</v>
      </c>
      <c r="W461" s="83">
        <v>43032</v>
      </c>
      <c r="X461">
        <v>0.29926453333333303</v>
      </c>
      <c r="Y461" s="83">
        <v>43414</v>
      </c>
      <c r="Z461">
        <v>0.194528888888888</v>
      </c>
      <c r="AA461" s="83">
        <v>43417</v>
      </c>
      <c r="AB461" s="77">
        <v>0.24889541864139</v>
      </c>
      <c r="AE461" s="83">
        <v>43341</v>
      </c>
      <c r="AF461">
        <v>13.1873566452647</v>
      </c>
      <c r="AG461" s="83">
        <v>43335</v>
      </c>
      <c r="AH461">
        <v>139.05336998585699</v>
      </c>
      <c r="AI461" s="83">
        <v>43347</v>
      </c>
      <c r="AJ461" s="77">
        <v>39.489105953690398</v>
      </c>
      <c r="AM461" s="83">
        <v>43349</v>
      </c>
      <c r="AN461">
        <v>0.40685614251879298</v>
      </c>
      <c r="AO461" s="83">
        <v>43340</v>
      </c>
      <c r="AP461">
        <v>0.47944087786669698</v>
      </c>
      <c r="AQ461" s="83">
        <v>43344</v>
      </c>
      <c r="AR461" s="77">
        <v>0.21033423310729199</v>
      </c>
      <c r="AU461" s="83">
        <v>43346</v>
      </c>
      <c r="AV461">
        <v>0.54459540749652502</v>
      </c>
      <c r="AW461" s="83">
        <v>43335</v>
      </c>
      <c r="AX461">
        <v>0.76748159057437404</v>
      </c>
      <c r="AY461" s="83">
        <v>43347</v>
      </c>
      <c r="AZ461" s="77">
        <v>0.56346895411977604</v>
      </c>
      <c r="BC461" s="83">
        <v>43359</v>
      </c>
      <c r="BD461">
        <v>0.57650221565731097</v>
      </c>
      <c r="BE461" s="83">
        <v>43364</v>
      </c>
      <c r="BF461">
        <v>0.30099994586526602</v>
      </c>
      <c r="BG461" s="83">
        <v>43355</v>
      </c>
      <c r="BH461" s="77">
        <v>0.46105595822884798</v>
      </c>
      <c r="BK461" s="83">
        <v>42999</v>
      </c>
      <c r="BL461">
        <v>0.42814119314407101</v>
      </c>
      <c r="BM461" s="83">
        <v>42996</v>
      </c>
      <c r="BN461">
        <v>0.388405549427501</v>
      </c>
      <c r="BO461" s="83">
        <v>42990</v>
      </c>
      <c r="BP461" s="77">
        <v>0.49128364963815302</v>
      </c>
      <c r="BS461" s="83"/>
      <c r="BU461" s="83"/>
      <c r="BW461" s="83"/>
      <c r="CA461" s="83"/>
      <c r="CC461" s="83"/>
      <c r="CE461" s="83"/>
      <c r="CI461" s="83"/>
      <c r="CK461" s="83"/>
      <c r="CM461" s="83"/>
      <c r="CQ461" s="83"/>
      <c r="CS461" s="83"/>
      <c r="CU461" s="83"/>
      <c r="CY461" s="83"/>
      <c r="DA461" s="83"/>
      <c r="DC461" s="83"/>
    </row>
    <row r="462" spans="7:107">
      <c r="G462" s="83">
        <v>43030</v>
      </c>
      <c r="H462">
        <v>0.16928253554759501</v>
      </c>
      <c r="I462" s="83">
        <v>43602</v>
      </c>
      <c r="J462">
        <v>0.33767344372248997</v>
      </c>
      <c r="K462" s="83">
        <v>43663</v>
      </c>
      <c r="L462" s="77">
        <v>0.20794999198589501</v>
      </c>
      <c r="O462" s="83">
        <v>42230</v>
      </c>
      <c r="P462">
        <v>64.674698795180703</v>
      </c>
      <c r="Q462" s="83">
        <v>42255</v>
      </c>
      <c r="R462">
        <v>49.825970548862102</v>
      </c>
      <c r="S462" s="83">
        <v>43372</v>
      </c>
      <c r="T462" s="77">
        <v>93.340026773761707</v>
      </c>
      <c r="W462" s="83">
        <v>43033</v>
      </c>
      <c r="X462">
        <v>0.29966346666666599</v>
      </c>
      <c r="Y462" s="83">
        <v>43415</v>
      </c>
      <c r="Z462">
        <v>0.194519111111111</v>
      </c>
      <c r="AA462" s="83">
        <v>43418</v>
      </c>
      <c r="AB462" s="77">
        <v>0.24888151658767699</v>
      </c>
      <c r="AE462" s="83">
        <v>43342</v>
      </c>
      <c r="AF462">
        <v>13.210470026907799</v>
      </c>
      <c r="AG462" s="83">
        <v>43336</v>
      </c>
      <c r="AH462">
        <v>139.20553308167399</v>
      </c>
      <c r="AI462" s="83">
        <v>43348</v>
      </c>
      <c r="AJ462" s="77">
        <v>39.646088143900997</v>
      </c>
      <c r="AM462" s="83">
        <v>43350</v>
      </c>
      <c r="AN462">
        <v>0.40701472556894203</v>
      </c>
      <c r="AO462" s="83">
        <v>43341</v>
      </c>
      <c r="AP462">
        <v>0.479505369409511</v>
      </c>
      <c r="AQ462" s="83">
        <v>43345</v>
      </c>
      <c r="AR462" s="77">
        <v>0.21069633726161399</v>
      </c>
      <c r="AU462" s="83">
        <v>43347</v>
      </c>
      <c r="AV462">
        <v>0.54409757514157098</v>
      </c>
      <c r="AW462" s="83">
        <v>43336</v>
      </c>
      <c r="AX462">
        <v>0.765926362297496</v>
      </c>
      <c r="AY462" s="83">
        <v>43348</v>
      </c>
      <c r="AZ462" s="77">
        <v>0.56308221565166505</v>
      </c>
      <c r="BC462" s="83">
        <v>43360</v>
      </c>
      <c r="BD462">
        <v>0.57654357459379602</v>
      </c>
      <c r="BE462" s="83">
        <v>43365</v>
      </c>
      <c r="BF462">
        <v>0.30063182967666102</v>
      </c>
      <c r="BG462" s="83">
        <v>43356</v>
      </c>
      <c r="BH462" s="77">
        <v>0.461088019419921</v>
      </c>
      <c r="BK462" s="83">
        <v>43000</v>
      </c>
      <c r="BL462">
        <v>0.428575224766375</v>
      </c>
      <c r="BM462" s="83">
        <v>42997</v>
      </c>
      <c r="BN462">
        <v>0.38871005328817498</v>
      </c>
      <c r="BO462" s="83">
        <v>42991</v>
      </c>
      <c r="BP462" s="77">
        <v>0.49147791559037601</v>
      </c>
      <c r="BS462" s="83"/>
      <c r="BU462" s="83"/>
      <c r="BW462" s="83"/>
      <c r="CA462" s="83"/>
      <c r="CC462" s="83"/>
      <c r="CE462" s="83"/>
      <c r="CI462" s="83"/>
      <c r="CK462" s="83"/>
      <c r="CM462" s="83"/>
      <c r="CQ462" s="83"/>
      <c r="CS462" s="83"/>
      <c r="CU462" s="83"/>
      <c r="CY462" s="83"/>
      <c r="DA462" s="83"/>
      <c r="DC462" s="83"/>
    </row>
    <row r="463" spans="7:107">
      <c r="G463" s="83">
        <v>43031</v>
      </c>
      <c r="H463">
        <v>0.16949962010202901</v>
      </c>
      <c r="I463" s="83">
        <v>43603</v>
      </c>
      <c r="J463">
        <v>0.33737162020540701</v>
      </c>
      <c r="K463" s="83">
        <v>43664</v>
      </c>
      <c r="L463" s="77">
        <v>0.20786985093765001</v>
      </c>
      <c r="O463" s="83">
        <v>42231</v>
      </c>
      <c r="P463">
        <v>64.658634538152597</v>
      </c>
      <c r="Q463" s="83">
        <v>42256</v>
      </c>
      <c r="R463">
        <v>49.857206604194502</v>
      </c>
      <c r="S463" s="83">
        <v>43373</v>
      </c>
      <c r="T463" s="77">
        <v>93.294009370816596</v>
      </c>
      <c r="W463" s="83">
        <v>43034</v>
      </c>
      <c r="X463">
        <v>0.30006239999999901</v>
      </c>
      <c r="Y463" s="83">
        <v>43416</v>
      </c>
      <c r="Z463">
        <v>0.19450933333333301</v>
      </c>
      <c r="AA463" s="83">
        <v>43419</v>
      </c>
      <c r="AB463" s="77">
        <v>0.248867614533965</v>
      </c>
      <c r="AE463" s="83">
        <v>43343</v>
      </c>
      <c r="AF463">
        <v>13.2335834085508</v>
      </c>
      <c r="AG463" s="83">
        <v>43337</v>
      </c>
      <c r="AH463">
        <v>139.090971103096</v>
      </c>
      <c r="AI463" s="83">
        <v>43349</v>
      </c>
      <c r="AJ463" s="77">
        <v>39.803070334111702</v>
      </c>
      <c r="AM463" s="83">
        <v>43351</v>
      </c>
      <c r="AN463">
        <v>0.40717330861909101</v>
      </c>
      <c r="AO463" s="83">
        <v>43342</v>
      </c>
      <c r="AP463">
        <v>0.47956986095232501</v>
      </c>
      <c r="AQ463" s="83">
        <v>43346</v>
      </c>
      <c r="AR463" s="77">
        <v>0.21105844141593599</v>
      </c>
      <c r="AU463" s="83">
        <v>43348</v>
      </c>
      <c r="AV463">
        <v>0.54359974278661605</v>
      </c>
      <c r="AW463" s="83">
        <v>43337</v>
      </c>
      <c r="AX463">
        <v>0.76437113402061796</v>
      </c>
      <c r="AY463" s="83">
        <v>43349</v>
      </c>
      <c r="AZ463" s="77">
        <v>0.56269547718355395</v>
      </c>
      <c r="BC463" s="83">
        <v>43361</v>
      </c>
      <c r="BD463">
        <v>0.57658493353027995</v>
      </c>
      <c r="BE463" s="83">
        <v>43366</v>
      </c>
      <c r="BF463">
        <v>0.30026371348805497</v>
      </c>
      <c r="BG463" s="83">
        <v>43357</v>
      </c>
      <c r="BH463" s="77">
        <v>0.46112008061099402</v>
      </c>
      <c r="BK463" s="83">
        <v>43001</v>
      </c>
      <c r="BL463">
        <v>0.42900925638867898</v>
      </c>
      <c r="BM463" s="83">
        <v>42998</v>
      </c>
      <c r="BN463">
        <v>0.38901455714884903</v>
      </c>
      <c r="BO463" s="83">
        <v>42992</v>
      </c>
      <c r="BP463" s="77">
        <v>0.49167218154259901</v>
      </c>
      <c r="BS463" s="83"/>
      <c r="BU463" s="83"/>
      <c r="BW463" s="83"/>
      <c r="CA463" s="83"/>
      <c r="CC463" s="83"/>
      <c r="CE463" s="83"/>
      <c r="CI463" s="83"/>
      <c r="CK463" s="83"/>
      <c r="CM463" s="83"/>
      <c r="CQ463" s="83"/>
      <c r="CS463" s="83"/>
      <c r="CU463" s="83"/>
      <c r="CY463" s="83"/>
      <c r="DA463" s="83"/>
      <c r="DC463" s="83"/>
    </row>
    <row r="464" spans="7:107">
      <c r="G464" s="83">
        <v>43032</v>
      </c>
      <c r="H464">
        <v>0.16971670465646299</v>
      </c>
      <c r="I464" s="83">
        <v>43604</v>
      </c>
      <c r="J464">
        <v>0.33706979668832499</v>
      </c>
      <c r="K464" s="83">
        <v>43665</v>
      </c>
      <c r="L464" s="77">
        <v>0.20778970988940501</v>
      </c>
      <c r="O464" s="83">
        <v>42232</v>
      </c>
      <c r="P464">
        <v>64.642570281124407</v>
      </c>
      <c r="Q464" s="83">
        <v>42257</v>
      </c>
      <c r="R464">
        <v>49.888442659526902</v>
      </c>
      <c r="S464" s="83">
        <v>43374</v>
      </c>
      <c r="T464" s="77">
        <v>93.2479919678714</v>
      </c>
      <c r="W464" s="83">
        <v>43035</v>
      </c>
      <c r="X464">
        <v>0.30046133333333302</v>
      </c>
      <c r="Y464" s="83">
        <v>43417</v>
      </c>
      <c r="Z464">
        <v>0.19449955555555501</v>
      </c>
      <c r="AA464" s="83">
        <v>43420</v>
      </c>
      <c r="AB464" s="77">
        <v>0.24885371248025201</v>
      </c>
      <c r="AE464" s="83">
        <v>43344</v>
      </c>
      <c r="AF464">
        <v>13.2566967901938</v>
      </c>
      <c r="AG464" s="83">
        <v>43338</v>
      </c>
      <c r="AH464">
        <v>138.97640912451701</v>
      </c>
      <c r="AI464" s="83">
        <v>43350</v>
      </c>
      <c r="AJ464" s="77">
        <v>39.9600525243223</v>
      </c>
      <c r="AM464" s="83">
        <v>43352</v>
      </c>
      <c r="AN464">
        <v>0.40733189166924</v>
      </c>
      <c r="AO464" s="83">
        <v>43343</v>
      </c>
      <c r="AP464">
        <v>0.47963435249513803</v>
      </c>
      <c r="AQ464" s="83">
        <v>43347</v>
      </c>
      <c r="AR464" s="77">
        <v>0.21142054557025899</v>
      </c>
      <c r="AU464" s="83">
        <v>43349</v>
      </c>
      <c r="AV464">
        <v>0.543101910431662</v>
      </c>
      <c r="AW464" s="83">
        <v>43338</v>
      </c>
      <c r="AX464">
        <v>0.76281590574374003</v>
      </c>
      <c r="AY464" s="83">
        <v>43350</v>
      </c>
      <c r="AZ464" s="77">
        <v>0.56230873871544296</v>
      </c>
      <c r="BC464" s="83">
        <v>43362</v>
      </c>
      <c r="BD464">
        <v>0.576626292466765</v>
      </c>
      <c r="BE464" s="83">
        <v>43367</v>
      </c>
      <c r="BF464">
        <v>0.29989559729944998</v>
      </c>
      <c r="BG464" s="83">
        <v>43358</v>
      </c>
      <c r="BH464" s="77">
        <v>0.46115214180206698</v>
      </c>
      <c r="BK464" s="83">
        <v>43002</v>
      </c>
      <c r="BL464">
        <v>0.42944328801098303</v>
      </c>
      <c r="BM464" s="83">
        <v>42999</v>
      </c>
      <c r="BN464">
        <v>0.38931906100952302</v>
      </c>
      <c r="BO464" s="83">
        <v>42993</v>
      </c>
      <c r="BP464" s="77">
        <v>0.491866447494823</v>
      </c>
      <c r="BS464" s="83"/>
      <c r="BU464" s="83"/>
      <c r="BW464" s="83"/>
      <c r="CA464" s="83"/>
      <c r="CC464" s="83"/>
      <c r="CE464" s="83"/>
      <c r="CI464" s="83"/>
      <c r="CK464" s="83"/>
      <c r="CM464" s="83"/>
      <c r="CQ464" s="83"/>
      <c r="CS464" s="83"/>
      <c r="CU464" s="83"/>
      <c r="CY464" s="83"/>
      <c r="DA464" s="83"/>
      <c r="DC464" s="83"/>
    </row>
    <row r="465" spans="7:107">
      <c r="G465" s="83">
        <v>43033</v>
      </c>
      <c r="H465">
        <v>0.169933789210897</v>
      </c>
      <c r="I465" s="83">
        <v>43605</v>
      </c>
      <c r="J465">
        <v>0.33676797317124202</v>
      </c>
      <c r="K465" s="83">
        <v>43666</v>
      </c>
      <c r="L465" s="77">
        <v>0.20770956884116001</v>
      </c>
      <c r="O465" s="83">
        <v>42233</v>
      </c>
      <c r="P465">
        <v>64.626506024096301</v>
      </c>
      <c r="Q465" s="83">
        <v>42258</v>
      </c>
      <c r="R465">
        <v>49.919678714859401</v>
      </c>
      <c r="S465" s="83">
        <v>43375</v>
      </c>
      <c r="T465" s="77">
        <v>93.201974564926303</v>
      </c>
      <c r="W465" s="83">
        <v>43036</v>
      </c>
      <c r="X465">
        <v>0.30086026666666599</v>
      </c>
      <c r="Y465" s="83">
        <v>43418</v>
      </c>
      <c r="Z465">
        <v>0.19448977777777701</v>
      </c>
      <c r="AA465" s="83">
        <v>43421</v>
      </c>
      <c r="AB465" s="77">
        <v>0.24883981042653999</v>
      </c>
      <c r="AE465" s="83">
        <v>43345</v>
      </c>
      <c r="AF465">
        <v>13.2798101718369</v>
      </c>
      <c r="AG465" s="83">
        <v>43339</v>
      </c>
      <c r="AH465">
        <v>138.86184714593799</v>
      </c>
      <c r="AI465" s="83">
        <v>43351</v>
      </c>
      <c r="AJ465" s="77">
        <v>40.117034714532998</v>
      </c>
      <c r="AM465" s="83">
        <v>43353</v>
      </c>
      <c r="AN465">
        <v>0.40749047471938998</v>
      </c>
      <c r="AO465" s="83">
        <v>43344</v>
      </c>
      <c r="AP465">
        <v>0.47969884403795199</v>
      </c>
      <c r="AQ465" s="83">
        <v>43348</v>
      </c>
      <c r="AR465" s="77">
        <v>0.211782649724581</v>
      </c>
      <c r="AU465" s="83">
        <v>43350</v>
      </c>
      <c r="AV465">
        <v>0.54260407807670696</v>
      </c>
      <c r="AW465" s="83">
        <v>43339</v>
      </c>
      <c r="AX465">
        <v>0.76126067746686299</v>
      </c>
      <c r="AY465" s="83">
        <v>43351</v>
      </c>
      <c r="AZ465" s="77">
        <v>0.56192200024733197</v>
      </c>
      <c r="BC465" s="83">
        <v>43363</v>
      </c>
      <c r="BD465">
        <v>0.57666765140324905</v>
      </c>
      <c r="BE465" s="83">
        <v>43368</v>
      </c>
      <c r="BF465">
        <v>0.29952748111084398</v>
      </c>
      <c r="BG465" s="83">
        <v>43359</v>
      </c>
      <c r="BH465" s="77">
        <v>0.460130625900944</v>
      </c>
      <c r="BK465" s="83">
        <v>43003</v>
      </c>
      <c r="BL465">
        <v>0.42987731963328701</v>
      </c>
      <c r="BM465" s="83">
        <v>43000</v>
      </c>
      <c r="BN465">
        <v>0.389623564870197</v>
      </c>
      <c r="BO465" s="83">
        <v>42994</v>
      </c>
      <c r="BP465" s="77">
        <v>0.49206071344704599</v>
      </c>
      <c r="BS465" s="83"/>
      <c r="BU465" s="83"/>
      <c r="BW465" s="83"/>
      <c r="CA465" s="83"/>
      <c r="CC465" s="83"/>
      <c r="CE465" s="83"/>
      <c r="CI465" s="83"/>
      <c r="CK465" s="83"/>
      <c r="CM465" s="83"/>
      <c r="CQ465" s="83"/>
      <c r="CS465" s="83"/>
      <c r="CU465" s="83"/>
      <c r="CY465" s="83"/>
      <c r="DA465" s="83"/>
      <c r="DC465" s="83"/>
    </row>
    <row r="466" spans="7:107">
      <c r="G466" s="83">
        <v>43034</v>
      </c>
      <c r="H466">
        <v>0.170150873765331</v>
      </c>
      <c r="I466" s="83">
        <v>43606</v>
      </c>
      <c r="J466">
        <v>0.33646614965416</v>
      </c>
      <c r="K466" s="83">
        <v>43667</v>
      </c>
      <c r="L466" s="77">
        <v>0.20762942779291499</v>
      </c>
      <c r="O466" s="83">
        <v>42234</v>
      </c>
      <c r="P466">
        <v>64.610441767068195</v>
      </c>
      <c r="Q466" s="83">
        <v>42259</v>
      </c>
      <c r="R466">
        <v>49.950914770191801</v>
      </c>
      <c r="S466" s="83">
        <v>43376</v>
      </c>
      <c r="T466" s="77">
        <v>93.155957161981206</v>
      </c>
      <c r="W466" s="83">
        <v>43037</v>
      </c>
      <c r="X466">
        <v>0.30125919999999901</v>
      </c>
      <c r="Y466" s="83">
        <v>43419</v>
      </c>
      <c r="Z466">
        <v>0.19447999999999899</v>
      </c>
      <c r="AA466" s="83">
        <v>43422</v>
      </c>
      <c r="AB466" s="77">
        <v>0.248825908372827</v>
      </c>
      <c r="AE466" s="83">
        <v>43346</v>
      </c>
      <c r="AF466">
        <v>13.3029235534799</v>
      </c>
      <c r="AG466" s="83">
        <v>43340</v>
      </c>
      <c r="AH466">
        <v>138.74728516735999</v>
      </c>
      <c r="AI466" s="83">
        <v>43352</v>
      </c>
      <c r="AJ466" s="77">
        <v>40.274016904743597</v>
      </c>
      <c r="AM466" s="83">
        <v>43354</v>
      </c>
      <c r="AN466">
        <v>0.40764905776953902</v>
      </c>
      <c r="AO466" s="83">
        <v>43345</v>
      </c>
      <c r="AP466">
        <v>0.479763335580765</v>
      </c>
      <c r="AQ466" s="83">
        <v>43349</v>
      </c>
      <c r="AR466" s="77">
        <v>0.212144753878903</v>
      </c>
      <c r="AU466" s="83">
        <v>43351</v>
      </c>
      <c r="AV466">
        <v>0.54210624572175303</v>
      </c>
      <c r="AW466" s="83">
        <v>43340</v>
      </c>
      <c r="AX466">
        <v>0.75970544918998495</v>
      </c>
      <c r="AY466" s="83">
        <v>43352</v>
      </c>
      <c r="AZ466" s="77">
        <v>0.56153526177922097</v>
      </c>
      <c r="BC466" s="83">
        <v>43364</v>
      </c>
      <c r="BD466">
        <v>0.57670901033973399</v>
      </c>
      <c r="BE466" s="83">
        <v>43369</v>
      </c>
      <c r="BF466">
        <v>0.29915936492223899</v>
      </c>
      <c r="BG466" s="83">
        <v>43360</v>
      </c>
      <c r="BH466" s="77">
        <v>0.45910910999982102</v>
      </c>
      <c r="BK466" s="83">
        <v>43004</v>
      </c>
      <c r="BL466">
        <v>0.430311351255591</v>
      </c>
      <c r="BM466" s="83">
        <v>43001</v>
      </c>
      <c r="BN466">
        <v>0.38992806873087099</v>
      </c>
      <c r="BO466" s="83">
        <v>42995</v>
      </c>
      <c r="BP466" s="77">
        <v>0.49225497939926999</v>
      </c>
      <c r="BS466" s="83"/>
      <c r="BU466" s="83"/>
      <c r="BW466" s="83"/>
      <c r="CA466" s="83"/>
      <c r="CC466" s="83"/>
      <c r="CE466" s="83"/>
      <c r="CI466" s="83"/>
      <c r="CK466" s="83"/>
      <c r="CM466" s="83"/>
      <c r="CQ466" s="83"/>
      <c r="CS466" s="83"/>
      <c r="CU466" s="83"/>
      <c r="CY466" s="83"/>
      <c r="DA466" s="83"/>
      <c r="DC466" s="83"/>
    </row>
    <row r="467" spans="7:107">
      <c r="G467" s="83">
        <v>43035</v>
      </c>
      <c r="H467">
        <v>0.17036795831976501</v>
      </c>
      <c r="I467" s="83">
        <v>43607</v>
      </c>
      <c r="J467">
        <v>0.33616432613707797</v>
      </c>
      <c r="K467" s="83">
        <v>43668</v>
      </c>
      <c r="L467" s="77">
        <v>0.20754928674466999</v>
      </c>
      <c r="O467" s="83">
        <v>42235</v>
      </c>
      <c r="P467">
        <v>64.594377510040104</v>
      </c>
      <c r="Q467" s="83">
        <v>42260</v>
      </c>
      <c r="R467">
        <v>49.9821508255243</v>
      </c>
      <c r="S467" s="83">
        <v>43377</v>
      </c>
      <c r="T467" s="77">
        <v>93.109939759036095</v>
      </c>
      <c r="W467" s="83">
        <v>43038</v>
      </c>
      <c r="X467">
        <v>0.30165813333333302</v>
      </c>
      <c r="Y467" s="83">
        <v>43420</v>
      </c>
      <c r="Z467">
        <v>0.19447022222222199</v>
      </c>
      <c r="AA467" s="83">
        <v>43423</v>
      </c>
      <c r="AB467" s="77">
        <v>0.24881200631911499</v>
      </c>
      <c r="AE467" s="83">
        <v>43347</v>
      </c>
      <c r="AF467">
        <v>13.326036935123</v>
      </c>
      <c r="AG467" s="83">
        <v>43341</v>
      </c>
      <c r="AH467">
        <v>138.632723188781</v>
      </c>
      <c r="AI467" s="83">
        <v>43353</v>
      </c>
      <c r="AJ467" s="77">
        <v>40.430999094954302</v>
      </c>
      <c r="AM467" s="83">
        <v>43355</v>
      </c>
      <c r="AN467">
        <v>0.40780764081968801</v>
      </c>
      <c r="AO467" s="83">
        <v>43346</v>
      </c>
      <c r="AP467">
        <v>0.47982782712357902</v>
      </c>
      <c r="AQ467" s="83">
        <v>43350</v>
      </c>
      <c r="AR467" s="77">
        <v>0.212506858033225</v>
      </c>
      <c r="AU467" s="83">
        <v>43352</v>
      </c>
      <c r="AV467">
        <v>0.54160841336679799</v>
      </c>
      <c r="AW467" s="83">
        <v>43341</v>
      </c>
      <c r="AX467">
        <v>0.75815022091310702</v>
      </c>
      <c r="AY467" s="83">
        <v>43353</v>
      </c>
      <c r="AZ467" s="77">
        <v>0.56114852331110998</v>
      </c>
      <c r="BC467" s="83">
        <v>43365</v>
      </c>
      <c r="BD467">
        <v>0.57675036927621803</v>
      </c>
      <c r="BE467" s="83">
        <v>43370</v>
      </c>
      <c r="BF467">
        <v>0.298791248733634</v>
      </c>
      <c r="BG467" s="83">
        <v>43361</v>
      </c>
      <c r="BH467" s="77">
        <v>0.45808759409869898</v>
      </c>
      <c r="BK467" s="83">
        <v>43005</v>
      </c>
      <c r="BL467">
        <v>0.43074538287789499</v>
      </c>
      <c r="BM467" s="83">
        <v>43002</v>
      </c>
      <c r="BN467">
        <v>0.39023257259154498</v>
      </c>
      <c r="BO467" s="83">
        <v>42996</v>
      </c>
      <c r="BP467" s="77">
        <v>0.49244924535149298</v>
      </c>
      <c r="BS467" s="83"/>
      <c r="BU467" s="83"/>
      <c r="BW467" s="83"/>
      <c r="CA467" s="83"/>
      <c r="CC467" s="83"/>
      <c r="CE467" s="83"/>
      <c r="CI467" s="83"/>
      <c r="CK467" s="83"/>
      <c r="CM467" s="83"/>
      <c r="CQ467" s="83"/>
      <c r="CS467" s="83"/>
      <c r="CU467" s="83"/>
      <c r="CY467" s="83"/>
      <c r="DA467" s="83"/>
      <c r="DC467" s="83"/>
    </row>
    <row r="468" spans="7:107">
      <c r="G468" s="83">
        <v>43036</v>
      </c>
      <c r="H468">
        <v>0.17058504287419901</v>
      </c>
      <c r="I468" s="83">
        <v>43608</v>
      </c>
      <c r="J468">
        <v>0.33586250261999501</v>
      </c>
      <c r="K468" s="83">
        <v>43669</v>
      </c>
      <c r="L468" s="77">
        <v>0.20746914569642499</v>
      </c>
      <c r="O468" s="83">
        <v>42236</v>
      </c>
      <c r="P468">
        <v>64.578313253011999</v>
      </c>
      <c r="Q468" s="83">
        <v>42261</v>
      </c>
      <c r="R468">
        <v>50.0133868808567</v>
      </c>
      <c r="S468" s="83">
        <v>43378</v>
      </c>
      <c r="T468" s="77">
        <v>93.063922356090998</v>
      </c>
      <c r="W468" s="83">
        <v>43039</v>
      </c>
      <c r="X468">
        <v>0.30205706666666599</v>
      </c>
      <c r="Y468" s="83">
        <v>43421</v>
      </c>
      <c r="Z468">
        <v>0.19446044444444399</v>
      </c>
      <c r="AA468" s="83">
        <v>43424</v>
      </c>
      <c r="AB468" s="77">
        <v>0.248798104265402</v>
      </c>
      <c r="AE468" s="83">
        <v>43348</v>
      </c>
      <c r="AF468">
        <v>13.349150316766</v>
      </c>
      <c r="AG468" s="83">
        <v>43342</v>
      </c>
      <c r="AH468">
        <v>138.518161210203</v>
      </c>
      <c r="AI468" s="83">
        <v>43354</v>
      </c>
      <c r="AJ468" s="77">
        <v>40.587981285164901</v>
      </c>
      <c r="AM468" s="83">
        <v>43356</v>
      </c>
      <c r="AN468">
        <v>0.407966223869838</v>
      </c>
      <c r="AO468" s="83">
        <v>43347</v>
      </c>
      <c r="AP468">
        <v>0.47989231866639298</v>
      </c>
      <c r="AQ468" s="83">
        <v>43351</v>
      </c>
      <c r="AR468" s="77">
        <v>0.212868962187547</v>
      </c>
      <c r="AU468" s="83">
        <v>43353</v>
      </c>
      <c r="AV468">
        <v>0.54111058101184395</v>
      </c>
      <c r="AW468" s="83">
        <v>43342</v>
      </c>
      <c r="AX468">
        <v>0.75659499263622898</v>
      </c>
      <c r="AY468" s="83">
        <v>43354</v>
      </c>
      <c r="AZ468" s="77">
        <v>0.56076178484299899</v>
      </c>
      <c r="BC468" s="83">
        <v>43366</v>
      </c>
      <c r="BD468">
        <v>0.57679172821270297</v>
      </c>
      <c r="BE468" s="83">
        <v>43371</v>
      </c>
      <c r="BF468">
        <v>0.298423132545028</v>
      </c>
      <c r="BG468" s="83">
        <v>43362</v>
      </c>
      <c r="BH468" s="77">
        <v>0.457066078197576</v>
      </c>
      <c r="BK468" s="83">
        <v>43006</v>
      </c>
      <c r="BL468">
        <v>0.43117941450019898</v>
      </c>
      <c r="BM468" s="83">
        <v>43003</v>
      </c>
      <c r="BN468">
        <v>0.39053707645221902</v>
      </c>
      <c r="BO468" s="83">
        <v>42997</v>
      </c>
      <c r="BP468" s="77">
        <v>0.49264351130371598</v>
      </c>
      <c r="BS468" s="83"/>
      <c r="BU468" s="83"/>
      <c r="BW468" s="83"/>
      <c r="CA468" s="83"/>
      <c r="CC468" s="83"/>
      <c r="CE468" s="83"/>
      <c r="CI468" s="83"/>
      <c r="CK468" s="83"/>
      <c r="CM468" s="83"/>
      <c r="CQ468" s="83"/>
      <c r="CS468" s="83"/>
      <c r="CU468" s="83"/>
      <c r="CY468" s="83"/>
      <c r="DA468" s="83"/>
      <c r="DC468" s="83"/>
    </row>
    <row r="469" spans="7:107">
      <c r="G469" s="83">
        <v>43037</v>
      </c>
      <c r="H469">
        <v>0.17080212742863299</v>
      </c>
      <c r="I469" s="83">
        <v>43609</v>
      </c>
      <c r="J469">
        <v>0.33556067910291298</v>
      </c>
      <c r="K469" s="83">
        <v>43670</v>
      </c>
      <c r="L469" s="77">
        <v>0.20738900464818</v>
      </c>
      <c r="O469" s="83">
        <v>42237</v>
      </c>
      <c r="P469">
        <v>64.562248995983893</v>
      </c>
      <c r="Q469" s="83">
        <v>42262</v>
      </c>
      <c r="R469">
        <v>50.0446229361891</v>
      </c>
      <c r="S469" s="83">
        <v>43379</v>
      </c>
      <c r="T469" s="77">
        <v>93.017904953145901</v>
      </c>
      <c r="W469" s="83">
        <v>43040</v>
      </c>
      <c r="X469">
        <v>0.302455999999999</v>
      </c>
      <c r="Y469" s="83">
        <v>43422</v>
      </c>
      <c r="Z469">
        <v>0.19445066666666599</v>
      </c>
      <c r="AA469" s="83">
        <v>43425</v>
      </c>
      <c r="AB469" s="77">
        <v>0.24878420221169001</v>
      </c>
      <c r="AE469" s="83">
        <v>43349</v>
      </c>
      <c r="AF469">
        <v>13.372263698409</v>
      </c>
      <c r="AG469" s="83">
        <v>43343</v>
      </c>
      <c r="AH469">
        <v>138.40359923162401</v>
      </c>
      <c r="AI469" s="83">
        <v>43355</v>
      </c>
      <c r="AJ469" s="77">
        <v>40.744963475375599</v>
      </c>
      <c r="AM469" s="83">
        <v>43357</v>
      </c>
      <c r="AN469">
        <v>0.40812480691998698</v>
      </c>
      <c r="AO469" s="83">
        <v>43348</v>
      </c>
      <c r="AP469">
        <v>0.479956810209206</v>
      </c>
      <c r="AQ469" s="83">
        <v>43352</v>
      </c>
      <c r="AR469" s="77">
        <v>0.21323106634187</v>
      </c>
      <c r="AU469" s="83">
        <v>43354</v>
      </c>
      <c r="AV469">
        <v>0.54061274865688902</v>
      </c>
      <c r="AW469" s="83">
        <v>43343</v>
      </c>
      <c r="AX469">
        <v>0.75503976435935105</v>
      </c>
      <c r="AY469" s="83">
        <v>43355</v>
      </c>
      <c r="AZ469" s="77">
        <v>0.560375046374888</v>
      </c>
      <c r="BC469" s="83">
        <v>43367</v>
      </c>
      <c r="BD469">
        <v>0.57683308714918702</v>
      </c>
      <c r="BE469" s="83">
        <v>43372</v>
      </c>
      <c r="BF469">
        <v>0.29805501635642301</v>
      </c>
      <c r="BG469" s="83">
        <v>43363</v>
      </c>
      <c r="BH469" s="77">
        <v>0.45604456229645302</v>
      </c>
      <c r="BK469" s="83">
        <v>43007</v>
      </c>
      <c r="BL469">
        <v>0.43161344612250302</v>
      </c>
      <c r="BM469" s="83">
        <v>43004</v>
      </c>
      <c r="BN469">
        <v>0.39084158031289301</v>
      </c>
      <c r="BO469" s="83">
        <v>42998</v>
      </c>
      <c r="BP469" s="77">
        <v>0.49283777725594002</v>
      </c>
      <c r="BS469" s="83"/>
      <c r="BU469" s="83"/>
      <c r="BW469" s="83"/>
      <c r="CA469" s="83"/>
      <c r="CC469" s="83"/>
      <c r="CE469" s="83"/>
      <c r="CI469" s="83"/>
      <c r="CK469" s="83"/>
      <c r="CM469" s="83"/>
      <c r="CQ469" s="83"/>
      <c r="CS469" s="83"/>
      <c r="CU469" s="83"/>
      <c r="CY469" s="83"/>
      <c r="DA469" s="83"/>
      <c r="DC469" s="83"/>
    </row>
    <row r="470" spans="7:107">
      <c r="G470" s="83">
        <v>43038</v>
      </c>
      <c r="H470">
        <v>0.17101921198306699</v>
      </c>
      <c r="I470" s="83">
        <v>43610</v>
      </c>
      <c r="J470">
        <v>0.33525885558583002</v>
      </c>
      <c r="K470" s="83">
        <v>43671</v>
      </c>
      <c r="L470" s="77">
        <v>0.207308863599935</v>
      </c>
      <c r="O470" s="83">
        <v>42238</v>
      </c>
      <c r="P470">
        <v>64.546184738955802</v>
      </c>
      <c r="Q470" s="83">
        <v>42263</v>
      </c>
      <c r="R470">
        <v>50.075858991521599</v>
      </c>
      <c r="S470" s="83">
        <v>43380</v>
      </c>
      <c r="T470" s="77">
        <v>92.971887550200705</v>
      </c>
      <c r="W470" s="83">
        <v>43041</v>
      </c>
      <c r="X470">
        <v>0.30285493333333302</v>
      </c>
      <c r="Y470" s="83">
        <v>43423</v>
      </c>
      <c r="Z470">
        <v>0.194440888888888</v>
      </c>
      <c r="AA470" s="83">
        <v>43426</v>
      </c>
      <c r="AB470" s="77">
        <v>0.24877030015797699</v>
      </c>
      <c r="AE470" s="83">
        <v>43350</v>
      </c>
      <c r="AF470">
        <v>13.3953770800521</v>
      </c>
      <c r="AG470" s="83">
        <v>43344</v>
      </c>
      <c r="AH470">
        <v>138.28903725304599</v>
      </c>
      <c r="AI470" s="83">
        <v>43356</v>
      </c>
      <c r="AJ470" s="77">
        <v>40.901945665586197</v>
      </c>
      <c r="AM470" s="83">
        <v>43358</v>
      </c>
      <c r="AN470">
        <v>0.40828338997013602</v>
      </c>
      <c r="AO470" s="83">
        <v>43349</v>
      </c>
      <c r="AP470">
        <v>0.48002130175202001</v>
      </c>
      <c r="AQ470" s="83">
        <v>43353</v>
      </c>
      <c r="AR470" s="77">
        <v>0.213593170496192</v>
      </c>
      <c r="AU470" s="83">
        <v>43355</v>
      </c>
      <c r="AV470">
        <v>0.54011491630193498</v>
      </c>
      <c r="AW470" s="83">
        <v>43344</v>
      </c>
      <c r="AX470">
        <v>0.75348453608247401</v>
      </c>
      <c r="AY470" s="83">
        <v>43356</v>
      </c>
      <c r="AZ470" s="77">
        <v>0.559988307906778</v>
      </c>
      <c r="BC470" s="83">
        <v>43368</v>
      </c>
      <c r="BD470">
        <v>0.57687444608567195</v>
      </c>
      <c r="BE470" s="83">
        <v>43373</v>
      </c>
      <c r="BF470">
        <v>0.29768690016781701</v>
      </c>
      <c r="BG470" s="83">
        <v>43364</v>
      </c>
      <c r="BH470" s="77">
        <v>0.45502304639532998</v>
      </c>
      <c r="BK470" s="83">
        <v>43008</v>
      </c>
      <c r="BL470">
        <v>0.43204747774480701</v>
      </c>
      <c r="BM470" s="83">
        <v>43005</v>
      </c>
      <c r="BN470">
        <v>0.391146084173567</v>
      </c>
      <c r="BO470" s="83">
        <v>42999</v>
      </c>
      <c r="BP470" s="77">
        <v>0.49303204320816302</v>
      </c>
      <c r="BS470" s="83"/>
      <c r="BU470" s="83"/>
      <c r="BW470" s="83"/>
      <c r="CA470" s="83"/>
      <c r="CC470" s="83"/>
      <c r="CE470" s="83"/>
      <c r="CI470" s="83"/>
      <c r="CK470" s="83"/>
      <c r="CM470" s="83"/>
      <c r="CQ470" s="83"/>
      <c r="CS470" s="83"/>
      <c r="CU470" s="83"/>
      <c r="CY470" s="83"/>
      <c r="DA470" s="83"/>
      <c r="DC470" s="83"/>
    </row>
    <row r="471" spans="7:107">
      <c r="G471" s="83">
        <v>43039</v>
      </c>
      <c r="H471">
        <v>0.171236296537501</v>
      </c>
      <c r="I471" s="83">
        <v>43611</v>
      </c>
      <c r="J471">
        <v>0.334957032068748</v>
      </c>
      <c r="K471" s="83">
        <v>43672</v>
      </c>
      <c r="L471" s="77">
        <v>0.20722872255169</v>
      </c>
      <c r="O471" s="83">
        <v>42239</v>
      </c>
      <c r="P471">
        <v>64.530120481927696</v>
      </c>
      <c r="Q471" s="83">
        <v>42264</v>
      </c>
      <c r="R471">
        <v>50.107095046853999</v>
      </c>
      <c r="S471" s="83">
        <v>43381</v>
      </c>
      <c r="T471" s="77">
        <v>92.925870147255594</v>
      </c>
      <c r="W471" s="83">
        <v>43042</v>
      </c>
      <c r="X471">
        <v>0.30325386666666598</v>
      </c>
      <c r="Y471" s="83">
        <v>43424</v>
      </c>
      <c r="Z471">
        <v>0.194431111111111</v>
      </c>
      <c r="AA471" s="83">
        <v>43427</v>
      </c>
      <c r="AB471" s="77">
        <v>0.248756398104265</v>
      </c>
      <c r="AE471" s="83">
        <v>43351</v>
      </c>
      <c r="AF471">
        <v>13.4184904616951</v>
      </c>
      <c r="AG471" s="83">
        <v>43345</v>
      </c>
      <c r="AH471">
        <v>138.174475274467</v>
      </c>
      <c r="AI471" s="83">
        <v>43357</v>
      </c>
      <c r="AJ471" s="77">
        <v>41.058927855796803</v>
      </c>
      <c r="AM471" s="83">
        <v>43359</v>
      </c>
      <c r="AN471">
        <v>0.40844197302028601</v>
      </c>
      <c r="AO471" s="83">
        <v>43350</v>
      </c>
      <c r="AP471">
        <v>0.48008579329483297</v>
      </c>
      <c r="AQ471" s="83">
        <v>43354</v>
      </c>
      <c r="AR471" s="77">
        <v>0.213955274650514</v>
      </c>
      <c r="AU471" s="83">
        <v>43356</v>
      </c>
      <c r="AV471">
        <v>0.53961708394698005</v>
      </c>
      <c r="AW471" s="83">
        <v>43345</v>
      </c>
      <c r="AX471">
        <v>0.75192930780559597</v>
      </c>
      <c r="AY471" s="83">
        <v>43357</v>
      </c>
      <c r="AZ471" s="77">
        <v>0.55960156943866701</v>
      </c>
      <c r="BC471" s="83">
        <v>43369</v>
      </c>
      <c r="BD471">
        <v>0.576915805022156</v>
      </c>
      <c r="BE471" s="83">
        <v>43374</v>
      </c>
      <c r="BF471">
        <v>0.29731878397921202</v>
      </c>
      <c r="BG471" s="83">
        <v>43365</v>
      </c>
      <c r="BH471" s="77">
        <v>0.454001530494207</v>
      </c>
      <c r="BK471" s="83">
        <v>43009</v>
      </c>
      <c r="BL471">
        <v>0.43172516115829301</v>
      </c>
      <c r="BM471" s="83">
        <v>43006</v>
      </c>
      <c r="BN471">
        <v>0.39145058803424099</v>
      </c>
      <c r="BO471" s="83">
        <v>43000</v>
      </c>
      <c r="BP471" s="77">
        <v>0.49322630916038601</v>
      </c>
      <c r="BS471" s="83"/>
      <c r="BU471" s="83"/>
      <c r="BW471" s="83"/>
      <c r="CA471" s="83"/>
      <c r="CC471" s="83"/>
      <c r="CE471" s="83"/>
      <c r="CI471" s="83"/>
      <c r="CK471" s="83"/>
      <c r="CM471" s="83"/>
      <c r="CQ471" s="83"/>
      <c r="CS471" s="83"/>
      <c r="CU471" s="83"/>
      <c r="CY471" s="83"/>
      <c r="DA471" s="83"/>
      <c r="DC471" s="83"/>
    </row>
    <row r="472" spans="7:107">
      <c r="G472" s="83">
        <v>43040</v>
      </c>
      <c r="H472">
        <v>0.171453381091935</v>
      </c>
      <c r="I472" s="83">
        <v>43612</v>
      </c>
      <c r="J472">
        <v>0.33465520855166597</v>
      </c>
      <c r="K472" s="83">
        <v>43673</v>
      </c>
      <c r="L472" s="77">
        <v>0.20714858150344501</v>
      </c>
      <c r="O472" s="83">
        <v>42240</v>
      </c>
      <c r="P472">
        <v>64.514056224899505</v>
      </c>
      <c r="Q472" s="83">
        <v>42265</v>
      </c>
      <c r="R472">
        <v>50.138331102186498</v>
      </c>
      <c r="S472" s="83">
        <v>43382</v>
      </c>
      <c r="T472" s="77">
        <v>92.879852744310497</v>
      </c>
      <c r="W472" s="83">
        <v>43043</v>
      </c>
      <c r="X472">
        <v>0.303652799999999</v>
      </c>
      <c r="Y472" s="83">
        <v>43425</v>
      </c>
      <c r="Z472">
        <v>0.194421333333333</v>
      </c>
      <c r="AA472" s="83">
        <v>43428</v>
      </c>
      <c r="AB472" s="77">
        <v>0.24874249605055199</v>
      </c>
      <c r="AE472" s="83">
        <v>43352</v>
      </c>
      <c r="AF472">
        <v>13.4416038433382</v>
      </c>
      <c r="AG472" s="83">
        <v>43346</v>
      </c>
      <c r="AH472">
        <v>138.059913295889</v>
      </c>
      <c r="AI472" s="83">
        <v>43358</v>
      </c>
      <c r="AJ472" s="77">
        <v>41.215910046007501</v>
      </c>
      <c r="AM472" s="83">
        <v>43360</v>
      </c>
      <c r="AN472">
        <v>0.40860055607043499</v>
      </c>
      <c r="AO472" s="83">
        <v>43351</v>
      </c>
      <c r="AP472">
        <v>0.48015028483764699</v>
      </c>
      <c r="AQ472" s="83">
        <v>43355</v>
      </c>
      <c r="AR472" s="77">
        <v>0.21431737880483601</v>
      </c>
      <c r="AU472" s="83">
        <v>43357</v>
      </c>
      <c r="AV472">
        <v>0.53835095509199204</v>
      </c>
      <c r="AW472" s="83">
        <v>43346</v>
      </c>
      <c r="AX472">
        <v>0.75037407952871804</v>
      </c>
      <c r="AY472" s="83">
        <v>43358</v>
      </c>
      <c r="AZ472" s="77">
        <v>0.55921483097055602</v>
      </c>
      <c r="BC472" s="83">
        <v>43370</v>
      </c>
      <c r="BD472">
        <v>0.57695716395864105</v>
      </c>
      <c r="BE472" s="83">
        <v>43375</v>
      </c>
      <c r="BF472">
        <v>0.29695066779060603</v>
      </c>
      <c r="BG472" s="83">
        <v>43366</v>
      </c>
      <c r="BH472" s="77">
        <v>0.45298001459308401</v>
      </c>
      <c r="BK472" s="83">
        <v>43010</v>
      </c>
      <c r="BL472">
        <v>0.43140284457177902</v>
      </c>
      <c r="BM472" s="83">
        <v>43007</v>
      </c>
      <c r="BN472">
        <v>0.39175509189491498</v>
      </c>
      <c r="BO472" s="83">
        <v>43001</v>
      </c>
      <c r="BP472" s="77">
        <v>0.49342057511261</v>
      </c>
      <c r="BS472" s="83"/>
      <c r="BU472" s="83"/>
      <c r="BW472" s="83"/>
      <c r="CA472" s="83"/>
      <c r="CC472" s="83"/>
      <c r="CE472" s="83"/>
      <c r="CI472" s="83"/>
      <c r="CK472" s="83"/>
      <c r="CM472" s="83"/>
      <c r="CQ472" s="83"/>
      <c r="CS472" s="83"/>
      <c r="CU472" s="83"/>
      <c r="CY472" s="83"/>
      <c r="DA472" s="83"/>
      <c r="DC472" s="83"/>
    </row>
    <row r="473" spans="7:107">
      <c r="G473" s="83">
        <v>43041</v>
      </c>
      <c r="H473">
        <v>0.17167046564636901</v>
      </c>
      <c r="I473" s="83">
        <v>43613</v>
      </c>
      <c r="J473">
        <v>0.33435338503458301</v>
      </c>
      <c r="K473" s="83">
        <v>43674</v>
      </c>
      <c r="L473" s="77">
        <v>0.20706844045520101</v>
      </c>
      <c r="O473" s="83">
        <v>42241</v>
      </c>
      <c r="P473">
        <v>64.4979919678714</v>
      </c>
      <c r="Q473" s="83">
        <v>42266</v>
      </c>
      <c r="R473">
        <v>50.169567157518898</v>
      </c>
      <c r="S473" s="83">
        <v>43383</v>
      </c>
      <c r="T473" s="77">
        <v>92.8338353413654</v>
      </c>
      <c r="W473" s="83">
        <v>43044</v>
      </c>
      <c r="X473">
        <v>0.30405173333333302</v>
      </c>
      <c r="Y473" s="83">
        <v>43426</v>
      </c>
      <c r="Z473">
        <v>0.194411555555555</v>
      </c>
      <c r="AA473" s="83">
        <v>43429</v>
      </c>
      <c r="AB473" s="77">
        <v>0.24872859399684</v>
      </c>
      <c r="AE473" s="83">
        <v>43353</v>
      </c>
      <c r="AF473">
        <v>13.4647172249812</v>
      </c>
      <c r="AG473" s="83">
        <v>43347</v>
      </c>
      <c r="AH473">
        <v>137.94535131731001</v>
      </c>
      <c r="AI473" s="83">
        <v>43359</v>
      </c>
      <c r="AJ473" s="77">
        <v>41.3728922362181</v>
      </c>
      <c r="AM473" s="83">
        <v>43361</v>
      </c>
      <c r="AN473">
        <v>0.40875913912058398</v>
      </c>
      <c r="AO473" s="83">
        <v>43352</v>
      </c>
      <c r="AP473">
        <v>0.48021477638046001</v>
      </c>
      <c r="AQ473" s="83">
        <v>43356</v>
      </c>
      <c r="AR473" s="77">
        <v>0.21467948295915801</v>
      </c>
      <c r="AU473" s="83">
        <v>43358</v>
      </c>
      <c r="AV473">
        <v>0.53708482623700304</v>
      </c>
      <c r="AW473" s="83">
        <v>43347</v>
      </c>
      <c r="AX473">
        <v>0.74881885125184</v>
      </c>
      <c r="AY473" s="83">
        <v>43359</v>
      </c>
      <c r="AZ473" s="77">
        <v>0.55882809250244503</v>
      </c>
      <c r="BC473" s="83">
        <v>43371</v>
      </c>
      <c r="BD473">
        <v>0.57699852289512499</v>
      </c>
      <c r="BE473" s="83">
        <v>43376</v>
      </c>
      <c r="BF473">
        <v>0.29658255160200098</v>
      </c>
      <c r="BG473" s="83">
        <v>43367</v>
      </c>
      <c r="BH473" s="77">
        <v>0.45195849869196097</v>
      </c>
      <c r="BK473" s="83">
        <v>43011</v>
      </c>
      <c r="BL473">
        <v>0.43108052798526503</v>
      </c>
      <c r="BM473" s="83">
        <v>43008</v>
      </c>
      <c r="BN473">
        <v>0.39205959575558902</v>
      </c>
      <c r="BO473" s="83">
        <v>43002</v>
      </c>
      <c r="BP473" s="77">
        <v>0.493614841064833</v>
      </c>
      <c r="BS473" s="83"/>
      <c r="BU473" s="83"/>
      <c r="BW473" s="83"/>
      <c r="CA473" s="83"/>
      <c r="CC473" s="83"/>
      <c r="CE473" s="83"/>
      <c r="CI473" s="83"/>
      <c r="CK473" s="83"/>
      <c r="CM473" s="83"/>
      <c r="CQ473" s="83"/>
      <c r="CS473" s="83"/>
      <c r="CU473" s="83"/>
      <c r="CY473" s="83"/>
      <c r="DA473" s="83"/>
      <c r="DC473" s="83"/>
    </row>
    <row r="474" spans="7:107">
      <c r="G474" s="83">
        <v>43042</v>
      </c>
      <c r="H474">
        <v>0.17188755020080301</v>
      </c>
      <c r="I474" s="83">
        <v>43614</v>
      </c>
      <c r="J474">
        <v>0.33405156151750098</v>
      </c>
      <c r="K474" s="83">
        <v>43675</v>
      </c>
      <c r="L474" s="77">
        <v>0.20698829940695601</v>
      </c>
      <c r="O474" s="83">
        <v>42242</v>
      </c>
      <c r="P474">
        <v>64.481927710843294</v>
      </c>
      <c r="Q474" s="83">
        <v>42267</v>
      </c>
      <c r="R474">
        <v>50.200803212851397</v>
      </c>
      <c r="S474" s="83">
        <v>43384</v>
      </c>
      <c r="T474" s="77">
        <v>92.787817938420304</v>
      </c>
      <c r="W474" s="83">
        <v>43045</v>
      </c>
      <c r="X474">
        <v>0.30445066666666598</v>
      </c>
      <c r="Y474" s="83">
        <v>43427</v>
      </c>
      <c r="Z474">
        <v>0.19440177777777701</v>
      </c>
      <c r="AA474" s="83">
        <v>43430</v>
      </c>
      <c r="AB474" s="77">
        <v>0.24871469194312701</v>
      </c>
      <c r="AE474" s="83">
        <v>43354</v>
      </c>
      <c r="AF474">
        <v>13.4878306066243</v>
      </c>
      <c r="AG474" s="83">
        <v>43348</v>
      </c>
      <c r="AH474">
        <v>137.83078933873099</v>
      </c>
      <c r="AI474" s="83">
        <v>43360</v>
      </c>
      <c r="AJ474" s="77">
        <v>41.529874426428798</v>
      </c>
      <c r="AM474" s="83">
        <v>43362</v>
      </c>
      <c r="AN474">
        <v>0.40891772217073402</v>
      </c>
      <c r="AO474" s="83">
        <v>43353</v>
      </c>
      <c r="AP474">
        <v>0.48027926792327402</v>
      </c>
      <c r="AQ474" s="83">
        <v>43357</v>
      </c>
      <c r="AR474" s="77">
        <v>0.21504158711348101</v>
      </c>
      <c r="AU474" s="83">
        <v>43359</v>
      </c>
      <c r="AV474">
        <v>0.53581869738201404</v>
      </c>
      <c r="AW474" s="83">
        <v>43348</v>
      </c>
      <c r="AX474">
        <v>0.74726362297496296</v>
      </c>
      <c r="AY474" s="83">
        <v>43360</v>
      </c>
      <c r="AZ474" s="77">
        <v>0.55844135403433404</v>
      </c>
      <c r="BC474" s="83">
        <v>43372</v>
      </c>
      <c r="BD474">
        <v>0.57703988183161004</v>
      </c>
      <c r="BE474" s="83">
        <v>43377</v>
      </c>
      <c r="BF474">
        <v>0.29621443541339598</v>
      </c>
      <c r="BG474" s="83">
        <v>43368</v>
      </c>
      <c r="BH474" s="77">
        <v>0.45093698279083799</v>
      </c>
      <c r="BK474" s="83">
        <v>43012</v>
      </c>
      <c r="BL474">
        <v>0.43075821139875098</v>
      </c>
      <c r="BM474" s="83">
        <v>43009</v>
      </c>
      <c r="BN474">
        <v>0.39236409961626201</v>
      </c>
      <c r="BO474" s="83">
        <v>43003</v>
      </c>
      <c r="BP474" s="77">
        <v>0.49380910701705699</v>
      </c>
      <c r="BS474" s="83"/>
      <c r="BU474" s="83"/>
      <c r="BW474" s="83"/>
      <c r="CA474" s="83"/>
      <c r="CC474" s="83"/>
      <c r="CE474" s="83"/>
      <c r="CI474" s="83"/>
      <c r="CK474" s="83"/>
      <c r="CM474" s="83"/>
      <c r="CQ474" s="83"/>
      <c r="CS474" s="83"/>
      <c r="CU474" s="83"/>
      <c r="CY474" s="83"/>
      <c r="DA474" s="83"/>
      <c r="DC474" s="83"/>
    </row>
    <row r="475" spans="7:107">
      <c r="G475" s="83">
        <v>43043</v>
      </c>
      <c r="H475">
        <v>0.17210463475523699</v>
      </c>
      <c r="I475" s="83">
        <v>43615</v>
      </c>
      <c r="J475">
        <v>0.33374973800041902</v>
      </c>
      <c r="K475" s="83">
        <v>43676</v>
      </c>
      <c r="L475" s="77">
        <v>0.20690815835871099</v>
      </c>
      <c r="O475" s="83">
        <v>42243</v>
      </c>
      <c r="P475">
        <v>64.465863453815203</v>
      </c>
      <c r="Q475" s="83">
        <v>42268</v>
      </c>
      <c r="R475">
        <v>50.232039268183797</v>
      </c>
      <c r="S475" s="83">
        <v>43385</v>
      </c>
      <c r="T475" s="77">
        <v>92.741800535475207</v>
      </c>
      <c r="W475" s="83">
        <v>43046</v>
      </c>
      <c r="X475">
        <v>0.304849599999999</v>
      </c>
      <c r="Y475" s="83">
        <v>43428</v>
      </c>
      <c r="Z475">
        <v>0.19439199999999901</v>
      </c>
      <c r="AA475" s="83">
        <v>43431</v>
      </c>
      <c r="AB475" s="77">
        <v>0.24870078988941499</v>
      </c>
      <c r="AE475" s="83">
        <v>43355</v>
      </c>
      <c r="AF475">
        <v>13.5109439882673</v>
      </c>
      <c r="AG475" s="83">
        <v>43349</v>
      </c>
      <c r="AH475">
        <v>137.716227360153</v>
      </c>
      <c r="AI475" s="83">
        <v>43361</v>
      </c>
      <c r="AJ475" s="77">
        <v>41.686856616639403</v>
      </c>
      <c r="AM475" s="83">
        <v>43363</v>
      </c>
      <c r="AN475">
        <v>0.40907630522088301</v>
      </c>
      <c r="AO475" s="83">
        <v>43354</v>
      </c>
      <c r="AP475">
        <v>0.48034375946608798</v>
      </c>
      <c r="AQ475" s="83">
        <v>43358</v>
      </c>
      <c r="AR475" s="77">
        <v>0.21540369126780301</v>
      </c>
      <c r="AU475" s="83">
        <v>43360</v>
      </c>
      <c r="AV475">
        <v>0.53455256852702604</v>
      </c>
      <c r="AW475" s="83">
        <v>43349</v>
      </c>
      <c r="AX475">
        <v>0.74570839469808503</v>
      </c>
      <c r="AY475" s="83">
        <v>43361</v>
      </c>
      <c r="AZ475" s="77">
        <v>0.55805461556622304</v>
      </c>
      <c r="BC475" s="83">
        <v>43373</v>
      </c>
      <c r="BD475">
        <v>0.57708124076809397</v>
      </c>
      <c r="BE475" s="83">
        <v>43378</v>
      </c>
      <c r="BF475">
        <v>0.29584631922478999</v>
      </c>
      <c r="BG475" s="83">
        <v>43369</v>
      </c>
      <c r="BH475" s="77">
        <v>0.44991546688971501</v>
      </c>
      <c r="BK475" s="83">
        <v>43013</v>
      </c>
      <c r="BL475">
        <v>0.43043589481223699</v>
      </c>
      <c r="BM475" s="83">
        <v>43010</v>
      </c>
      <c r="BN475">
        <v>0.392668603476936</v>
      </c>
      <c r="BO475" s="83">
        <v>43004</v>
      </c>
      <c r="BP475" s="77">
        <v>0.49400337296927999</v>
      </c>
      <c r="BS475" s="83"/>
      <c r="BU475" s="83"/>
      <c r="BW475" s="83"/>
      <c r="CA475" s="83"/>
      <c r="CC475" s="83"/>
      <c r="CE475" s="83"/>
      <c r="CI475" s="83"/>
      <c r="CK475" s="83"/>
      <c r="CM475" s="83"/>
      <c r="CQ475" s="83"/>
      <c r="CS475" s="83"/>
      <c r="CU475" s="83"/>
      <c r="CY475" s="83"/>
      <c r="DA475" s="83"/>
      <c r="DC475" s="83"/>
    </row>
    <row r="476" spans="7:107">
      <c r="G476" s="83">
        <v>43044</v>
      </c>
      <c r="H476">
        <v>0.172321719309671</v>
      </c>
      <c r="I476" s="83">
        <v>43616</v>
      </c>
      <c r="J476">
        <v>0.33344791448333599</v>
      </c>
      <c r="K476" s="83">
        <v>43677</v>
      </c>
      <c r="L476" s="77">
        <v>0.20682801731046599</v>
      </c>
      <c r="O476" s="83">
        <v>42244</v>
      </c>
      <c r="P476">
        <v>64.449799196787097</v>
      </c>
      <c r="Q476" s="83">
        <v>42269</v>
      </c>
      <c r="R476">
        <v>50.263275323516197</v>
      </c>
      <c r="S476" s="83">
        <v>43386</v>
      </c>
      <c r="T476" s="77">
        <v>92.695783132530096</v>
      </c>
      <c r="W476" s="83">
        <v>43047</v>
      </c>
      <c r="X476">
        <v>0.30524853333333302</v>
      </c>
      <c r="Y476" s="83">
        <v>43429</v>
      </c>
      <c r="Z476">
        <v>0.19438222222222201</v>
      </c>
      <c r="AA476" s="83">
        <v>43432</v>
      </c>
      <c r="AB476" s="77">
        <v>0.248686887835702</v>
      </c>
      <c r="AE476" s="83">
        <v>43356</v>
      </c>
      <c r="AF476">
        <v>13.5340573699103</v>
      </c>
      <c r="AG476" s="83">
        <v>43350</v>
      </c>
      <c r="AH476">
        <v>137.60166538157401</v>
      </c>
      <c r="AI476" s="83">
        <v>43362</v>
      </c>
      <c r="AJ476" s="77">
        <v>41.843838806850101</v>
      </c>
      <c r="AM476" s="83">
        <v>43364</v>
      </c>
      <c r="AN476">
        <v>0.40923488827103199</v>
      </c>
      <c r="AO476" s="83">
        <v>43355</v>
      </c>
      <c r="AP476">
        <v>0.480408251008901</v>
      </c>
      <c r="AQ476" s="83">
        <v>43359</v>
      </c>
      <c r="AR476" s="77">
        <v>0.21576579542212501</v>
      </c>
      <c r="AU476" s="83">
        <v>43361</v>
      </c>
      <c r="AV476">
        <v>0.53328643967203704</v>
      </c>
      <c r="AW476" s="83">
        <v>43350</v>
      </c>
      <c r="AX476">
        <v>0.74415316642120699</v>
      </c>
      <c r="AY476" s="83">
        <v>43362</v>
      </c>
      <c r="AZ476" s="77">
        <v>0.55766787709811205</v>
      </c>
      <c r="BC476" s="83">
        <v>43374</v>
      </c>
      <c r="BD476">
        <v>0.57712259970457902</v>
      </c>
      <c r="BE476" s="83">
        <v>43379</v>
      </c>
      <c r="BF476">
        <v>0.29547820303618499</v>
      </c>
      <c r="BG476" s="83">
        <v>43370</v>
      </c>
      <c r="BH476" s="77">
        <v>0.44889395098859203</v>
      </c>
      <c r="BK476" s="83">
        <v>43014</v>
      </c>
      <c r="BL476">
        <v>0.43011357822572299</v>
      </c>
      <c r="BM476" s="83">
        <v>43011</v>
      </c>
      <c r="BN476">
        <v>0.39297310733760998</v>
      </c>
      <c r="BO476" s="83">
        <v>43005</v>
      </c>
      <c r="BP476" s="77">
        <v>0.49419763892150298</v>
      </c>
      <c r="BS476" s="83"/>
      <c r="BU476" s="83"/>
      <c r="BW476" s="83"/>
      <c r="CA476" s="83"/>
      <c r="CC476" s="83"/>
      <c r="CE476" s="83"/>
      <c r="CI476" s="83"/>
      <c r="CK476" s="83"/>
      <c r="CM476" s="83"/>
      <c r="CQ476" s="83"/>
      <c r="CS476" s="83"/>
      <c r="CU476" s="83"/>
      <c r="CY476" s="83"/>
      <c r="DA476" s="83"/>
      <c r="DC476" s="83"/>
    </row>
    <row r="477" spans="7:107">
      <c r="G477" s="83">
        <v>43045</v>
      </c>
      <c r="H477">
        <v>0.172538803864105</v>
      </c>
      <c r="I477" s="83">
        <v>43617</v>
      </c>
      <c r="J477">
        <v>0.33314609096625403</v>
      </c>
      <c r="K477" s="83">
        <v>43678</v>
      </c>
      <c r="L477" s="77">
        <v>0.20674787626222099</v>
      </c>
      <c r="O477" s="83">
        <v>42245</v>
      </c>
      <c r="P477">
        <v>64.433734939759006</v>
      </c>
      <c r="Q477" s="83">
        <v>42270</v>
      </c>
      <c r="R477">
        <v>50.294511378848703</v>
      </c>
      <c r="S477" s="83">
        <v>43387</v>
      </c>
      <c r="T477" s="77">
        <v>92.649765729584999</v>
      </c>
      <c r="W477" s="83">
        <v>43048</v>
      </c>
      <c r="X477">
        <v>0.30564746666666598</v>
      </c>
      <c r="Y477" s="83">
        <v>43430</v>
      </c>
      <c r="Z477">
        <v>0.19437244444444399</v>
      </c>
      <c r="AA477" s="83">
        <v>43433</v>
      </c>
      <c r="AB477" s="77">
        <v>0.24867298578199001</v>
      </c>
      <c r="AE477" s="83">
        <v>43357</v>
      </c>
      <c r="AF477">
        <v>13.5571707515534</v>
      </c>
      <c r="AG477" s="83">
        <v>43351</v>
      </c>
      <c r="AH477">
        <v>137.48710340299601</v>
      </c>
      <c r="AI477" s="83">
        <v>43363</v>
      </c>
      <c r="AJ477" s="77">
        <v>42.0008209970607</v>
      </c>
      <c r="AM477" s="83">
        <v>43365</v>
      </c>
      <c r="AN477">
        <v>0.40939347132118198</v>
      </c>
      <c r="AO477" s="83">
        <v>43356</v>
      </c>
      <c r="AP477">
        <v>0.48047274255171502</v>
      </c>
      <c r="AQ477" s="83">
        <v>43360</v>
      </c>
      <c r="AR477" s="77">
        <v>0.21612789957644701</v>
      </c>
      <c r="AU477" s="83">
        <v>43362</v>
      </c>
      <c r="AV477">
        <v>0.53202031081704804</v>
      </c>
      <c r="AW477" s="83">
        <v>43351</v>
      </c>
      <c r="AX477">
        <v>0.74259793814432895</v>
      </c>
      <c r="AY477" s="83">
        <v>43363</v>
      </c>
      <c r="AZ477" s="77">
        <v>0.55728113863000095</v>
      </c>
      <c r="BC477" s="83">
        <v>43375</v>
      </c>
      <c r="BD477">
        <v>0.57716395864106296</v>
      </c>
      <c r="BE477" s="83">
        <v>43380</v>
      </c>
      <c r="BF477">
        <v>0.295110086847579</v>
      </c>
      <c r="BG477" s="83">
        <v>43371</v>
      </c>
      <c r="BH477" s="77">
        <v>0.44787243508746899</v>
      </c>
      <c r="BK477" s="83">
        <v>43015</v>
      </c>
      <c r="BL477">
        <v>0.42979126163921</v>
      </c>
      <c r="BM477" s="83">
        <v>43012</v>
      </c>
      <c r="BN477">
        <v>0.39327761119828403</v>
      </c>
      <c r="BO477" s="83">
        <v>43006</v>
      </c>
      <c r="BP477" s="77">
        <v>0.49439190487372697</v>
      </c>
      <c r="BS477" s="83"/>
      <c r="BU477" s="83"/>
      <c r="BW477" s="83"/>
      <c r="CA477" s="83"/>
      <c r="CC477" s="83"/>
      <c r="CE477" s="83"/>
      <c r="CI477" s="83"/>
      <c r="CK477" s="83"/>
      <c r="CM477" s="83"/>
      <c r="CQ477" s="83"/>
      <c r="CS477" s="83"/>
      <c r="CU477" s="83"/>
      <c r="CY477" s="83"/>
      <c r="DA477" s="83"/>
      <c r="DC477" s="83"/>
    </row>
    <row r="478" spans="7:107">
      <c r="G478" s="83">
        <v>43046</v>
      </c>
      <c r="H478">
        <v>0.17275588841853901</v>
      </c>
      <c r="I478" s="83">
        <v>43618</v>
      </c>
      <c r="J478">
        <v>0.332844267449172</v>
      </c>
      <c r="K478" s="83">
        <v>43679</v>
      </c>
      <c r="L478" s="77">
        <v>0.20666773521397599</v>
      </c>
      <c r="O478" s="83">
        <v>42246</v>
      </c>
      <c r="P478">
        <v>64.4176706827309</v>
      </c>
      <c r="Q478" s="83">
        <v>42271</v>
      </c>
      <c r="R478">
        <v>50.325747434181103</v>
      </c>
      <c r="S478" s="83">
        <v>43388</v>
      </c>
      <c r="T478" s="77">
        <v>92.603748326639803</v>
      </c>
      <c r="W478" s="83">
        <v>43049</v>
      </c>
      <c r="X478">
        <v>0.306046399999999</v>
      </c>
      <c r="Y478" s="83">
        <v>43431</v>
      </c>
      <c r="Z478">
        <v>0.19436266666666599</v>
      </c>
      <c r="AA478" s="83">
        <v>43434</v>
      </c>
      <c r="AB478" s="77">
        <v>0.248659083728277</v>
      </c>
      <c r="AE478" s="83">
        <v>43358</v>
      </c>
      <c r="AF478">
        <v>13.5802841331964</v>
      </c>
      <c r="AG478" s="83">
        <v>43352</v>
      </c>
      <c r="AH478">
        <v>137.37254142441699</v>
      </c>
      <c r="AI478" s="83">
        <v>43364</v>
      </c>
      <c r="AJ478" s="77">
        <v>42.157803187271398</v>
      </c>
      <c r="AM478" s="83">
        <v>43366</v>
      </c>
      <c r="AN478">
        <v>0.40955205437133102</v>
      </c>
      <c r="AO478" s="83">
        <v>43357</v>
      </c>
      <c r="AP478">
        <v>0.48053723409452798</v>
      </c>
      <c r="AQ478" s="83">
        <v>43361</v>
      </c>
      <c r="AR478" s="77">
        <v>0.21649000373076899</v>
      </c>
      <c r="AU478" s="83">
        <v>43363</v>
      </c>
      <c r="AV478">
        <v>0.53075418196206003</v>
      </c>
      <c r="AW478" s="83">
        <v>43352</v>
      </c>
      <c r="AX478">
        <v>0.74104270986745202</v>
      </c>
      <c r="AY478" s="83">
        <v>43364</v>
      </c>
      <c r="AZ478" s="77">
        <v>0.55689440016188996</v>
      </c>
      <c r="BC478" s="83">
        <v>43376</v>
      </c>
      <c r="BD478">
        <v>0.577205317577548</v>
      </c>
      <c r="BE478" s="83">
        <v>43381</v>
      </c>
      <c r="BF478">
        <v>0.29474197065897401</v>
      </c>
      <c r="BG478" s="83">
        <v>43372</v>
      </c>
      <c r="BH478" s="77">
        <v>0.44685091918634601</v>
      </c>
      <c r="BK478" s="83">
        <v>43016</v>
      </c>
      <c r="BL478">
        <v>0.42946894505269601</v>
      </c>
      <c r="BM478" s="83">
        <v>43013</v>
      </c>
      <c r="BN478">
        <v>0.39358211505895802</v>
      </c>
      <c r="BO478" s="83">
        <v>43007</v>
      </c>
      <c r="BP478" s="77">
        <v>0.49458617082595002</v>
      </c>
      <c r="BS478" s="83"/>
      <c r="BU478" s="83"/>
      <c r="BW478" s="83"/>
      <c r="CA478" s="83"/>
      <c r="CC478" s="83"/>
      <c r="CE478" s="83"/>
      <c r="CI478" s="83"/>
      <c r="CK478" s="83"/>
      <c r="CM478" s="83"/>
      <c r="CQ478" s="83"/>
      <c r="CS478" s="83"/>
      <c r="CU478" s="83"/>
      <c r="CY478" s="83"/>
      <c r="DA478" s="83"/>
      <c r="DC478" s="83"/>
    </row>
    <row r="479" spans="7:107">
      <c r="G479" s="83">
        <v>43047</v>
      </c>
      <c r="H479">
        <v>0.17297297297297201</v>
      </c>
      <c r="I479" s="83">
        <v>43619</v>
      </c>
      <c r="J479">
        <v>0.33254244393208898</v>
      </c>
      <c r="K479" s="83">
        <v>43680</v>
      </c>
      <c r="L479" s="77">
        <v>0.206587594165731</v>
      </c>
      <c r="O479" s="83">
        <v>42247</v>
      </c>
      <c r="P479">
        <v>64.401606425702795</v>
      </c>
      <c r="Q479" s="83">
        <v>42272</v>
      </c>
      <c r="R479">
        <v>50.356983489513603</v>
      </c>
      <c r="S479" s="83">
        <v>43389</v>
      </c>
      <c r="T479" s="77">
        <v>92.557730923694706</v>
      </c>
      <c r="W479" s="83">
        <v>43050</v>
      </c>
      <c r="X479">
        <v>0.30644533333333301</v>
      </c>
      <c r="Y479" s="83">
        <v>43432</v>
      </c>
      <c r="Z479">
        <v>0.19435288888888799</v>
      </c>
      <c r="AA479" s="83">
        <v>43435</v>
      </c>
      <c r="AB479" s="77">
        <v>0.24864518167456501</v>
      </c>
      <c r="AE479" s="83">
        <v>43359</v>
      </c>
      <c r="AF479">
        <v>13.6033975148395</v>
      </c>
      <c r="AG479" s="83">
        <v>43353</v>
      </c>
      <c r="AH479">
        <v>137.257979445839</v>
      </c>
      <c r="AI479" s="83">
        <v>43365</v>
      </c>
      <c r="AJ479" s="77">
        <v>42.314785377482004</v>
      </c>
      <c r="AM479" s="83">
        <v>43367</v>
      </c>
      <c r="AN479">
        <v>0.40971063742148001</v>
      </c>
      <c r="AO479" s="83">
        <v>43358</v>
      </c>
      <c r="AP479">
        <v>0.48060172563734199</v>
      </c>
      <c r="AQ479" s="83">
        <v>43362</v>
      </c>
      <c r="AR479" s="77">
        <v>0.21685210788509199</v>
      </c>
      <c r="AU479" s="83">
        <v>43364</v>
      </c>
      <c r="AV479">
        <v>0.52948805310707103</v>
      </c>
      <c r="AW479" s="83">
        <v>43353</v>
      </c>
      <c r="AX479">
        <v>0.73948748159057398</v>
      </c>
      <c r="AY479" s="83">
        <v>43365</v>
      </c>
      <c r="AZ479" s="77">
        <v>0.55650766169377897</v>
      </c>
      <c r="BC479" s="83">
        <v>43377</v>
      </c>
      <c r="BD479">
        <v>0.57724667651403205</v>
      </c>
      <c r="BE479" s="83">
        <v>43382</v>
      </c>
      <c r="BF479">
        <v>0.29437385447036901</v>
      </c>
      <c r="BG479" s="83">
        <v>43373</v>
      </c>
      <c r="BH479" s="77">
        <v>0.44582940328522302</v>
      </c>
      <c r="BK479" s="83">
        <v>43017</v>
      </c>
      <c r="BL479">
        <v>0.42914662846618201</v>
      </c>
      <c r="BM479" s="83">
        <v>43014</v>
      </c>
      <c r="BN479">
        <v>0.393886618919632</v>
      </c>
      <c r="BO479" s="83">
        <v>43008</v>
      </c>
      <c r="BP479" s="77">
        <v>0.49478043677817302</v>
      </c>
      <c r="BS479" s="83"/>
      <c r="BU479" s="83"/>
      <c r="BW479" s="83"/>
      <c r="CA479" s="83"/>
      <c r="CC479" s="83"/>
      <c r="CE479" s="83"/>
      <c r="CI479" s="83"/>
      <c r="CK479" s="83"/>
      <c r="CM479" s="83"/>
      <c r="CQ479" s="83"/>
      <c r="CS479" s="83"/>
      <c r="CU479" s="83"/>
      <c r="CY479" s="83"/>
      <c r="DA479" s="83"/>
      <c r="DC479" s="83"/>
    </row>
    <row r="480" spans="7:107">
      <c r="G480" s="83">
        <v>43048</v>
      </c>
      <c r="H480">
        <v>0.17319005752740599</v>
      </c>
      <c r="I480" s="83">
        <v>43620</v>
      </c>
      <c r="J480">
        <v>0.33224062041500702</v>
      </c>
      <c r="K480" s="83">
        <v>43681</v>
      </c>
      <c r="L480" s="77">
        <v>0.206507453117486</v>
      </c>
      <c r="O480" s="83">
        <v>42248</v>
      </c>
      <c r="P480">
        <v>64.385542168674604</v>
      </c>
      <c r="Q480" s="83">
        <v>42273</v>
      </c>
      <c r="R480">
        <v>50.388219544846002</v>
      </c>
      <c r="S480" s="83">
        <v>43390</v>
      </c>
      <c r="T480" s="77">
        <v>92.511713520749595</v>
      </c>
      <c r="W480" s="83">
        <v>43051</v>
      </c>
      <c r="X480">
        <v>0.30684426666666598</v>
      </c>
      <c r="Y480" s="83">
        <v>43433</v>
      </c>
      <c r="Z480">
        <v>0.19434311111111099</v>
      </c>
      <c r="AA480" s="83">
        <v>43436</v>
      </c>
      <c r="AB480" s="77">
        <v>0.24863127962085299</v>
      </c>
      <c r="AE480" s="83">
        <v>43360</v>
      </c>
      <c r="AF480">
        <v>13.6265108964825</v>
      </c>
      <c r="AG480" s="83">
        <v>43354</v>
      </c>
      <c r="AH480">
        <v>137.14341746726001</v>
      </c>
      <c r="AI480" s="83">
        <v>43366</v>
      </c>
      <c r="AJ480" s="77">
        <v>42.471767567692702</v>
      </c>
      <c r="AM480" s="83">
        <v>43368</v>
      </c>
      <c r="AN480">
        <v>0.40986922047162999</v>
      </c>
      <c r="AO480" s="83">
        <v>43359</v>
      </c>
      <c r="AP480">
        <v>0.48066621718015601</v>
      </c>
      <c r="AQ480" s="83">
        <v>43363</v>
      </c>
      <c r="AR480" s="77">
        <v>0.21721421203941399</v>
      </c>
      <c r="AU480" s="83">
        <v>43365</v>
      </c>
      <c r="AV480">
        <v>0.52822192425208203</v>
      </c>
      <c r="AW480" s="83">
        <v>43354</v>
      </c>
      <c r="AX480">
        <v>0.73793225331369605</v>
      </c>
      <c r="AY480" s="83">
        <v>43366</v>
      </c>
      <c r="AZ480" s="77">
        <v>0.55612092322566797</v>
      </c>
      <c r="BC480" s="83">
        <v>43378</v>
      </c>
      <c r="BD480">
        <v>0.57728803545051699</v>
      </c>
      <c r="BE480" s="83">
        <v>43383</v>
      </c>
      <c r="BF480">
        <v>0.29400573828176302</v>
      </c>
      <c r="BG480" s="83">
        <v>43374</v>
      </c>
      <c r="BH480" s="77">
        <v>0.44480788738409999</v>
      </c>
      <c r="BK480" s="83">
        <v>43018</v>
      </c>
      <c r="BL480">
        <v>0.42882431187966802</v>
      </c>
      <c r="BM480" s="83">
        <v>43015</v>
      </c>
      <c r="BN480">
        <v>0.39419112278030599</v>
      </c>
      <c r="BO480" s="83">
        <v>43009</v>
      </c>
      <c r="BP480" s="77">
        <v>0.49497470273039701</v>
      </c>
      <c r="BS480" s="83"/>
      <c r="BU480" s="83"/>
      <c r="BW480" s="83"/>
      <c r="CA480" s="83"/>
      <c r="CC480" s="83"/>
      <c r="CE480" s="83"/>
      <c r="CI480" s="83"/>
      <c r="CK480" s="83"/>
      <c r="CM480" s="83"/>
      <c r="CQ480" s="83"/>
      <c r="CS480" s="83"/>
      <c r="CU480" s="83"/>
      <c r="CY480" s="83"/>
      <c r="DA480" s="83"/>
      <c r="DC480" s="83"/>
    </row>
    <row r="481" spans="7:107">
      <c r="G481" s="83">
        <v>43049</v>
      </c>
      <c r="H481">
        <v>0.17340714208183999</v>
      </c>
      <c r="I481" s="83">
        <v>43621</v>
      </c>
      <c r="J481">
        <v>0.33193879689792399</v>
      </c>
      <c r="K481" s="83">
        <v>43682</v>
      </c>
      <c r="L481" s="77">
        <v>0.206427312069241</v>
      </c>
      <c r="O481" s="83">
        <v>42249</v>
      </c>
      <c r="P481">
        <v>64.369477911646499</v>
      </c>
      <c r="Q481" s="83">
        <v>42274</v>
      </c>
      <c r="R481">
        <v>50.419455600178402</v>
      </c>
      <c r="S481" s="83">
        <v>43391</v>
      </c>
      <c r="T481" s="77">
        <v>92.465696117804498</v>
      </c>
      <c r="W481" s="83">
        <v>43052</v>
      </c>
      <c r="X481">
        <v>0.30724319999999899</v>
      </c>
      <c r="Y481" s="83">
        <v>43434</v>
      </c>
      <c r="Z481">
        <v>0.194333333333333</v>
      </c>
      <c r="AA481" s="83">
        <v>43437</v>
      </c>
      <c r="AB481" s="77">
        <v>0.24861737756714</v>
      </c>
      <c r="AE481" s="83">
        <v>43361</v>
      </c>
      <c r="AF481">
        <v>13.6496242781256</v>
      </c>
      <c r="AG481" s="83">
        <v>43355</v>
      </c>
      <c r="AH481">
        <v>137.02885548868201</v>
      </c>
      <c r="AI481" s="83">
        <v>43367</v>
      </c>
      <c r="AJ481" s="77">
        <v>42.6287497579033</v>
      </c>
      <c r="AM481" s="83">
        <v>43369</v>
      </c>
      <c r="AN481">
        <v>0.41002780352177898</v>
      </c>
      <c r="AO481" s="83">
        <v>43360</v>
      </c>
      <c r="AP481">
        <v>0.48073070872296902</v>
      </c>
      <c r="AQ481" s="83">
        <v>43364</v>
      </c>
      <c r="AR481" s="77">
        <v>0.21757631619373599</v>
      </c>
      <c r="AU481" s="83">
        <v>43366</v>
      </c>
      <c r="AV481">
        <v>0.52695579539709403</v>
      </c>
      <c r="AW481" s="83">
        <v>43355</v>
      </c>
      <c r="AX481">
        <v>0.73637702503681801</v>
      </c>
      <c r="AY481" s="83">
        <v>43367</v>
      </c>
      <c r="AZ481" s="77">
        <v>0.55573418475755698</v>
      </c>
      <c r="BC481" s="83">
        <v>43379</v>
      </c>
      <c r="BD481">
        <v>0.57732939438700104</v>
      </c>
      <c r="BE481" s="83">
        <v>43384</v>
      </c>
      <c r="BF481">
        <v>0.29363762209315802</v>
      </c>
      <c r="BG481" s="83">
        <v>43375</v>
      </c>
      <c r="BH481" s="77">
        <v>0.443786371482977</v>
      </c>
      <c r="BK481" s="83">
        <v>43019</v>
      </c>
      <c r="BL481">
        <v>0.42850199529315403</v>
      </c>
      <c r="BM481" s="83">
        <v>43016</v>
      </c>
      <c r="BN481">
        <v>0.39449562664097998</v>
      </c>
      <c r="BO481" s="83">
        <v>43010</v>
      </c>
      <c r="BP481" s="77">
        <v>0.49516896868262</v>
      </c>
      <c r="BS481" s="83"/>
      <c r="BU481" s="83"/>
      <c r="BW481" s="83"/>
      <c r="CA481" s="83"/>
      <c r="CC481" s="83"/>
      <c r="CE481" s="83"/>
      <c r="CI481" s="83"/>
      <c r="CK481" s="83"/>
      <c r="CM481" s="83"/>
      <c r="CQ481" s="83"/>
      <c r="CS481" s="83"/>
      <c r="CU481" s="83"/>
      <c r="CY481" s="83"/>
      <c r="DA481" s="83"/>
      <c r="DC481" s="83"/>
    </row>
    <row r="482" spans="7:107">
      <c r="G482" s="83">
        <v>43050</v>
      </c>
      <c r="H482">
        <v>0.173624226636274</v>
      </c>
      <c r="I482" s="83">
        <v>43622</v>
      </c>
      <c r="J482">
        <v>0.33163697338084203</v>
      </c>
      <c r="K482" s="83">
        <v>43683</v>
      </c>
      <c r="L482" s="77">
        <v>0.20634717102099601</v>
      </c>
      <c r="O482" s="83">
        <v>42250</v>
      </c>
      <c r="P482">
        <v>64.353413654618393</v>
      </c>
      <c r="Q482" s="83">
        <v>42275</v>
      </c>
      <c r="R482">
        <v>50.450691655510902</v>
      </c>
      <c r="S482" s="83">
        <v>43392</v>
      </c>
      <c r="T482" s="77">
        <v>92.419678714859401</v>
      </c>
      <c r="W482" s="83">
        <v>43053</v>
      </c>
      <c r="X482">
        <v>0.30764213333333301</v>
      </c>
      <c r="Y482" s="83">
        <v>43435</v>
      </c>
      <c r="Z482">
        <v>0.19447681159420199</v>
      </c>
      <c r="AA482" s="83">
        <v>43438</v>
      </c>
      <c r="AB482" s="77">
        <v>0.24860347551342801</v>
      </c>
      <c r="AE482" s="83">
        <v>43362</v>
      </c>
      <c r="AF482">
        <v>13.6727376597686</v>
      </c>
      <c r="AG482" s="83">
        <v>43356</v>
      </c>
      <c r="AH482">
        <v>136.91429351010299</v>
      </c>
      <c r="AI482" s="83">
        <v>43368</v>
      </c>
      <c r="AJ482" s="77">
        <v>42.785731948113899</v>
      </c>
      <c r="AM482" s="83">
        <v>43370</v>
      </c>
      <c r="AN482">
        <v>0.41018638657192802</v>
      </c>
      <c r="AO482" s="83">
        <v>43361</v>
      </c>
      <c r="AP482">
        <v>0.48079520026578298</v>
      </c>
      <c r="AQ482" s="83">
        <v>43365</v>
      </c>
      <c r="AR482" s="77">
        <v>0.21793842034805799</v>
      </c>
      <c r="AU482" s="83">
        <v>43367</v>
      </c>
      <c r="AV482">
        <v>0.52568966654210503</v>
      </c>
      <c r="AW482" s="83">
        <v>43356</v>
      </c>
      <c r="AX482">
        <v>0.73482179675994097</v>
      </c>
      <c r="AY482" s="83">
        <v>43368</v>
      </c>
      <c r="AZ482" s="77">
        <v>0.55534744628944599</v>
      </c>
      <c r="BC482" s="83">
        <v>43380</v>
      </c>
      <c r="BD482">
        <v>0.57737075332348597</v>
      </c>
      <c r="BE482" s="83">
        <v>43385</v>
      </c>
      <c r="BF482">
        <v>0.29326950590455197</v>
      </c>
      <c r="BG482" s="83">
        <v>43376</v>
      </c>
      <c r="BH482" s="77">
        <v>0.44276485558185402</v>
      </c>
      <c r="BK482" s="83">
        <v>43020</v>
      </c>
      <c r="BL482">
        <v>0.42817967870663998</v>
      </c>
      <c r="BM482" s="83">
        <v>43017</v>
      </c>
      <c r="BN482">
        <v>0.39480013050165402</v>
      </c>
      <c r="BO482" s="83">
        <v>43011</v>
      </c>
      <c r="BP482" s="77">
        <v>0.495363234634844</v>
      </c>
      <c r="BS482" s="83"/>
      <c r="BU482" s="83"/>
      <c r="BW482" s="83"/>
      <c r="CA482" s="83"/>
      <c r="CC482" s="83"/>
      <c r="CE482" s="83"/>
      <c r="CI482" s="83"/>
      <c r="CK482" s="83"/>
      <c r="CM482" s="83"/>
      <c r="CQ482" s="83"/>
      <c r="CS482" s="83"/>
      <c r="CU482" s="83"/>
      <c r="CY482" s="83"/>
      <c r="DA482" s="83"/>
      <c r="DC482" s="83"/>
    </row>
    <row r="483" spans="7:107">
      <c r="G483" s="83">
        <v>43051</v>
      </c>
      <c r="H483">
        <v>0.173841311190708</v>
      </c>
      <c r="I483" s="83">
        <v>43623</v>
      </c>
      <c r="J483">
        <v>0.33133514986376</v>
      </c>
      <c r="K483" s="83">
        <v>43684</v>
      </c>
      <c r="L483" s="77">
        <v>0.20626702997275101</v>
      </c>
      <c r="O483" s="83">
        <v>42251</v>
      </c>
      <c r="P483">
        <v>64.337349397590302</v>
      </c>
      <c r="Q483" s="83">
        <v>42276</v>
      </c>
      <c r="R483">
        <v>50.481927710843301</v>
      </c>
      <c r="S483" s="83">
        <v>43393</v>
      </c>
      <c r="T483" s="77">
        <v>92.373661311914304</v>
      </c>
      <c r="W483" s="83">
        <v>43054</v>
      </c>
      <c r="X483">
        <v>0.30804106666666597</v>
      </c>
      <c r="Y483" s="83">
        <v>43436</v>
      </c>
      <c r="Z483">
        <v>0.19462028985507199</v>
      </c>
      <c r="AA483" s="83">
        <v>43439</v>
      </c>
      <c r="AB483" s="77">
        <v>0.248589573459715</v>
      </c>
      <c r="AE483" s="83">
        <v>43363</v>
      </c>
      <c r="AF483">
        <v>13.845165054801001</v>
      </c>
      <c r="AG483" s="83">
        <v>43357</v>
      </c>
      <c r="AH483">
        <v>136.799731531524</v>
      </c>
      <c r="AI483" s="83">
        <v>43369</v>
      </c>
      <c r="AJ483" s="77">
        <v>42.942714138324597</v>
      </c>
      <c r="AM483" s="83">
        <v>43371</v>
      </c>
      <c r="AN483">
        <v>0.410344969622077</v>
      </c>
      <c r="AO483" s="83">
        <v>43362</v>
      </c>
      <c r="AP483">
        <v>0.480859691808596</v>
      </c>
      <c r="AQ483" s="83">
        <v>43366</v>
      </c>
      <c r="AR483" s="77">
        <v>0.21797717184527499</v>
      </c>
      <c r="AU483" s="83">
        <v>43368</v>
      </c>
      <c r="AV483">
        <v>0.52442353768711603</v>
      </c>
      <c r="AW483" s="83">
        <v>43357</v>
      </c>
      <c r="AX483">
        <v>0.73326656848306304</v>
      </c>
      <c r="AY483" s="83">
        <v>43369</v>
      </c>
      <c r="AZ483" s="77">
        <v>0.554960707821335</v>
      </c>
      <c r="BC483" s="83">
        <v>43381</v>
      </c>
      <c r="BD483">
        <v>0.57741211225997002</v>
      </c>
      <c r="BE483" s="83">
        <v>43386</v>
      </c>
      <c r="BF483">
        <v>0.29290138971594698</v>
      </c>
      <c r="BG483" s="83">
        <v>43377</v>
      </c>
      <c r="BH483" s="77">
        <v>0.44174333968073098</v>
      </c>
      <c r="BK483" s="83">
        <v>43021</v>
      </c>
      <c r="BL483">
        <v>0.42785736212012598</v>
      </c>
      <c r="BM483" s="83">
        <v>43018</v>
      </c>
      <c r="BN483">
        <v>0.39510463436232801</v>
      </c>
      <c r="BO483" s="83">
        <v>43012</v>
      </c>
      <c r="BP483" s="77">
        <v>0.49555750058706699</v>
      </c>
      <c r="BS483" s="83"/>
      <c r="BU483" s="83"/>
      <c r="BW483" s="83"/>
      <c r="CA483" s="83"/>
      <c r="CC483" s="83"/>
      <c r="CE483" s="83"/>
      <c r="CI483" s="83"/>
      <c r="CK483" s="83"/>
      <c r="CM483" s="83"/>
      <c r="CQ483" s="83"/>
      <c r="CS483" s="83"/>
      <c r="CU483" s="83"/>
      <c r="CY483" s="83"/>
      <c r="DA483" s="83"/>
      <c r="DC483" s="83"/>
    </row>
    <row r="484" spans="7:107">
      <c r="G484" s="83">
        <v>43052</v>
      </c>
      <c r="H484">
        <v>0.17405839574514201</v>
      </c>
      <c r="I484" s="83">
        <v>43624</v>
      </c>
      <c r="J484">
        <v>0.33117486776727001</v>
      </c>
      <c r="K484" s="83">
        <v>43685</v>
      </c>
      <c r="L484" s="77">
        <v>0.20618688892450601</v>
      </c>
      <c r="O484" s="83">
        <v>42252</v>
      </c>
      <c r="P484">
        <v>64.321285140562196</v>
      </c>
      <c r="Q484" s="83">
        <v>42277</v>
      </c>
      <c r="R484">
        <v>50.513163766175801</v>
      </c>
      <c r="S484" s="83">
        <v>43394</v>
      </c>
      <c r="T484" s="77">
        <v>92.327643908969193</v>
      </c>
      <c r="W484" s="83">
        <v>43055</v>
      </c>
      <c r="X484">
        <v>0.30843999999999899</v>
      </c>
      <c r="Y484" s="83">
        <v>43437</v>
      </c>
      <c r="Z484">
        <v>0.19476376811594201</v>
      </c>
      <c r="AA484" s="83">
        <v>43440</v>
      </c>
      <c r="AB484" s="77">
        <v>0.24857567140600301</v>
      </c>
      <c r="AE484" s="83">
        <v>43364</v>
      </c>
      <c r="AF484">
        <v>14.017592449833399</v>
      </c>
      <c r="AG484" s="83">
        <v>43358</v>
      </c>
      <c r="AH484">
        <v>136.68516955294601</v>
      </c>
      <c r="AI484" s="83">
        <v>43370</v>
      </c>
      <c r="AJ484" s="77">
        <v>43.099696328535202</v>
      </c>
      <c r="AM484" s="83">
        <v>43372</v>
      </c>
      <c r="AN484">
        <v>0.41050355267222699</v>
      </c>
      <c r="AO484" s="83">
        <v>43363</v>
      </c>
      <c r="AP484">
        <v>0.48092418335141002</v>
      </c>
      <c r="AQ484" s="83">
        <v>43367</v>
      </c>
      <c r="AR484" s="77">
        <v>0.21801592334249201</v>
      </c>
      <c r="AU484" s="83">
        <v>43369</v>
      </c>
      <c r="AV484">
        <v>0.52315740883212802</v>
      </c>
      <c r="AW484" s="83">
        <v>43358</v>
      </c>
      <c r="AX484">
        <v>0.731711340206185</v>
      </c>
      <c r="AY484" s="83">
        <v>43370</v>
      </c>
      <c r="AZ484" s="77">
        <v>0.55457396935322401</v>
      </c>
      <c r="BC484" s="83">
        <v>43382</v>
      </c>
      <c r="BD484">
        <v>0.57745347119645496</v>
      </c>
      <c r="BE484" s="83">
        <v>43387</v>
      </c>
      <c r="BF484">
        <v>0.29253327352734199</v>
      </c>
      <c r="BG484" s="83">
        <v>43378</v>
      </c>
      <c r="BH484" s="77">
        <v>0.440721823779608</v>
      </c>
      <c r="BK484" s="83">
        <v>43022</v>
      </c>
      <c r="BL484">
        <v>0.42753504553361299</v>
      </c>
      <c r="BM484" s="83">
        <v>43019</v>
      </c>
      <c r="BN484">
        <v>0.395409138223002</v>
      </c>
      <c r="BO484" s="83">
        <v>43013</v>
      </c>
      <c r="BP484" s="77">
        <v>0.49575176653928998</v>
      </c>
      <c r="BS484" s="83"/>
      <c r="BU484" s="83"/>
      <c r="BW484" s="83"/>
      <c r="CA484" s="83"/>
      <c r="CC484" s="83"/>
      <c r="CE484" s="83"/>
      <c r="CI484" s="83"/>
      <c r="CK484" s="83"/>
      <c r="CM484" s="83"/>
      <c r="CQ484" s="83"/>
      <c r="CS484" s="83"/>
      <c r="CU484" s="83"/>
      <c r="CY484" s="83"/>
      <c r="DA484" s="83"/>
      <c r="DC484" s="83"/>
    </row>
    <row r="485" spans="7:107">
      <c r="G485" s="83">
        <v>43053</v>
      </c>
      <c r="H485">
        <v>0.17427548029957601</v>
      </c>
      <c r="I485" s="83">
        <v>43625</v>
      </c>
      <c r="J485">
        <v>0.33101458567078001</v>
      </c>
      <c r="K485" s="83">
        <v>43686</v>
      </c>
      <c r="L485" s="77">
        <v>0.20610674787626199</v>
      </c>
      <c r="O485" s="83">
        <v>42253</v>
      </c>
      <c r="P485">
        <v>64.305220883534105</v>
      </c>
      <c r="Q485" s="83">
        <v>42278</v>
      </c>
      <c r="R485">
        <v>50.5443998215082</v>
      </c>
      <c r="S485" s="83">
        <v>43395</v>
      </c>
      <c r="T485" s="77">
        <v>92.281626506023997</v>
      </c>
      <c r="W485" s="83">
        <v>43056</v>
      </c>
      <c r="X485">
        <v>0.30883893333333301</v>
      </c>
      <c r="Y485" s="83">
        <v>43438</v>
      </c>
      <c r="Z485">
        <v>0.19490724637681101</v>
      </c>
      <c r="AA485" s="83">
        <v>43441</v>
      </c>
      <c r="AB485" s="77">
        <v>0.24856176935228999</v>
      </c>
      <c r="AE485" s="83">
        <v>43365</v>
      </c>
      <c r="AF485">
        <v>14.1900198448658</v>
      </c>
      <c r="AG485" s="83">
        <v>43359</v>
      </c>
      <c r="AH485">
        <v>136.57060757436699</v>
      </c>
      <c r="AI485" s="83">
        <v>43371</v>
      </c>
      <c r="AJ485" s="77">
        <v>43.2566785187459</v>
      </c>
      <c r="AM485" s="83">
        <v>43373</v>
      </c>
      <c r="AN485">
        <v>0.41066213572237598</v>
      </c>
      <c r="AO485" s="83">
        <v>43364</v>
      </c>
      <c r="AP485">
        <v>0.48098867489422398</v>
      </c>
      <c r="AQ485" s="83">
        <v>43368</v>
      </c>
      <c r="AR485" s="77">
        <v>0.218054674839709</v>
      </c>
      <c r="AU485" s="83">
        <v>43370</v>
      </c>
      <c r="AV485">
        <v>0.52189127997713902</v>
      </c>
      <c r="AW485" s="83">
        <v>43359</v>
      </c>
      <c r="AX485">
        <v>0.73015611192930696</v>
      </c>
      <c r="AY485" s="83">
        <v>43371</v>
      </c>
      <c r="AZ485" s="77">
        <v>0.55418723088511301</v>
      </c>
      <c r="BC485" s="83">
        <v>43383</v>
      </c>
      <c r="BD485">
        <v>0.57749483013293901</v>
      </c>
      <c r="BE485" s="83">
        <v>43388</v>
      </c>
      <c r="BF485">
        <v>0.29216515733873599</v>
      </c>
      <c r="BG485" s="83">
        <v>43379</v>
      </c>
      <c r="BH485" s="77">
        <v>0.43970030787848502</v>
      </c>
      <c r="BK485" s="83">
        <v>43023</v>
      </c>
      <c r="BL485">
        <v>0.427212728947099</v>
      </c>
      <c r="BM485" s="83">
        <v>43020</v>
      </c>
      <c r="BN485">
        <v>0.39571364208367599</v>
      </c>
      <c r="BO485" s="83">
        <v>43014</v>
      </c>
      <c r="BP485" s="77">
        <v>0.49594603249151398</v>
      </c>
      <c r="BS485" s="83"/>
      <c r="BU485" s="83"/>
      <c r="BW485" s="83"/>
      <c r="CA485" s="83"/>
      <c r="CC485" s="83"/>
      <c r="CE485" s="83"/>
      <c r="CI485" s="83"/>
      <c r="CK485" s="83"/>
      <c r="CM485" s="83"/>
      <c r="CQ485" s="83"/>
      <c r="CS485" s="83"/>
      <c r="CU485" s="83"/>
      <c r="CY485" s="83"/>
      <c r="DA485" s="83"/>
      <c r="DC485" s="83"/>
    </row>
    <row r="486" spans="7:107">
      <c r="G486" s="83">
        <v>43054</v>
      </c>
      <c r="H486">
        <v>0.17449256485400999</v>
      </c>
      <c r="I486" s="83">
        <v>43626</v>
      </c>
      <c r="J486">
        <v>0.33085430357429002</v>
      </c>
      <c r="K486" s="83">
        <v>43687</v>
      </c>
      <c r="L486" s="77">
        <v>0.20602660682801699</v>
      </c>
      <c r="O486" s="83">
        <v>42254</v>
      </c>
      <c r="P486">
        <v>64.289156626505999</v>
      </c>
      <c r="Q486" s="83">
        <v>42279</v>
      </c>
      <c r="R486">
        <v>50.5756358768406</v>
      </c>
      <c r="S486" s="83">
        <v>43396</v>
      </c>
      <c r="T486" s="77">
        <v>92.2356091030789</v>
      </c>
      <c r="W486" s="83">
        <v>43057</v>
      </c>
      <c r="X486">
        <v>0.30923786666666597</v>
      </c>
      <c r="Y486" s="83">
        <v>43439</v>
      </c>
      <c r="Z486">
        <v>0.195050724637681</v>
      </c>
      <c r="AA486" s="83">
        <v>43442</v>
      </c>
      <c r="AB486" s="77">
        <v>0.248547867298578</v>
      </c>
      <c r="AE486" s="83">
        <v>43366</v>
      </c>
      <c r="AF486">
        <v>14.3624472398982</v>
      </c>
      <c r="AG486" s="83">
        <v>43360</v>
      </c>
      <c r="AH486">
        <v>136.45604559578899</v>
      </c>
      <c r="AI486" s="83">
        <v>43372</v>
      </c>
      <c r="AJ486" s="77">
        <v>43.413660708956499</v>
      </c>
      <c r="AM486" s="83">
        <v>43374</v>
      </c>
      <c r="AN486">
        <v>0.41082071877252502</v>
      </c>
      <c r="AO486" s="83">
        <v>43365</v>
      </c>
      <c r="AP486">
        <v>0.48105316643703699</v>
      </c>
      <c r="AQ486" s="83">
        <v>43369</v>
      </c>
      <c r="AR486" s="77">
        <v>0.21809342633692599</v>
      </c>
      <c r="AU486" s="83">
        <v>43371</v>
      </c>
      <c r="AV486">
        <v>0.52062515112215002</v>
      </c>
      <c r="AW486" s="83">
        <v>43360</v>
      </c>
      <c r="AX486">
        <v>0.72860088365243003</v>
      </c>
      <c r="AY486" s="83">
        <v>43372</v>
      </c>
      <c r="AZ486" s="77">
        <v>0.55380049241700202</v>
      </c>
      <c r="BC486" s="83">
        <v>43384</v>
      </c>
      <c r="BD486">
        <v>0.57753618906942294</v>
      </c>
      <c r="BE486" s="83">
        <v>43389</v>
      </c>
      <c r="BF486">
        <v>0.291797041150131</v>
      </c>
      <c r="BG486" s="83">
        <v>43380</v>
      </c>
      <c r="BH486" s="77">
        <v>0.43867879197736198</v>
      </c>
      <c r="BK486" s="83">
        <v>43024</v>
      </c>
      <c r="BL486">
        <v>0.426890412360585</v>
      </c>
      <c r="BM486" s="83">
        <v>43021</v>
      </c>
      <c r="BN486">
        <v>0.39601814594434998</v>
      </c>
      <c r="BO486" s="83">
        <v>43015</v>
      </c>
      <c r="BP486" s="77">
        <v>0.49614029844373703</v>
      </c>
      <c r="BS486" s="83"/>
      <c r="BU486" s="83"/>
      <c r="BW486" s="83"/>
      <c r="CA486" s="83"/>
      <c r="CC486" s="83"/>
      <c r="CE486" s="83"/>
      <c r="CI486" s="83"/>
      <c r="CK486" s="83"/>
      <c r="CM486" s="83"/>
      <c r="CQ486" s="83"/>
      <c r="CS486" s="83"/>
      <c r="CU486" s="83"/>
      <c r="CY486" s="83"/>
      <c r="DA486" s="83"/>
      <c r="DC486" s="83"/>
    </row>
    <row r="487" spans="7:107">
      <c r="G487" s="83">
        <v>43055</v>
      </c>
      <c r="H487">
        <v>0.174709649408444</v>
      </c>
      <c r="I487" s="83">
        <v>43627</v>
      </c>
      <c r="J487">
        <v>0.33069402147780003</v>
      </c>
      <c r="K487" s="83">
        <v>43688</v>
      </c>
      <c r="L487" s="77">
        <v>0.20594646577977199</v>
      </c>
      <c r="O487" s="83">
        <v>42255</v>
      </c>
      <c r="P487">
        <v>64.273092369477894</v>
      </c>
      <c r="Q487" s="83">
        <v>42280</v>
      </c>
      <c r="R487">
        <v>50.6068719321731</v>
      </c>
      <c r="S487" s="83">
        <v>43397</v>
      </c>
      <c r="T487" s="77">
        <v>92.189591700133803</v>
      </c>
      <c r="W487" s="83">
        <v>43058</v>
      </c>
      <c r="X487">
        <v>0.30963679999999899</v>
      </c>
      <c r="Y487" s="83">
        <v>43440</v>
      </c>
      <c r="Z487">
        <v>0.19519420289855</v>
      </c>
      <c r="AA487" s="83">
        <v>43443</v>
      </c>
      <c r="AB487" s="77">
        <v>0.24853396524486501</v>
      </c>
      <c r="AE487" s="83">
        <v>43367</v>
      </c>
      <c r="AF487">
        <v>14.534874634930601</v>
      </c>
      <c r="AG487" s="83">
        <v>43361</v>
      </c>
      <c r="AH487">
        <v>136.34148361721</v>
      </c>
      <c r="AI487" s="83">
        <v>43373</v>
      </c>
      <c r="AJ487" s="77">
        <v>43.570642899167197</v>
      </c>
      <c r="AM487" s="83">
        <v>43375</v>
      </c>
      <c r="AN487">
        <v>0.410979301822675</v>
      </c>
      <c r="AO487" s="83">
        <v>43366</v>
      </c>
      <c r="AP487">
        <v>0.48111765797985101</v>
      </c>
      <c r="AQ487" s="83">
        <v>43370</v>
      </c>
      <c r="AR487" s="77">
        <v>0.21813217783414299</v>
      </c>
      <c r="AU487" s="83">
        <v>43372</v>
      </c>
      <c r="AV487">
        <v>0.51935902226716202</v>
      </c>
      <c r="AW487" s="83">
        <v>43361</v>
      </c>
      <c r="AX487">
        <v>0.72704565537555199</v>
      </c>
      <c r="AY487" s="83">
        <v>43373</v>
      </c>
      <c r="AZ487" s="77">
        <v>0.55341375394889103</v>
      </c>
      <c r="BC487" s="83">
        <v>43385</v>
      </c>
      <c r="BD487">
        <v>0.57757754800590799</v>
      </c>
      <c r="BE487" s="83">
        <v>43390</v>
      </c>
      <c r="BF487">
        <v>0.291428924961525</v>
      </c>
      <c r="BG487" s="83">
        <v>43381</v>
      </c>
      <c r="BH487" s="77">
        <v>0.437657276076239</v>
      </c>
      <c r="BK487" s="83">
        <v>43025</v>
      </c>
      <c r="BL487">
        <v>0.42656809577407101</v>
      </c>
      <c r="BM487" s="83">
        <v>43022</v>
      </c>
      <c r="BN487">
        <v>0.39632264980502402</v>
      </c>
      <c r="BO487" s="83">
        <v>43016</v>
      </c>
      <c r="BP487" s="77">
        <v>0.49633456439596102</v>
      </c>
      <c r="BS487" s="83"/>
      <c r="BU487" s="83"/>
      <c r="BW487" s="83"/>
      <c r="CA487" s="83"/>
      <c r="CC487" s="83"/>
      <c r="CE487" s="83"/>
      <c r="CI487" s="83"/>
      <c r="CK487" s="83"/>
      <c r="CM487" s="83"/>
      <c r="CQ487" s="83"/>
      <c r="CS487" s="83"/>
      <c r="CU487" s="83"/>
      <c r="CY487" s="83"/>
      <c r="DA487" s="83"/>
      <c r="DC487" s="83"/>
    </row>
    <row r="488" spans="7:107">
      <c r="G488" s="83">
        <v>43056</v>
      </c>
      <c r="H488">
        <v>0.174926733962878</v>
      </c>
      <c r="I488" s="83">
        <v>43628</v>
      </c>
      <c r="J488">
        <v>0.33053373938131098</v>
      </c>
      <c r="K488" s="83">
        <v>43689</v>
      </c>
      <c r="L488" s="77">
        <v>0.205866324731527</v>
      </c>
      <c r="O488" s="83">
        <v>42256</v>
      </c>
      <c r="P488">
        <v>64.257028112449703</v>
      </c>
      <c r="Q488" s="83">
        <v>42281</v>
      </c>
      <c r="R488">
        <v>50.638107987505499</v>
      </c>
      <c r="S488" s="83">
        <v>43398</v>
      </c>
      <c r="T488" s="77">
        <v>92.143574297188707</v>
      </c>
      <c r="W488" s="83">
        <v>43059</v>
      </c>
      <c r="X488">
        <v>0.31003573333333301</v>
      </c>
      <c r="Y488" s="83">
        <v>43441</v>
      </c>
      <c r="Z488">
        <v>0.19533768115941999</v>
      </c>
      <c r="AA488" s="83">
        <v>43444</v>
      </c>
      <c r="AB488" s="77">
        <v>0.248520063191153</v>
      </c>
      <c r="AE488" s="83">
        <v>43368</v>
      </c>
      <c r="AF488">
        <v>14.707302029963101</v>
      </c>
      <c r="AG488" s="83">
        <v>43362</v>
      </c>
      <c r="AH488">
        <v>136.22692163863201</v>
      </c>
      <c r="AI488" s="83">
        <v>43374</v>
      </c>
      <c r="AJ488" s="77">
        <v>43.727625089377803</v>
      </c>
      <c r="AM488" s="83">
        <v>43376</v>
      </c>
      <c r="AN488">
        <v>0.41113788487282399</v>
      </c>
      <c r="AO488" s="83">
        <v>43367</v>
      </c>
      <c r="AP488">
        <v>0.48118214952266403</v>
      </c>
      <c r="AQ488" s="83">
        <v>43371</v>
      </c>
      <c r="AR488" s="77">
        <v>0.21817092933136001</v>
      </c>
      <c r="AU488" s="83">
        <v>43373</v>
      </c>
      <c r="AV488">
        <v>0.51809289341217302</v>
      </c>
      <c r="AW488" s="83">
        <v>43362</v>
      </c>
      <c r="AX488">
        <v>0.72549042709867395</v>
      </c>
      <c r="AY488" s="83">
        <v>43374</v>
      </c>
      <c r="AZ488" s="77">
        <v>0.55302701548078104</v>
      </c>
      <c r="BC488" s="83">
        <v>43386</v>
      </c>
      <c r="BD488">
        <v>0.57761890694239204</v>
      </c>
      <c r="BE488" s="83">
        <v>43391</v>
      </c>
      <c r="BF488">
        <v>0.29106080877292001</v>
      </c>
      <c r="BG488" s="83">
        <v>43382</v>
      </c>
      <c r="BH488" s="77">
        <v>0.43663576017511602</v>
      </c>
      <c r="BK488" s="83">
        <v>43026</v>
      </c>
      <c r="BL488">
        <v>0.42624577918755702</v>
      </c>
      <c r="BM488" s="83">
        <v>43023</v>
      </c>
      <c r="BN488">
        <v>0.39662715366569801</v>
      </c>
      <c r="BO488" s="83">
        <v>43017</v>
      </c>
      <c r="BP488" s="77">
        <v>0.49652883034818401</v>
      </c>
      <c r="BS488" s="83"/>
      <c r="BU488" s="83"/>
      <c r="BW488" s="83"/>
      <c r="CA488" s="83"/>
      <c r="CC488" s="83"/>
      <c r="CE488" s="83"/>
      <c r="CI488" s="83"/>
      <c r="CK488" s="83"/>
      <c r="CM488" s="83"/>
      <c r="CQ488" s="83"/>
      <c r="CS488" s="83"/>
      <c r="CU488" s="83"/>
      <c r="CY488" s="83"/>
      <c r="DA488" s="83"/>
      <c r="DC488" s="83"/>
    </row>
    <row r="489" spans="7:107">
      <c r="G489" s="83">
        <v>43057</v>
      </c>
      <c r="H489">
        <v>0.17514381851731201</v>
      </c>
      <c r="I489" s="83">
        <v>43629</v>
      </c>
      <c r="J489">
        <v>0.33037345728482098</v>
      </c>
      <c r="K489" s="83">
        <v>43690</v>
      </c>
      <c r="L489" s="77">
        <v>0.205786183683282</v>
      </c>
      <c r="O489" s="83">
        <v>42257</v>
      </c>
      <c r="P489">
        <v>64.240963855421597</v>
      </c>
      <c r="Q489" s="83">
        <v>42282</v>
      </c>
      <c r="R489">
        <v>50.669344042837999</v>
      </c>
      <c r="S489" s="83">
        <v>43399</v>
      </c>
      <c r="T489" s="77">
        <v>92.097556894243596</v>
      </c>
      <c r="W489" s="83">
        <v>43060</v>
      </c>
      <c r="X489">
        <v>0.31043466666666603</v>
      </c>
      <c r="Y489" s="83">
        <v>43442</v>
      </c>
      <c r="Z489">
        <v>0.19548115942028901</v>
      </c>
      <c r="AA489" s="83">
        <v>43445</v>
      </c>
      <c r="AB489" s="77">
        <v>0.24850616113744001</v>
      </c>
      <c r="AE489" s="83">
        <v>43369</v>
      </c>
      <c r="AF489">
        <v>14.879729424995499</v>
      </c>
      <c r="AG489" s="83">
        <v>43363</v>
      </c>
      <c r="AH489">
        <v>136.11235966005299</v>
      </c>
      <c r="AI489" s="83">
        <v>43375</v>
      </c>
      <c r="AJ489" s="77">
        <v>43.884607279588501</v>
      </c>
      <c r="AM489" s="83">
        <v>43377</v>
      </c>
      <c r="AN489">
        <v>0.41129646792297297</v>
      </c>
      <c r="AO489" s="83">
        <v>43368</v>
      </c>
      <c r="AP489">
        <v>0.48124664106547799</v>
      </c>
      <c r="AQ489" s="83">
        <v>43372</v>
      </c>
      <c r="AR489" s="77">
        <v>0.218209680828577</v>
      </c>
      <c r="AU489" s="83">
        <v>43374</v>
      </c>
      <c r="AV489">
        <v>0.51682676455718402</v>
      </c>
      <c r="AW489" s="83">
        <v>43363</v>
      </c>
      <c r="AX489">
        <v>0.72393519882179602</v>
      </c>
      <c r="AY489" s="83">
        <v>43375</v>
      </c>
      <c r="AZ489" s="77">
        <v>0.55264027701267004</v>
      </c>
      <c r="BC489" s="83">
        <v>43387</v>
      </c>
      <c r="BD489">
        <v>0.57766026587887698</v>
      </c>
      <c r="BE489" s="83">
        <v>43392</v>
      </c>
      <c r="BF489">
        <v>0.29069269258431402</v>
      </c>
      <c r="BG489" s="83">
        <v>43383</v>
      </c>
      <c r="BH489" s="77">
        <v>0.43561424427399398</v>
      </c>
      <c r="BK489" s="83">
        <v>43027</v>
      </c>
      <c r="BL489">
        <v>0.42592346260104302</v>
      </c>
      <c r="BM489" s="83">
        <v>43024</v>
      </c>
      <c r="BN489">
        <v>0.39693165752637199</v>
      </c>
      <c r="BO489" s="83">
        <v>43018</v>
      </c>
      <c r="BP489" s="77">
        <v>0.49672309630040701</v>
      </c>
      <c r="BS489" s="83"/>
      <c r="BU489" s="83"/>
      <c r="BW489" s="83"/>
      <c r="CA489" s="83"/>
      <c r="CC489" s="83"/>
      <c r="CE489" s="83"/>
      <c r="CI489" s="83"/>
      <c r="CK489" s="83"/>
      <c r="CM489" s="83"/>
      <c r="CQ489" s="83"/>
      <c r="CS489" s="83"/>
      <c r="CU489" s="83"/>
      <c r="CY489" s="83"/>
      <c r="DA489" s="83"/>
      <c r="DC489" s="83"/>
    </row>
    <row r="490" spans="7:107">
      <c r="G490" s="83">
        <v>43058</v>
      </c>
      <c r="H490">
        <v>0.17536090307174601</v>
      </c>
      <c r="I490" s="83">
        <v>43630</v>
      </c>
      <c r="J490">
        <v>0.33021317518833099</v>
      </c>
      <c r="K490" s="83">
        <v>43691</v>
      </c>
      <c r="L490" s="77">
        <v>0.205706042635037</v>
      </c>
      <c r="O490" s="83">
        <v>42258</v>
      </c>
      <c r="P490">
        <v>64.224899598393506</v>
      </c>
      <c r="Q490" s="83">
        <v>42283</v>
      </c>
      <c r="R490">
        <v>50.700580098170398</v>
      </c>
      <c r="S490" s="83">
        <v>43400</v>
      </c>
      <c r="T490" s="77">
        <v>92.051539491298499</v>
      </c>
      <c r="W490" s="83">
        <v>43061</v>
      </c>
      <c r="X490">
        <v>0.31083359999999899</v>
      </c>
      <c r="Y490" s="83">
        <v>43443</v>
      </c>
      <c r="Z490">
        <v>0.19562463768115901</v>
      </c>
      <c r="AA490" s="83">
        <v>43446</v>
      </c>
      <c r="AB490" s="77">
        <v>0.24849225908372799</v>
      </c>
      <c r="AE490" s="83">
        <v>43370</v>
      </c>
      <c r="AF490">
        <v>15.0521568200279</v>
      </c>
      <c r="AG490" s="83">
        <v>43364</v>
      </c>
      <c r="AH490">
        <v>135.99779768147499</v>
      </c>
      <c r="AI490" s="83">
        <v>43376</v>
      </c>
      <c r="AJ490" s="77">
        <v>44.041589469799099</v>
      </c>
      <c r="AM490" s="83">
        <v>43378</v>
      </c>
      <c r="AN490">
        <v>0.41145505097312302</v>
      </c>
      <c r="AO490" s="83">
        <v>43369</v>
      </c>
      <c r="AP490">
        <v>0.481311132608292</v>
      </c>
      <c r="AQ490" s="83">
        <v>43373</v>
      </c>
      <c r="AR490" s="77">
        <v>0.218248432325794</v>
      </c>
      <c r="AU490" s="83">
        <v>43375</v>
      </c>
      <c r="AV490">
        <v>0.51556063570219601</v>
      </c>
      <c r="AW490" s="83">
        <v>43364</v>
      </c>
      <c r="AX490">
        <v>0.72237997054491898</v>
      </c>
      <c r="AY490" s="83">
        <v>43376</v>
      </c>
      <c r="AZ490" s="77">
        <v>0.55225353854455905</v>
      </c>
      <c r="BC490" s="83">
        <v>43388</v>
      </c>
      <c r="BD490">
        <v>0.57770162481536103</v>
      </c>
      <c r="BE490" s="83">
        <v>43393</v>
      </c>
      <c r="BF490">
        <v>0.29032457639570902</v>
      </c>
      <c r="BG490" s="83">
        <v>43384</v>
      </c>
      <c r="BH490" s="77">
        <v>0.434592728372871</v>
      </c>
      <c r="BK490" s="83">
        <v>43028</v>
      </c>
      <c r="BL490">
        <v>0.42560114601452897</v>
      </c>
      <c r="BM490" s="83">
        <v>43025</v>
      </c>
      <c r="BN490">
        <v>0.39723616138704598</v>
      </c>
      <c r="BO490" s="83">
        <v>43019</v>
      </c>
      <c r="BP490" s="77">
        <v>0.496917362252631</v>
      </c>
      <c r="BS490" s="83"/>
      <c r="BU490" s="83"/>
      <c r="BW490" s="83"/>
      <c r="CA490" s="83"/>
      <c r="CC490" s="83"/>
      <c r="CE490" s="83"/>
      <c r="CI490" s="83"/>
      <c r="CK490" s="83"/>
      <c r="CM490" s="83"/>
      <c r="CQ490" s="83"/>
      <c r="CS490" s="83"/>
      <c r="CU490" s="83"/>
      <c r="CY490" s="83"/>
      <c r="DA490" s="83"/>
      <c r="DC490" s="83"/>
    </row>
    <row r="491" spans="7:107">
      <c r="G491" s="83">
        <v>43059</v>
      </c>
      <c r="H491">
        <v>0.17557798762617999</v>
      </c>
      <c r="I491" s="83">
        <v>43631</v>
      </c>
      <c r="J491">
        <v>0.33005289309184099</v>
      </c>
      <c r="K491" s="83">
        <v>43692</v>
      </c>
      <c r="L491" s="77">
        <v>0.205625901586792</v>
      </c>
      <c r="O491" s="83">
        <v>42259</v>
      </c>
      <c r="P491">
        <v>64.2088353413654</v>
      </c>
      <c r="Q491" s="83">
        <v>42284</v>
      </c>
      <c r="R491">
        <v>50.731816153502898</v>
      </c>
      <c r="S491" s="83">
        <v>43401</v>
      </c>
      <c r="T491" s="77">
        <v>92.005522088353402</v>
      </c>
      <c r="W491" s="83">
        <v>43062</v>
      </c>
      <c r="X491">
        <v>0.31123253333333301</v>
      </c>
      <c r="Y491" s="83">
        <v>43444</v>
      </c>
      <c r="Z491">
        <v>0.195768115942028</v>
      </c>
      <c r="AA491" s="83">
        <v>43447</v>
      </c>
      <c r="AB491" s="77">
        <v>0.248478357030015</v>
      </c>
      <c r="AE491" s="83">
        <v>43371</v>
      </c>
      <c r="AF491">
        <v>15.2245842150603</v>
      </c>
      <c r="AG491" s="83">
        <v>43365</v>
      </c>
      <c r="AH491">
        <v>135.883235702896</v>
      </c>
      <c r="AI491" s="83">
        <v>43377</v>
      </c>
      <c r="AJ491" s="77">
        <v>44.198571660009797</v>
      </c>
      <c r="AM491" s="83">
        <v>43379</v>
      </c>
      <c r="AN491">
        <v>0.411613634023272</v>
      </c>
      <c r="AO491" s="83">
        <v>43370</v>
      </c>
      <c r="AP491">
        <v>0.48137562415110502</v>
      </c>
      <c r="AQ491" s="83">
        <v>43374</v>
      </c>
      <c r="AR491" s="77">
        <v>0.21828718382301099</v>
      </c>
      <c r="AU491" s="83">
        <v>43376</v>
      </c>
      <c r="AV491">
        <v>0.51429450684720701</v>
      </c>
      <c r="AW491" s="83">
        <v>43365</v>
      </c>
      <c r="AX491">
        <v>0.72082474226804105</v>
      </c>
      <c r="AY491" s="83">
        <v>43377</v>
      </c>
      <c r="AZ491" s="77">
        <v>0.55186680007644795</v>
      </c>
      <c r="BC491" s="83">
        <v>43389</v>
      </c>
      <c r="BD491">
        <v>0.57774298375184596</v>
      </c>
      <c r="BE491" s="83">
        <v>43394</v>
      </c>
      <c r="BF491">
        <v>0.28995646020710403</v>
      </c>
      <c r="BG491" s="83">
        <v>43385</v>
      </c>
      <c r="BH491" s="77">
        <v>0.43357121247174801</v>
      </c>
      <c r="BK491" s="83">
        <v>43029</v>
      </c>
      <c r="BL491">
        <v>0.42527882942801598</v>
      </c>
      <c r="BM491" s="83">
        <v>43026</v>
      </c>
      <c r="BN491">
        <v>0.39754066524772003</v>
      </c>
      <c r="BO491" s="83">
        <v>43020</v>
      </c>
      <c r="BP491" s="77">
        <v>0.49711162820485399</v>
      </c>
      <c r="BS491" s="83"/>
      <c r="BU491" s="83"/>
      <c r="BW491" s="83"/>
      <c r="CA491" s="83"/>
      <c r="CC491" s="83"/>
      <c r="CE491" s="83"/>
      <c r="CI491" s="83"/>
      <c r="CK491" s="83"/>
      <c r="CM491" s="83"/>
      <c r="CQ491" s="83"/>
      <c r="CS491" s="83"/>
      <c r="CU491" s="83"/>
      <c r="CY491" s="83"/>
      <c r="DA491" s="83"/>
      <c r="DC491" s="83"/>
    </row>
    <row r="492" spans="7:107">
      <c r="G492" s="83">
        <v>43060</v>
      </c>
      <c r="H492">
        <v>0.17579507218061399</v>
      </c>
      <c r="I492" s="83">
        <v>43632</v>
      </c>
      <c r="J492">
        <v>0.329892610995351</v>
      </c>
      <c r="K492" s="83">
        <v>43693</v>
      </c>
      <c r="L492" s="77">
        <v>0.20554576053854701</v>
      </c>
      <c r="O492" s="83">
        <v>42260</v>
      </c>
      <c r="P492">
        <v>64.192771084337295</v>
      </c>
      <c r="Q492" s="83">
        <v>42285</v>
      </c>
      <c r="R492">
        <v>50.763052208835298</v>
      </c>
      <c r="S492" s="83">
        <v>43402</v>
      </c>
      <c r="T492" s="77">
        <v>91.959504685408206</v>
      </c>
      <c r="W492" s="83">
        <v>43063</v>
      </c>
      <c r="X492">
        <v>0.31163146666666602</v>
      </c>
      <c r="Y492" s="83">
        <v>43445</v>
      </c>
      <c r="Z492">
        <v>0.195911594202898</v>
      </c>
      <c r="AA492" s="83">
        <v>43448</v>
      </c>
      <c r="AB492" s="77">
        <v>0.24846445497630301</v>
      </c>
      <c r="AE492" s="83">
        <v>43372</v>
      </c>
      <c r="AF492">
        <v>15.397011610092701</v>
      </c>
      <c r="AG492" s="83">
        <v>43366</v>
      </c>
      <c r="AH492">
        <v>135.76867372431701</v>
      </c>
      <c r="AI492" s="83">
        <v>43378</v>
      </c>
      <c r="AJ492" s="77">
        <v>44.355553850220403</v>
      </c>
      <c r="AM492" s="83">
        <v>43380</v>
      </c>
      <c r="AN492">
        <v>0.41177221707342099</v>
      </c>
      <c r="AO492" s="83">
        <v>43371</v>
      </c>
      <c r="AP492">
        <v>0.48144011569391898</v>
      </c>
      <c r="AQ492" s="83">
        <v>43375</v>
      </c>
      <c r="AR492" s="77">
        <v>0.21832593532022801</v>
      </c>
      <c r="AU492" s="83">
        <v>43377</v>
      </c>
      <c r="AV492">
        <v>0.51302837799221801</v>
      </c>
      <c r="AW492" s="83">
        <v>43366</v>
      </c>
      <c r="AX492">
        <v>0.71926951399116301</v>
      </c>
      <c r="AY492" s="83">
        <v>43378</v>
      </c>
      <c r="AZ492" s="77">
        <v>0.55148006160833696</v>
      </c>
      <c r="BC492" s="83">
        <v>43390</v>
      </c>
      <c r="BD492">
        <v>0.57778434268833001</v>
      </c>
      <c r="BE492" s="83">
        <v>43395</v>
      </c>
      <c r="BF492">
        <v>0.28958834401849798</v>
      </c>
      <c r="BG492" s="83">
        <v>43386</v>
      </c>
      <c r="BH492" s="77">
        <v>0.43254969657062498</v>
      </c>
      <c r="BK492" s="83">
        <v>43030</v>
      </c>
      <c r="BL492">
        <v>0.42495651284150199</v>
      </c>
      <c r="BM492" s="83">
        <v>43027</v>
      </c>
      <c r="BN492">
        <v>0.39784516910839401</v>
      </c>
      <c r="BO492" s="83">
        <v>43021</v>
      </c>
      <c r="BP492" s="77">
        <v>0.49730589415707799</v>
      </c>
      <c r="BS492" s="83"/>
      <c r="BU492" s="83"/>
      <c r="BW492" s="83"/>
      <c r="CA492" s="83"/>
      <c r="CC492" s="83"/>
      <c r="CE492" s="83"/>
      <c r="CI492" s="83"/>
      <c r="CK492" s="83"/>
      <c r="CM492" s="83"/>
      <c r="CQ492" s="83"/>
      <c r="CS492" s="83"/>
      <c r="CU492" s="83"/>
      <c r="CY492" s="83"/>
      <c r="DA492" s="83"/>
      <c r="DC492" s="83"/>
    </row>
    <row r="493" spans="7:107">
      <c r="G493" s="83">
        <v>43061</v>
      </c>
      <c r="H493">
        <v>0.176012156735048</v>
      </c>
      <c r="I493" s="83">
        <v>43633</v>
      </c>
      <c r="J493">
        <v>0.329732328898861</v>
      </c>
      <c r="K493" s="83">
        <v>43694</v>
      </c>
      <c r="L493" s="77">
        <v>0.20546561949030201</v>
      </c>
      <c r="O493" s="83">
        <v>42261</v>
      </c>
      <c r="P493">
        <v>64.176706827309204</v>
      </c>
      <c r="Q493" s="83">
        <v>42286</v>
      </c>
      <c r="R493">
        <v>50.794288264167697</v>
      </c>
      <c r="S493" s="83">
        <v>43403</v>
      </c>
      <c r="T493" s="77">
        <v>91.913487282463095</v>
      </c>
      <c r="W493" s="83">
        <v>43064</v>
      </c>
      <c r="X493">
        <v>0.31203039999999899</v>
      </c>
      <c r="Y493" s="83">
        <v>43446</v>
      </c>
      <c r="Z493">
        <v>0.19605507246376799</v>
      </c>
      <c r="AA493" s="83">
        <v>43449</v>
      </c>
      <c r="AB493" s="77">
        <v>0.24845055292259</v>
      </c>
      <c r="AE493" s="83">
        <v>43373</v>
      </c>
      <c r="AF493">
        <v>15.569439005125099</v>
      </c>
      <c r="AG493" s="83">
        <v>43367</v>
      </c>
      <c r="AH493">
        <v>135.65411174573899</v>
      </c>
      <c r="AI493" s="83">
        <v>43379</v>
      </c>
      <c r="AJ493" s="77">
        <v>44.512536040431002</v>
      </c>
      <c r="AM493" s="83">
        <v>43381</v>
      </c>
      <c r="AN493">
        <v>0.41193080012357097</v>
      </c>
      <c r="AO493" s="83">
        <v>43372</v>
      </c>
      <c r="AP493">
        <v>0.481504607236732</v>
      </c>
      <c r="AQ493" s="83">
        <v>43376</v>
      </c>
      <c r="AR493" s="77">
        <v>0.218364686817445</v>
      </c>
      <c r="AU493" s="83">
        <v>43378</v>
      </c>
      <c r="AV493">
        <v>0.51176224913722901</v>
      </c>
      <c r="AW493" s="83">
        <v>43367</v>
      </c>
      <c r="AX493">
        <v>0.71771428571428497</v>
      </c>
      <c r="AY493" s="83">
        <v>43379</v>
      </c>
      <c r="AZ493" s="77">
        <v>0.55109332314022597</v>
      </c>
      <c r="BC493" s="83">
        <v>43391</v>
      </c>
      <c r="BD493">
        <v>0.57782570162481495</v>
      </c>
      <c r="BE493" s="83">
        <v>43396</v>
      </c>
      <c r="BF493">
        <v>0.28922022782989298</v>
      </c>
      <c r="BG493" s="83">
        <v>43387</v>
      </c>
      <c r="BH493" s="77">
        <v>0.43152818066950199</v>
      </c>
      <c r="BK493" s="83">
        <v>43031</v>
      </c>
      <c r="BL493">
        <v>0.42463419625498799</v>
      </c>
      <c r="BM493" s="83">
        <v>43028</v>
      </c>
      <c r="BN493">
        <v>0.398149672969068</v>
      </c>
      <c r="BO493" s="83">
        <v>43022</v>
      </c>
      <c r="BP493" s="77">
        <v>0.49750016010930098</v>
      </c>
      <c r="BS493" s="83"/>
      <c r="BU493" s="83"/>
      <c r="BW493" s="83"/>
      <c r="CA493" s="83"/>
      <c r="CC493" s="83"/>
      <c r="CE493" s="83"/>
      <c r="CI493" s="83"/>
      <c r="CK493" s="83"/>
      <c r="CM493" s="83"/>
      <c r="CQ493" s="83"/>
      <c r="CS493" s="83"/>
      <c r="CU493" s="83"/>
      <c r="CY493" s="83"/>
      <c r="DA493" s="83"/>
      <c r="DC493" s="83"/>
    </row>
    <row r="494" spans="7:107">
      <c r="G494" s="83">
        <v>43062</v>
      </c>
      <c r="H494">
        <v>0.176229241289482</v>
      </c>
      <c r="I494" s="83">
        <v>43634</v>
      </c>
      <c r="J494">
        <v>0.32957204680237201</v>
      </c>
      <c r="K494" s="83">
        <v>43695</v>
      </c>
      <c r="L494" s="77">
        <v>0.20538547844205701</v>
      </c>
      <c r="O494" s="83">
        <v>42262</v>
      </c>
      <c r="P494">
        <v>64.160642570281098</v>
      </c>
      <c r="Q494" s="83">
        <v>42287</v>
      </c>
      <c r="R494">
        <v>50.825524319500197</v>
      </c>
      <c r="S494" s="83">
        <v>43404</v>
      </c>
      <c r="T494" s="77">
        <v>91.867469879517998</v>
      </c>
      <c r="W494" s="83">
        <v>43065</v>
      </c>
      <c r="X494">
        <v>0.312429333333333</v>
      </c>
      <c r="Y494" s="83">
        <v>43447</v>
      </c>
      <c r="Z494">
        <v>0.19619855072463699</v>
      </c>
      <c r="AA494" s="83">
        <v>43450</v>
      </c>
      <c r="AB494" s="77">
        <v>0.24843665086887801</v>
      </c>
      <c r="AE494" s="83">
        <v>43374</v>
      </c>
      <c r="AF494">
        <v>15.7418664001575</v>
      </c>
      <c r="AG494" s="83">
        <v>43368</v>
      </c>
      <c r="AH494">
        <v>135.53954976716</v>
      </c>
      <c r="AI494" s="83">
        <v>43380</v>
      </c>
      <c r="AJ494" s="77">
        <v>44.6695182306417</v>
      </c>
      <c r="AM494" s="83">
        <v>43382</v>
      </c>
      <c r="AN494">
        <v>0.41208938317372001</v>
      </c>
      <c r="AO494" s="83">
        <v>43373</v>
      </c>
      <c r="AP494">
        <v>0.48156909877954601</v>
      </c>
      <c r="AQ494" s="83">
        <v>43377</v>
      </c>
      <c r="AR494" s="77">
        <v>0.218403438314661</v>
      </c>
      <c r="AU494" s="83">
        <v>43379</v>
      </c>
      <c r="AV494">
        <v>0.51049612028224101</v>
      </c>
      <c r="AW494" s="83">
        <v>43368</v>
      </c>
      <c r="AX494">
        <v>0.71615905743740704</v>
      </c>
      <c r="AY494" s="83">
        <v>43380</v>
      </c>
      <c r="AZ494" s="77">
        <v>0.55070658467211497</v>
      </c>
      <c r="BC494" s="83">
        <v>43392</v>
      </c>
      <c r="BD494">
        <v>0.577867060561299</v>
      </c>
      <c r="BE494" s="83">
        <v>43397</v>
      </c>
      <c r="BF494">
        <v>0.28885211164128699</v>
      </c>
      <c r="BG494" s="83">
        <v>43388</v>
      </c>
      <c r="BH494" s="77">
        <v>0.43050666476837901</v>
      </c>
      <c r="BK494" s="83">
        <v>43032</v>
      </c>
      <c r="BL494">
        <v>0.424311879668474</v>
      </c>
      <c r="BM494" s="83">
        <v>43029</v>
      </c>
      <c r="BN494">
        <v>0.39845417682974099</v>
      </c>
      <c r="BO494" s="83">
        <v>43023</v>
      </c>
      <c r="BP494" s="77">
        <v>0.49769442606152398</v>
      </c>
      <c r="BS494" s="83"/>
      <c r="BU494" s="83"/>
      <c r="BW494" s="83"/>
      <c r="CA494" s="83"/>
      <c r="CC494" s="83"/>
      <c r="CE494" s="83"/>
      <c r="CI494" s="83"/>
      <c r="CK494" s="83"/>
      <c r="CM494" s="83"/>
      <c r="CQ494" s="83"/>
      <c r="CS494" s="83"/>
      <c r="CU494" s="83"/>
      <c r="CY494" s="83"/>
      <c r="DA494" s="83"/>
      <c r="DC494" s="83"/>
    </row>
    <row r="495" spans="7:107">
      <c r="G495" s="83">
        <v>43063</v>
      </c>
      <c r="H495">
        <v>0.17644632584391601</v>
      </c>
      <c r="I495" s="83">
        <v>43635</v>
      </c>
      <c r="J495">
        <v>0.32941176470588202</v>
      </c>
      <c r="K495" s="83">
        <v>43696</v>
      </c>
      <c r="L495" s="77">
        <v>0.20530533739381199</v>
      </c>
      <c r="O495" s="83">
        <v>42263</v>
      </c>
      <c r="P495">
        <v>64.144578313253007</v>
      </c>
      <c r="Q495" s="83">
        <v>42288</v>
      </c>
      <c r="R495">
        <v>50.856760374832596</v>
      </c>
      <c r="S495" s="83">
        <v>43405</v>
      </c>
      <c r="T495" s="77">
        <v>91.821452476572901</v>
      </c>
      <c r="W495" s="83">
        <v>43066</v>
      </c>
      <c r="X495">
        <v>0.31282826666666602</v>
      </c>
      <c r="Y495" s="83">
        <v>43448</v>
      </c>
      <c r="Z495">
        <v>0.19634202898550701</v>
      </c>
      <c r="AA495" s="83">
        <v>43451</v>
      </c>
      <c r="AB495" s="77">
        <v>0.24842274881516499</v>
      </c>
      <c r="AE495" s="83">
        <v>43375</v>
      </c>
      <c r="AF495">
        <v>15.9142937951899</v>
      </c>
      <c r="AG495" s="83">
        <v>43369</v>
      </c>
      <c r="AH495">
        <v>135.424987788582</v>
      </c>
      <c r="AI495" s="83">
        <v>43381</v>
      </c>
      <c r="AJ495" s="77">
        <v>44.826500420852298</v>
      </c>
      <c r="AM495" s="83">
        <v>43383</v>
      </c>
      <c r="AN495">
        <v>0.412247966223869</v>
      </c>
      <c r="AO495" s="83">
        <v>43374</v>
      </c>
      <c r="AP495">
        <v>0.48163359032235997</v>
      </c>
      <c r="AQ495" s="83">
        <v>43378</v>
      </c>
      <c r="AR495" s="77">
        <v>0.21844218981187799</v>
      </c>
      <c r="AU495" s="83">
        <v>43380</v>
      </c>
      <c r="AV495">
        <v>0.509229991427252</v>
      </c>
      <c r="AW495" s="83">
        <v>43369</v>
      </c>
      <c r="AX495">
        <v>0.71460382916053</v>
      </c>
      <c r="AY495" s="83">
        <v>43381</v>
      </c>
      <c r="AZ495" s="77">
        <v>0.55031984620400398</v>
      </c>
      <c r="BC495" s="83">
        <v>43393</v>
      </c>
      <c r="BD495">
        <v>0.57790841949778404</v>
      </c>
      <c r="BE495" s="83">
        <v>43398</v>
      </c>
      <c r="BF495">
        <v>0.288483995452682</v>
      </c>
      <c r="BG495" s="83">
        <v>43389</v>
      </c>
      <c r="BH495" s="77">
        <v>0.42948514886725597</v>
      </c>
      <c r="BK495" s="83">
        <v>43033</v>
      </c>
      <c r="BL495">
        <v>0.42398956308196001</v>
      </c>
      <c r="BM495" s="83">
        <v>43030</v>
      </c>
      <c r="BN495">
        <v>0.39875868069041498</v>
      </c>
      <c r="BO495" s="83">
        <v>43024</v>
      </c>
      <c r="BP495" s="77">
        <v>0.49788869201374802</v>
      </c>
      <c r="BS495" s="83"/>
      <c r="BU495" s="83"/>
      <c r="BW495" s="83"/>
      <c r="CA495" s="83"/>
      <c r="CC495" s="83"/>
      <c r="CE495" s="83"/>
      <c r="CI495" s="83"/>
      <c r="CK495" s="83"/>
      <c r="CM495" s="83"/>
      <c r="CQ495" s="83"/>
      <c r="CS495" s="83"/>
      <c r="CU495" s="83"/>
      <c r="CY495" s="83"/>
      <c r="DA495" s="83"/>
      <c r="DC495" s="83"/>
    </row>
    <row r="496" spans="7:107">
      <c r="G496" s="83">
        <v>43064</v>
      </c>
      <c r="H496">
        <v>0.17666341039835001</v>
      </c>
      <c r="I496" s="83">
        <v>43636</v>
      </c>
      <c r="J496">
        <v>0.32925148260939202</v>
      </c>
      <c r="K496" s="83">
        <v>43697</v>
      </c>
      <c r="L496" s="77">
        <v>0.20522519634556799</v>
      </c>
      <c r="O496" s="83">
        <v>42264</v>
      </c>
      <c r="P496">
        <v>64.128514056224802</v>
      </c>
      <c r="Q496" s="83">
        <v>42289</v>
      </c>
      <c r="R496">
        <v>50.887996430165103</v>
      </c>
      <c r="S496" s="83">
        <v>43406</v>
      </c>
      <c r="T496" s="77">
        <v>91.775435073627804</v>
      </c>
      <c r="W496" s="83">
        <v>43067</v>
      </c>
      <c r="X496">
        <v>0.31322719999999898</v>
      </c>
      <c r="Y496" s="83">
        <v>43449</v>
      </c>
      <c r="Z496">
        <v>0.19648550724637601</v>
      </c>
      <c r="AA496" s="83">
        <v>43452</v>
      </c>
      <c r="AB496" s="77">
        <v>0.248408846761453</v>
      </c>
      <c r="AE496" s="83">
        <v>43376</v>
      </c>
      <c r="AF496">
        <v>16.086721190222299</v>
      </c>
      <c r="AG496" s="83">
        <v>43370</v>
      </c>
      <c r="AH496">
        <v>135.31042581000301</v>
      </c>
      <c r="AI496" s="83">
        <v>43382</v>
      </c>
      <c r="AJ496" s="77">
        <v>44.983482611063003</v>
      </c>
      <c r="AM496" s="83">
        <v>43384</v>
      </c>
      <c r="AN496">
        <v>0.41240654927401899</v>
      </c>
      <c r="AO496" s="83">
        <v>43375</v>
      </c>
      <c r="AP496">
        <v>0.48169808186517299</v>
      </c>
      <c r="AQ496" s="83">
        <v>43379</v>
      </c>
      <c r="AR496" s="77">
        <v>0.21848094130909501</v>
      </c>
      <c r="AU496" s="83">
        <v>43381</v>
      </c>
      <c r="AV496">
        <v>0.507963862572263</v>
      </c>
      <c r="AW496" s="83">
        <v>43370</v>
      </c>
      <c r="AX496">
        <v>0.71304860088365196</v>
      </c>
      <c r="AY496" s="83">
        <v>43382</v>
      </c>
      <c r="AZ496" s="77">
        <v>0.54993310773589299</v>
      </c>
      <c r="BC496" s="83">
        <v>43394</v>
      </c>
      <c r="BD496">
        <v>0.57794977843426798</v>
      </c>
      <c r="BE496" s="83">
        <v>43399</v>
      </c>
      <c r="BF496">
        <v>0.288115879264077</v>
      </c>
      <c r="BG496" s="83">
        <v>43390</v>
      </c>
      <c r="BH496" s="77">
        <v>0.42846363296613299</v>
      </c>
      <c r="BK496" s="83">
        <v>43034</v>
      </c>
      <c r="BL496">
        <v>0.42366724649544601</v>
      </c>
      <c r="BM496" s="83">
        <v>43031</v>
      </c>
      <c r="BN496">
        <v>0.39906318455108902</v>
      </c>
      <c r="BO496" s="83">
        <v>43025</v>
      </c>
      <c r="BP496" s="77">
        <v>0.49808295796597102</v>
      </c>
      <c r="BS496" s="83"/>
      <c r="BU496" s="83"/>
      <c r="BW496" s="83"/>
      <c r="CA496" s="83"/>
      <c r="CC496" s="83"/>
      <c r="CE496" s="83"/>
      <c r="CI496" s="83"/>
      <c r="CK496" s="83"/>
      <c r="CM496" s="83"/>
      <c r="CQ496" s="83"/>
      <c r="CS496" s="83"/>
      <c r="CU496" s="83"/>
      <c r="CY496" s="83"/>
      <c r="DA496" s="83"/>
      <c r="DC496" s="83"/>
    </row>
    <row r="497" spans="7:107">
      <c r="G497" s="83">
        <v>43065</v>
      </c>
      <c r="H497">
        <v>0.17688049495278399</v>
      </c>
      <c r="I497" s="83">
        <v>43637</v>
      </c>
      <c r="J497">
        <v>0.32909120051290203</v>
      </c>
      <c r="K497" s="83">
        <v>43698</v>
      </c>
      <c r="L497" s="77">
        <v>0.20514505529732299</v>
      </c>
      <c r="O497" s="83">
        <v>42265</v>
      </c>
      <c r="P497">
        <v>64.112449799196696</v>
      </c>
      <c r="Q497" s="83">
        <v>42290</v>
      </c>
      <c r="R497">
        <v>50.919232485497503</v>
      </c>
      <c r="S497" s="83">
        <v>43407</v>
      </c>
      <c r="T497" s="77">
        <v>91.729417670682693</v>
      </c>
      <c r="W497" s="83">
        <v>43068</v>
      </c>
      <c r="X497">
        <v>0.313626133333333</v>
      </c>
      <c r="Y497" s="83">
        <v>43450</v>
      </c>
      <c r="Z497">
        <v>0.196628985507246</v>
      </c>
      <c r="AA497" s="83">
        <v>43453</v>
      </c>
      <c r="AB497" s="77">
        <v>0.24839494470774001</v>
      </c>
      <c r="AE497" s="83">
        <v>43377</v>
      </c>
      <c r="AF497">
        <v>16.2591485852547</v>
      </c>
      <c r="AG497" s="83">
        <v>43371</v>
      </c>
      <c r="AH497">
        <v>135.19586383142499</v>
      </c>
      <c r="AI497" s="83">
        <v>43383</v>
      </c>
      <c r="AJ497" s="77">
        <v>45.140464801273602</v>
      </c>
      <c r="AM497" s="83">
        <v>43385</v>
      </c>
      <c r="AN497">
        <v>0.41256513232416803</v>
      </c>
      <c r="AO497" s="83">
        <v>43376</v>
      </c>
      <c r="AP497">
        <v>0.481762573407987</v>
      </c>
      <c r="AQ497" s="83">
        <v>43380</v>
      </c>
      <c r="AR497" s="77">
        <v>0.218519692806312</v>
      </c>
      <c r="AU497" s="83">
        <v>43382</v>
      </c>
      <c r="AV497">
        <v>0.506697733717275</v>
      </c>
      <c r="AW497" s="83">
        <v>43371</v>
      </c>
      <c r="AX497">
        <v>0.71149337260677403</v>
      </c>
      <c r="AY497" s="83">
        <v>43383</v>
      </c>
      <c r="AZ497" s="77">
        <v>0.549546369267782</v>
      </c>
      <c r="BC497" s="83">
        <v>43395</v>
      </c>
      <c r="BD497">
        <v>0.57799113737075303</v>
      </c>
      <c r="BE497" s="83">
        <v>43400</v>
      </c>
      <c r="BF497">
        <v>0.28774776307547101</v>
      </c>
      <c r="BG497" s="83">
        <v>43391</v>
      </c>
      <c r="BH497" s="77">
        <v>0.42744211706501001</v>
      </c>
      <c r="BK497" s="83">
        <v>43035</v>
      </c>
      <c r="BL497">
        <v>0.42334492990893202</v>
      </c>
      <c r="BM497" s="83">
        <v>43032</v>
      </c>
      <c r="BN497">
        <v>0.39936768841176301</v>
      </c>
      <c r="BO497" s="83">
        <v>43026</v>
      </c>
      <c r="BP497" s="77">
        <v>0.49827722391819401</v>
      </c>
      <c r="BS497" s="83"/>
      <c r="BU497" s="83"/>
      <c r="BW497" s="83"/>
      <c r="CA497" s="83"/>
      <c r="CC497" s="83"/>
      <c r="CE497" s="83"/>
      <c r="CI497" s="83"/>
      <c r="CK497" s="83"/>
      <c r="CM497" s="83"/>
      <c r="CQ497" s="83"/>
      <c r="CS497" s="83"/>
      <c r="CU497" s="83"/>
      <c r="CY497" s="83"/>
      <c r="DA497" s="83"/>
      <c r="DC497" s="83"/>
    </row>
    <row r="498" spans="7:107">
      <c r="G498" s="83">
        <v>43066</v>
      </c>
      <c r="H498">
        <v>0.17709757950721799</v>
      </c>
      <c r="I498" s="83">
        <v>43638</v>
      </c>
      <c r="J498">
        <v>0.32893091841641198</v>
      </c>
      <c r="K498" s="83">
        <v>43699</v>
      </c>
      <c r="L498" s="77">
        <v>0.205064914249078</v>
      </c>
      <c r="O498" s="83">
        <v>42266</v>
      </c>
      <c r="P498">
        <v>64.096385542168605</v>
      </c>
      <c r="Q498" s="83">
        <v>42291</v>
      </c>
      <c r="R498">
        <v>50.950468540829903</v>
      </c>
      <c r="S498" s="83">
        <v>43408</v>
      </c>
      <c r="T498" s="77">
        <v>91.683400267737596</v>
      </c>
      <c r="W498" s="83">
        <v>43069</v>
      </c>
      <c r="X498">
        <v>0.31402506666666602</v>
      </c>
      <c r="Y498" s="83">
        <v>43451</v>
      </c>
      <c r="Z498">
        <v>0.196772463768115</v>
      </c>
      <c r="AA498" s="83">
        <v>43454</v>
      </c>
      <c r="AB498" s="77">
        <v>0.24838104265402799</v>
      </c>
      <c r="AE498" s="83">
        <v>43378</v>
      </c>
      <c r="AF498">
        <v>16.431575980287199</v>
      </c>
      <c r="AG498" s="83">
        <v>43372</v>
      </c>
      <c r="AH498">
        <v>135.081301852846</v>
      </c>
      <c r="AI498" s="83">
        <v>43384</v>
      </c>
      <c r="AJ498" s="77">
        <v>45.2974469914843</v>
      </c>
      <c r="AM498" s="83">
        <v>43386</v>
      </c>
      <c r="AN498">
        <v>0.41272371537431701</v>
      </c>
      <c r="AO498" s="83">
        <v>43377</v>
      </c>
      <c r="AP498">
        <v>0.48182706495080002</v>
      </c>
      <c r="AQ498" s="83">
        <v>43381</v>
      </c>
      <c r="AR498" s="77">
        <v>0.218558444303529</v>
      </c>
      <c r="AU498" s="83">
        <v>43383</v>
      </c>
      <c r="AV498">
        <v>0.505431604862286</v>
      </c>
      <c r="AW498" s="83">
        <v>43372</v>
      </c>
      <c r="AX498">
        <v>0.70993814432989599</v>
      </c>
      <c r="AY498" s="83">
        <v>43384</v>
      </c>
      <c r="AZ498" s="77">
        <v>0.54915963079967101</v>
      </c>
      <c r="BC498" s="83">
        <v>43396</v>
      </c>
      <c r="BD498">
        <v>0.57803249630723696</v>
      </c>
      <c r="BE498" s="83">
        <v>43401</v>
      </c>
      <c r="BF498">
        <v>0.28737964688686601</v>
      </c>
      <c r="BG498" s="83">
        <v>43392</v>
      </c>
      <c r="BH498" s="77">
        <v>0.42642060116388703</v>
      </c>
      <c r="BK498" s="83">
        <v>43036</v>
      </c>
      <c r="BL498">
        <v>0.42302261332241797</v>
      </c>
      <c r="BM498" s="83">
        <v>43033</v>
      </c>
      <c r="BN498">
        <v>0.399672192272437</v>
      </c>
      <c r="BO498" s="83">
        <v>43027</v>
      </c>
      <c r="BP498" s="77">
        <v>0.49847148987041801</v>
      </c>
      <c r="BS498" s="83"/>
      <c r="BU498" s="83"/>
      <c r="BW498" s="83"/>
      <c r="CA498" s="83"/>
      <c r="CC498" s="83"/>
      <c r="CE498" s="83"/>
      <c r="CI498" s="83"/>
      <c r="CK498" s="83"/>
      <c r="CM498" s="83"/>
      <c r="CQ498" s="83"/>
      <c r="CS498" s="83"/>
      <c r="CU498" s="83"/>
      <c r="CY498" s="83"/>
      <c r="DA498" s="83"/>
      <c r="DC498" s="83"/>
    </row>
    <row r="499" spans="7:107">
      <c r="G499" s="83">
        <v>43067</v>
      </c>
      <c r="H499">
        <v>0.177314664061651</v>
      </c>
      <c r="I499" s="83">
        <v>43639</v>
      </c>
      <c r="J499">
        <v>0.32877063631992198</v>
      </c>
      <c r="K499" s="83">
        <v>43700</v>
      </c>
      <c r="L499" s="77">
        <v>0.204984773200833</v>
      </c>
      <c r="O499" s="83">
        <v>42267</v>
      </c>
      <c r="P499">
        <v>64.080321285140499</v>
      </c>
      <c r="Q499" s="83">
        <v>42292</v>
      </c>
      <c r="R499">
        <v>50.981704596162402</v>
      </c>
      <c r="S499" s="83">
        <v>43409</v>
      </c>
      <c r="T499" s="77">
        <v>91.6373828647924</v>
      </c>
      <c r="W499" s="83">
        <v>43070</v>
      </c>
      <c r="X499">
        <v>0.31442399999999898</v>
      </c>
      <c r="Y499" s="83">
        <v>43452</v>
      </c>
      <c r="Z499">
        <v>0.19691594202898499</v>
      </c>
      <c r="AA499" s="83">
        <v>43455</v>
      </c>
      <c r="AB499" s="77">
        <v>0.24836714060031501</v>
      </c>
      <c r="AE499" s="83">
        <v>43379</v>
      </c>
      <c r="AF499">
        <v>16.6040033753196</v>
      </c>
      <c r="AG499" s="83">
        <v>43373</v>
      </c>
      <c r="AH499">
        <v>134.966739874268</v>
      </c>
      <c r="AI499" s="83">
        <v>43385</v>
      </c>
      <c r="AJ499" s="77">
        <v>45.454429181694898</v>
      </c>
      <c r="AM499" s="83">
        <v>43387</v>
      </c>
      <c r="AN499">
        <v>0.412882298424466</v>
      </c>
      <c r="AO499" s="83">
        <v>43378</v>
      </c>
      <c r="AP499">
        <v>0.48189155649361398</v>
      </c>
      <c r="AQ499" s="83">
        <v>43382</v>
      </c>
      <c r="AR499" s="77">
        <v>0.21859719580074599</v>
      </c>
      <c r="AU499" s="83">
        <v>43384</v>
      </c>
      <c r="AV499">
        <v>0.504165476007297</v>
      </c>
      <c r="AW499" s="83">
        <v>43373</v>
      </c>
      <c r="AX499">
        <v>0.70838291605301895</v>
      </c>
      <c r="AY499" s="83">
        <v>43385</v>
      </c>
      <c r="AZ499" s="77">
        <v>0.54877289233156001</v>
      </c>
      <c r="BC499" s="83">
        <v>43397</v>
      </c>
      <c r="BD499">
        <v>0.57807385524372201</v>
      </c>
      <c r="BE499" s="83">
        <v>43402</v>
      </c>
      <c r="BF499">
        <v>0.28701153069826002</v>
      </c>
      <c r="BG499" s="83">
        <v>43393</v>
      </c>
      <c r="BH499" s="77">
        <v>0.42539908526276399</v>
      </c>
      <c r="BK499" s="83">
        <v>43037</v>
      </c>
      <c r="BL499">
        <v>0.42270029673590498</v>
      </c>
      <c r="BM499" s="83">
        <v>43034</v>
      </c>
      <c r="BN499">
        <v>0.39997669613311099</v>
      </c>
      <c r="BO499" s="83">
        <v>43028</v>
      </c>
      <c r="BP499" s="77">
        <v>0.498665755822641</v>
      </c>
      <c r="BS499" s="83"/>
      <c r="BU499" s="83"/>
      <c r="BW499" s="83"/>
      <c r="CA499" s="83"/>
      <c r="CC499" s="83"/>
      <c r="CE499" s="83"/>
      <c r="CI499" s="83"/>
      <c r="CK499" s="83"/>
      <c r="CM499" s="83"/>
      <c r="CQ499" s="83"/>
      <c r="CS499" s="83"/>
      <c r="CU499" s="83"/>
      <c r="CY499" s="83"/>
      <c r="DA499" s="83"/>
      <c r="DC499" s="83"/>
    </row>
    <row r="500" spans="7:107">
      <c r="G500" s="83">
        <v>43068</v>
      </c>
      <c r="H500">
        <v>0.17753174861608501</v>
      </c>
      <c r="I500" s="83">
        <v>43640</v>
      </c>
      <c r="J500">
        <v>0.32861035422343299</v>
      </c>
      <c r="K500" s="83">
        <v>43701</v>
      </c>
      <c r="L500" s="77">
        <v>0.204904632152588</v>
      </c>
      <c r="O500" s="83">
        <v>42268</v>
      </c>
      <c r="P500">
        <v>64.064257028112394</v>
      </c>
      <c r="Q500" s="83">
        <v>42293</v>
      </c>
      <c r="R500">
        <v>51.012940651494802</v>
      </c>
      <c r="S500" s="83">
        <v>43410</v>
      </c>
      <c r="T500" s="77">
        <v>91.591365461847303</v>
      </c>
      <c r="W500" s="83">
        <v>43071</v>
      </c>
      <c r="X500">
        <v>0.314822933333333</v>
      </c>
      <c r="Y500" s="83">
        <v>43453</v>
      </c>
      <c r="Z500">
        <v>0.19705942028985499</v>
      </c>
      <c r="AA500" s="83">
        <v>43456</v>
      </c>
      <c r="AB500" s="77">
        <v>0.24835323854660299</v>
      </c>
      <c r="AE500" s="83">
        <v>43380</v>
      </c>
      <c r="AF500">
        <v>16.776430770352</v>
      </c>
      <c r="AG500" s="83">
        <v>43374</v>
      </c>
      <c r="AH500">
        <v>134.85217789568901</v>
      </c>
      <c r="AI500" s="83">
        <v>43386</v>
      </c>
      <c r="AJ500" s="77">
        <v>45.611411371905596</v>
      </c>
      <c r="AM500" s="83">
        <v>43388</v>
      </c>
      <c r="AN500">
        <v>0.41304088147461598</v>
      </c>
      <c r="AO500" s="83">
        <v>43379</v>
      </c>
      <c r="AP500">
        <v>0.481956048036427</v>
      </c>
      <c r="AQ500" s="83">
        <v>43383</v>
      </c>
      <c r="AR500" s="77">
        <v>0.21863594729796301</v>
      </c>
      <c r="AU500" s="83">
        <v>43385</v>
      </c>
      <c r="AV500">
        <v>0.502899347152309</v>
      </c>
      <c r="AW500" s="83">
        <v>43374</v>
      </c>
      <c r="AX500">
        <v>0.70682768777614102</v>
      </c>
      <c r="AY500" s="83">
        <v>43386</v>
      </c>
      <c r="AZ500" s="77">
        <v>0.54838615386344902</v>
      </c>
      <c r="BC500" s="83">
        <v>43398</v>
      </c>
      <c r="BD500">
        <v>0.57811521418020595</v>
      </c>
      <c r="BE500" s="83">
        <v>43403</v>
      </c>
      <c r="BF500">
        <v>0.28664341450965503</v>
      </c>
      <c r="BG500" s="83">
        <v>43394</v>
      </c>
      <c r="BH500" s="77">
        <v>0.424377569361641</v>
      </c>
      <c r="BK500" s="83">
        <v>43038</v>
      </c>
      <c r="BL500">
        <v>0.42237798014939099</v>
      </c>
      <c r="BM500" s="83">
        <v>43035</v>
      </c>
      <c r="BN500">
        <v>0.40028119999378498</v>
      </c>
      <c r="BO500" s="83">
        <v>43029</v>
      </c>
      <c r="BP500" s="77">
        <v>0.49886002177486499</v>
      </c>
      <c r="BS500" s="83"/>
      <c r="BU500" s="83"/>
      <c r="BW500" s="83"/>
      <c r="CA500" s="83"/>
      <c r="CC500" s="83"/>
      <c r="CE500" s="83"/>
      <c r="CI500" s="83"/>
      <c r="CK500" s="83"/>
      <c r="CM500" s="83"/>
      <c r="CQ500" s="83"/>
      <c r="CS500" s="83"/>
      <c r="CU500" s="83"/>
      <c r="CY500" s="83"/>
      <c r="DA500" s="83"/>
      <c r="DC500" s="83"/>
    </row>
    <row r="501" spans="7:107">
      <c r="G501" s="83">
        <v>43069</v>
      </c>
      <c r="H501">
        <v>0.17774883317051901</v>
      </c>
      <c r="I501" s="83">
        <v>43641</v>
      </c>
      <c r="J501">
        <v>0.32845007212694299</v>
      </c>
      <c r="K501" s="83">
        <v>43702</v>
      </c>
      <c r="L501" s="77">
        <v>0.20462680985200599</v>
      </c>
      <c r="O501" s="83">
        <v>42269</v>
      </c>
      <c r="P501">
        <v>64.048192771084302</v>
      </c>
      <c r="Q501" s="83">
        <v>42294</v>
      </c>
      <c r="R501">
        <v>51.044176706827301</v>
      </c>
      <c r="S501" s="83">
        <v>43411</v>
      </c>
      <c r="T501" s="77">
        <v>91.545348058902206</v>
      </c>
      <c r="W501" s="83">
        <v>43072</v>
      </c>
      <c r="X501">
        <v>0.31522186666666602</v>
      </c>
      <c r="Y501" s="83">
        <v>43454</v>
      </c>
      <c r="Z501">
        <v>0.19720289855072401</v>
      </c>
      <c r="AA501" s="83">
        <v>43457</v>
      </c>
      <c r="AB501" s="77">
        <v>0.24833933649289</v>
      </c>
      <c r="AE501" s="83">
        <v>43381</v>
      </c>
      <c r="AF501">
        <v>16.948858165384401</v>
      </c>
      <c r="AG501" s="83">
        <v>43375</v>
      </c>
      <c r="AH501">
        <v>134.73761591711099</v>
      </c>
      <c r="AI501" s="83">
        <v>43387</v>
      </c>
      <c r="AJ501" s="77">
        <v>45.768393562116202</v>
      </c>
      <c r="AM501" s="83">
        <v>43389</v>
      </c>
      <c r="AN501">
        <v>0.41319946452476503</v>
      </c>
      <c r="AO501" s="83">
        <v>43380</v>
      </c>
      <c r="AP501">
        <v>0.48202053957924101</v>
      </c>
      <c r="AQ501" s="83">
        <v>43384</v>
      </c>
      <c r="AR501" s="77">
        <v>0.21867469879518001</v>
      </c>
      <c r="AU501" s="83">
        <v>43386</v>
      </c>
      <c r="AV501">
        <v>0.50163321829731999</v>
      </c>
      <c r="AW501" s="83">
        <v>43375</v>
      </c>
      <c r="AX501">
        <v>0.70527245949926298</v>
      </c>
      <c r="AY501" s="83">
        <v>43387</v>
      </c>
      <c r="AZ501" s="77">
        <v>0.54799941539533803</v>
      </c>
      <c r="BC501" s="83">
        <v>43399</v>
      </c>
      <c r="BD501">
        <v>0.578156573116691</v>
      </c>
      <c r="BE501" s="83">
        <v>43404</v>
      </c>
      <c r="BF501">
        <v>0.28627529832104998</v>
      </c>
      <c r="BG501" s="83">
        <v>43395</v>
      </c>
      <c r="BH501" s="77">
        <v>0.42335605346051802</v>
      </c>
      <c r="BK501" s="83">
        <v>43039</v>
      </c>
      <c r="BL501">
        <v>0.42205566356287699</v>
      </c>
      <c r="BM501" s="83">
        <v>43036</v>
      </c>
      <c r="BN501">
        <v>0.40058570385445902</v>
      </c>
      <c r="BO501" s="83">
        <v>43030</v>
      </c>
      <c r="BP501" s="77">
        <v>0.49905428772708799</v>
      </c>
      <c r="BS501" s="83"/>
      <c r="BU501" s="83"/>
      <c r="BW501" s="83"/>
      <c r="CA501" s="83"/>
      <c r="CC501" s="83"/>
      <c r="CE501" s="83"/>
      <c r="CI501" s="83"/>
      <c r="CK501" s="83"/>
      <c r="CM501" s="83"/>
      <c r="CQ501" s="83"/>
      <c r="CS501" s="83"/>
      <c r="CU501" s="83"/>
      <c r="CY501" s="83"/>
      <c r="DA501" s="83"/>
      <c r="DC501" s="83"/>
    </row>
    <row r="502" spans="7:107">
      <c r="G502" s="83">
        <v>43070</v>
      </c>
      <c r="H502">
        <v>0.17796591772495299</v>
      </c>
      <c r="I502" s="83">
        <v>43642</v>
      </c>
      <c r="J502">
        <v>0.328289790030453</v>
      </c>
      <c r="K502" s="83">
        <v>43703</v>
      </c>
      <c r="L502" s="77">
        <v>0.204348987551423</v>
      </c>
      <c r="O502" s="83">
        <v>42270</v>
      </c>
      <c r="P502">
        <v>64.032128514056197</v>
      </c>
      <c r="Q502" s="83">
        <v>42295</v>
      </c>
      <c r="R502">
        <v>51.075412762159701</v>
      </c>
      <c r="S502" s="83">
        <v>43412</v>
      </c>
      <c r="T502" s="77">
        <v>91.499330655957095</v>
      </c>
      <c r="W502" s="83">
        <v>43073</v>
      </c>
      <c r="X502">
        <v>0.31562079999999898</v>
      </c>
      <c r="Y502" s="83">
        <v>43455</v>
      </c>
      <c r="Z502">
        <v>0.197346376811594</v>
      </c>
      <c r="AA502" s="83">
        <v>43458</v>
      </c>
      <c r="AB502" s="77">
        <v>0.24832543443917801</v>
      </c>
      <c r="AE502" s="83">
        <v>43382</v>
      </c>
      <c r="AF502">
        <v>17.121285560416801</v>
      </c>
      <c r="AG502" s="83">
        <v>43376</v>
      </c>
      <c r="AH502">
        <v>134.623053938532</v>
      </c>
      <c r="AI502" s="83">
        <v>43388</v>
      </c>
      <c r="AJ502" s="77">
        <v>45.925375752326801</v>
      </c>
      <c r="AM502" s="83">
        <v>43390</v>
      </c>
      <c r="AN502">
        <v>0.41335804757491401</v>
      </c>
      <c r="AO502" s="83">
        <v>43381</v>
      </c>
      <c r="AP502">
        <v>0.48208503112205497</v>
      </c>
      <c r="AQ502" s="83">
        <v>43385</v>
      </c>
      <c r="AR502" s="77">
        <v>0.218713450292397</v>
      </c>
      <c r="AU502" s="83">
        <v>43387</v>
      </c>
      <c r="AV502">
        <v>0.50036708944233099</v>
      </c>
      <c r="AW502" s="83">
        <v>43376</v>
      </c>
      <c r="AX502">
        <v>0.70371723122238505</v>
      </c>
      <c r="AY502" s="83">
        <v>43388</v>
      </c>
      <c r="AZ502" s="77">
        <v>0.54761267692722704</v>
      </c>
      <c r="BC502" s="83">
        <v>43400</v>
      </c>
      <c r="BD502">
        <v>0.57819793205317505</v>
      </c>
      <c r="BE502" s="83">
        <v>43405</v>
      </c>
      <c r="BF502">
        <v>0.28590718213244398</v>
      </c>
      <c r="BG502" s="83">
        <v>43396</v>
      </c>
      <c r="BH502" s="77">
        <v>0.42233453755939498</v>
      </c>
      <c r="BK502" s="83">
        <v>43040</v>
      </c>
      <c r="BL502">
        <v>0.421733346976363</v>
      </c>
      <c r="BM502" s="83">
        <v>43037</v>
      </c>
      <c r="BN502">
        <v>0.40089020771513301</v>
      </c>
      <c r="BO502" s="83">
        <v>43031</v>
      </c>
      <c r="BP502" s="77">
        <v>0.49924855367931098</v>
      </c>
      <c r="BS502" s="83"/>
      <c r="BU502" s="83"/>
      <c r="BW502" s="83"/>
      <c r="CA502" s="83"/>
      <c r="CC502" s="83"/>
      <c r="CE502" s="83"/>
      <c r="CI502" s="83"/>
      <c r="CK502" s="83"/>
      <c r="CM502" s="83"/>
      <c r="CQ502" s="83"/>
      <c r="CS502" s="83"/>
      <c r="CU502" s="83"/>
      <c r="CY502" s="83"/>
      <c r="DA502" s="83"/>
      <c r="DC502" s="83"/>
    </row>
    <row r="503" spans="7:107">
      <c r="G503" s="83">
        <v>43071</v>
      </c>
      <c r="H503">
        <v>0.17818300227938699</v>
      </c>
      <c r="I503" s="83">
        <v>43643</v>
      </c>
      <c r="J503">
        <v>0.328129507933963</v>
      </c>
      <c r="K503" s="83">
        <v>43704</v>
      </c>
      <c r="L503" s="77">
        <v>0.20407116525084101</v>
      </c>
      <c r="O503" s="83">
        <v>42271</v>
      </c>
      <c r="P503">
        <v>64.016064257028106</v>
      </c>
      <c r="Q503" s="83">
        <v>42296</v>
      </c>
      <c r="R503">
        <v>51.106648817492101</v>
      </c>
      <c r="S503" s="83">
        <v>43413</v>
      </c>
      <c r="T503" s="77">
        <v>91.453313253011999</v>
      </c>
      <c r="W503" s="83">
        <v>43074</v>
      </c>
      <c r="X503">
        <v>0.316019733333333</v>
      </c>
      <c r="Y503" s="83">
        <v>43456</v>
      </c>
      <c r="Z503">
        <v>0.197489855072463</v>
      </c>
      <c r="AA503" s="83">
        <v>43459</v>
      </c>
      <c r="AB503" s="77">
        <v>0.24831153238546499</v>
      </c>
      <c r="AE503" s="83">
        <v>43383</v>
      </c>
      <c r="AF503">
        <v>17.293712955449202</v>
      </c>
      <c r="AG503" s="83">
        <v>43377</v>
      </c>
      <c r="AH503">
        <v>134.50849195995301</v>
      </c>
      <c r="AI503" s="83">
        <v>43389</v>
      </c>
      <c r="AJ503" s="77">
        <v>46.082357942537499</v>
      </c>
      <c r="AM503" s="83">
        <v>43391</v>
      </c>
      <c r="AN503">
        <v>0.413516630625064</v>
      </c>
      <c r="AO503" s="83">
        <v>43382</v>
      </c>
      <c r="AP503">
        <v>0.48214952266486799</v>
      </c>
      <c r="AQ503" s="83">
        <v>43386</v>
      </c>
      <c r="AR503" s="77">
        <v>0.21875220178961399</v>
      </c>
      <c r="AU503" s="83">
        <v>43388</v>
      </c>
      <c r="AV503">
        <v>0.49910096058734299</v>
      </c>
      <c r="AW503" s="83">
        <v>43377</v>
      </c>
      <c r="AX503">
        <v>0.70216200294550801</v>
      </c>
      <c r="AY503" s="83">
        <v>43389</v>
      </c>
      <c r="AZ503" s="77">
        <v>0.54722593845911605</v>
      </c>
      <c r="BC503" s="83">
        <v>43401</v>
      </c>
      <c r="BD503">
        <v>0.57823929098965998</v>
      </c>
      <c r="BE503" s="83">
        <v>43406</v>
      </c>
      <c r="BF503">
        <v>0.28553906594383899</v>
      </c>
      <c r="BG503" s="83">
        <v>43397</v>
      </c>
      <c r="BH503" s="77">
        <v>0.421313021658272</v>
      </c>
      <c r="BK503" s="83">
        <v>43041</v>
      </c>
      <c r="BL503">
        <v>0.42141103038984901</v>
      </c>
      <c r="BM503" s="83">
        <v>43038</v>
      </c>
      <c r="BN503">
        <v>0.40094301664738702</v>
      </c>
      <c r="BO503" s="83">
        <v>43032</v>
      </c>
      <c r="BP503" s="77">
        <v>0.49944281963153497</v>
      </c>
      <c r="BS503" s="83"/>
      <c r="BU503" s="83"/>
      <c r="BW503" s="83"/>
      <c r="CA503" s="83"/>
      <c r="CC503" s="83"/>
      <c r="CE503" s="83"/>
      <c r="CI503" s="83"/>
      <c r="CK503" s="83"/>
      <c r="CM503" s="83"/>
      <c r="CQ503" s="83"/>
      <c r="CS503" s="83"/>
      <c r="CU503" s="83"/>
      <c r="CY503" s="83"/>
      <c r="DA503" s="83"/>
      <c r="DC503" s="83"/>
    </row>
    <row r="504" spans="7:107">
      <c r="G504" s="83">
        <v>43072</v>
      </c>
      <c r="H504">
        <v>0.178400086833821</v>
      </c>
      <c r="I504" s="83">
        <v>43644</v>
      </c>
      <c r="J504">
        <v>0.32796922583747301</v>
      </c>
      <c r="K504" s="83">
        <v>43705</v>
      </c>
      <c r="L504" s="77">
        <v>0.203793342950258</v>
      </c>
      <c r="O504" s="83">
        <v>42272</v>
      </c>
      <c r="P504">
        <v>63.999999999999901</v>
      </c>
      <c r="Q504" s="83">
        <v>42297</v>
      </c>
      <c r="R504">
        <v>51.1378848728246</v>
      </c>
      <c r="S504" s="83">
        <v>43414</v>
      </c>
      <c r="T504" s="77">
        <v>91.407295850066902</v>
      </c>
      <c r="W504" s="83">
        <v>43075</v>
      </c>
      <c r="X504">
        <v>0.31641866666666602</v>
      </c>
      <c r="Y504" s="83">
        <v>43457</v>
      </c>
      <c r="Z504">
        <v>0.19763333333333299</v>
      </c>
      <c r="AA504" s="83">
        <v>43460</v>
      </c>
      <c r="AB504" s="77">
        <v>0.24829763033175301</v>
      </c>
      <c r="AE504" s="83">
        <v>43384</v>
      </c>
      <c r="AF504">
        <v>17.466140350481599</v>
      </c>
      <c r="AG504" s="83">
        <v>43378</v>
      </c>
      <c r="AH504">
        <v>134.39392998137501</v>
      </c>
      <c r="AI504" s="83">
        <v>43390</v>
      </c>
      <c r="AJ504" s="77">
        <v>46.239340132748097</v>
      </c>
      <c r="AM504" s="83">
        <v>43392</v>
      </c>
      <c r="AN504">
        <v>0.41367521367521298</v>
      </c>
      <c r="AO504" s="83">
        <v>43383</v>
      </c>
      <c r="AP504">
        <v>0.48221401420768201</v>
      </c>
      <c r="AQ504" s="83">
        <v>43387</v>
      </c>
      <c r="AR504" s="77">
        <v>0.21879095328683101</v>
      </c>
      <c r="AU504" s="83">
        <v>43389</v>
      </c>
      <c r="AV504">
        <v>0.49783483173235399</v>
      </c>
      <c r="AW504" s="83">
        <v>43378</v>
      </c>
      <c r="AX504">
        <v>0.70060677466862997</v>
      </c>
      <c r="AY504" s="83">
        <v>43390</v>
      </c>
      <c r="AZ504" s="77">
        <v>0.54683919999100505</v>
      </c>
      <c r="BC504" s="83">
        <v>43402</v>
      </c>
      <c r="BD504">
        <v>0.57828064992614403</v>
      </c>
      <c r="BE504" s="83">
        <v>43407</v>
      </c>
      <c r="BF504">
        <v>0.28517094975523299</v>
      </c>
      <c r="BG504" s="83">
        <v>43398</v>
      </c>
      <c r="BH504" s="77">
        <v>0.42029150575714902</v>
      </c>
      <c r="BK504" s="83">
        <v>43042</v>
      </c>
      <c r="BL504">
        <v>0.42108871380333501</v>
      </c>
      <c r="BM504" s="83">
        <v>43039</v>
      </c>
      <c r="BN504">
        <v>0.40099582557963998</v>
      </c>
      <c r="BO504" s="83">
        <v>43033</v>
      </c>
      <c r="BP504" s="77">
        <v>0.49963708558375802</v>
      </c>
      <c r="BS504" s="83"/>
      <c r="BU504" s="83"/>
      <c r="BW504" s="83"/>
      <c r="CA504" s="83"/>
      <c r="CC504" s="83"/>
      <c r="CE504" s="83"/>
      <c r="CI504" s="83"/>
      <c r="CK504" s="83"/>
      <c r="CM504" s="83"/>
      <c r="CQ504" s="83"/>
      <c r="CS504" s="83"/>
      <c r="CU504" s="83"/>
      <c r="CY504" s="83"/>
      <c r="DA504" s="83"/>
      <c r="DC504" s="83"/>
    </row>
    <row r="505" spans="7:107">
      <c r="G505" s="83">
        <v>43073</v>
      </c>
      <c r="H505">
        <v>0.178617171388255</v>
      </c>
      <c r="I505" s="83">
        <v>43645</v>
      </c>
      <c r="J505">
        <v>0.32780894374098402</v>
      </c>
      <c r="K505" s="83">
        <v>43706</v>
      </c>
      <c r="L505" s="77">
        <v>0.20351552064967601</v>
      </c>
      <c r="O505" s="83">
        <v>42273</v>
      </c>
      <c r="P505">
        <v>63.983935742971802</v>
      </c>
      <c r="Q505" s="83">
        <v>42298</v>
      </c>
      <c r="R505">
        <v>51.078891838540599</v>
      </c>
      <c r="S505" s="83">
        <v>43415</v>
      </c>
      <c r="T505" s="77">
        <v>91.361278447121805</v>
      </c>
      <c r="W505" s="83">
        <v>43076</v>
      </c>
      <c r="X505">
        <v>0.31681759999999898</v>
      </c>
      <c r="Y505" s="83">
        <v>43458</v>
      </c>
      <c r="Z505">
        <v>0.19777681159420199</v>
      </c>
      <c r="AA505" s="83">
        <v>43461</v>
      </c>
      <c r="AB505" s="77">
        <v>0.24828372827804099</v>
      </c>
      <c r="AE505" s="83">
        <v>43385</v>
      </c>
      <c r="AF505">
        <v>17.638567745513999</v>
      </c>
      <c r="AG505" s="83">
        <v>43379</v>
      </c>
      <c r="AH505">
        <v>134.27936800279599</v>
      </c>
      <c r="AI505" s="83">
        <v>43391</v>
      </c>
      <c r="AJ505" s="77">
        <v>46.396322322958802</v>
      </c>
      <c r="AM505" s="83">
        <v>43393</v>
      </c>
      <c r="AN505">
        <v>0.41383379672536202</v>
      </c>
      <c r="AO505" s="83">
        <v>43384</v>
      </c>
      <c r="AP505">
        <v>0.48227850575049502</v>
      </c>
      <c r="AQ505" s="83">
        <v>43388</v>
      </c>
      <c r="AR505" s="77">
        <v>0.21882970478404801</v>
      </c>
      <c r="AU505" s="83">
        <v>43390</v>
      </c>
      <c r="AV505">
        <v>0.49656870287736499</v>
      </c>
      <c r="AW505" s="83">
        <v>43379</v>
      </c>
      <c r="AX505">
        <v>0.69905154639175204</v>
      </c>
      <c r="AY505" s="83">
        <v>43391</v>
      </c>
      <c r="AZ505" s="77">
        <v>0.54645246152289495</v>
      </c>
      <c r="BC505" s="83">
        <v>43403</v>
      </c>
      <c r="BD505">
        <v>0.57832200886262897</v>
      </c>
      <c r="BE505" s="83">
        <v>43408</v>
      </c>
      <c r="BF505">
        <v>0.284802833566628</v>
      </c>
      <c r="BG505" s="83">
        <v>43399</v>
      </c>
      <c r="BH505" s="77">
        <v>0.41926998985602598</v>
      </c>
      <c r="BK505" s="83">
        <v>43043</v>
      </c>
      <c r="BL505">
        <v>0.42076639721682102</v>
      </c>
      <c r="BM505" s="83">
        <v>43040</v>
      </c>
      <c r="BN505">
        <v>0.40104863451189399</v>
      </c>
      <c r="BO505" s="83">
        <v>43034</v>
      </c>
      <c r="BP505" s="77">
        <v>0.49983135153598102</v>
      </c>
      <c r="BS505" s="83"/>
      <c r="BU505" s="83"/>
      <c r="BW505" s="83"/>
      <c r="CA505" s="83"/>
      <c r="CC505" s="83"/>
      <c r="CE505" s="83"/>
      <c r="CI505" s="83"/>
      <c r="CK505" s="83"/>
      <c r="CM505" s="83"/>
      <c r="CQ505" s="83"/>
      <c r="CS505" s="83"/>
      <c r="CU505" s="83"/>
      <c r="CY505" s="83"/>
      <c r="DA505" s="83"/>
      <c r="DC505" s="83"/>
    </row>
    <row r="506" spans="7:107">
      <c r="G506" s="83">
        <v>43074</v>
      </c>
      <c r="H506">
        <v>0.17883425594268901</v>
      </c>
      <c r="I506" s="83">
        <v>43646</v>
      </c>
      <c r="J506">
        <v>0.32764866164449402</v>
      </c>
      <c r="K506" s="83">
        <v>43707</v>
      </c>
      <c r="L506" s="77">
        <v>0.203237698349094</v>
      </c>
      <c r="O506" s="83">
        <v>42274</v>
      </c>
      <c r="P506">
        <v>63.967871485943697</v>
      </c>
      <c r="Q506" s="83">
        <v>42299</v>
      </c>
      <c r="R506">
        <v>51.019898804256499</v>
      </c>
      <c r="S506" s="83">
        <v>43416</v>
      </c>
      <c r="T506" s="77">
        <v>91.315261044176694</v>
      </c>
      <c r="W506" s="83">
        <v>43077</v>
      </c>
      <c r="X506">
        <v>0.317216533333333</v>
      </c>
      <c r="Y506" s="83">
        <v>43459</v>
      </c>
      <c r="Z506">
        <v>0.19792028985507201</v>
      </c>
      <c r="AA506" s="83">
        <v>43462</v>
      </c>
      <c r="AB506" s="77">
        <v>0.248269826224328</v>
      </c>
      <c r="AE506" s="83">
        <v>43386</v>
      </c>
      <c r="AF506">
        <v>17.8109951405464</v>
      </c>
      <c r="AG506" s="83">
        <v>43380</v>
      </c>
      <c r="AH506">
        <v>134.164806024218</v>
      </c>
      <c r="AI506" s="83">
        <v>43392</v>
      </c>
      <c r="AJ506" s="77">
        <v>46.553304513169401</v>
      </c>
      <c r="AM506" s="83">
        <v>43394</v>
      </c>
      <c r="AN506">
        <v>0.41399237977551201</v>
      </c>
      <c r="AO506" s="83">
        <v>43385</v>
      </c>
      <c r="AP506">
        <v>0.48234299729330898</v>
      </c>
      <c r="AQ506" s="83">
        <v>43389</v>
      </c>
      <c r="AR506" s="77">
        <v>0.218868456281265</v>
      </c>
      <c r="AU506" s="83">
        <v>43391</v>
      </c>
      <c r="AV506">
        <v>0.49530257402237698</v>
      </c>
      <c r="AW506" s="83">
        <v>43380</v>
      </c>
      <c r="AX506">
        <v>0.697496318114874</v>
      </c>
      <c r="AY506" s="83">
        <v>43392</v>
      </c>
      <c r="AZ506" s="77">
        <v>0.54606572305478396</v>
      </c>
      <c r="BC506" s="83">
        <v>43404</v>
      </c>
      <c r="BD506">
        <v>0.57836336779911302</v>
      </c>
      <c r="BE506" s="83">
        <v>43409</v>
      </c>
      <c r="BF506">
        <v>0.28443471737802201</v>
      </c>
      <c r="BG506" s="83">
        <v>43400</v>
      </c>
      <c r="BH506" s="77">
        <v>0.418248473954903</v>
      </c>
      <c r="BK506" s="83">
        <v>43044</v>
      </c>
      <c r="BL506">
        <v>0.42044408063030703</v>
      </c>
      <c r="BM506" s="83">
        <v>43041</v>
      </c>
      <c r="BN506">
        <v>0.401101443444148</v>
      </c>
      <c r="BO506" s="83">
        <v>43035</v>
      </c>
      <c r="BP506" s="77">
        <v>0.50002561748820495</v>
      </c>
      <c r="BS506" s="83"/>
      <c r="BU506" s="83"/>
      <c r="BW506" s="83"/>
      <c r="CA506" s="83"/>
      <c r="CC506" s="83"/>
      <c r="CE506" s="83"/>
      <c r="CI506" s="83"/>
      <c r="CK506" s="83"/>
      <c r="CM506" s="83"/>
      <c r="CQ506" s="83"/>
      <c r="CS506" s="83"/>
      <c r="CU506" s="83"/>
      <c r="CY506" s="83"/>
      <c r="DA506" s="83"/>
      <c r="DC506" s="83"/>
    </row>
    <row r="507" spans="7:107">
      <c r="G507" s="83">
        <v>43075</v>
      </c>
      <c r="H507">
        <v>0.17905134049712301</v>
      </c>
      <c r="I507" s="83">
        <v>43647</v>
      </c>
      <c r="J507">
        <v>0.32748837954800403</v>
      </c>
      <c r="K507" s="83">
        <v>43708</v>
      </c>
      <c r="L507" s="77">
        <v>0.20295987604851101</v>
      </c>
      <c r="O507" s="83">
        <v>42275</v>
      </c>
      <c r="P507">
        <v>63.951807228915598</v>
      </c>
      <c r="Q507" s="83">
        <v>42300</v>
      </c>
      <c r="R507">
        <v>50.960905769972499</v>
      </c>
      <c r="S507" s="83">
        <v>43417</v>
      </c>
      <c r="T507" s="77">
        <v>91.269243641231498</v>
      </c>
      <c r="W507" s="83">
        <v>43078</v>
      </c>
      <c r="X507">
        <v>0.31761546666666601</v>
      </c>
      <c r="Y507" s="83">
        <v>43460</v>
      </c>
      <c r="Z507">
        <v>0.19806376811594201</v>
      </c>
      <c r="AA507" s="83">
        <v>43463</v>
      </c>
      <c r="AB507" s="77">
        <v>0.24825592417061601</v>
      </c>
      <c r="AE507" s="83">
        <v>43387</v>
      </c>
      <c r="AF507">
        <v>17.9834225355788</v>
      </c>
      <c r="AG507" s="83">
        <v>43381</v>
      </c>
      <c r="AH507">
        <v>134.050244045639</v>
      </c>
      <c r="AI507" s="83">
        <v>43393</v>
      </c>
      <c r="AJ507" s="77">
        <v>46.710286703380099</v>
      </c>
      <c r="AM507" s="83">
        <v>43395</v>
      </c>
      <c r="AN507">
        <v>0.414150962825661</v>
      </c>
      <c r="AO507" s="83">
        <v>43386</v>
      </c>
      <c r="AP507">
        <v>0.482407488836123</v>
      </c>
      <c r="AQ507" s="83">
        <v>43390</v>
      </c>
      <c r="AR507" s="77">
        <v>0.21890720777848199</v>
      </c>
      <c r="AU507" s="83">
        <v>43392</v>
      </c>
      <c r="AV507">
        <v>0.49403644516738798</v>
      </c>
      <c r="AW507" s="83">
        <v>43381</v>
      </c>
      <c r="AX507">
        <v>0.69698085419734901</v>
      </c>
      <c r="AY507" s="83">
        <v>43393</v>
      </c>
      <c r="AZ507" s="77">
        <v>0.54567898458667297</v>
      </c>
      <c r="BC507" s="83">
        <v>43405</v>
      </c>
      <c r="BD507">
        <v>0.57840472673559795</v>
      </c>
      <c r="BE507" s="83">
        <v>43410</v>
      </c>
      <c r="BF507">
        <v>0.28406660118941701</v>
      </c>
      <c r="BG507" s="83">
        <v>43401</v>
      </c>
      <c r="BH507" s="77">
        <v>0.41722695805378002</v>
      </c>
      <c r="BK507" s="83">
        <v>43045</v>
      </c>
      <c r="BL507">
        <v>0.42012176404379398</v>
      </c>
      <c r="BM507" s="83">
        <v>43042</v>
      </c>
      <c r="BN507">
        <v>0.40115425237640101</v>
      </c>
      <c r="BO507" s="83">
        <v>43036</v>
      </c>
      <c r="BP507" s="77">
        <v>0.500219883440428</v>
      </c>
      <c r="BS507" s="83"/>
      <c r="BU507" s="83"/>
      <c r="BW507" s="83"/>
      <c r="CA507" s="83"/>
      <c r="CC507" s="83"/>
      <c r="CE507" s="83"/>
      <c r="CI507" s="83"/>
      <c r="CK507" s="83"/>
      <c r="CM507" s="83"/>
      <c r="CQ507" s="83"/>
      <c r="CS507" s="83"/>
      <c r="CU507" s="83"/>
      <c r="CY507" s="83"/>
      <c r="DA507" s="83"/>
      <c r="DC507" s="83"/>
    </row>
    <row r="508" spans="7:107">
      <c r="G508" s="83">
        <v>43076</v>
      </c>
      <c r="H508">
        <v>0.17926842505155699</v>
      </c>
      <c r="I508" s="83">
        <v>43648</v>
      </c>
      <c r="J508">
        <v>0.32732809745151398</v>
      </c>
      <c r="K508" s="83">
        <v>43709</v>
      </c>
      <c r="L508" s="77">
        <v>0.202682053747929</v>
      </c>
      <c r="O508" s="83">
        <v>42276</v>
      </c>
      <c r="P508">
        <v>63.9357429718875</v>
      </c>
      <c r="Q508" s="83">
        <v>42301</v>
      </c>
      <c r="R508">
        <v>50.901912735688498</v>
      </c>
      <c r="S508" s="83">
        <v>43418</v>
      </c>
      <c r="T508" s="77">
        <v>91.223226238286401</v>
      </c>
      <c r="W508" s="83">
        <v>43079</v>
      </c>
      <c r="X508">
        <v>0.31801439999999898</v>
      </c>
      <c r="Y508" s="83">
        <v>43461</v>
      </c>
      <c r="Z508">
        <v>0.198207246376811</v>
      </c>
      <c r="AA508" s="83">
        <v>43464</v>
      </c>
      <c r="AB508" s="77">
        <v>0.24824202211690299</v>
      </c>
      <c r="AE508" s="83">
        <v>43388</v>
      </c>
      <c r="AF508">
        <v>18.1558499306113</v>
      </c>
      <c r="AG508" s="83">
        <v>43382</v>
      </c>
      <c r="AH508">
        <v>133.93568206706101</v>
      </c>
      <c r="AI508" s="83">
        <v>43394</v>
      </c>
      <c r="AJ508" s="77">
        <v>46.867268893590698</v>
      </c>
      <c r="AM508" s="83">
        <v>43396</v>
      </c>
      <c r="AN508">
        <v>0.41430954587580998</v>
      </c>
      <c r="AO508" s="83">
        <v>43387</v>
      </c>
      <c r="AP508">
        <v>0.48247198037893602</v>
      </c>
      <c r="AQ508" s="83">
        <v>43391</v>
      </c>
      <c r="AR508" s="77">
        <v>0.21894595927569899</v>
      </c>
      <c r="AU508" s="83">
        <v>43393</v>
      </c>
      <c r="AV508">
        <v>0.49277031631239898</v>
      </c>
      <c r="AW508" s="83">
        <v>43382</v>
      </c>
      <c r="AX508">
        <v>0.69646539027982302</v>
      </c>
      <c r="AY508" s="83">
        <v>43394</v>
      </c>
      <c r="AZ508" s="77">
        <v>0.54529224611856197</v>
      </c>
      <c r="BC508" s="83">
        <v>43406</v>
      </c>
      <c r="BD508">
        <v>0.578446085672082</v>
      </c>
      <c r="BE508" s="83">
        <v>43411</v>
      </c>
      <c r="BF508">
        <v>0.28369848500081202</v>
      </c>
      <c r="BG508" s="83">
        <v>43402</v>
      </c>
      <c r="BH508" s="77">
        <v>0.41620544215265698</v>
      </c>
      <c r="BK508" s="83">
        <v>43046</v>
      </c>
      <c r="BL508">
        <v>0.41979944745727998</v>
      </c>
      <c r="BM508" s="83">
        <v>43043</v>
      </c>
      <c r="BN508">
        <v>0.40120706130865502</v>
      </c>
      <c r="BO508" s="83">
        <v>43037</v>
      </c>
      <c r="BP508" s="77">
        <v>0.50041414939265205</v>
      </c>
      <c r="BS508" s="83"/>
      <c r="BU508" s="83"/>
      <c r="BW508" s="83"/>
      <c r="CA508" s="83"/>
      <c r="CC508" s="83"/>
      <c r="CE508" s="83"/>
      <c r="CI508" s="83"/>
      <c r="CK508" s="83"/>
      <c r="CM508" s="83"/>
      <c r="CQ508" s="83"/>
      <c r="CS508" s="83"/>
      <c r="CU508" s="83"/>
      <c r="CY508" s="83"/>
      <c r="DA508" s="83"/>
      <c r="DC508" s="83"/>
    </row>
    <row r="509" spans="7:107">
      <c r="G509" s="83">
        <v>43077</v>
      </c>
      <c r="H509">
        <v>0.17948550960599099</v>
      </c>
      <c r="I509" s="83">
        <v>43649</v>
      </c>
      <c r="J509">
        <v>0.32716781535502398</v>
      </c>
      <c r="K509" s="83">
        <v>43710</v>
      </c>
      <c r="L509" s="77">
        <v>0.20240423144734701</v>
      </c>
      <c r="O509" s="83">
        <v>42277</v>
      </c>
      <c r="P509">
        <v>63.919678714859401</v>
      </c>
      <c r="Q509" s="83">
        <v>42302</v>
      </c>
      <c r="R509">
        <v>50.842919701404398</v>
      </c>
      <c r="S509" s="83">
        <v>43419</v>
      </c>
      <c r="T509" s="77">
        <v>91.177208835341304</v>
      </c>
      <c r="W509" s="83">
        <v>43080</v>
      </c>
      <c r="X509">
        <v>0.31841333333333299</v>
      </c>
      <c r="Y509" s="83">
        <v>43462</v>
      </c>
      <c r="Z509">
        <v>0.198350724637681</v>
      </c>
      <c r="AA509" s="83">
        <v>43465</v>
      </c>
      <c r="AB509" s="77">
        <v>0.248228120063191</v>
      </c>
      <c r="AE509" s="83">
        <v>43389</v>
      </c>
      <c r="AF509">
        <v>18.3282773256437</v>
      </c>
      <c r="AG509" s="83">
        <v>43383</v>
      </c>
      <c r="AH509">
        <v>133.82112008848199</v>
      </c>
      <c r="AI509" s="83">
        <v>43395</v>
      </c>
      <c r="AJ509" s="77">
        <v>47.024251083801403</v>
      </c>
      <c r="AM509" s="83">
        <v>43397</v>
      </c>
      <c r="AN509">
        <v>0.41446812892596002</v>
      </c>
      <c r="AO509" s="83">
        <v>43388</v>
      </c>
      <c r="AP509">
        <v>0.48253647192174998</v>
      </c>
      <c r="AQ509" s="83">
        <v>43392</v>
      </c>
      <c r="AR509" s="77">
        <v>0.21898471077291601</v>
      </c>
      <c r="AU509" s="83">
        <v>43394</v>
      </c>
      <c r="AV509">
        <v>0.49150418745741098</v>
      </c>
      <c r="AW509" s="83">
        <v>43383</v>
      </c>
      <c r="AX509">
        <v>0.69594992636229702</v>
      </c>
      <c r="AY509" s="83">
        <v>43395</v>
      </c>
      <c r="AZ509" s="77">
        <v>0.54490550765045098</v>
      </c>
      <c r="BC509" s="83">
        <v>43407</v>
      </c>
      <c r="BD509">
        <v>0.57848744460856705</v>
      </c>
      <c r="BE509" s="83">
        <v>43412</v>
      </c>
      <c r="BF509">
        <v>0.28333036881220602</v>
      </c>
      <c r="BG509" s="83">
        <v>43403</v>
      </c>
      <c r="BH509" s="77">
        <v>0.415183926251534</v>
      </c>
      <c r="BK509" s="83">
        <v>43047</v>
      </c>
      <c r="BL509">
        <v>0.41947713087076599</v>
      </c>
      <c r="BM509" s="83">
        <v>43044</v>
      </c>
      <c r="BN509">
        <v>0.40125987024090898</v>
      </c>
      <c r="BO509" s="83">
        <v>43038</v>
      </c>
      <c r="BP509" s="77">
        <v>0.50060841534487499</v>
      </c>
      <c r="BS509" s="83"/>
      <c r="BU509" s="83"/>
      <c r="BW509" s="83"/>
      <c r="CA509" s="83"/>
      <c r="CC509" s="83"/>
      <c r="CE509" s="83"/>
      <c r="CI509" s="83"/>
      <c r="CK509" s="83"/>
      <c r="CM509" s="83"/>
      <c r="CQ509" s="83"/>
      <c r="CS509" s="83"/>
      <c r="CU509" s="83"/>
      <c r="CY509" s="83"/>
      <c r="DA509" s="83"/>
      <c r="DC509" s="83"/>
    </row>
    <row r="510" spans="7:107">
      <c r="G510" s="83">
        <v>43078</v>
      </c>
      <c r="H510">
        <v>0.179702594160425</v>
      </c>
      <c r="I510" s="83">
        <v>43650</v>
      </c>
      <c r="J510">
        <v>0.32700753325853399</v>
      </c>
      <c r="K510" s="83">
        <v>43711</v>
      </c>
      <c r="L510" s="77">
        <v>0.202126409146764</v>
      </c>
      <c r="O510" s="83">
        <v>42278</v>
      </c>
      <c r="P510">
        <v>63.903614457831303</v>
      </c>
      <c r="Q510" s="83">
        <v>42303</v>
      </c>
      <c r="R510">
        <v>50.783926667120397</v>
      </c>
      <c r="S510" s="83">
        <v>43420</v>
      </c>
      <c r="T510" s="77">
        <v>91.131191432396193</v>
      </c>
      <c r="W510" s="83">
        <v>43081</v>
      </c>
      <c r="X510">
        <v>0.31881226666666601</v>
      </c>
      <c r="Y510" s="83">
        <v>43463</v>
      </c>
      <c r="Z510">
        <v>0.19849420289854999</v>
      </c>
      <c r="AA510" s="83">
        <v>43466</v>
      </c>
      <c r="AB510" s="77">
        <v>0.24821421800947799</v>
      </c>
      <c r="AE510" s="83">
        <v>43390</v>
      </c>
      <c r="AF510">
        <v>18.500704720676101</v>
      </c>
      <c r="AG510" s="83">
        <v>43384</v>
      </c>
      <c r="AH510">
        <v>133.70655810990399</v>
      </c>
      <c r="AI510" s="83">
        <v>43396</v>
      </c>
      <c r="AJ510" s="77">
        <v>47.181233274012001</v>
      </c>
      <c r="AM510" s="83">
        <v>43398</v>
      </c>
      <c r="AN510">
        <v>0.41462671197610901</v>
      </c>
      <c r="AO510" s="83">
        <v>43389</v>
      </c>
      <c r="AP510">
        <v>0.48260096346456299</v>
      </c>
      <c r="AQ510" s="83">
        <v>43393</v>
      </c>
      <c r="AR510" s="77">
        <v>0.219023462270133</v>
      </c>
      <c r="AU510" s="83">
        <v>43395</v>
      </c>
      <c r="AV510">
        <v>0.49023805860242198</v>
      </c>
      <c r="AW510" s="83">
        <v>43384</v>
      </c>
      <c r="AX510">
        <v>0.69543446244477103</v>
      </c>
      <c r="AY510" s="83">
        <v>43396</v>
      </c>
      <c r="AZ510" s="77">
        <v>0.54451876918233999</v>
      </c>
      <c r="BC510" s="83">
        <v>43408</v>
      </c>
      <c r="BD510">
        <v>0.57852880354505098</v>
      </c>
      <c r="BE510" s="83">
        <v>43413</v>
      </c>
      <c r="BF510">
        <v>0.28296225262360097</v>
      </c>
      <c r="BG510" s="83">
        <v>43404</v>
      </c>
      <c r="BH510" s="77">
        <v>0.41416241035041101</v>
      </c>
      <c r="BK510" s="83">
        <v>43048</v>
      </c>
      <c r="BL510">
        <v>0.419154814284252</v>
      </c>
      <c r="BM510" s="83">
        <v>43045</v>
      </c>
      <c r="BN510">
        <v>0.40131267917316299</v>
      </c>
      <c r="BO510" s="83">
        <v>43039</v>
      </c>
      <c r="BP510" s="77">
        <v>0.50080268129709804</v>
      </c>
      <c r="BS510" s="83"/>
      <c r="BU510" s="83"/>
      <c r="BW510" s="83"/>
      <c r="CA510" s="83"/>
      <c r="CC510" s="83"/>
      <c r="CE510" s="83"/>
      <c r="CI510" s="83"/>
      <c r="CK510" s="83"/>
      <c r="CM510" s="83"/>
      <c r="CQ510" s="83"/>
      <c r="CS510" s="83"/>
      <c r="CU510" s="83"/>
      <c r="CY510" s="83"/>
      <c r="DA510" s="83"/>
      <c r="DC510" s="83"/>
    </row>
    <row r="511" spans="7:107">
      <c r="G511" s="83">
        <v>43079</v>
      </c>
      <c r="H511">
        <v>0.179919678714859</v>
      </c>
      <c r="I511" s="83">
        <v>43651</v>
      </c>
      <c r="J511">
        <v>0.32684725116204499</v>
      </c>
      <c r="K511" s="83">
        <v>43712</v>
      </c>
      <c r="L511" s="77">
        <v>0.20184858684618201</v>
      </c>
      <c r="O511" s="83">
        <v>42279</v>
      </c>
      <c r="P511">
        <v>63.887550200803197</v>
      </c>
      <c r="Q511" s="83">
        <v>42304</v>
      </c>
      <c r="R511">
        <v>50.724933632836397</v>
      </c>
      <c r="S511" s="83">
        <v>43421</v>
      </c>
      <c r="T511" s="77">
        <v>91.085174029451096</v>
      </c>
      <c r="W511" s="83">
        <v>43082</v>
      </c>
      <c r="X511">
        <v>0.31921119999999897</v>
      </c>
      <c r="Y511" s="83">
        <v>43464</v>
      </c>
      <c r="Z511">
        <v>0.19863768115941999</v>
      </c>
      <c r="AA511" s="83">
        <v>43467</v>
      </c>
      <c r="AB511" s="77">
        <v>0.248200315955766</v>
      </c>
      <c r="AE511" s="83">
        <v>43391</v>
      </c>
      <c r="AF511">
        <v>18.673132115708501</v>
      </c>
      <c r="AG511" s="83">
        <v>43385</v>
      </c>
      <c r="AH511">
        <v>133.591996131325</v>
      </c>
      <c r="AI511" s="83">
        <v>43397</v>
      </c>
      <c r="AJ511" s="77">
        <v>47.338215464222699</v>
      </c>
      <c r="AM511" s="83">
        <v>43399</v>
      </c>
      <c r="AN511">
        <v>0.41478529502625799</v>
      </c>
      <c r="AO511" s="83">
        <v>43390</v>
      </c>
      <c r="AP511">
        <v>0.48266545500737701</v>
      </c>
      <c r="AQ511" s="83">
        <v>43394</v>
      </c>
      <c r="AR511" s="77">
        <v>0.219062213767349</v>
      </c>
      <c r="AU511" s="83">
        <v>43396</v>
      </c>
      <c r="AV511">
        <v>0.48897192974743298</v>
      </c>
      <c r="AW511" s="83">
        <v>43385</v>
      </c>
      <c r="AX511">
        <v>0.69491899852724504</v>
      </c>
      <c r="AY511" s="83">
        <v>43397</v>
      </c>
      <c r="AZ511" s="77">
        <v>0.544132030714229</v>
      </c>
      <c r="BC511" s="83">
        <v>43409</v>
      </c>
      <c r="BD511">
        <v>0.57857016248153603</v>
      </c>
      <c r="BE511" s="83">
        <v>43414</v>
      </c>
      <c r="BF511">
        <v>0.28259413643499498</v>
      </c>
      <c r="BG511" s="83">
        <v>43405</v>
      </c>
      <c r="BH511" s="77">
        <v>0.41314089444928898</v>
      </c>
      <c r="BK511" s="83">
        <v>43049</v>
      </c>
      <c r="BL511">
        <v>0.418832497697738</v>
      </c>
      <c r="BM511" s="83">
        <v>43046</v>
      </c>
      <c r="BN511">
        <v>0.401365488105416</v>
      </c>
      <c r="BO511" s="83">
        <v>43040</v>
      </c>
      <c r="BP511" s="77">
        <v>0.50099694724932198</v>
      </c>
      <c r="BS511" s="83"/>
      <c r="BU511" s="83"/>
      <c r="BW511" s="83"/>
      <c r="CA511" s="83"/>
      <c r="CC511" s="83"/>
      <c r="CE511" s="83"/>
      <c r="CI511" s="83"/>
      <c r="CK511" s="83"/>
      <c r="CM511" s="83"/>
      <c r="CQ511" s="83"/>
      <c r="CS511" s="83"/>
      <c r="CU511" s="83"/>
      <c r="CY511" s="83"/>
      <c r="DA511" s="83"/>
      <c r="DC511" s="83"/>
    </row>
    <row r="512" spans="7:107">
      <c r="G512" s="83">
        <v>43080</v>
      </c>
      <c r="H512">
        <v>0.17965680905439901</v>
      </c>
      <c r="I512" s="83">
        <v>43652</v>
      </c>
      <c r="J512">
        <v>0.326686969065555</v>
      </c>
      <c r="K512" s="83">
        <v>43713</v>
      </c>
      <c r="L512" s="77">
        <v>0.2015707645456</v>
      </c>
      <c r="O512" s="83">
        <v>42280</v>
      </c>
      <c r="P512">
        <v>63.871485943774999</v>
      </c>
      <c r="Q512" s="83">
        <v>42305</v>
      </c>
      <c r="R512">
        <v>50.665940598552297</v>
      </c>
      <c r="S512" s="83">
        <v>43422</v>
      </c>
      <c r="T512" s="77">
        <v>91.039156626505999</v>
      </c>
      <c r="W512" s="83">
        <v>43083</v>
      </c>
      <c r="X512">
        <v>0.31961013333333299</v>
      </c>
      <c r="Y512" s="83">
        <v>43465</v>
      </c>
      <c r="Z512">
        <v>0.19878115942028901</v>
      </c>
      <c r="AA512" s="83">
        <v>43468</v>
      </c>
      <c r="AB512" s="77">
        <v>0.24818641390205301</v>
      </c>
      <c r="AE512" s="83">
        <v>43392</v>
      </c>
      <c r="AF512">
        <v>18.845559510740902</v>
      </c>
      <c r="AG512" s="83">
        <v>43386</v>
      </c>
      <c r="AH512">
        <v>133.47743415274601</v>
      </c>
      <c r="AI512" s="83">
        <v>43398</v>
      </c>
      <c r="AJ512" s="77">
        <v>47.495197654433298</v>
      </c>
      <c r="AM512" s="83">
        <v>43400</v>
      </c>
      <c r="AN512">
        <v>0.41494387807640798</v>
      </c>
      <c r="AO512" s="83">
        <v>43391</v>
      </c>
      <c r="AP512">
        <v>0.48272994655019003</v>
      </c>
      <c r="AQ512" s="83">
        <v>43395</v>
      </c>
      <c r="AR512" s="77">
        <v>0.21910096526456599</v>
      </c>
      <c r="AU512" s="83">
        <v>43397</v>
      </c>
      <c r="AV512">
        <v>0.48770580089244497</v>
      </c>
      <c r="AW512" s="83">
        <v>43386</v>
      </c>
      <c r="AX512">
        <v>0.69440353460972004</v>
      </c>
      <c r="AY512" s="83">
        <v>43398</v>
      </c>
      <c r="AZ512" s="77">
        <v>0.54374529224611801</v>
      </c>
      <c r="BC512" s="83">
        <v>43410</v>
      </c>
      <c r="BD512">
        <v>0.57861152141801997</v>
      </c>
      <c r="BE512" s="83">
        <v>43415</v>
      </c>
      <c r="BF512">
        <v>0.28222602024638999</v>
      </c>
      <c r="BG512" s="83">
        <v>43406</v>
      </c>
      <c r="BH512" s="77">
        <v>0.41211937854816599</v>
      </c>
      <c r="BK512" s="83">
        <v>43050</v>
      </c>
      <c r="BL512">
        <v>0.41851018111122401</v>
      </c>
      <c r="BM512" s="83">
        <v>43047</v>
      </c>
      <c r="BN512">
        <v>0.40141829703767001</v>
      </c>
      <c r="BO512" s="83">
        <v>43041</v>
      </c>
      <c r="BP512" s="77">
        <v>0.50119121320154503</v>
      </c>
      <c r="BS512" s="83"/>
      <c r="BU512" s="83"/>
      <c r="BW512" s="83"/>
      <c r="CA512" s="83"/>
      <c r="CC512" s="83"/>
      <c r="CE512" s="83"/>
      <c r="CI512" s="83"/>
      <c r="CK512" s="83"/>
      <c r="CM512" s="83"/>
      <c r="CQ512" s="83"/>
      <c r="CS512" s="83"/>
      <c r="CU512" s="83"/>
      <c r="CY512" s="83"/>
      <c r="DA512" s="83"/>
      <c r="DC512" s="83"/>
    </row>
    <row r="513" spans="7:107">
      <c r="G513" s="83">
        <v>43081</v>
      </c>
      <c r="H513">
        <v>0.17939393939393899</v>
      </c>
      <c r="I513" s="83">
        <v>43653</v>
      </c>
      <c r="J513">
        <v>0.32652668696906501</v>
      </c>
      <c r="K513" s="83">
        <v>43714</v>
      </c>
      <c r="L513" s="77">
        <v>0.20129294224501701</v>
      </c>
      <c r="O513" s="83">
        <v>42281</v>
      </c>
      <c r="P513">
        <v>63.855421686746901</v>
      </c>
      <c r="Q513" s="83">
        <v>42306</v>
      </c>
      <c r="R513">
        <v>50.606947564268303</v>
      </c>
      <c r="S513" s="83">
        <v>43423</v>
      </c>
      <c r="T513" s="77">
        <v>90.993139223560803</v>
      </c>
      <c r="W513" s="83">
        <v>43084</v>
      </c>
      <c r="X513">
        <v>0.32000906666666601</v>
      </c>
      <c r="Y513" s="83">
        <v>43466</v>
      </c>
      <c r="Z513">
        <v>0.19892463768115901</v>
      </c>
      <c r="AA513" s="83">
        <v>43469</v>
      </c>
      <c r="AB513" s="77">
        <v>0.24817251184834099</v>
      </c>
      <c r="AE513" s="83">
        <v>43393</v>
      </c>
      <c r="AF513">
        <v>19.017986905773299</v>
      </c>
      <c r="AG513" s="83">
        <v>43387</v>
      </c>
      <c r="AH513">
        <v>133.36287217416799</v>
      </c>
      <c r="AI513" s="83">
        <v>43399</v>
      </c>
      <c r="AJ513" s="77">
        <v>47.652179844643904</v>
      </c>
      <c r="AM513" s="83">
        <v>43401</v>
      </c>
      <c r="AN513">
        <v>0.41510246112655702</v>
      </c>
      <c r="AO513" s="83">
        <v>43392</v>
      </c>
      <c r="AP513">
        <v>0.48279443809300399</v>
      </c>
      <c r="AQ513" s="83">
        <v>43396</v>
      </c>
      <c r="AR513" s="77">
        <v>0.21913971676178301</v>
      </c>
      <c r="AU513" s="83">
        <v>43398</v>
      </c>
      <c r="AV513">
        <v>0.48643967203745597</v>
      </c>
      <c r="AW513" s="83">
        <v>43387</v>
      </c>
      <c r="AX513">
        <v>0.69388807069219405</v>
      </c>
      <c r="AY513" s="83">
        <v>43399</v>
      </c>
      <c r="AZ513" s="77">
        <v>0.54335855377800701</v>
      </c>
      <c r="BC513" s="83">
        <v>43411</v>
      </c>
      <c r="BD513">
        <v>0.57865288035450502</v>
      </c>
      <c r="BE513" s="83">
        <v>43416</v>
      </c>
      <c r="BF513">
        <v>0.28185790405778499</v>
      </c>
      <c r="BG513" s="83">
        <v>43407</v>
      </c>
      <c r="BH513" s="77">
        <v>0.41109786264704301</v>
      </c>
      <c r="BK513" s="83">
        <v>43051</v>
      </c>
      <c r="BL513">
        <v>0.41818786452471002</v>
      </c>
      <c r="BM513" s="83">
        <v>43048</v>
      </c>
      <c r="BN513">
        <v>0.40147110596992402</v>
      </c>
      <c r="BO513" s="83">
        <v>43042</v>
      </c>
      <c r="BP513" s="77">
        <v>0.50138547915376896</v>
      </c>
      <c r="BS513" s="83"/>
      <c r="BU513" s="83"/>
      <c r="BW513" s="83"/>
      <c r="CA513" s="83"/>
      <c r="CC513" s="83"/>
      <c r="CE513" s="83"/>
      <c r="CI513" s="83"/>
      <c r="CK513" s="83"/>
      <c r="CM513" s="83"/>
      <c r="CQ513" s="83"/>
      <c r="CS513" s="83"/>
      <c r="CU513" s="83"/>
      <c r="CY513" s="83"/>
      <c r="DA513" s="83"/>
      <c r="DC513" s="83"/>
    </row>
    <row r="514" spans="7:107">
      <c r="G514" s="83">
        <v>43082</v>
      </c>
      <c r="H514">
        <v>0.179131069733479</v>
      </c>
      <c r="I514" s="83">
        <v>43654</v>
      </c>
      <c r="J514">
        <v>0.32636640487257501</v>
      </c>
      <c r="K514" s="83">
        <v>43715</v>
      </c>
      <c r="L514" s="77">
        <v>0.20101511994443499</v>
      </c>
      <c r="O514" s="83">
        <v>42282</v>
      </c>
      <c r="P514">
        <v>63.839357429718802</v>
      </c>
      <c r="Q514" s="83">
        <v>42307</v>
      </c>
      <c r="R514">
        <v>50.547954529984302</v>
      </c>
      <c r="S514" s="83">
        <v>43424</v>
      </c>
      <c r="T514" s="77">
        <v>90.947121820615706</v>
      </c>
      <c r="W514" s="83">
        <v>43085</v>
      </c>
      <c r="X514">
        <v>0.32040799999999903</v>
      </c>
      <c r="Y514" s="83">
        <v>43467</v>
      </c>
      <c r="Z514">
        <v>0.199068115942028</v>
      </c>
      <c r="AA514" s="83">
        <v>43470</v>
      </c>
      <c r="AB514" s="77">
        <v>0.248158609794628</v>
      </c>
      <c r="AE514" s="83">
        <v>43394</v>
      </c>
      <c r="AF514">
        <v>19.190414300805699</v>
      </c>
      <c r="AG514" s="83">
        <v>43388</v>
      </c>
      <c r="AH514">
        <v>133.248310195589</v>
      </c>
      <c r="AI514" s="83">
        <v>43400</v>
      </c>
      <c r="AJ514" s="77">
        <v>47.809162034854602</v>
      </c>
      <c r="AM514" s="83">
        <v>43402</v>
      </c>
      <c r="AN514">
        <v>0.41526104417670601</v>
      </c>
      <c r="AO514" s="83">
        <v>43393</v>
      </c>
      <c r="AP514">
        <v>0.482858929635818</v>
      </c>
      <c r="AQ514" s="83">
        <v>43397</v>
      </c>
      <c r="AR514" s="77">
        <v>0.219178468259</v>
      </c>
      <c r="AU514" s="83">
        <v>43399</v>
      </c>
      <c r="AV514">
        <v>0.48517354318246703</v>
      </c>
      <c r="AW514" s="83">
        <v>43388</v>
      </c>
      <c r="AX514">
        <v>0.69337260677466805</v>
      </c>
      <c r="AY514" s="83">
        <v>43400</v>
      </c>
      <c r="AZ514" s="77">
        <v>0.54297181530989602</v>
      </c>
      <c r="BC514" s="83">
        <v>43412</v>
      </c>
      <c r="BD514">
        <v>0.57869423929098895</v>
      </c>
      <c r="BE514" s="83">
        <v>43417</v>
      </c>
      <c r="BF514">
        <v>0.281489787869179</v>
      </c>
      <c r="BG514" s="83">
        <v>43408</v>
      </c>
      <c r="BH514" s="77">
        <v>0.41007634674591997</v>
      </c>
      <c r="BK514" s="83">
        <v>43052</v>
      </c>
      <c r="BL514">
        <v>0.41786554793819702</v>
      </c>
      <c r="BM514" s="83">
        <v>43049</v>
      </c>
      <c r="BN514">
        <v>0.40152391490217698</v>
      </c>
      <c r="BO514" s="83">
        <v>43043</v>
      </c>
      <c r="BP514" s="77">
        <v>0.50157974510599201</v>
      </c>
      <c r="BS514" s="83"/>
      <c r="BU514" s="83"/>
      <c r="BW514" s="83"/>
      <c r="CA514" s="83"/>
      <c r="CC514" s="83"/>
      <c r="CE514" s="83"/>
      <c r="CI514" s="83"/>
      <c r="CK514" s="83"/>
      <c r="CM514" s="83"/>
      <c r="CQ514" s="83"/>
      <c r="CS514" s="83"/>
      <c r="CU514" s="83"/>
      <c r="CY514" s="83"/>
      <c r="DA514" s="83"/>
      <c r="DC514" s="83"/>
    </row>
    <row r="515" spans="7:107">
      <c r="G515" s="83">
        <v>43083</v>
      </c>
      <c r="H515">
        <v>0.17886820007301901</v>
      </c>
      <c r="I515" s="83">
        <v>43655</v>
      </c>
      <c r="J515">
        <v>0.32620612277608502</v>
      </c>
      <c r="K515" s="83">
        <v>43716</v>
      </c>
      <c r="L515" s="77">
        <v>0.20073729764385301</v>
      </c>
      <c r="O515" s="83">
        <v>42283</v>
      </c>
      <c r="P515">
        <v>63.823293172690697</v>
      </c>
      <c r="Q515" s="83">
        <v>42308</v>
      </c>
      <c r="R515">
        <v>50.488961495700302</v>
      </c>
      <c r="S515" s="83">
        <v>43425</v>
      </c>
      <c r="T515" s="77">
        <v>90.901104417670595</v>
      </c>
      <c r="W515" s="83">
        <v>43086</v>
      </c>
      <c r="X515">
        <v>0.32080693333333299</v>
      </c>
      <c r="Y515" s="83">
        <v>43468</v>
      </c>
      <c r="Z515">
        <v>0.199211594202898</v>
      </c>
      <c r="AA515" s="83">
        <v>43471</v>
      </c>
      <c r="AB515" s="77">
        <v>0.24814470774091599</v>
      </c>
      <c r="AE515" s="83">
        <v>43395</v>
      </c>
      <c r="AF515">
        <v>19.3628416958381</v>
      </c>
      <c r="AG515" s="83">
        <v>43389</v>
      </c>
      <c r="AH515">
        <v>133.133748217011</v>
      </c>
      <c r="AI515" s="83">
        <v>43401</v>
      </c>
      <c r="AJ515" s="77">
        <v>47.9661442250652</v>
      </c>
      <c r="AM515" s="83">
        <v>43403</v>
      </c>
      <c r="AN515">
        <v>0.41505856760374799</v>
      </c>
      <c r="AO515" s="83">
        <v>43394</v>
      </c>
      <c r="AP515">
        <v>0.48292342117863102</v>
      </c>
      <c r="AQ515" s="83">
        <v>43398</v>
      </c>
      <c r="AR515" s="77">
        <v>0.219217219756217</v>
      </c>
      <c r="AU515" s="83">
        <v>43400</v>
      </c>
      <c r="AV515">
        <v>0.48390741432747802</v>
      </c>
      <c r="AW515" s="83">
        <v>43389</v>
      </c>
      <c r="AX515">
        <v>0.69285714285714195</v>
      </c>
      <c r="AY515" s="83">
        <v>43401</v>
      </c>
      <c r="AZ515" s="77">
        <v>0.54258507684178503</v>
      </c>
      <c r="BC515" s="83">
        <v>43413</v>
      </c>
      <c r="BD515">
        <v>0.578735598227474</v>
      </c>
      <c r="BE515" s="83">
        <v>43418</v>
      </c>
      <c r="BF515">
        <v>0.281121671680574</v>
      </c>
      <c r="BG515" s="83">
        <v>43409</v>
      </c>
      <c r="BH515" s="77">
        <v>0.40905483084479699</v>
      </c>
      <c r="BK515" s="83">
        <v>43053</v>
      </c>
      <c r="BL515">
        <v>0.41754323135168298</v>
      </c>
      <c r="BM515" s="83">
        <v>43050</v>
      </c>
      <c r="BN515">
        <v>0.40157672383443099</v>
      </c>
      <c r="BO515" s="83">
        <v>43044</v>
      </c>
      <c r="BP515" s="77">
        <v>0.50177401105821495</v>
      </c>
      <c r="BS515" s="83"/>
      <c r="BU515" s="83"/>
      <c r="BW515" s="83"/>
      <c r="CA515" s="83"/>
      <c r="CC515" s="83"/>
      <c r="CE515" s="83"/>
      <c r="CI515" s="83"/>
      <c r="CK515" s="83"/>
      <c r="CM515" s="83"/>
      <c r="CQ515" s="83"/>
      <c r="CS515" s="83"/>
      <c r="CU515" s="83"/>
      <c r="CY515" s="83"/>
      <c r="DA515" s="83"/>
      <c r="DC515" s="83"/>
    </row>
    <row r="516" spans="7:107">
      <c r="G516" s="83">
        <v>43084</v>
      </c>
      <c r="H516">
        <v>0.17860533041255899</v>
      </c>
      <c r="I516" s="83">
        <v>43656</v>
      </c>
      <c r="J516">
        <v>0.32604584067959502</v>
      </c>
      <c r="K516" s="83">
        <v>43717</v>
      </c>
      <c r="L516" s="77">
        <v>0.20045947534326999</v>
      </c>
      <c r="O516" s="83">
        <v>42284</v>
      </c>
      <c r="P516">
        <v>63.807228915662598</v>
      </c>
      <c r="Q516" s="83">
        <v>42309</v>
      </c>
      <c r="R516">
        <v>50.429968461416202</v>
      </c>
      <c r="S516" s="83">
        <v>43426</v>
      </c>
      <c r="T516" s="77">
        <v>90.855087014725498</v>
      </c>
      <c r="W516" s="83">
        <v>43087</v>
      </c>
      <c r="X516">
        <v>0.32120586666666601</v>
      </c>
      <c r="Y516" s="83">
        <v>43469</v>
      </c>
      <c r="Z516">
        <v>0.19935507246376799</v>
      </c>
      <c r="AA516" s="83">
        <v>43472</v>
      </c>
      <c r="AB516" s="77">
        <v>0.248130805687203</v>
      </c>
      <c r="AE516" s="83">
        <v>43396</v>
      </c>
      <c r="AF516">
        <v>19.5352690908705</v>
      </c>
      <c r="AG516" s="83">
        <v>43390</v>
      </c>
      <c r="AH516">
        <v>133.01918623843201</v>
      </c>
      <c r="AI516" s="83">
        <v>43402</v>
      </c>
      <c r="AJ516" s="77">
        <v>48.123126415275898</v>
      </c>
      <c r="AM516" s="83">
        <v>43404</v>
      </c>
      <c r="AN516">
        <v>0.41485609103078902</v>
      </c>
      <c r="AO516" s="83">
        <v>43395</v>
      </c>
      <c r="AP516">
        <v>0.48298791272144498</v>
      </c>
      <c r="AQ516" s="83">
        <v>43399</v>
      </c>
      <c r="AR516" s="77">
        <v>0.21925597125343399</v>
      </c>
      <c r="AU516" s="83">
        <v>43401</v>
      </c>
      <c r="AV516">
        <v>0.48264128547249002</v>
      </c>
      <c r="AW516" s="83">
        <v>43390</v>
      </c>
      <c r="AX516">
        <v>0.69234167893961696</v>
      </c>
      <c r="AY516" s="83">
        <v>43402</v>
      </c>
      <c r="AZ516" s="77">
        <v>0.54219833837367404</v>
      </c>
      <c r="BC516" s="83">
        <v>43414</v>
      </c>
      <c r="BD516">
        <v>0.57877695716395805</v>
      </c>
      <c r="BE516" s="83">
        <v>43419</v>
      </c>
      <c r="BF516">
        <v>0.28075355549196801</v>
      </c>
      <c r="BG516" s="83">
        <v>43410</v>
      </c>
      <c r="BH516" s="77">
        <v>0.40803331494367401</v>
      </c>
      <c r="BK516" s="83">
        <v>43054</v>
      </c>
      <c r="BL516">
        <v>0.41722091476516898</v>
      </c>
      <c r="BM516" s="83">
        <v>43051</v>
      </c>
      <c r="BN516">
        <v>0.401629532766685</v>
      </c>
      <c r="BO516" s="83">
        <v>43045</v>
      </c>
      <c r="BP516" s="77">
        <v>0.501968277010439</v>
      </c>
      <c r="BS516" s="83"/>
      <c r="BU516" s="83"/>
      <c r="BW516" s="83"/>
      <c r="CA516" s="83"/>
      <c r="CC516" s="83"/>
      <c r="CE516" s="83"/>
      <c r="CI516" s="83"/>
      <c r="CK516" s="83"/>
      <c r="CM516" s="83"/>
      <c r="CQ516" s="83"/>
      <c r="CS516" s="83"/>
      <c r="CU516" s="83"/>
      <c r="CY516" s="83"/>
      <c r="DA516" s="83"/>
      <c r="DC516" s="83"/>
    </row>
    <row r="517" spans="7:107">
      <c r="G517" s="83">
        <v>43085</v>
      </c>
      <c r="H517">
        <v>0.178342460752099</v>
      </c>
      <c r="I517" s="83">
        <v>43657</v>
      </c>
      <c r="J517">
        <v>0.32588555858310603</v>
      </c>
      <c r="K517" s="83">
        <v>43718</v>
      </c>
      <c r="L517" s="77">
        <v>0.20018165304268801</v>
      </c>
      <c r="O517" s="83">
        <v>42285</v>
      </c>
      <c r="P517">
        <v>63.7911646586345</v>
      </c>
      <c r="Q517" s="83">
        <v>42310</v>
      </c>
      <c r="R517">
        <v>50.370975427132201</v>
      </c>
      <c r="S517" s="83">
        <v>43427</v>
      </c>
      <c r="T517" s="77">
        <v>90.809069611780401</v>
      </c>
      <c r="W517" s="83">
        <v>43088</v>
      </c>
      <c r="X517">
        <v>0.32160479999999902</v>
      </c>
      <c r="Y517" s="83">
        <v>43470</v>
      </c>
      <c r="Z517">
        <v>0.19949855072463701</v>
      </c>
      <c r="AA517" s="83">
        <v>43473</v>
      </c>
      <c r="AB517" s="77">
        <v>0.24811690363349101</v>
      </c>
      <c r="AE517" s="83">
        <v>43397</v>
      </c>
      <c r="AF517">
        <v>19.7076964859029</v>
      </c>
      <c r="AG517" s="83">
        <v>43391</v>
      </c>
      <c r="AH517">
        <v>132.90462425985399</v>
      </c>
      <c r="AI517" s="83">
        <v>43403</v>
      </c>
      <c r="AJ517" s="77">
        <v>48.280108605486497</v>
      </c>
      <c r="AM517" s="83">
        <v>43405</v>
      </c>
      <c r="AN517">
        <v>0.414653614457831</v>
      </c>
      <c r="AO517" s="83">
        <v>43396</v>
      </c>
      <c r="AP517">
        <v>0.483052404264258</v>
      </c>
      <c r="AQ517" s="83">
        <v>43400</v>
      </c>
      <c r="AR517" s="77">
        <v>0.21929472275065101</v>
      </c>
      <c r="AU517" s="83">
        <v>43402</v>
      </c>
      <c r="AV517">
        <v>0.48137515661750102</v>
      </c>
      <c r="AW517" s="83">
        <v>43391</v>
      </c>
      <c r="AX517">
        <v>0.69182621502209096</v>
      </c>
      <c r="AY517" s="83">
        <v>43403</v>
      </c>
      <c r="AZ517" s="77">
        <v>0.54181159990556305</v>
      </c>
      <c r="BC517" s="83">
        <v>43415</v>
      </c>
      <c r="BD517">
        <v>0.57881831610044299</v>
      </c>
      <c r="BE517" s="83">
        <v>43420</v>
      </c>
      <c r="BF517">
        <v>0.28038543930336302</v>
      </c>
      <c r="BG517" s="83">
        <v>43411</v>
      </c>
      <c r="BH517" s="77">
        <v>0.40701179904255103</v>
      </c>
      <c r="BK517" s="83">
        <v>43055</v>
      </c>
      <c r="BL517">
        <v>0.41689859817865499</v>
      </c>
      <c r="BM517" s="83">
        <v>43052</v>
      </c>
      <c r="BN517">
        <v>0.40168234169893802</v>
      </c>
      <c r="BO517" s="83">
        <v>43046</v>
      </c>
      <c r="BP517" s="77">
        <v>0.50216254296266205</v>
      </c>
      <c r="BS517" s="83"/>
      <c r="BU517" s="83"/>
      <c r="BW517" s="83"/>
      <c r="CA517" s="83"/>
      <c r="CC517" s="83"/>
      <c r="CE517" s="83"/>
      <c r="CI517" s="83"/>
      <c r="CK517" s="83"/>
      <c r="CM517" s="83"/>
      <c r="CQ517" s="83"/>
      <c r="CS517" s="83"/>
      <c r="CU517" s="83"/>
      <c r="CY517" s="83"/>
      <c r="DA517" s="83"/>
      <c r="DC517" s="83"/>
    </row>
    <row r="518" spans="7:107">
      <c r="G518" s="83">
        <v>43086</v>
      </c>
      <c r="H518">
        <v>0.17807959109163901</v>
      </c>
      <c r="I518" s="83">
        <v>43658</v>
      </c>
      <c r="J518">
        <v>0.32572527648661598</v>
      </c>
      <c r="K518" s="83">
        <v>43719</v>
      </c>
      <c r="L518" s="77">
        <v>0.19990383074210499</v>
      </c>
      <c r="O518" s="83">
        <v>42286</v>
      </c>
      <c r="P518">
        <v>63.775100401606402</v>
      </c>
      <c r="Q518" s="83">
        <v>42311</v>
      </c>
      <c r="R518">
        <v>50.311982392848201</v>
      </c>
      <c r="S518" s="83">
        <v>43428</v>
      </c>
      <c r="T518" s="77">
        <v>90.763052208835305</v>
      </c>
      <c r="W518" s="83">
        <v>43089</v>
      </c>
      <c r="X518">
        <v>0.32200373333333299</v>
      </c>
      <c r="Y518" s="83">
        <v>43471</v>
      </c>
      <c r="Z518">
        <v>0.19964202898550701</v>
      </c>
      <c r="AA518" s="83">
        <v>43474</v>
      </c>
      <c r="AB518" s="77">
        <v>0.24810300157977799</v>
      </c>
      <c r="AE518" s="83">
        <v>43398</v>
      </c>
      <c r="AF518">
        <v>19.8801238809354</v>
      </c>
      <c r="AG518" s="83">
        <v>43392</v>
      </c>
      <c r="AH518">
        <v>132.790062281275</v>
      </c>
      <c r="AI518" s="83">
        <v>43404</v>
      </c>
      <c r="AJ518" s="77">
        <v>48.437090795697202</v>
      </c>
      <c r="AM518" s="83">
        <v>43406</v>
      </c>
      <c r="AN518">
        <v>0.41445113788487198</v>
      </c>
      <c r="AO518" s="83">
        <v>43397</v>
      </c>
      <c r="AP518">
        <v>0.48311689580707201</v>
      </c>
      <c r="AQ518" s="83">
        <v>43401</v>
      </c>
      <c r="AR518" s="77">
        <v>0.219333474247868</v>
      </c>
      <c r="AU518" s="83">
        <v>43403</v>
      </c>
      <c r="AV518">
        <v>0.48010902776251202</v>
      </c>
      <c r="AW518" s="83">
        <v>43392</v>
      </c>
      <c r="AX518">
        <v>0.69131075110456497</v>
      </c>
      <c r="AY518" s="83">
        <v>43404</v>
      </c>
      <c r="AZ518" s="77">
        <v>0.54142486143745205</v>
      </c>
      <c r="BC518" s="83">
        <v>43416</v>
      </c>
      <c r="BD518">
        <v>0.57885967503692703</v>
      </c>
      <c r="BE518" s="83">
        <v>43421</v>
      </c>
      <c r="BF518">
        <v>0.28001732311475702</v>
      </c>
      <c r="BG518" s="83">
        <v>43412</v>
      </c>
      <c r="BH518" s="77">
        <v>0.40599028314142799</v>
      </c>
      <c r="BK518" s="83">
        <v>43056</v>
      </c>
      <c r="BL518">
        <v>0.416576281592141</v>
      </c>
      <c r="BM518" s="83">
        <v>43053</v>
      </c>
      <c r="BN518">
        <v>0.40173515063119197</v>
      </c>
      <c r="BO518" s="83">
        <v>43047</v>
      </c>
      <c r="BP518" s="77">
        <v>0.50235680891488599</v>
      </c>
      <c r="BS518" s="83"/>
      <c r="BU518" s="83"/>
      <c r="BW518" s="83"/>
      <c r="CA518" s="83"/>
      <c r="CC518" s="83"/>
      <c r="CE518" s="83"/>
      <c r="CI518" s="83"/>
      <c r="CK518" s="83"/>
      <c r="CM518" s="83"/>
      <c r="CQ518" s="83"/>
      <c r="CS518" s="83"/>
      <c r="CU518" s="83"/>
      <c r="CY518" s="83"/>
      <c r="DA518" s="83"/>
      <c r="DC518" s="83"/>
    </row>
    <row r="519" spans="7:107">
      <c r="G519" s="83">
        <v>43087</v>
      </c>
      <c r="H519">
        <v>0.17781672143117899</v>
      </c>
      <c r="I519" s="83">
        <v>43659</v>
      </c>
      <c r="J519">
        <v>0.32556499439012598</v>
      </c>
      <c r="K519" s="83">
        <v>43720</v>
      </c>
      <c r="L519" s="77">
        <v>0.19962600844152301</v>
      </c>
      <c r="O519" s="83">
        <v>42287</v>
      </c>
      <c r="P519">
        <v>63.759036144578303</v>
      </c>
      <c r="Q519" s="83">
        <v>42312</v>
      </c>
      <c r="R519">
        <v>50.2529893585642</v>
      </c>
      <c r="S519" s="83">
        <v>43429</v>
      </c>
      <c r="T519" s="77">
        <v>90.682730923694706</v>
      </c>
      <c r="W519" s="83">
        <v>43090</v>
      </c>
      <c r="X519">
        <v>0.322402666666666</v>
      </c>
      <c r="Y519" s="83">
        <v>43472</v>
      </c>
      <c r="Z519">
        <v>0.199785507246376</v>
      </c>
      <c r="AA519" s="83">
        <v>43475</v>
      </c>
      <c r="AB519" s="77">
        <v>0.248089099526066</v>
      </c>
      <c r="AE519" s="83">
        <v>43399</v>
      </c>
      <c r="AF519">
        <v>20.052551275967801</v>
      </c>
      <c r="AG519" s="83">
        <v>43393</v>
      </c>
      <c r="AH519">
        <v>132.675500302697</v>
      </c>
      <c r="AI519" s="83">
        <v>43405</v>
      </c>
      <c r="AJ519" s="77">
        <v>48.5940729859078</v>
      </c>
      <c r="AM519" s="83">
        <v>43407</v>
      </c>
      <c r="AN519">
        <v>0.41424866131191401</v>
      </c>
      <c r="AO519" s="83">
        <v>43398</v>
      </c>
      <c r="AP519">
        <v>0.48318138734988603</v>
      </c>
      <c r="AQ519" s="83">
        <v>43402</v>
      </c>
      <c r="AR519" s="77">
        <v>0.219372225745085</v>
      </c>
      <c r="AU519" s="83">
        <v>43404</v>
      </c>
      <c r="AV519">
        <v>0.47884289890752402</v>
      </c>
      <c r="AW519" s="83">
        <v>43393</v>
      </c>
      <c r="AX519">
        <v>0.69079528718703898</v>
      </c>
      <c r="AY519" s="83">
        <v>43405</v>
      </c>
      <c r="AZ519" s="77">
        <v>0.54103812296934095</v>
      </c>
      <c r="BC519" s="83">
        <v>43417</v>
      </c>
      <c r="BD519">
        <v>0.57890103397341197</v>
      </c>
      <c r="BE519" s="83">
        <v>43422</v>
      </c>
      <c r="BF519">
        <v>0.27964920692615203</v>
      </c>
      <c r="BG519" s="83">
        <v>43413</v>
      </c>
      <c r="BH519" s="77">
        <v>0.40496876724030501</v>
      </c>
      <c r="BK519" s="83">
        <v>43057</v>
      </c>
      <c r="BL519">
        <v>0.416253965005627</v>
      </c>
      <c r="BM519" s="83">
        <v>43054</v>
      </c>
      <c r="BN519">
        <v>0.40178795956344598</v>
      </c>
      <c r="BO519" s="83">
        <v>43048</v>
      </c>
      <c r="BP519" s="77">
        <v>0.50255107486710904</v>
      </c>
      <c r="BS519" s="83"/>
      <c r="BU519" s="83"/>
      <c r="BW519" s="83"/>
      <c r="CA519" s="83"/>
      <c r="CC519" s="83"/>
      <c r="CE519" s="83"/>
      <c r="CI519" s="83"/>
      <c r="CK519" s="83"/>
      <c r="CM519" s="83"/>
      <c r="CQ519" s="83"/>
      <c r="CS519" s="83"/>
      <c r="CU519" s="83"/>
      <c r="CY519" s="83"/>
      <c r="DA519" s="83"/>
      <c r="DC519" s="83"/>
    </row>
    <row r="520" spans="7:107">
      <c r="G520" s="83">
        <v>43088</v>
      </c>
      <c r="H520">
        <v>0.177553851770719</v>
      </c>
      <c r="I520" s="83">
        <v>43660</v>
      </c>
      <c r="J520">
        <v>0.32540471229363599</v>
      </c>
      <c r="K520" s="83">
        <v>43721</v>
      </c>
      <c r="L520" s="77">
        <v>0.19934818614094099</v>
      </c>
      <c r="O520" s="83">
        <v>42288</v>
      </c>
      <c r="P520">
        <v>63.742971887550098</v>
      </c>
      <c r="Q520" s="83">
        <v>42313</v>
      </c>
      <c r="R520">
        <v>50.1939963242801</v>
      </c>
      <c r="S520" s="83">
        <v>43430</v>
      </c>
      <c r="T520" s="77">
        <v>90.602409638554093</v>
      </c>
      <c r="W520" s="83">
        <v>43091</v>
      </c>
      <c r="X520">
        <v>0.32280159999999902</v>
      </c>
      <c r="Y520" s="83">
        <v>43473</v>
      </c>
      <c r="Z520">
        <v>0.199928985507246</v>
      </c>
      <c r="AA520" s="83">
        <v>43476</v>
      </c>
      <c r="AB520" s="77">
        <v>0.24807519747235299</v>
      </c>
      <c r="AE520" s="83">
        <v>43400</v>
      </c>
      <c r="AF520">
        <v>20.224978671000201</v>
      </c>
      <c r="AG520" s="83">
        <v>43394</v>
      </c>
      <c r="AH520">
        <v>132.56093832411801</v>
      </c>
      <c r="AI520" s="83">
        <v>43406</v>
      </c>
      <c r="AJ520" s="77">
        <v>48.751055176118498</v>
      </c>
      <c r="AM520" s="83">
        <v>43408</v>
      </c>
      <c r="AN520">
        <v>0.41404618473895499</v>
      </c>
      <c r="AO520" s="83">
        <v>43399</v>
      </c>
      <c r="AP520">
        <v>0.48324587889269899</v>
      </c>
      <c r="AQ520" s="83">
        <v>43403</v>
      </c>
      <c r="AR520" s="77">
        <v>0.21941097724230199</v>
      </c>
      <c r="AU520" s="83">
        <v>43405</v>
      </c>
      <c r="AV520">
        <v>0.47757677005253502</v>
      </c>
      <c r="AW520" s="83">
        <v>43394</v>
      </c>
      <c r="AX520">
        <v>0.69027982326951398</v>
      </c>
      <c r="AY520" s="83">
        <v>43406</v>
      </c>
      <c r="AZ520" s="77">
        <v>0.54065138450123096</v>
      </c>
      <c r="BC520" s="83">
        <v>43418</v>
      </c>
      <c r="BD520">
        <v>0.57894239290989602</v>
      </c>
      <c r="BE520" s="83">
        <v>43423</v>
      </c>
      <c r="BF520">
        <v>0.27928109073754698</v>
      </c>
      <c r="BG520" s="83">
        <v>43414</v>
      </c>
      <c r="BH520" s="77">
        <v>0.40394725133918202</v>
      </c>
      <c r="BK520" s="83">
        <v>43058</v>
      </c>
      <c r="BL520">
        <v>0.41593164841911301</v>
      </c>
      <c r="BM520" s="83">
        <v>43055</v>
      </c>
      <c r="BN520">
        <v>0.401840768495699</v>
      </c>
      <c r="BO520" s="83">
        <v>43049</v>
      </c>
      <c r="BP520" s="77">
        <v>0.50274534081933198</v>
      </c>
      <c r="BS520" s="83"/>
      <c r="BU520" s="83"/>
      <c r="BW520" s="83"/>
      <c r="CA520" s="83"/>
      <c r="CC520" s="83"/>
      <c r="CE520" s="83"/>
      <c r="CI520" s="83"/>
      <c r="CK520" s="83"/>
      <c r="CM520" s="83"/>
      <c r="CQ520" s="83"/>
      <c r="CS520" s="83"/>
      <c r="CU520" s="83"/>
      <c r="CY520" s="83"/>
      <c r="DA520" s="83"/>
      <c r="DC520" s="83"/>
    </row>
    <row r="521" spans="7:107">
      <c r="G521" s="83">
        <v>43089</v>
      </c>
      <c r="H521">
        <v>0.17729098211025901</v>
      </c>
      <c r="I521" s="83">
        <v>43661</v>
      </c>
      <c r="J521">
        <v>0.325244430197146</v>
      </c>
      <c r="K521" s="83">
        <v>43722</v>
      </c>
      <c r="L521" s="77">
        <v>0.19907036384035801</v>
      </c>
      <c r="O521" s="83">
        <v>42289</v>
      </c>
      <c r="P521">
        <v>63.726907630522</v>
      </c>
      <c r="Q521" s="83">
        <v>42314</v>
      </c>
      <c r="R521">
        <v>50.135003289996099</v>
      </c>
      <c r="S521" s="83">
        <v>43431</v>
      </c>
      <c r="T521" s="77">
        <v>90.522088353413594</v>
      </c>
      <c r="W521" s="83">
        <v>43092</v>
      </c>
      <c r="X521">
        <v>0.32320053333333298</v>
      </c>
      <c r="Y521" s="83">
        <v>43474</v>
      </c>
      <c r="Z521">
        <v>0.20007246376811499</v>
      </c>
      <c r="AA521" s="83">
        <v>43477</v>
      </c>
      <c r="AB521" s="77">
        <v>0.248061295418641</v>
      </c>
      <c r="AE521" s="83">
        <v>43401</v>
      </c>
      <c r="AF521">
        <v>20.397406066032602</v>
      </c>
      <c r="AG521" s="83">
        <v>43395</v>
      </c>
      <c r="AH521">
        <v>132.44637634553899</v>
      </c>
      <c r="AI521" s="83">
        <v>43407</v>
      </c>
      <c r="AJ521" s="77">
        <v>48.908037366329097</v>
      </c>
      <c r="AM521" s="83">
        <v>43409</v>
      </c>
      <c r="AN521">
        <v>0.41384370816599703</v>
      </c>
      <c r="AO521" s="83">
        <v>43400</v>
      </c>
      <c r="AP521">
        <v>0.483310370435513</v>
      </c>
      <c r="AQ521" s="83">
        <v>43404</v>
      </c>
      <c r="AR521" s="77">
        <v>0.21944972873951901</v>
      </c>
      <c r="AU521" s="83">
        <v>43406</v>
      </c>
      <c r="AV521">
        <v>0.47631064119754601</v>
      </c>
      <c r="AW521" s="83">
        <v>43395</v>
      </c>
      <c r="AX521">
        <v>0.68976435935198799</v>
      </c>
      <c r="AY521" s="83">
        <v>43407</v>
      </c>
      <c r="AZ521" s="77">
        <v>0.54026464603311997</v>
      </c>
      <c r="BC521" s="83">
        <v>43419</v>
      </c>
      <c r="BD521">
        <v>0.57898375184638096</v>
      </c>
      <c r="BE521" s="83">
        <v>43424</v>
      </c>
      <c r="BF521">
        <v>0.27891297454894098</v>
      </c>
      <c r="BG521" s="83">
        <v>43415</v>
      </c>
      <c r="BH521" s="77">
        <v>0.40292573543805899</v>
      </c>
      <c r="BK521" s="83">
        <v>43059</v>
      </c>
      <c r="BL521">
        <v>0.41560933183260002</v>
      </c>
      <c r="BM521" s="83">
        <v>43056</v>
      </c>
      <c r="BN521">
        <v>0.40189357742795301</v>
      </c>
      <c r="BO521" s="83">
        <v>43050</v>
      </c>
      <c r="BP521" s="77">
        <v>0.50293960677155602</v>
      </c>
      <c r="BS521" s="83"/>
      <c r="BU521" s="83"/>
      <c r="BW521" s="83"/>
      <c r="CA521" s="83"/>
      <c r="CC521" s="83"/>
      <c r="CE521" s="83"/>
      <c r="CI521" s="83"/>
      <c r="CK521" s="83"/>
      <c r="CM521" s="83"/>
      <c r="CQ521" s="83"/>
      <c r="CS521" s="83"/>
      <c r="CU521" s="83"/>
      <c r="CY521" s="83"/>
      <c r="DA521" s="83"/>
      <c r="DC521" s="83"/>
    </row>
    <row r="522" spans="7:107">
      <c r="G522" s="83">
        <v>43090</v>
      </c>
      <c r="H522">
        <v>0.17702811244979899</v>
      </c>
      <c r="I522" s="83">
        <v>43662</v>
      </c>
      <c r="J522">
        <v>0.325084148100657</v>
      </c>
      <c r="K522" s="83">
        <v>43723</v>
      </c>
      <c r="L522" s="77">
        <v>0.19879254153977599</v>
      </c>
      <c r="O522" s="83">
        <v>42290</v>
      </c>
      <c r="P522">
        <v>63.710843373493901</v>
      </c>
      <c r="Q522" s="83">
        <v>42315</v>
      </c>
      <c r="R522">
        <v>50.076010255712099</v>
      </c>
      <c r="S522" s="83">
        <v>43432</v>
      </c>
      <c r="T522" s="77">
        <v>90.441767068272995</v>
      </c>
      <c r="W522" s="83">
        <v>43093</v>
      </c>
      <c r="X522">
        <v>0.323599466666666</v>
      </c>
      <c r="Y522" s="83">
        <v>43475</v>
      </c>
      <c r="Z522">
        <v>0.20021594202898499</v>
      </c>
      <c r="AA522" s="83">
        <v>43478</v>
      </c>
      <c r="AB522" s="77">
        <v>0.24804739336492801</v>
      </c>
      <c r="AE522" s="83">
        <v>43402</v>
      </c>
      <c r="AF522">
        <v>20.569833461064999</v>
      </c>
      <c r="AG522" s="83">
        <v>43396</v>
      </c>
      <c r="AH522">
        <v>132.331814366961</v>
      </c>
      <c r="AI522" s="83">
        <v>43408</v>
      </c>
      <c r="AJ522" s="77">
        <v>49.065019556539703</v>
      </c>
      <c r="AM522" s="83">
        <v>43410</v>
      </c>
      <c r="AN522">
        <v>0.41364123159303801</v>
      </c>
      <c r="AO522" s="83">
        <v>43401</v>
      </c>
      <c r="AP522">
        <v>0.48337486197832602</v>
      </c>
      <c r="AQ522" s="83">
        <v>43405</v>
      </c>
      <c r="AR522" s="77">
        <v>0.21948848023673601</v>
      </c>
      <c r="AU522" s="83">
        <v>43407</v>
      </c>
      <c r="AV522">
        <v>0.47504451234255801</v>
      </c>
      <c r="AW522" s="83">
        <v>43396</v>
      </c>
      <c r="AX522">
        <v>0.68924889543446199</v>
      </c>
      <c r="AY522" s="83">
        <v>43408</v>
      </c>
      <c r="AZ522" s="77">
        <v>0.53987790756500897</v>
      </c>
      <c r="BC522" s="83">
        <v>43420</v>
      </c>
      <c r="BD522">
        <v>0.579025110782865</v>
      </c>
      <c r="BE522" s="83">
        <v>43425</v>
      </c>
      <c r="BF522">
        <v>0.27854485836033599</v>
      </c>
      <c r="BG522" s="83">
        <v>43416</v>
      </c>
      <c r="BH522" s="77">
        <v>0.401904219536936</v>
      </c>
      <c r="BK522" s="83">
        <v>43060</v>
      </c>
      <c r="BL522">
        <v>0.41528701524608602</v>
      </c>
      <c r="BM522" s="83">
        <v>43057</v>
      </c>
      <c r="BN522">
        <v>0.40194638636020702</v>
      </c>
      <c r="BO522" s="83">
        <v>43051</v>
      </c>
      <c r="BP522" s="77">
        <v>0.50313387272377896</v>
      </c>
      <c r="BS522" s="83"/>
      <c r="BU522" s="83"/>
      <c r="BW522" s="83"/>
      <c r="CA522" s="83"/>
      <c r="CC522" s="83"/>
      <c r="CE522" s="83"/>
      <c r="CI522" s="83"/>
      <c r="CK522" s="83"/>
      <c r="CM522" s="83"/>
      <c r="CQ522" s="83"/>
      <c r="CS522" s="83"/>
      <c r="CU522" s="83"/>
      <c r="CY522" s="83"/>
      <c r="DA522" s="83"/>
      <c r="DC522" s="83"/>
    </row>
    <row r="523" spans="7:107">
      <c r="G523" s="83">
        <v>43091</v>
      </c>
      <c r="H523">
        <v>0.176765242789339</v>
      </c>
      <c r="I523" s="83">
        <v>43663</v>
      </c>
      <c r="J523">
        <v>0.32492386600416701</v>
      </c>
      <c r="K523" s="83">
        <v>43724</v>
      </c>
      <c r="L523" s="77">
        <v>0.198514719239194</v>
      </c>
      <c r="O523" s="83">
        <v>42291</v>
      </c>
      <c r="P523">
        <v>63.694779116465803</v>
      </c>
      <c r="Q523" s="83">
        <v>42316</v>
      </c>
      <c r="R523">
        <v>50.017017221427999</v>
      </c>
      <c r="S523" s="83">
        <v>43433</v>
      </c>
      <c r="T523" s="77">
        <v>90.361445783132496</v>
      </c>
      <c r="W523" s="83">
        <v>43094</v>
      </c>
      <c r="X523">
        <v>0.32399839999999902</v>
      </c>
      <c r="Y523" s="83">
        <v>43476</v>
      </c>
      <c r="Z523">
        <v>0.20035942028985501</v>
      </c>
      <c r="AA523" s="83">
        <v>43479</v>
      </c>
      <c r="AB523" s="77">
        <v>0.24803349131121599</v>
      </c>
      <c r="AE523" s="83">
        <v>43403</v>
      </c>
      <c r="AF523">
        <v>20.742260856097399</v>
      </c>
      <c r="AG523" s="83">
        <v>43397</v>
      </c>
      <c r="AH523">
        <v>132.21725238838201</v>
      </c>
      <c r="AI523" s="83">
        <v>43409</v>
      </c>
      <c r="AJ523" s="77">
        <v>49.222001746750401</v>
      </c>
      <c r="AM523" s="83">
        <v>43411</v>
      </c>
      <c r="AN523">
        <v>0.41343875502007998</v>
      </c>
      <c r="AO523" s="83">
        <v>43402</v>
      </c>
      <c r="AP523">
        <v>0.48343935352113998</v>
      </c>
      <c r="AQ523" s="83">
        <v>43406</v>
      </c>
      <c r="AR523" s="77">
        <v>0.219527231733953</v>
      </c>
      <c r="AU523" s="83">
        <v>43408</v>
      </c>
      <c r="AV523">
        <v>0.47377838348756901</v>
      </c>
      <c r="AW523" s="83">
        <v>43397</v>
      </c>
      <c r="AX523">
        <v>0.688733431516936</v>
      </c>
      <c r="AY523" s="83">
        <v>43409</v>
      </c>
      <c r="AZ523" s="77">
        <v>0.53949116909689798</v>
      </c>
      <c r="BC523" s="83">
        <v>43421</v>
      </c>
      <c r="BD523">
        <v>0.57906646971935005</v>
      </c>
      <c r="BE523" s="83">
        <v>43426</v>
      </c>
      <c r="BF523">
        <v>0.27817674217173</v>
      </c>
      <c r="BG523" s="83">
        <v>43417</v>
      </c>
      <c r="BH523" s="77">
        <v>0.40088270363581302</v>
      </c>
      <c r="BK523" s="83">
        <v>43061</v>
      </c>
      <c r="BL523">
        <v>0.41496469865957197</v>
      </c>
      <c r="BM523" s="83">
        <v>43058</v>
      </c>
      <c r="BN523">
        <v>0.40199919529245998</v>
      </c>
      <c r="BO523" s="83">
        <v>43052</v>
      </c>
      <c r="BP523" s="77">
        <v>0.50332813867600201</v>
      </c>
      <c r="BS523" s="83"/>
      <c r="BU523" s="83"/>
      <c r="BW523" s="83"/>
      <c r="CA523" s="83"/>
      <c r="CC523" s="83"/>
      <c r="CE523" s="83"/>
      <c r="CI523" s="83"/>
      <c r="CK523" s="83"/>
      <c r="CM523" s="83"/>
      <c r="CQ523" s="83"/>
      <c r="CS523" s="83"/>
      <c r="CU523" s="83"/>
      <c r="CY523" s="83"/>
      <c r="DA523" s="83"/>
      <c r="DC523" s="83"/>
    </row>
    <row r="524" spans="7:107">
      <c r="G524" s="83">
        <v>43092</v>
      </c>
      <c r="H524">
        <v>0.17650237312887901</v>
      </c>
      <c r="I524" s="83">
        <v>43664</v>
      </c>
      <c r="J524">
        <v>0.32476358390767701</v>
      </c>
      <c r="K524" s="83">
        <v>43725</v>
      </c>
      <c r="L524" s="77">
        <v>0.19823689693861099</v>
      </c>
      <c r="O524" s="83">
        <v>42292</v>
      </c>
      <c r="P524">
        <v>63.678714859437697</v>
      </c>
      <c r="Q524" s="83">
        <v>42317</v>
      </c>
      <c r="R524">
        <v>49.958024187143998</v>
      </c>
      <c r="S524" s="83">
        <v>43434</v>
      </c>
      <c r="T524" s="77">
        <v>90.281124497991897</v>
      </c>
      <c r="W524" s="83">
        <v>43095</v>
      </c>
      <c r="X524">
        <v>0.32439733333333298</v>
      </c>
      <c r="Y524" s="83">
        <v>43477</v>
      </c>
      <c r="Z524">
        <v>0.20050289855072401</v>
      </c>
      <c r="AA524" s="83">
        <v>43480</v>
      </c>
      <c r="AB524" s="77">
        <v>0.248019589257503</v>
      </c>
      <c r="AE524" s="83">
        <v>43404</v>
      </c>
      <c r="AF524">
        <v>20.9146882511298</v>
      </c>
      <c r="AG524" s="83">
        <v>43398</v>
      </c>
      <c r="AH524">
        <v>131.99606060054799</v>
      </c>
      <c r="AI524" s="83">
        <v>43410</v>
      </c>
      <c r="AJ524" s="77">
        <v>49.378983936960999</v>
      </c>
      <c r="AM524" s="83">
        <v>43412</v>
      </c>
      <c r="AN524">
        <v>0.41323627844712102</v>
      </c>
      <c r="AO524" s="83">
        <v>43403</v>
      </c>
      <c r="AP524">
        <v>0.483503845063954</v>
      </c>
      <c r="AQ524" s="83">
        <v>43407</v>
      </c>
      <c r="AR524" s="77">
        <v>0.21956598323116999</v>
      </c>
      <c r="AU524" s="83">
        <v>43409</v>
      </c>
      <c r="AV524">
        <v>0.47251225463258001</v>
      </c>
      <c r="AW524" s="83">
        <v>43398</v>
      </c>
      <c r="AX524">
        <v>0.68821796759941001</v>
      </c>
      <c r="AY524" s="83">
        <v>43410</v>
      </c>
      <c r="AZ524" s="77">
        <v>0.53910443062878699</v>
      </c>
      <c r="BC524" s="83">
        <v>43422</v>
      </c>
      <c r="BD524">
        <v>0.57910782865583399</v>
      </c>
      <c r="BE524" s="83">
        <v>43427</v>
      </c>
      <c r="BF524">
        <v>0.277808625983125</v>
      </c>
      <c r="BG524" s="83">
        <v>43418</v>
      </c>
      <c r="BH524" s="77">
        <v>0.39986118773468998</v>
      </c>
      <c r="BK524" s="83">
        <v>43062</v>
      </c>
      <c r="BL524">
        <v>0.41464238207305798</v>
      </c>
      <c r="BM524" s="83">
        <v>43059</v>
      </c>
      <c r="BN524">
        <v>0.40205200422471399</v>
      </c>
      <c r="BO524" s="83">
        <v>43053</v>
      </c>
      <c r="BP524" s="77">
        <v>0.50352240462822595</v>
      </c>
      <c r="BS524" s="83"/>
      <c r="BU524" s="83"/>
      <c r="BW524" s="83"/>
      <c r="CA524" s="83"/>
      <c r="CC524" s="83"/>
      <c r="CE524" s="83"/>
      <c r="CI524" s="83"/>
      <c r="CK524" s="83"/>
      <c r="CM524" s="83"/>
      <c r="CQ524" s="83"/>
      <c r="CS524" s="83"/>
      <c r="CU524" s="83"/>
      <c r="CY524" s="83"/>
      <c r="DA524" s="83"/>
      <c r="DC524" s="83"/>
    </row>
    <row r="525" spans="7:107">
      <c r="G525" s="83">
        <v>43093</v>
      </c>
      <c r="H525">
        <v>0.17623950346841899</v>
      </c>
      <c r="I525" s="83">
        <v>43665</v>
      </c>
      <c r="J525">
        <v>0.32460330181118702</v>
      </c>
      <c r="K525" s="83">
        <v>43726</v>
      </c>
      <c r="L525" s="77">
        <v>0.197959074638029</v>
      </c>
      <c r="O525" s="83">
        <v>42293</v>
      </c>
      <c r="P525">
        <v>63.662650602409599</v>
      </c>
      <c r="Q525" s="83">
        <v>42318</v>
      </c>
      <c r="R525">
        <v>49.899031152859997</v>
      </c>
      <c r="S525" s="83">
        <v>43435</v>
      </c>
      <c r="T525" s="77">
        <v>90.200803212851298</v>
      </c>
      <c r="W525" s="83">
        <v>43096</v>
      </c>
      <c r="X525">
        <v>0.324796266666666</v>
      </c>
      <c r="Y525" s="83">
        <v>43478</v>
      </c>
      <c r="Z525">
        <v>0.200646376811594</v>
      </c>
      <c r="AA525" s="83">
        <v>43481</v>
      </c>
      <c r="AB525" s="77">
        <v>0.24800568720379099</v>
      </c>
      <c r="AE525" s="83">
        <v>43405</v>
      </c>
      <c r="AF525">
        <v>21.0871156461622</v>
      </c>
      <c r="AG525" s="83">
        <v>43399</v>
      </c>
      <c r="AH525">
        <v>131.774868812714</v>
      </c>
      <c r="AI525" s="83">
        <v>43411</v>
      </c>
      <c r="AJ525" s="77">
        <v>49.535966127171697</v>
      </c>
      <c r="AM525" s="83">
        <v>43413</v>
      </c>
      <c r="AN525">
        <v>0.413033801874163</v>
      </c>
      <c r="AO525" s="83">
        <v>43404</v>
      </c>
      <c r="AP525">
        <v>0.48356833660676701</v>
      </c>
      <c r="AQ525" s="83">
        <v>43408</v>
      </c>
      <c r="AR525" s="77">
        <v>0.21960473472838701</v>
      </c>
      <c r="AU525" s="83">
        <v>43410</v>
      </c>
      <c r="AV525">
        <v>0.47124612577759201</v>
      </c>
      <c r="AW525" s="83">
        <v>43399</v>
      </c>
      <c r="AX525">
        <v>0.68770250368188501</v>
      </c>
      <c r="AY525" s="83">
        <v>43411</v>
      </c>
      <c r="AZ525" s="77">
        <v>0.538717692160676</v>
      </c>
      <c r="BC525" s="83">
        <v>43423</v>
      </c>
      <c r="BD525">
        <v>0.57914918759231904</v>
      </c>
      <c r="BE525" s="83">
        <v>43428</v>
      </c>
      <c r="BF525">
        <v>0.27744050979452001</v>
      </c>
      <c r="BG525" s="83">
        <v>43419</v>
      </c>
      <c r="BH525" s="77">
        <v>0.398839671833567</v>
      </c>
      <c r="BK525" s="83">
        <v>43063</v>
      </c>
      <c r="BL525">
        <v>0.41432006548654399</v>
      </c>
      <c r="BM525" s="83">
        <v>43060</v>
      </c>
      <c r="BN525">
        <v>0.402104813156968</v>
      </c>
      <c r="BO525" s="83">
        <v>43054</v>
      </c>
      <c r="BP525" s="77">
        <v>0.503716670580449</v>
      </c>
      <c r="BS525" s="83"/>
      <c r="BU525" s="83"/>
      <c r="BW525" s="83"/>
      <c r="CA525" s="83"/>
      <c r="CC525" s="83"/>
      <c r="CE525" s="83"/>
      <c r="CI525" s="83"/>
      <c r="CK525" s="83"/>
      <c r="CM525" s="83"/>
      <c r="CQ525" s="83"/>
      <c r="CS525" s="83"/>
      <c r="CU525" s="83"/>
      <c r="CY525" s="83"/>
      <c r="DA525" s="83"/>
      <c r="DC525" s="83"/>
    </row>
    <row r="526" spans="7:107">
      <c r="G526" s="83">
        <v>43094</v>
      </c>
      <c r="H526">
        <v>0.175976633807959</v>
      </c>
      <c r="I526" s="83">
        <v>43666</v>
      </c>
      <c r="J526">
        <v>0.32444301971469702</v>
      </c>
      <c r="K526" s="83">
        <v>43727</v>
      </c>
      <c r="L526" s="77">
        <v>0.19768125233744699</v>
      </c>
      <c r="O526" s="83">
        <v>42294</v>
      </c>
      <c r="P526">
        <v>63.6465863453815</v>
      </c>
      <c r="Q526" s="83">
        <v>42319</v>
      </c>
      <c r="R526">
        <v>49.840038118575997</v>
      </c>
      <c r="S526" s="83">
        <v>43436</v>
      </c>
      <c r="T526" s="77">
        <v>90.120481927710799</v>
      </c>
      <c r="W526" s="83">
        <v>43097</v>
      </c>
      <c r="X526">
        <v>0.32519519999999902</v>
      </c>
      <c r="Y526" s="83">
        <v>43479</v>
      </c>
      <c r="Z526">
        <v>0.200789855072463</v>
      </c>
      <c r="AA526" s="83">
        <v>43482</v>
      </c>
      <c r="AB526" s="77">
        <v>0.247991785150078</v>
      </c>
      <c r="AE526" s="83">
        <v>43406</v>
      </c>
      <c r="AF526">
        <v>21.2595430411946</v>
      </c>
      <c r="AG526" s="83">
        <v>43400</v>
      </c>
      <c r="AH526">
        <v>131.55367702487999</v>
      </c>
      <c r="AI526" s="83">
        <v>43412</v>
      </c>
      <c r="AJ526" s="77">
        <v>49.692948317382303</v>
      </c>
      <c r="AM526" s="83">
        <v>43414</v>
      </c>
      <c r="AN526">
        <v>0.41283132530120398</v>
      </c>
      <c r="AO526" s="83">
        <v>43405</v>
      </c>
      <c r="AP526">
        <v>0.48363282814958097</v>
      </c>
      <c r="AQ526" s="83">
        <v>43409</v>
      </c>
      <c r="AR526" s="77">
        <v>0.21964348622560401</v>
      </c>
      <c r="AU526" s="83">
        <v>43411</v>
      </c>
      <c r="AV526">
        <v>0.469979996922603</v>
      </c>
      <c r="AW526" s="83">
        <v>43400</v>
      </c>
      <c r="AX526">
        <v>0.68718703976435902</v>
      </c>
      <c r="AY526" s="83">
        <v>43412</v>
      </c>
      <c r="AZ526" s="77">
        <v>0.53833095369256501</v>
      </c>
      <c r="BC526" s="83">
        <v>43424</v>
      </c>
      <c r="BD526">
        <v>0.57919054652880297</v>
      </c>
      <c r="BE526" s="83">
        <v>43429</v>
      </c>
      <c r="BF526">
        <v>0.27707239360591401</v>
      </c>
      <c r="BG526" s="83">
        <v>43420</v>
      </c>
      <c r="BH526" s="77">
        <v>0.39781815593244402</v>
      </c>
      <c r="BK526" s="83">
        <v>43064</v>
      </c>
      <c r="BL526">
        <v>0.41399774890002999</v>
      </c>
      <c r="BM526" s="83">
        <v>43061</v>
      </c>
      <c r="BN526">
        <v>0.40215762208922101</v>
      </c>
      <c r="BO526" s="83">
        <v>43055</v>
      </c>
      <c r="BP526" s="77">
        <v>0.50391093653267305</v>
      </c>
      <c r="BS526" s="83"/>
      <c r="BU526" s="83"/>
      <c r="BW526" s="83"/>
      <c r="CA526" s="83"/>
      <c r="CC526" s="83"/>
      <c r="CE526" s="83"/>
      <c r="CI526" s="83"/>
      <c r="CK526" s="83"/>
      <c r="CM526" s="83"/>
      <c r="CQ526" s="83"/>
      <c r="CS526" s="83"/>
      <c r="CU526" s="83"/>
      <c r="CY526" s="83"/>
      <c r="DA526" s="83"/>
      <c r="DC526" s="83"/>
    </row>
    <row r="527" spans="7:107">
      <c r="G527" s="83">
        <v>43095</v>
      </c>
      <c r="H527">
        <v>0.17571376414749901</v>
      </c>
      <c r="I527" s="83">
        <v>43667</v>
      </c>
      <c r="J527">
        <v>0.32428273761820697</v>
      </c>
      <c r="K527" s="83">
        <v>43728</v>
      </c>
      <c r="L527" s="77">
        <v>0.197403430036864</v>
      </c>
      <c r="O527" s="83">
        <v>42295</v>
      </c>
      <c r="P527">
        <v>63.630522088353402</v>
      </c>
      <c r="Q527" s="83">
        <v>42320</v>
      </c>
      <c r="R527">
        <v>49.781045084291897</v>
      </c>
      <c r="S527" s="83">
        <v>43437</v>
      </c>
      <c r="T527" s="77">
        <v>90.0401606425702</v>
      </c>
      <c r="W527" s="83">
        <v>43098</v>
      </c>
      <c r="X527">
        <v>0.32559413333333298</v>
      </c>
      <c r="Y527" s="83">
        <v>43480</v>
      </c>
      <c r="Z527">
        <v>0.20093333333333299</v>
      </c>
      <c r="AA527" s="83">
        <v>43483</v>
      </c>
      <c r="AB527" s="77">
        <v>0.24797788309636601</v>
      </c>
      <c r="AE527" s="83">
        <v>43407</v>
      </c>
      <c r="AF527">
        <v>21.431970436227001</v>
      </c>
      <c r="AG527" s="83">
        <v>43401</v>
      </c>
      <c r="AH527">
        <v>131.332485237046</v>
      </c>
      <c r="AI527" s="83">
        <v>43413</v>
      </c>
      <c r="AJ527" s="77">
        <v>49.849930507593001</v>
      </c>
      <c r="AM527" s="83">
        <v>43415</v>
      </c>
      <c r="AN527">
        <v>0.41262884872824601</v>
      </c>
      <c r="AO527" s="83">
        <v>43406</v>
      </c>
      <c r="AP527">
        <v>0.48369731969239399</v>
      </c>
      <c r="AQ527" s="83">
        <v>43410</v>
      </c>
      <c r="AR527" s="77">
        <v>0.219682237722821</v>
      </c>
      <c r="AU527" s="83">
        <v>43412</v>
      </c>
      <c r="AV527">
        <v>0.468713868067614</v>
      </c>
      <c r="AW527" s="83">
        <v>43401</v>
      </c>
      <c r="AX527">
        <v>0.68667157584683303</v>
      </c>
      <c r="AY527" s="83">
        <v>43413</v>
      </c>
      <c r="AZ527" s="77">
        <v>0.53794421522445401</v>
      </c>
      <c r="BC527" s="83">
        <v>43425</v>
      </c>
      <c r="BD527">
        <v>0.57923190546528802</v>
      </c>
      <c r="BE527" s="83">
        <v>43430</v>
      </c>
      <c r="BF527">
        <v>0.27670427741730902</v>
      </c>
      <c r="BG527" s="83">
        <v>43421</v>
      </c>
      <c r="BH527" s="77">
        <v>0.39679664003132098</v>
      </c>
      <c r="BK527" s="83">
        <v>43065</v>
      </c>
      <c r="BL527">
        <v>0.413675432313516</v>
      </c>
      <c r="BM527" s="83">
        <v>43062</v>
      </c>
      <c r="BN527">
        <v>0.40221043102147502</v>
      </c>
      <c r="BO527" s="83">
        <v>43056</v>
      </c>
      <c r="BP527" s="77">
        <v>0.50410520248489599</v>
      </c>
      <c r="BS527" s="83"/>
      <c r="BU527" s="83"/>
      <c r="BW527" s="83"/>
      <c r="CA527" s="83"/>
      <c r="CC527" s="83"/>
      <c r="CE527" s="83"/>
      <c r="CI527" s="83"/>
      <c r="CK527" s="83"/>
      <c r="CM527" s="83"/>
      <c r="CQ527" s="83"/>
      <c r="CS527" s="83"/>
      <c r="CU527" s="83"/>
      <c r="CY527" s="83"/>
      <c r="DA527" s="83"/>
      <c r="DC527" s="83"/>
    </row>
    <row r="528" spans="7:107">
      <c r="G528" s="83">
        <v>43096</v>
      </c>
      <c r="H528">
        <v>0.17545089448703899</v>
      </c>
      <c r="I528" s="83">
        <v>43668</v>
      </c>
      <c r="J528">
        <v>0.32412245552171798</v>
      </c>
      <c r="K528" s="83">
        <v>43729</v>
      </c>
      <c r="L528" s="77">
        <v>0.19712560773628199</v>
      </c>
      <c r="O528" s="83">
        <v>42296</v>
      </c>
      <c r="P528">
        <v>63.614457831325197</v>
      </c>
      <c r="Q528" s="83">
        <v>42321</v>
      </c>
      <c r="R528">
        <v>49.722052050007903</v>
      </c>
      <c r="S528" s="83">
        <v>43438</v>
      </c>
      <c r="T528" s="77">
        <v>89.959839357429701</v>
      </c>
      <c r="W528" s="83">
        <v>43099</v>
      </c>
      <c r="X528">
        <v>0.325993066666666</v>
      </c>
      <c r="Y528" s="83">
        <v>43481</v>
      </c>
      <c r="Z528">
        <v>0.20093333333333299</v>
      </c>
      <c r="AA528" s="83">
        <v>43484</v>
      </c>
      <c r="AB528" s="77">
        <v>0.24796398104265299</v>
      </c>
      <c r="AE528" s="83">
        <v>43408</v>
      </c>
      <c r="AF528">
        <v>21.604397831259501</v>
      </c>
      <c r="AG528" s="83">
        <v>43402</v>
      </c>
      <c r="AH528">
        <v>131.11129344921201</v>
      </c>
      <c r="AI528" s="83">
        <v>43414</v>
      </c>
      <c r="AJ528" s="77">
        <v>50.0069126978036</v>
      </c>
      <c r="AM528" s="83">
        <v>43416</v>
      </c>
      <c r="AN528">
        <v>0.41242637215528699</v>
      </c>
      <c r="AO528" s="83">
        <v>43407</v>
      </c>
      <c r="AP528">
        <v>0.48376181123520801</v>
      </c>
      <c r="AQ528" s="83">
        <v>43411</v>
      </c>
      <c r="AR528" s="77">
        <v>0.21972098922003699</v>
      </c>
      <c r="AU528" s="83">
        <v>43413</v>
      </c>
      <c r="AV528">
        <v>0.467447739212626</v>
      </c>
      <c r="AW528" s="83">
        <v>43402</v>
      </c>
      <c r="AX528">
        <v>0.68615611192930703</v>
      </c>
      <c r="AY528" s="83">
        <v>43414</v>
      </c>
      <c r="AZ528" s="77">
        <v>0.53755747675634302</v>
      </c>
      <c r="BC528" s="83">
        <v>43426</v>
      </c>
      <c r="BD528">
        <v>0.57927326440177196</v>
      </c>
      <c r="BE528" s="83">
        <v>43431</v>
      </c>
      <c r="BF528">
        <v>0.27633616122870303</v>
      </c>
      <c r="BG528" s="83">
        <v>43422</v>
      </c>
      <c r="BH528" s="77">
        <v>0.395775124130198</v>
      </c>
      <c r="BK528" s="83">
        <v>43066</v>
      </c>
      <c r="BL528">
        <v>0.41335311572700201</v>
      </c>
      <c r="BM528" s="83">
        <v>43063</v>
      </c>
      <c r="BN528">
        <v>0.40226323995372898</v>
      </c>
      <c r="BO528" s="83">
        <v>43057</v>
      </c>
      <c r="BP528" s="77">
        <v>0.50429946843711904</v>
      </c>
      <c r="BS528" s="83"/>
      <c r="BU528" s="83"/>
      <c r="BW528" s="83"/>
      <c r="CA528" s="83"/>
      <c r="CC528" s="83"/>
      <c r="CE528" s="83"/>
      <c r="CI528" s="83"/>
      <c r="CK528" s="83"/>
      <c r="CM528" s="83"/>
      <c r="CQ528" s="83"/>
      <c r="CS528" s="83"/>
      <c r="CU528" s="83"/>
      <c r="CY528" s="83"/>
      <c r="DA528" s="83"/>
      <c r="DC528" s="83"/>
    </row>
    <row r="529" spans="7:107">
      <c r="G529" s="83">
        <v>43097</v>
      </c>
      <c r="H529">
        <v>0.175188024826579</v>
      </c>
      <c r="I529" s="83">
        <v>43669</v>
      </c>
      <c r="J529">
        <v>0.32396217342522798</v>
      </c>
      <c r="K529" s="83">
        <v>43730</v>
      </c>
      <c r="L529" s="77">
        <v>0.1968477854357</v>
      </c>
      <c r="O529" s="83">
        <v>42297</v>
      </c>
      <c r="P529">
        <v>63.598393574297098</v>
      </c>
      <c r="Q529" s="83">
        <v>42322</v>
      </c>
      <c r="R529">
        <v>49.663059015723903</v>
      </c>
      <c r="S529" s="83">
        <v>43439</v>
      </c>
      <c r="T529" s="77">
        <v>89.879518072289102</v>
      </c>
      <c r="W529" s="83">
        <v>43100</v>
      </c>
      <c r="X529">
        <v>0.32639199999999902</v>
      </c>
      <c r="Y529" s="83">
        <v>43482</v>
      </c>
      <c r="Z529">
        <v>0.20093333333333299</v>
      </c>
      <c r="AA529" s="83">
        <v>43485</v>
      </c>
      <c r="AB529" s="77">
        <v>0.247950078988941</v>
      </c>
      <c r="AE529" s="83">
        <v>43409</v>
      </c>
      <c r="AF529">
        <v>21.776825226291901</v>
      </c>
      <c r="AG529" s="83">
        <v>43403</v>
      </c>
      <c r="AH529">
        <v>130.890101661378</v>
      </c>
      <c r="AI529" s="83">
        <v>43415</v>
      </c>
      <c r="AJ529" s="77">
        <v>50.163894888014298</v>
      </c>
      <c r="AM529" s="83">
        <v>43417</v>
      </c>
      <c r="AN529">
        <v>0.41222389558232903</v>
      </c>
      <c r="AO529" s="83">
        <v>43408</v>
      </c>
      <c r="AP529">
        <v>0.48382630277802202</v>
      </c>
      <c r="AQ529" s="83">
        <v>43412</v>
      </c>
      <c r="AR529" s="77">
        <v>0.21975974071725399</v>
      </c>
      <c r="AU529" s="83">
        <v>43414</v>
      </c>
      <c r="AV529">
        <v>0.466181610357637</v>
      </c>
      <c r="AW529" s="83">
        <v>43403</v>
      </c>
      <c r="AX529">
        <v>0.68564064801178204</v>
      </c>
      <c r="AY529" s="83">
        <v>43415</v>
      </c>
      <c r="AZ529" s="77">
        <v>0.53717073828823203</v>
      </c>
      <c r="BC529" s="83">
        <v>43427</v>
      </c>
      <c r="BD529">
        <v>0.57931462333825701</v>
      </c>
      <c r="BE529" s="83">
        <v>43432</v>
      </c>
      <c r="BF529">
        <v>0.27596804504009798</v>
      </c>
      <c r="BG529" s="83">
        <v>43423</v>
      </c>
      <c r="BH529" s="77">
        <v>0.39475360822907501</v>
      </c>
      <c r="BK529" s="83">
        <v>43067</v>
      </c>
      <c r="BL529">
        <v>0.41303079914048901</v>
      </c>
      <c r="BM529" s="83">
        <v>43064</v>
      </c>
      <c r="BN529">
        <v>0.40231604888598299</v>
      </c>
      <c r="BO529" s="83">
        <v>43058</v>
      </c>
      <c r="BP529" s="77">
        <v>0.50449373438934297</v>
      </c>
      <c r="BS529" s="83"/>
      <c r="BU529" s="83"/>
      <c r="BW529" s="83"/>
      <c r="CA529" s="83"/>
      <c r="CC529" s="83"/>
      <c r="CE529" s="83"/>
      <c r="CI529" s="83"/>
      <c r="CK529" s="83"/>
      <c r="CM529" s="83"/>
      <c r="CQ529" s="83"/>
      <c r="CS529" s="83"/>
      <c r="CU529" s="83"/>
      <c r="CY529" s="83"/>
      <c r="DA529" s="83"/>
      <c r="DC529" s="83"/>
    </row>
    <row r="530" spans="7:107">
      <c r="G530" s="83">
        <v>43098</v>
      </c>
      <c r="H530">
        <v>0.17492515516611801</v>
      </c>
      <c r="I530" s="83">
        <v>43670</v>
      </c>
      <c r="J530">
        <v>0.32380189132873799</v>
      </c>
      <c r="K530" s="83">
        <v>43731</v>
      </c>
      <c r="L530" s="77">
        <v>0.19656996313511699</v>
      </c>
      <c r="O530" s="83">
        <v>42298</v>
      </c>
      <c r="P530">
        <v>63.582329317269</v>
      </c>
      <c r="Q530" s="83">
        <v>42323</v>
      </c>
      <c r="R530">
        <v>49.604065981439803</v>
      </c>
      <c r="S530" s="83">
        <v>43440</v>
      </c>
      <c r="T530" s="77">
        <v>89.799196787148503</v>
      </c>
      <c r="W530" s="83">
        <v>43101</v>
      </c>
      <c r="X530">
        <v>0.32679093333333298</v>
      </c>
      <c r="Y530" s="83">
        <v>43483</v>
      </c>
      <c r="Z530">
        <v>0.20093333333333299</v>
      </c>
      <c r="AA530" s="83">
        <v>43486</v>
      </c>
      <c r="AB530" s="77">
        <v>0.24793617693522799</v>
      </c>
      <c r="AE530" s="83">
        <v>43410</v>
      </c>
      <c r="AF530">
        <v>21.650382048363301</v>
      </c>
      <c r="AG530" s="83">
        <v>43404</v>
      </c>
      <c r="AH530">
        <v>130.66890987354401</v>
      </c>
      <c r="AI530" s="83">
        <v>43416</v>
      </c>
      <c r="AJ530" s="77">
        <v>50.320877078224903</v>
      </c>
      <c r="AM530" s="83">
        <v>43418</v>
      </c>
      <c r="AN530">
        <v>0.41202141900937</v>
      </c>
      <c r="AO530" s="83">
        <v>43409</v>
      </c>
      <c r="AP530">
        <v>0.48389079432083498</v>
      </c>
      <c r="AQ530" s="83">
        <v>43413</v>
      </c>
      <c r="AR530" s="77">
        <v>0.21979849221447101</v>
      </c>
      <c r="AU530" s="83">
        <v>43415</v>
      </c>
      <c r="AV530">
        <v>0.464915481502648</v>
      </c>
      <c r="AW530" s="83">
        <v>43404</v>
      </c>
      <c r="AX530">
        <v>0.68512518409425605</v>
      </c>
      <c r="AY530" s="83">
        <v>43416</v>
      </c>
      <c r="AZ530" s="77">
        <v>0.53678399982012104</v>
      </c>
      <c r="BC530" s="83">
        <v>43428</v>
      </c>
      <c r="BD530">
        <v>0.57935598227474105</v>
      </c>
      <c r="BE530" s="83">
        <v>43433</v>
      </c>
      <c r="BF530">
        <v>0.27559992885149298</v>
      </c>
      <c r="BG530" s="83">
        <v>43424</v>
      </c>
      <c r="BH530" s="77">
        <v>0.39373209232795198</v>
      </c>
      <c r="BK530" s="83">
        <v>43068</v>
      </c>
      <c r="BL530">
        <v>0.41270848255397502</v>
      </c>
      <c r="BM530" s="83">
        <v>43065</v>
      </c>
      <c r="BN530">
        <v>0.402368857818236</v>
      </c>
      <c r="BO530" s="83">
        <v>43059</v>
      </c>
      <c r="BP530" s="77">
        <v>0.50468800034156602</v>
      </c>
      <c r="BS530" s="83"/>
      <c r="BU530" s="83"/>
      <c r="BW530" s="83"/>
      <c r="CA530" s="83"/>
      <c r="CC530" s="83"/>
      <c r="CE530" s="83"/>
      <c r="CI530" s="83"/>
      <c r="CK530" s="83"/>
      <c r="CM530" s="83"/>
      <c r="CQ530" s="83"/>
      <c r="CS530" s="83"/>
      <c r="CU530" s="83"/>
      <c r="CY530" s="83"/>
      <c r="DA530" s="83"/>
      <c r="DC530" s="83"/>
    </row>
    <row r="531" spans="7:107">
      <c r="G531" s="83">
        <v>43099</v>
      </c>
      <c r="H531">
        <v>0.17466228550565799</v>
      </c>
      <c r="I531" s="83">
        <v>43671</v>
      </c>
      <c r="J531">
        <v>0.323641609232248</v>
      </c>
      <c r="K531" s="83">
        <v>43732</v>
      </c>
      <c r="L531" s="77">
        <v>0.196292140834535</v>
      </c>
      <c r="O531" s="83">
        <v>42299</v>
      </c>
      <c r="P531">
        <v>63.566265060240902</v>
      </c>
      <c r="Q531" s="83">
        <v>42324</v>
      </c>
      <c r="R531">
        <v>49.545072947155802</v>
      </c>
      <c r="S531" s="83">
        <v>43441</v>
      </c>
      <c r="T531" s="77">
        <v>89.718875502008004</v>
      </c>
      <c r="W531" s="83">
        <v>43102</v>
      </c>
      <c r="X531">
        <v>0.327189866666666</v>
      </c>
      <c r="Y531" s="83">
        <v>43484</v>
      </c>
      <c r="Z531">
        <v>0.20093333333333299</v>
      </c>
      <c r="AA531" s="83">
        <v>43487</v>
      </c>
      <c r="AB531" s="77">
        <v>0.247922274881516</v>
      </c>
      <c r="AE531" s="83">
        <v>43411</v>
      </c>
      <c r="AF531">
        <v>21.523938870434701</v>
      </c>
      <c r="AG531" s="83">
        <v>43405</v>
      </c>
      <c r="AH531">
        <v>130.44771808570999</v>
      </c>
      <c r="AI531" s="83">
        <v>43417</v>
      </c>
      <c r="AJ531" s="77">
        <v>50.477859268435601</v>
      </c>
      <c r="AM531" s="83">
        <v>43419</v>
      </c>
      <c r="AN531">
        <v>0.41181894243641198</v>
      </c>
      <c r="AO531" s="83">
        <v>43410</v>
      </c>
      <c r="AP531">
        <v>0.483955285863649</v>
      </c>
      <c r="AQ531" s="83">
        <v>43414</v>
      </c>
      <c r="AR531" s="77">
        <v>0.219837243711688</v>
      </c>
      <c r="AU531" s="83">
        <v>43416</v>
      </c>
      <c r="AV531">
        <v>0.46364935264766</v>
      </c>
      <c r="AW531" s="83">
        <v>43405</v>
      </c>
      <c r="AX531">
        <v>0.68460972017673005</v>
      </c>
      <c r="AY531" s="83">
        <v>43417</v>
      </c>
      <c r="AZ531" s="77">
        <v>0.53639726135201005</v>
      </c>
      <c r="BC531" s="83">
        <v>43429</v>
      </c>
      <c r="BD531">
        <v>0.57939734121122599</v>
      </c>
      <c r="BE531" s="83">
        <v>43434</v>
      </c>
      <c r="BF531">
        <v>0.27523181266288699</v>
      </c>
      <c r="BG531" s="83">
        <v>43425</v>
      </c>
      <c r="BH531" s="77">
        <v>0.39271057642682899</v>
      </c>
      <c r="BK531" s="83">
        <v>43069</v>
      </c>
      <c r="BL531">
        <v>0.41238616596746103</v>
      </c>
      <c r="BM531" s="83">
        <v>43066</v>
      </c>
      <c r="BN531">
        <v>0.40242166675049001</v>
      </c>
      <c r="BO531" s="83">
        <v>43060</v>
      </c>
      <c r="BP531" s="77">
        <v>0.50488226629378996</v>
      </c>
      <c r="BS531" s="83"/>
      <c r="BU531" s="83"/>
      <c r="BW531" s="83"/>
      <c r="CA531" s="83"/>
      <c r="CC531" s="83"/>
      <c r="CE531" s="83"/>
      <c r="CI531" s="83"/>
      <c r="CK531" s="83"/>
      <c r="CM531" s="83"/>
      <c r="CQ531" s="83"/>
      <c r="CS531" s="83"/>
      <c r="CU531" s="83"/>
      <c r="CY531" s="83"/>
      <c r="DA531" s="83"/>
      <c r="DC531" s="83"/>
    </row>
    <row r="532" spans="7:107">
      <c r="G532" s="83">
        <v>43100</v>
      </c>
      <c r="H532">
        <v>0.174399415845198</v>
      </c>
      <c r="I532" s="83">
        <v>43672</v>
      </c>
      <c r="J532">
        <v>0.323481327135758</v>
      </c>
      <c r="K532" s="83">
        <v>43733</v>
      </c>
      <c r="L532" s="77">
        <v>0.19601431853395199</v>
      </c>
      <c r="O532" s="83">
        <v>42300</v>
      </c>
      <c r="P532">
        <v>63.550200803212803</v>
      </c>
      <c r="Q532" s="83">
        <v>42325</v>
      </c>
      <c r="R532">
        <v>49.486079912871801</v>
      </c>
      <c r="S532" s="83">
        <v>43442</v>
      </c>
      <c r="T532" s="77">
        <v>89.638554216867405</v>
      </c>
      <c r="W532" s="83">
        <v>43103</v>
      </c>
      <c r="X532">
        <v>0.32758879999999901</v>
      </c>
      <c r="Y532" s="83">
        <v>43485</v>
      </c>
      <c r="Z532">
        <v>0.20093333333333299</v>
      </c>
      <c r="AA532" s="83">
        <v>43488</v>
      </c>
      <c r="AB532" s="77">
        <v>0.24790837282780401</v>
      </c>
      <c r="AE532" s="83">
        <v>43412</v>
      </c>
      <c r="AF532">
        <v>21.397495692506102</v>
      </c>
      <c r="AG532" s="83">
        <v>43406</v>
      </c>
      <c r="AH532">
        <v>130.22652629787601</v>
      </c>
      <c r="AI532" s="83">
        <v>43418</v>
      </c>
      <c r="AJ532" s="77">
        <v>50.6348414586462</v>
      </c>
      <c r="AM532" s="83">
        <v>43420</v>
      </c>
      <c r="AN532">
        <v>0.41161646586345302</v>
      </c>
      <c r="AO532" s="83">
        <v>43411</v>
      </c>
      <c r="AP532">
        <v>0.48401977740646202</v>
      </c>
      <c r="AQ532" s="83">
        <v>43415</v>
      </c>
      <c r="AR532" s="77">
        <v>0.219875995208905</v>
      </c>
      <c r="AU532" s="83">
        <v>43417</v>
      </c>
      <c r="AV532">
        <v>0.46238322379267099</v>
      </c>
      <c r="AW532" s="83">
        <v>43406</v>
      </c>
      <c r="AX532">
        <v>0.68409425625920395</v>
      </c>
      <c r="AY532" s="83">
        <v>43418</v>
      </c>
      <c r="AZ532" s="77">
        <v>0.53601052288389905</v>
      </c>
      <c r="BC532" s="83">
        <v>43430</v>
      </c>
      <c r="BD532">
        <v>0.57943870014771004</v>
      </c>
      <c r="BE532" s="83">
        <v>43435</v>
      </c>
      <c r="BF532">
        <v>0.27486369647428199</v>
      </c>
      <c r="BG532" s="83">
        <v>43426</v>
      </c>
      <c r="BH532" s="77">
        <v>0.39168906052570601</v>
      </c>
      <c r="BK532" s="83">
        <v>43070</v>
      </c>
      <c r="BL532">
        <v>0.41206384938094698</v>
      </c>
      <c r="BM532" s="83">
        <v>43067</v>
      </c>
      <c r="BN532">
        <v>0.40247447568274403</v>
      </c>
      <c r="BO532" s="83">
        <v>43061</v>
      </c>
      <c r="BP532" s="77">
        <v>0.50507653224601301</v>
      </c>
      <c r="BS532" s="83"/>
      <c r="BU532" s="83"/>
      <c r="BW532" s="83"/>
      <c r="CA532" s="83"/>
      <c r="CC532" s="83"/>
      <c r="CE532" s="83"/>
      <c r="CI532" s="83"/>
      <c r="CK532" s="83"/>
      <c r="CM532" s="83"/>
      <c r="CQ532" s="83"/>
      <c r="CS532" s="83"/>
      <c r="CU532" s="83"/>
      <c r="CY532" s="83"/>
      <c r="DA532" s="83"/>
      <c r="DC532" s="83"/>
    </row>
    <row r="533" spans="7:107">
      <c r="G533" s="83">
        <v>43101</v>
      </c>
      <c r="H533">
        <v>0.17413654618473801</v>
      </c>
      <c r="I533" s="83">
        <v>43673</v>
      </c>
      <c r="J533">
        <v>0.32332104503926801</v>
      </c>
      <c r="K533" s="83">
        <v>43734</v>
      </c>
      <c r="L533" s="77">
        <v>0.19573649623337</v>
      </c>
      <c r="O533" s="83">
        <v>42301</v>
      </c>
      <c r="P533">
        <v>63.534136546184698</v>
      </c>
      <c r="Q533" s="83">
        <v>42326</v>
      </c>
      <c r="R533">
        <v>49.427086878587701</v>
      </c>
      <c r="S533" s="83">
        <v>43443</v>
      </c>
      <c r="T533" s="77">
        <v>89.558232931726806</v>
      </c>
      <c r="W533" s="83">
        <v>43104</v>
      </c>
      <c r="X533">
        <v>0.32798773333333298</v>
      </c>
      <c r="Y533" s="83">
        <v>43486</v>
      </c>
      <c r="Z533">
        <v>0.20093333333333299</v>
      </c>
      <c r="AA533" s="83">
        <v>43489</v>
      </c>
      <c r="AB533" s="77">
        <v>0.24789447077409099</v>
      </c>
      <c r="AE533" s="83">
        <v>43413</v>
      </c>
      <c r="AF533">
        <v>21.271052514577601</v>
      </c>
      <c r="AG533" s="83">
        <v>43407</v>
      </c>
      <c r="AH533">
        <v>130.005334510041</v>
      </c>
      <c r="AI533" s="83">
        <v>43419</v>
      </c>
      <c r="AJ533" s="77">
        <v>50.791823648856798</v>
      </c>
      <c r="AM533" s="83">
        <v>43421</v>
      </c>
      <c r="AN533">
        <v>0.411413989290495</v>
      </c>
      <c r="AO533" s="83">
        <v>43412</v>
      </c>
      <c r="AP533">
        <v>0.48408426894927598</v>
      </c>
      <c r="AQ533" s="83">
        <v>43416</v>
      </c>
      <c r="AR533" s="77">
        <v>0.21991474670612199</v>
      </c>
      <c r="AU533" s="83">
        <v>43418</v>
      </c>
      <c r="AV533">
        <v>0.46111709493768199</v>
      </c>
      <c r="AW533" s="83">
        <v>43407</v>
      </c>
      <c r="AX533">
        <v>0.68357879234167895</v>
      </c>
      <c r="AY533" s="83">
        <v>43419</v>
      </c>
      <c r="AZ533" s="77">
        <v>0.53562378441578795</v>
      </c>
      <c r="BC533" s="83">
        <v>43431</v>
      </c>
      <c r="BD533">
        <v>0.57948005908419498</v>
      </c>
      <c r="BE533" s="83">
        <v>43436</v>
      </c>
      <c r="BF533">
        <v>0.274495580285676</v>
      </c>
      <c r="BG533" s="83">
        <v>43427</v>
      </c>
      <c r="BH533" s="77">
        <v>0.39066754462458397</v>
      </c>
      <c r="BK533" s="83">
        <v>43071</v>
      </c>
      <c r="BL533">
        <v>0.41174153279443299</v>
      </c>
      <c r="BM533" s="83">
        <v>43068</v>
      </c>
      <c r="BN533">
        <v>0.40252728461499698</v>
      </c>
      <c r="BO533" s="83">
        <v>43062</v>
      </c>
      <c r="BP533" s="77">
        <v>0.50527079819823595</v>
      </c>
      <c r="BS533" s="83"/>
      <c r="BU533" s="83"/>
      <c r="BW533" s="83"/>
      <c r="CA533" s="83"/>
      <c r="CC533" s="83"/>
      <c r="CE533" s="83"/>
      <c r="CI533" s="83"/>
      <c r="CK533" s="83"/>
      <c r="CM533" s="83"/>
      <c r="CQ533" s="83"/>
      <c r="CS533" s="83"/>
      <c r="CU533" s="83"/>
      <c r="CY533" s="83"/>
      <c r="DA533" s="83"/>
      <c r="DC533" s="83"/>
    </row>
    <row r="534" spans="7:107">
      <c r="G534" s="83">
        <v>43102</v>
      </c>
      <c r="H534">
        <v>0.17387367652427799</v>
      </c>
      <c r="I534" s="83">
        <v>43674</v>
      </c>
      <c r="J534">
        <v>0.32316076294277901</v>
      </c>
      <c r="K534" s="83">
        <v>43735</v>
      </c>
      <c r="L534" s="77">
        <v>0.19545867393278801</v>
      </c>
      <c r="O534" s="83">
        <v>42302</v>
      </c>
      <c r="P534">
        <v>63.518072289156599</v>
      </c>
      <c r="Q534" s="83">
        <v>42327</v>
      </c>
      <c r="R534">
        <v>49.368093844303701</v>
      </c>
      <c r="S534" s="83">
        <v>43444</v>
      </c>
      <c r="T534" s="77">
        <v>89.477911646586307</v>
      </c>
      <c r="W534" s="83">
        <v>43105</v>
      </c>
      <c r="X534">
        <v>0.32838666666666599</v>
      </c>
      <c r="Y534" s="83">
        <v>43487</v>
      </c>
      <c r="Z534">
        <v>0.20093333333333299</v>
      </c>
      <c r="AA534" s="83">
        <v>43490</v>
      </c>
      <c r="AB534" s="77">
        <v>0.247880568720379</v>
      </c>
      <c r="AE534" s="83">
        <v>43414</v>
      </c>
      <c r="AF534">
        <v>21.144609336649001</v>
      </c>
      <c r="AG534" s="83">
        <v>43408</v>
      </c>
      <c r="AH534">
        <v>129.78414272220701</v>
      </c>
      <c r="AI534" s="83">
        <v>43420</v>
      </c>
      <c r="AJ534" s="77">
        <v>50.948805839067496</v>
      </c>
      <c r="AM534" s="83">
        <v>43422</v>
      </c>
      <c r="AN534">
        <v>0.41121151271753598</v>
      </c>
      <c r="AO534" s="83">
        <v>43413</v>
      </c>
      <c r="AP534">
        <v>0.48414876049208899</v>
      </c>
      <c r="AQ534" s="83">
        <v>43417</v>
      </c>
      <c r="AR534" s="77">
        <v>0.21995349820333901</v>
      </c>
      <c r="AU534" s="83">
        <v>43419</v>
      </c>
      <c r="AV534">
        <v>0.45985096608269299</v>
      </c>
      <c r="AW534" s="83">
        <v>43408</v>
      </c>
      <c r="AX534">
        <v>0.68306332842415296</v>
      </c>
      <c r="AY534" s="83">
        <v>43420</v>
      </c>
      <c r="AZ534" s="77">
        <v>0.53523704594767696</v>
      </c>
      <c r="BC534" s="83">
        <v>43432</v>
      </c>
      <c r="BD534">
        <v>0.57952141802067902</v>
      </c>
      <c r="BE534" s="83">
        <v>43437</v>
      </c>
      <c r="BF534">
        <v>0.27412746409707101</v>
      </c>
      <c r="BG534" s="83">
        <v>43428</v>
      </c>
      <c r="BH534" s="77">
        <v>0.38964602872346099</v>
      </c>
      <c r="BK534" s="83">
        <v>43072</v>
      </c>
      <c r="BL534">
        <v>0.41141921620791899</v>
      </c>
      <c r="BM534" s="83">
        <v>43069</v>
      </c>
      <c r="BN534">
        <v>0.40258009354725099</v>
      </c>
      <c r="BO534" s="83">
        <v>43063</v>
      </c>
      <c r="BP534" s="77">
        <v>0.50546506415046</v>
      </c>
      <c r="BS534" s="83"/>
      <c r="BU534" s="83"/>
      <c r="BW534" s="83"/>
      <c r="CA534" s="83"/>
      <c r="CC534" s="83"/>
      <c r="CE534" s="83"/>
      <c r="CI534" s="83"/>
      <c r="CK534" s="83"/>
      <c r="CM534" s="83"/>
      <c r="CQ534" s="83"/>
      <c r="CS534" s="83"/>
      <c r="CU534" s="83"/>
      <c r="CY534" s="83"/>
      <c r="DA534" s="83"/>
      <c r="DC534" s="83"/>
    </row>
    <row r="535" spans="7:107">
      <c r="G535" s="83">
        <v>43103</v>
      </c>
      <c r="H535">
        <v>0.173610806863818</v>
      </c>
      <c r="I535" s="83">
        <v>43675</v>
      </c>
      <c r="J535">
        <v>0.32300048084628902</v>
      </c>
      <c r="K535" s="83">
        <v>43736</v>
      </c>
      <c r="L535" s="77">
        <v>0.195180851632205</v>
      </c>
      <c r="O535" s="83">
        <v>42303</v>
      </c>
      <c r="P535">
        <v>63.502008032128501</v>
      </c>
      <c r="Q535" s="83">
        <v>42328</v>
      </c>
      <c r="R535">
        <v>49.3091008100197</v>
      </c>
      <c r="S535" s="83">
        <v>43445</v>
      </c>
      <c r="T535" s="77">
        <v>89.397590361445694</v>
      </c>
      <c r="W535" s="83">
        <v>43106</v>
      </c>
      <c r="X535">
        <v>0.32878559999999901</v>
      </c>
      <c r="Y535" s="83">
        <v>43488</v>
      </c>
      <c r="Z535">
        <v>0.20093333333333299</v>
      </c>
      <c r="AA535" s="83">
        <v>43491</v>
      </c>
      <c r="AB535" s="77">
        <v>0.24786666666666601</v>
      </c>
      <c r="AE535" s="83">
        <v>43415</v>
      </c>
      <c r="AF535">
        <v>21.018166158720401</v>
      </c>
      <c r="AG535" s="83">
        <v>43409</v>
      </c>
      <c r="AH535">
        <v>129.56295093437299</v>
      </c>
      <c r="AI535" s="83">
        <v>43421</v>
      </c>
      <c r="AJ535" s="77">
        <v>51.105788029278102</v>
      </c>
      <c r="AM535" s="83">
        <v>43423</v>
      </c>
      <c r="AN535">
        <v>0.41100903614457801</v>
      </c>
      <c r="AO535" s="83">
        <v>43414</v>
      </c>
      <c r="AP535">
        <v>0.48421325203490301</v>
      </c>
      <c r="AQ535" s="83">
        <v>43418</v>
      </c>
      <c r="AR535" s="77">
        <v>0.219992249700556</v>
      </c>
      <c r="AU535" s="83">
        <v>43420</v>
      </c>
      <c r="AV535">
        <v>0.45858483722770499</v>
      </c>
      <c r="AW535" s="83">
        <v>43409</v>
      </c>
      <c r="AX535">
        <v>0.68254786450662697</v>
      </c>
      <c r="AY535" s="83">
        <v>43421</v>
      </c>
      <c r="AZ535" s="77">
        <v>0.53485030747956597</v>
      </c>
      <c r="BC535" s="83">
        <v>43433</v>
      </c>
      <c r="BD535">
        <v>0.57956277695716396</v>
      </c>
      <c r="BE535" s="83">
        <v>43438</v>
      </c>
      <c r="BF535">
        <v>0.27375934790846501</v>
      </c>
      <c r="BG535" s="83">
        <v>43429</v>
      </c>
      <c r="BH535" s="77">
        <v>0.38862451282233801</v>
      </c>
      <c r="BK535" s="83">
        <v>43073</v>
      </c>
      <c r="BL535">
        <v>0.411096899621405</v>
      </c>
      <c r="BM535" s="83">
        <v>43070</v>
      </c>
      <c r="BN535">
        <v>0.40263290247950501</v>
      </c>
      <c r="BO535" s="83">
        <v>43064</v>
      </c>
      <c r="BP535" s="77">
        <v>0.50565933010268305</v>
      </c>
      <c r="BS535" s="83"/>
      <c r="BU535" s="83"/>
      <c r="BW535" s="83"/>
      <c r="CA535" s="83"/>
      <c r="CC535" s="83"/>
      <c r="CE535" s="83"/>
      <c r="CI535" s="83"/>
      <c r="CK535" s="83"/>
      <c r="CM535" s="83"/>
      <c r="CQ535" s="83"/>
      <c r="CS535" s="83"/>
      <c r="CU535" s="83"/>
      <c r="CY535" s="83"/>
      <c r="DA535" s="83"/>
      <c r="DC535" s="83"/>
    </row>
    <row r="536" spans="7:107">
      <c r="G536" s="83">
        <v>43104</v>
      </c>
      <c r="H536">
        <v>0.173347937203358</v>
      </c>
      <c r="I536" s="83">
        <v>43676</v>
      </c>
      <c r="J536">
        <v>0.32284019874979902</v>
      </c>
      <c r="K536" s="83">
        <v>43737</v>
      </c>
      <c r="L536" s="77">
        <v>0.19490302933162301</v>
      </c>
      <c r="O536" s="83">
        <v>42304</v>
      </c>
      <c r="P536">
        <v>63.485943775100303</v>
      </c>
      <c r="Q536" s="83">
        <v>42329</v>
      </c>
      <c r="R536">
        <v>49.2501077757357</v>
      </c>
      <c r="S536" s="83">
        <v>43446</v>
      </c>
      <c r="T536" s="77">
        <v>89.317269076305195</v>
      </c>
      <c r="W536" s="83">
        <v>43107</v>
      </c>
      <c r="X536">
        <v>0.32918453333333297</v>
      </c>
      <c r="Y536" s="83">
        <v>43489</v>
      </c>
      <c r="Z536">
        <v>0.20093333333333299</v>
      </c>
      <c r="AA536" s="83">
        <v>43492</v>
      </c>
      <c r="AB536" s="77">
        <v>0.24803589743589699</v>
      </c>
      <c r="AE536" s="83">
        <v>43416</v>
      </c>
      <c r="AF536">
        <v>20.891722980791801</v>
      </c>
      <c r="AG536" s="83">
        <v>43410</v>
      </c>
      <c r="AH536">
        <v>129.341759146539</v>
      </c>
      <c r="AI536" s="83">
        <v>43422</v>
      </c>
      <c r="AJ536" s="77">
        <v>51.2627702194888</v>
      </c>
      <c r="AM536" s="83">
        <v>43424</v>
      </c>
      <c r="AN536">
        <v>0.41080655957161899</v>
      </c>
      <c r="AO536" s="83">
        <v>43415</v>
      </c>
      <c r="AP536">
        <v>0.48427774357771702</v>
      </c>
      <c r="AQ536" s="83">
        <v>43419</v>
      </c>
      <c r="AR536" s="77">
        <v>0.220031001197773</v>
      </c>
      <c r="AU536" s="83">
        <v>43421</v>
      </c>
      <c r="AV536">
        <v>0.45731870837271599</v>
      </c>
      <c r="AW536" s="83">
        <v>43410</v>
      </c>
      <c r="AX536">
        <v>0.68203240058910097</v>
      </c>
      <c r="AY536" s="83">
        <v>43422</v>
      </c>
      <c r="AZ536" s="77">
        <v>0.53446356901145498</v>
      </c>
      <c r="BC536" s="83">
        <v>43434</v>
      </c>
      <c r="BD536">
        <v>0.57960413589364801</v>
      </c>
      <c r="BE536" s="83">
        <v>43439</v>
      </c>
      <c r="BF536">
        <v>0.27339123171986002</v>
      </c>
      <c r="BG536" s="83">
        <v>43430</v>
      </c>
      <c r="BH536" s="77">
        <v>0.38760299692121503</v>
      </c>
      <c r="BK536" s="83">
        <v>43074</v>
      </c>
      <c r="BL536">
        <v>0.410774583034892</v>
      </c>
      <c r="BM536" s="83">
        <v>43071</v>
      </c>
      <c r="BN536">
        <v>0.40268571141175802</v>
      </c>
      <c r="BO536" s="83">
        <v>43065</v>
      </c>
      <c r="BP536" s="77">
        <v>0.50585359605490599</v>
      </c>
      <c r="BS536" s="83"/>
      <c r="BU536" s="83"/>
      <c r="BW536" s="83"/>
      <c r="CA536" s="83"/>
      <c r="CC536" s="83"/>
      <c r="CE536" s="83"/>
      <c r="CI536" s="83"/>
      <c r="CK536" s="83"/>
      <c r="CM536" s="83"/>
      <c r="CQ536" s="83"/>
      <c r="CS536" s="83"/>
      <c r="CU536" s="83"/>
      <c r="CY536" s="83"/>
      <c r="DA536" s="83"/>
      <c r="DC536" s="83"/>
    </row>
    <row r="537" spans="7:107">
      <c r="G537" s="83">
        <v>43105</v>
      </c>
      <c r="H537">
        <v>0.17308506754289801</v>
      </c>
      <c r="I537" s="83">
        <v>43677</v>
      </c>
      <c r="J537">
        <v>0.32267991665330897</v>
      </c>
      <c r="K537" s="83">
        <v>43738</v>
      </c>
      <c r="L537" s="77">
        <v>0.194625207031041</v>
      </c>
      <c r="O537" s="83">
        <v>42305</v>
      </c>
      <c r="P537">
        <v>63.469879518072197</v>
      </c>
      <c r="Q537" s="83">
        <v>42330</v>
      </c>
      <c r="R537">
        <v>49.191114741451599</v>
      </c>
      <c r="S537" s="83">
        <v>43447</v>
      </c>
      <c r="T537" s="77">
        <v>89.236947791164596</v>
      </c>
      <c r="W537" s="83">
        <v>43108</v>
      </c>
      <c r="X537">
        <v>0.32958346666666599</v>
      </c>
      <c r="Y537" s="83">
        <v>43490</v>
      </c>
      <c r="Z537">
        <v>0.20093333333333299</v>
      </c>
      <c r="AA537" s="83">
        <v>43493</v>
      </c>
      <c r="AB537" s="77">
        <v>0.248205128205128</v>
      </c>
      <c r="AE537" s="83">
        <v>43417</v>
      </c>
      <c r="AF537">
        <v>20.765279802863201</v>
      </c>
      <c r="AG537" s="83">
        <v>43411</v>
      </c>
      <c r="AH537">
        <v>129.12056735870499</v>
      </c>
      <c r="AI537" s="83">
        <v>43423</v>
      </c>
      <c r="AJ537" s="77">
        <v>51.419752409699399</v>
      </c>
      <c r="AM537" s="83">
        <v>43425</v>
      </c>
      <c r="AN537">
        <v>0.41060408299866102</v>
      </c>
      <c r="AO537" s="83">
        <v>43416</v>
      </c>
      <c r="AP537">
        <v>0.48434223512052998</v>
      </c>
      <c r="AQ537" s="83">
        <v>43420</v>
      </c>
      <c r="AR537" s="77">
        <v>0.22006975269498999</v>
      </c>
      <c r="AU537" s="83">
        <v>43422</v>
      </c>
      <c r="AV537">
        <v>0.45605257951772699</v>
      </c>
      <c r="AW537" s="83">
        <v>43411</v>
      </c>
      <c r="AX537">
        <v>0.68151693667157498</v>
      </c>
      <c r="AY537" s="83">
        <v>43423</v>
      </c>
      <c r="AZ537" s="77">
        <v>0.53407683054334498</v>
      </c>
      <c r="BC537" s="83">
        <v>43435</v>
      </c>
      <c r="BD537">
        <v>0.57964549483013295</v>
      </c>
      <c r="BE537" s="83">
        <v>43440</v>
      </c>
      <c r="BF537">
        <v>0.27302311553125502</v>
      </c>
      <c r="BG537" s="83">
        <v>43431</v>
      </c>
      <c r="BH537" s="77">
        <v>0.38658148102009199</v>
      </c>
      <c r="BK537" s="83">
        <v>43075</v>
      </c>
      <c r="BL537">
        <v>0.41045226644837801</v>
      </c>
      <c r="BM537" s="83">
        <v>43072</v>
      </c>
      <c r="BN537">
        <v>0.40273852034401197</v>
      </c>
      <c r="BO537" s="83">
        <v>43066</v>
      </c>
      <c r="BP537" s="77">
        <v>0.50604786200713003</v>
      </c>
      <c r="BS537" s="83"/>
      <c r="BU537" s="83"/>
      <c r="BW537" s="83"/>
      <c r="CA537" s="83"/>
      <c r="CC537" s="83"/>
      <c r="CE537" s="83"/>
      <c r="CI537" s="83"/>
      <c r="CK537" s="83"/>
      <c r="CM537" s="83"/>
      <c r="CQ537" s="83"/>
      <c r="CS537" s="83"/>
      <c r="CU537" s="83"/>
      <c r="CY537" s="83"/>
      <c r="DA537" s="83"/>
      <c r="DC537" s="83"/>
    </row>
    <row r="538" spans="7:107">
      <c r="G538" s="83">
        <v>43106</v>
      </c>
      <c r="H538">
        <v>0.17282219788243799</v>
      </c>
      <c r="I538" s="83">
        <v>43678</v>
      </c>
      <c r="J538">
        <v>0.32251963455681898</v>
      </c>
      <c r="K538" s="83">
        <v>43739</v>
      </c>
      <c r="L538" s="77">
        <v>0.19434738473045801</v>
      </c>
      <c r="O538" s="83">
        <v>42306</v>
      </c>
      <c r="P538">
        <v>63.453815261044099</v>
      </c>
      <c r="Q538" s="83">
        <v>42331</v>
      </c>
      <c r="R538">
        <v>49.132121707167599</v>
      </c>
      <c r="S538" s="83">
        <v>43448</v>
      </c>
      <c r="T538" s="77">
        <v>89.156626506023997</v>
      </c>
      <c r="W538" s="83">
        <v>43109</v>
      </c>
      <c r="X538">
        <v>0.32998239999999901</v>
      </c>
      <c r="Y538" s="83">
        <v>43491</v>
      </c>
      <c r="Z538">
        <v>0.20093333333333299</v>
      </c>
      <c r="AA538" s="83">
        <v>43494</v>
      </c>
      <c r="AB538" s="77">
        <v>0.248374358974358</v>
      </c>
      <c r="AE538" s="83">
        <v>43418</v>
      </c>
      <c r="AF538">
        <v>20.638836624934701</v>
      </c>
      <c r="AG538" s="83">
        <v>43412</v>
      </c>
      <c r="AH538">
        <v>128.899375570871</v>
      </c>
      <c r="AI538" s="83">
        <v>43424</v>
      </c>
      <c r="AJ538" s="77">
        <v>51.576734599910097</v>
      </c>
      <c r="AM538" s="83">
        <v>43426</v>
      </c>
      <c r="AN538">
        <v>0.410401606425702</v>
      </c>
      <c r="AO538" s="83">
        <v>43417</v>
      </c>
      <c r="AP538">
        <v>0.484406726663344</v>
      </c>
      <c r="AQ538" s="83">
        <v>43421</v>
      </c>
      <c r="AR538" s="77">
        <v>0.22010850419220701</v>
      </c>
      <c r="AU538" s="83">
        <v>43423</v>
      </c>
      <c r="AV538">
        <v>0.45478645066273898</v>
      </c>
      <c r="AW538" s="83">
        <v>43412</v>
      </c>
      <c r="AX538">
        <v>0.68100147275404999</v>
      </c>
      <c r="AY538" s="83">
        <v>43424</v>
      </c>
      <c r="AZ538" s="77">
        <v>0.53369009207523399</v>
      </c>
      <c r="BC538" s="83">
        <v>43436</v>
      </c>
      <c r="BD538">
        <v>0.57968685376661699</v>
      </c>
      <c r="BE538" s="83">
        <v>43441</v>
      </c>
      <c r="BF538">
        <v>0.27265499934264897</v>
      </c>
      <c r="BG538" s="83">
        <v>43432</v>
      </c>
      <c r="BH538" s="77">
        <v>0.38555996511896901</v>
      </c>
      <c r="BK538" s="83">
        <v>43076</v>
      </c>
      <c r="BL538">
        <v>0.41012994986186402</v>
      </c>
      <c r="BM538" s="83">
        <v>43073</v>
      </c>
      <c r="BN538">
        <v>0.40279132927626599</v>
      </c>
      <c r="BO538" s="83">
        <v>43067</v>
      </c>
      <c r="BP538" s="77">
        <v>0.50624212795935297</v>
      </c>
      <c r="BS538" s="83"/>
      <c r="BU538" s="83"/>
      <c r="BW538" s="83"/>
      <c r="CA538" s="83"/>
      <c r="CC538" s="83"/>
      <c r="CE538" s="83"/>
      <c r="CI538" s="83"/>
      <c r="CK538" s="83"/>
      <c r="CM538" s="83"/>
      <c r="CQ538" s="83"/>
      <c r="CS538" s="83"/>
      <c r="CU538" s="83"/>
      <c r="CY538" s="83"/>
      <c r="DA538" s="83"/>
      <c r="DC538" s="83"/>
    </row>
    <row r="539" spans="7:107">
      <c r="G539" s="83">
        <v>43107</v>
      </c>
      <c r="H539">
        <v>0.172559328221978</v>
      </c>
      <c r="I539" s="83">
        <v>43679</v>
      </c>
      <c r="J539">
        <v>0.32235935246032998</v>
      </c>
      <c r="K539" s="83">
        <v>43740</v>
      </c>
      <c r="L539" s="77">
        <v>0.194069562429876</v>
      </c>
      <c r="O539" s="83">
        <v>42307</v>
      </c>
      <c r="P539">
        <v>63.437751004016</v>
      </c>
      <c r="Q539" s="83">
        <v>42332</v>
      </c>
      <c r="R539">
        <v>49.073128672883598</v>
      </c>
      <c r="S539" s="83">
        <v>43449</v>
      </c>
      <c r="T539" s="77">
        <v>89.076305220883498</v>
      </c>
      <c r="W539" s="83">
        <v>43110</v>
      </c>
      <c r="X539">
        <v>0.33038133333333303</v>
      </c>
      <c r="Y539" s="83">
        <v>43492</v>
      </c>
      <c r="Z539">
        <v>0.20093333333333299</v>
      </c>
      <c r="AA539" s="83">
        <v>43495</v>
      </c>
      <c r="AB539" s="77">
        <v>0.24854358974358901</v>
      </c>
      <c r="AE539" s="83">
        <v>43419</v>
      </c>
      <c r="AF539">
        <v>20.512393447006101</v>
      </c>
      <c r="AG539" s="83">
        <v>43413</v>
      </c>
      <c r="AH539">
        <v>128.67818378303701</v>
      </c>
      <c r="AI539" s="83">
        <v>43425</v>
      </c>
      <c r="AJ539" s="77">
        <v>51.733716790120702</v>
      </c>
      <c r="AM539" s="83">
        <v>43427</v>
      </c>
      <c r="AN539">
        <v>0.41019912985274398</v>
      </c>
      <c r="AO539" s="83">
        <v>43418</v>
      </c>
      <c r="AP539">
        <v>0.48447121820615702</v>
      </c>
      <c r="AQ539" s="83">
        <v>43422</v>
      </c>
      <c r="AR539" s="77">
        <v>0.220147255689424</v>
      </c>
      <c r="AU539" s="83">
        <v>43424</v>
      </c>
      <c r="AV539">
        <v>0.45475278771302302</v>
      </c>
      <c r="AW539" s="83">
        <v>43413</v>
      </c>
      <c r="AX539">
        <v>0.68048600883652399</v>
      </c>
      <c r="AY539" s="83">
        <v>43425</v>
      </c>
      <c r="AZ539" s="77">
        <v>0.533303353607123</v>
      </c>
      <c r="BC539" s="83">
        <v>43437</v>
      </c>
      <c r="BD539">
        <v>0.57972821270310104</v>
      </c>
      <c r="BE539" s="83">
        <v>43442</v>
      </c>
      <c r="BF539">
        <v>0.27228688315404398</v>
      </c>
      <c r="BG539" s="83">
        <v>43433</v>
      </c>
      <c r="BH539" s="77">
        <v>0.38453844921784602</v>
      </c>
      <c r="BK539" s="83">
        <v>43077</v>
      </c>
      <c r="BL539">
        <v>0.40980763327535003</v>
      </c>
      <c r="BM539" s="83">
        <v>43074</v>
      </c>
      <c r="BN539">
        <v>0.402844138208519</v>
      </c>
      <c r="BO539" s="83">
        <v>43068</v>
      </c>
      <c r="BP539" s="77">
        <v>0.50643639391157702</v>
      </c>
      <c r="BS539" s="83"/>
      <c r="BU539" s="83"/>
      <c r="BW539" s="83"/>
      <c r="CA539" s="83"/>
      <c r="CC539" s="83"/>
      <c r="CE539" s="83"/>
      <c r="CI539" s="83"/>
      <c r="CK539" s="83"/>
      <c r="CM539" s="83"/>
      <c r="CQ539" s="83"/>
      <c r="CS539" s="83"/>
      <c r="CU539" s="83"/>
      <c r="CY539" s="83"/>
      <c r="DA539" s="83"/>
      <c r="DC539" s="83"/>
    </row>
    <row r="540" spans="7:107">
      <c r="G540" s="83">
        <v>43108</v>
      </c>
      <c r="H540">
        <v>0.17229645856151801</v>
      </c>
      <c r="I540" s="83">
        <v>43680</v>
      </c>
      <c r="J540">
        <v>0.32219907036383999</v>
      </c>
      <c r="K540" s="83">
        <v>43741</v>
      </c>
      <c r="L540" s="77">
        <v>0.19379174012929401</v>
      </c>
      <c r="O540" s="83">
        <v>42308</v>
      </c>
      <c r="P540">
        <v>63.421686746987902</v>
      </c>
      <c r="Q540" s="83">
        <v>42333</v>
      </c>
      <c r="R540">
        <v>49.014135638599498</v>
      </c>
      <c r="S540" s="83">
        <v>43450</v>
      </c>
      <c r="T540" s="77">
        <v>88.995983935742899</v>
      </c>
      <c r="W540" s="83">
        <v>43111</v>
      </c>
      <c r="X540">
        <v>0.33078026666666599</v>
      </c>
      <c r="Y540" s="83">
        <v>43493</v>
      </c>
      <c r="Z540">
        <v>0.20093333333333299</v>
      </c>
      <c r="AA540" s="83">
        <v>43496</v>
      </c>
      <c r="AB540" s="77">
        <v>0.24871282051282001</v>
      </c>
      <c r="AE540" s="83">
        <v>43420</v>
      </c>
      <c r="AF540">
        <v>20.385950269077501</v>
      </c>
      <c r="AG540" s="83">
        <v>43414</v>
      </c>
      <c r="AH540">
        <v>128.456991995203</v>
      </c>
      <c r="AI540" s="83">
        <v>43426</v>
      </c>
      <c r="AJ540" s="77">
        <v>51.8906989803314</v>
      </c>
      <c r="AM540" s="83">
        <v>43428</v>
      </c>
      <c r="AN540">
        <v>0.40999665327978502</v>
      </c>
      <c r="AO540" s="83">
        <v>43419</v>
      </c>
      <c r="AP540">
        <v>0.48429186832801202</v>
      </c>
      <c r="AQ540" s="83">
        <v>43423</v>
      </c>
      <c r="AR540" s="77">
        <v>0.220186007186641</v>
      </c>
      <c r="AU540" s="83">
        <v>43425</v>
      </c>
      <c r="AV540">
        <v>0.454719124763307</v>
      </c>
      <c r="AW540" s="83">
        <v>43414</v>
      </c>
      <c r="AX540">
        <v>0.679970544918998</v>
      </c>
      <c r="AY540" s="83">
        <v>43426</v>
      </c>
      <c r="AZ540" s="77">
        <v>0.53291661513901201</v>
      </c>
      <c r="BC540" s="83">
        <v>43438</v>
      </c>
      <c r="BD540">
        <v>0.57976957163958598</v>
      </c>
      <c r="BE540" s="83">
        <v>43443</v>
      </c>
      <c r="BF540">
        <v>0.27191876696543799</v>
      </c>
      <c r="BG540" s="83">
        <v>43434</v>
      </c>
      <c r="BH540" s="77">
        <v>0.38351693331672299</v>
      </c>
      <c r="BK540" s="83">
        <v>43078</v>
      </c>
      <c r="BL540">
        <v>0.40948531668883598</v>
      </c>
      <c r="BM540" s="83">
        <v>43075</v>
      </c>
      <c r="BN540">
        <v>0.40289694714077301</v>
      </c>
      <c r="BO540" s="83">
        <v>43069</v>
      </c>
      <c r="BP540" s="77">
        <v>0.50663065986379996</v>
      </c>
      <c r="BS540" s="83"/>
      <c r="BU540" s="83"/>
      <c r="BW540" s="83"/>
      <c r="CA540" s="83"/>
      <c r="CC540" s="83"/>
      <c r="CE540" s="83"/>
      <c r="CI540" s="83"/>
      <c r="CK540" s="83"/>
      <c r="CM540" s="83"/>
      <c r="CQ540" s="83"/>
      <c r="CS540" s="83"/>
      <c r="CU540" s="83"/>
      <c r="CY540" s="83"/>
      <c r="DA540" s="83"/>
      <c r="DC540" s="83"/>
    </row>
    <row r="541" spans="7:107">
      <c r="G541" s="83">
        <v>43109</v>
      </c>
      <c r="H541">
        <v>0.17203358890105799</v>
      </c>
      <c r="I541" s="83">
        <v>43681</v>
      </c>
      <c r="J541">
        <v>0.32203878826735</v>
      </c>
      <c r="K541" s="83">
        <v>43742</v>
      </c>
      <c r="L541" s="77">
        <v>0.193513917828711</v>
      </c>
      <c r="O541" s="83">
        <v>42309</v>
      </c>
      <c r="P541">
        <v>63.405622489959804</v>
      </c>
      <c r="Q541" s="83">
        <v>42334</v>
      </c>
      <c r="R541">
        <v>48.955142604315498</v>
      </c>
      <c r="S541" s="83">
        <v>43451</v>
      </c>
      <c r="T541" s="77">
        <v>88.9156626506023</v>
      </c>
      <c r="W541" s="83">
        <v>43112</v>
      </c>
      <c r="X541">
        <v>0.33117919999999901</v>
      </c>
      <c r="Y541" s="83">
        <v>43494</v>
      </c>
      <c r="Z541">
        <v>0.20093333333333299</v>
      </c>
      <c r="AA541" s="83">
        <v>43497</v>
      </c>
      <c r="AB541" s="77">
        <v>0.24888205128205099</v>
      </c>
      <c r="AE541" s="83">
        <v>43421</v>
      </c>
      <c r="AF541">
        <v>20.259507091148901</v>
      </c>
      <c r="AG541" s="83">
        <v>43415</v>
      </c>
      <c r="AH541">
        <v>128.23580020736901</v>
      </c>
      <c r="AI541" s="83">
        <v>43427</v>
      </c>
      <c r="AJ541" s="77">
        <v>52.047681170541999</v>
      </c>
      <c r="AM541" s="83">
        <v>43429</v>
      </c>
      <c r="AN541">
        <v>0.409794176706827</v>
      </c>
      <c r="AO541" s="83">
        <v>43420</v>
      </c>
      <c r="AP541">
        <v>0.48411251844986702</v>
      </c>
      <c r="AQ541" s="83">
        <v>43424</v>
      </c>
      <c r="AR541" s="77">
        <v>0.22022475868385799</v>
      </c>
      <c r="AU541" s="83">
        <v>43426</v>
      </c>
      <c r="AV541">
        <v>0.45468546181359099</v>
      </c>
      <c r="AW541" s="83">
        <v>43415</v>
      </c>
      <c r="AX541">
        <v>0.67945508100147201</v>
      </c>
      <c r="AY541" s="83">
        <v>43427</v>
      </c>
      <c r="AZ541" s="77">
        <v>0.53252987667090101</v>
      </c>
      <c r="BC541" s="83">
        <v>43439</v>
      </c>
      <c r="BD541">
        <v>0.57981093057607003</v>
      </c>
      <c r="BE541" s="83">
        <v>43444</v>
      </c>
      <c r="BF541">
        <v>0.27155065077683299</v>
      </c>
      <c r="BG541" s="83">
        <v>43435</v>
      </c>
      <c r="BH541" s="77">
        <v>0.3824954174156</v>
      </c>
      <c r="BK541" s="83">
        <v>43079</v>
      </c>
      <c r="BL541">
        <v>0.40916300010232198</v>
      </c>
      <c r="BM541" s="83">
        <v>43076</v>
      </c>
      <c r="BN541">
        <v>0.40294975607302702</v>
      </c>
      <c r="BO541" s="83">
        <v>43070</v>
      </c>
      <c r="BP541" s="77">
        <v>0.50682492581602301</v>
      </c>
      <c r="BS541" s="83"/>
      <c r="BU541" s="83"/>
      <c r="BW541" s="83"/>
      <c r="CA541" s="83"/>
      <c r="CC541" s="83"/>
      <c r="CE541" s="83"/>
      <c r="CI541" s="83"/>
      <c r="CK541" s="83"/>
      <c r="CM541" s="83"/>
      <c r="CQ541" s="83"/>
      <c r="CS541" s="83"/>
      <c r="CU541" s="83"/>
      <c r="CY541" s="83"/>
      <c r="DA541" s="83"/>
      <c r="DC541" s="83"/>
    </row>
    <row r="542" spans="7:107">
      <c r="G542" s="83">
        <v>43110</v>
      </c>
      <c r="H542">
        <v>0.171770719240598</v>
      </c>
      <c r="I542" s="83">
        <v>43682</v>
      </c>
      <c r="J542">
        <v>0.32187850617086</v>
      </c>
      <c r="K542" s="83">
        <v>43743</v>
      </c>
      <c r="L542" s="77">
        <v>0.19323609552812901</v>
      </c>
      <c r="O542" s="83">
        <v>42310</v>
      </c>
      <c r="P542">
        <v>63.389558232931698</v>
      </c>
      <c r="Q542" s="83">
        <v>42335</v>
      </c>
      <c r="R542">
        <v>48.896149570031497</v>
      </c>
      <c r="S542" s="83">
        <v>43452</v>
      </c>
      <c r="T542" s="77">
        <v>88.835341365461801</v>
      </c>
      <c r="W542" s="83">
        <v>43113</v>
      </c>
      <c r="X542">
        <v>0.33157813333333302</v>
      </c>
      <c r="Y542" s="83">
        <v>43495</v>
      </c>
      <c r="Z542">
        <v>0.20093333333333299</v>
      </c>
      <c r="AA542" s="83">
        <v>43498</v>
      </c>
      <c r="AB542" s="77">
        <v>0.24905128205128199</v>
      </c>
      <c r="AE542" s="83">
        <v>43422</v>
      </c>
      <c r="AF542">
        <v>20.133063913220401</v>
      </c>
      <c r="AG542" s="83">
        <v>43416</v>
      </c>
      <c r="AH542">
        <v>128.01460841953499</v>
      </c>
      <c r="AI542" s="83">
        <v>43428</v>
      </c>
      <c r="AJ542" s="77">
        <v>52.204663360752697</v>
      </c>
      <c r="AM542" s="83">
        <v>43430</v>
      </c>
      <c r="AN542">
        <v>0.40959170013386798</v>
      </c>
      <c r="AO542" s="83">
        <v>43421</v>
      </c>
      <c r="AP542">
        <v>0.48393316857172203</v>
      </c>
      <c r="AQ542" s="83">
        <v>43425</v>
      </c>
      <c r="AR542" s="77">
        <v>0.22026351018107501</v>
      </c>
      <c r="AU542" s="83">
        <v>43427</v>
      </c>
      <c r="AV542">
        <v>0.45465179886387502</v>
      </c>
      <c r="AW542" s="83">
        <v>43416</v>
      </c>
      <c r="AX542">
        <v>0.67893961708394701</v>
      </c>
      <c r="AY542" s="83">
        <v>43428</v>
      </c>
      <c r="AZ542" s="77">
        <v>0.53214313820279002</v>
      </c>
      <c r="BC542" s="83">
        <v>43440</v>
      </c>
      <c r="BD542">
        <v>0.57985228951255496</v>
      </c>
      <c r="BE542" s="83">
        <v>43445</v>
      </c>
      <c r="BF542">
        <v>0.271182534588228</v>
      </c>
      <c r="BG542" s="83">
        <v>43436</v>
      </c>
      <c r="BH542" s="77">
        <v>0.38147390151447702</v>
      </c>
      <c r="BK542" s="83">
        <v>43080</v>
      </c>
      <c r="BL542">
        <v>0.40884068351580799</v>
      </c>
      <c r="BM542" s="83">
        <v>43077</v>
      </c>
      <c r="BN542">
        <v>0.40300256500527998</v>
      </c>
      <c r="BO542" s="83">
        <v>43071</v>
      </c>
      <c r="BP542" s="77">
        <v>0.50658055507069299</v>
      </c>
      <c r="BS542" s="83"/>
      <c r="BU542" s="83"/>
      <c r="BW542" s="83"/>
      <c r="CA542" s="83"/>
      <c r="CC542" s="83"/>
      <c r="CE542" s="83"/>
      <c r="CI542" s="83"/>
      <c r="CK542" s="83"/>
      <c r="CM542" s="83"/>
      <c r="CQ542" s="83"/>
      <c r="CS542" s="83"/>
      <c r="CU542" s="83"/>
      <c r="CY542" s="83"/>
      <c r="DA542" s="83"/>
      <c r="DC542" s="83"/>
    </row>
    <row r="543" spans="7:107">
      <c r="G543" s="83">
        <v>43111</v>
      </c>
      <c r="H543">
        <v>0.17150784958013801</v>
      </c>
      <c r="I543" s="83">
        <v>43683</v>
      </c>
      <c r="J543">
        <v>0.32171822407437001</v>
      </c>
      <c r="K543" s="83">
        <v>43744</v>
      </c>
      <c r="L543" s="77">
        <v>0.192958273227546</v>
      </c>
      <c r="O543" s="83">
        <v>42311</v>
      </c>
      <c r="P543">
        <v>63.3734939759036</v>
      </c>
      <c r="Q543" s="83">
        <v>42336</v>
      </c>
      <c r="R543">
        <v>48.837156535747503</v>
      </c>
      <c r="S543" s="83">
        <v>43453</v>
      </c>
      <c r="T543" s="77">
        <v>88.755020080321202</v>
      </c>
      <c r="W543" s="83">
        <v>43114</v>
      </c>
      <c r="X543">
        <v>0.33197706666666599</v>
      </c>
      <c r="Y543" s="83">
        <v>43496</v>
      </c>
      <c r="Z543">
        <v>0.20093333333333299</v>
      </c>
      <c r="AA543" s="83">
        <v>43499</v>
      </c>
      <c r="AB543" s="77">
        <v>0.249220512820512</v>
      </c>
      <c r="AE543" s="83">
        <v>43423</v>
      </c>
      <c r="AF543">
        <v>20.006620735291801</v>
      </c>
      <c r="AG543" s="83">
        <v>43417</v>
      </c>
      <c r="AH543">
        <v>127.79341663170101</v>
      </c>
      <c r="AI543" s="83">
        <v>43429</v>
      </c>
      <c r="AJ543" s="77">
        <v>52.361645550963303</v>
      </c>
      <c r="AM543" s="83">
        <v>43431</v>
      </c>
      <c r="AN543">
        <v>0.40938922356091001</v>
      </c>
      <c r="AO543" s="83">
        <v>43422</v>
      </c>
      <c r="AP543">
        <v>0.48375381869357698</v>
      </c>
      <c r="AQ543" s="83">
        <v>43426</v>
      </c>
      <c r="AR543" s="77">
        <v>0.22030226167829201</v>
      </c>
      <c r="AU543" s="83">
        <v>43428</v>
      </c>
      <c r="AV543">
        <v>0.45461813591415901</v>
      </c>
      <c r="AW543" s="83">
        <v>43417</v>
      </c>
      <c r="AX543">
        <v>0.67842415316642102</v>
      </c>
      <c r="AY543" s="83">
        <v>43429</v>
      </c>
      <c r="AZ543" s="77">
        <v>0.53175639973467903</v>
      </c>
      <c r="BC543" s="83">
        <v>43441</v>
      </c>
      <c r="BD543">
        <v>0.57989364844903901</v>
      </c>
      <c r="BE543" s="83">
        <v>43446</v>
      </c>
      <c r="BF543">
        <v>0.270814418399622</v>
      </c>
      <c r="BG543" s="83">
        <v>43437</v>
      </c>
      <c r="BH543" s="77">
        <v>0.38045238561335398</v>
      </c>
      <c r="BK543" s="83">
        <v>43081</v>
      </c>
      <c r="BL543">
        <v>0.408518366929295</v>
      </c>
      <c r="BM543" s="83">
        <v>43078</v>
      </c>
      <c r="BN543">
        <v>0.40305537393753399</v>
      </c>
      <c r="BO543" s="83">
        <v>43072</v>
      </c>
      <c r="BP543" s="77">
        <v>0.50633618432536198</v>
      </c>
      <c r="BS543" s="83"/>
      <c r="BU543" s="83"/>
      <c r="BW543" s="83"/>
      <c r="CA543" s="83"/>
      <c r="CC543" s="83"/>
      <c r="CE543" s="83"/>
      <c r="CI543" s="83"/>
      <c r="CK543" s="83"/>
      <c r="CM543" s="83"/>
      <c r="CQ543" s="83"/>
      <c r="CS543" s="83"/>
      <c r="CU543" s="83"/>
      <c r="CY543" s="83"/>
      <c r="DA543" s="83"/>
      <c r="DC543" s="83"/>
    </row>
    <row r="544" spans="7:107">
      <c r="G544" s="83">
        <v>43112</v>
      </c>
      <c r="H544">
        <v>0.17124497991967799</v>
      </c>
      <c r="I544" s="83">
        <v>43684</v>
      </c>
      <c r="J544">
        <v>0.32155794197788001</v>
      </c>
      <c r="K544" s="83">
        <v>43745</v>
      </c>
      <c r="L544" s="77">
        <v>0.19268045092696401</v>
      </c>
      <c r="O544" s="83">
        <v>42312</v>
      </c>
      <c r="P544">
        <v>63.357429718875402</v>
      </c>
      <c r="Q544" s="83">
        <v>42337</v>
      </c>
      <c r="R544">
        <v>48.778163501463403</v>
      </c>
      <c r="S544" s="83">
        <v>43454</v>
      </c>
      <c r="T544" s="77">
        <v>88.674698795180703</v>
      </c>
      <c r="W544" s="83">
        <v>43115</v>
      </c>
      <c r="X544">
        <v>0.33237599999999901</v>
      </c>
      <c r="Y544" s="83">
        <v>43497</v>
      </c>
      <c r="Z544">
        <v>0.20093333333333299</v>
      </c>
      <c r="AA544" s="83">
        <v>43500</v>
      </c>
      <c r="AB544" s="77">
        <v>0.249389743589743</v>
      </c>
      <c r="AE544" s="83">
        <v>43424</v>
      </c>
      <c r="AF544">
        <v>19.880177557363201</v>
      </c>
      <c r="AG544" s="83">
        <v>43418</v>
      </c>
      <c r="AH544">
        <v>127.57222484386701</v>
      </c>
      <c r="AI544" s="83">
        <v>43430</v>
      </c>
      <c r="AJ544" s="77">
        <v>52.518627741173901</v>
      </c>
      <c r="AM544" s="83">
        <v>43432</v>
      </c>
      <c r="AN544">
        <v>0.40918674698795099</v>
      </c>
      <c r="AO544" s="83">
        <v>43423</v>
      </c>
      <c r="AP544">
        <v>0.48357446881543198</v>
      </c>
      <c r="AQ544" s="83">
        <v>43427</v>
      </c>
      <c r="AR544" s="77">
        <v>0.220341013175509</v>
      </c>
      <c r="AU544" s="83">
        <v>43429</v>
      </c>
      <c r="AV544">
        <v>0.45458447296444299</v>
      </c>
      <c r="AW544" s="83">
        <v>43418</v>
      </c>
      <c r="AX544">
        <v>0.67790868924889502</v>
      </c>
      <c r="AY544" s="83">
        <v>43430</v>
      </c>
      <c r="AZ544" s="77">
        <v>0.53136966126656804</v>
      </c>
      <c r="BC544" s="83">
        <v>43442</v>
      </c>
      <c r="BD544">
        <v>0.57993500738552395</v>
      </c>
      <c r="BE544" s="83">
        <v>43447</v>
      </c>
      <c r="BF544">
        <v>0.27044630221101701</v>
      </c>
      <c r="BG544" s="83">
        <v>43438</v>
      </c>
      <c r="BH544" s="77">
        <v>0.379430869712231</v>
      </c>
      <c r="BK544" s="83">
        <v>43082</v>
      </c>
      <c r="BL544">
        <v>0.408196050342781</v>
      </c>
      <c r="BM544" s="83">
        <v>43079</v>
      </c>
      <c r="BN544">
        <v>0.403108182869788</v>
      </c>
      <c r="BO544" s="83">
        <v>43073</v>
      </c>
      <c r="BP544" s="77">
        <v>0.50609181358003097</v>
      </c>
      <c r="BS544" s="83"/>
      <c r="BU544" s="83"/>
      <c r="BW544" s="83"/>
      <c r="CA544" s="83"/>
      <c r="CC544" s="83"/>
      <c r="CE544" s="83"/>
      <c r="CI544" s="83"/>
      <c r="CK544" s="83"/>
      <c r="CM544" s="83"/>
      <c r="CQ544" s="83"/>
      <c r="CS544" s="83"/>
      <c r="CU544" s="83"/>
      <c r="CY544" s="83"/>
      <c r="DA544" s="83"/>
      <c r="DC544" s="83"/>
    </row>
    <row r="545" spans="7:107">
      <c r="G545" s="83">
        <v>43113</v>
      </c>
      <c r="H545">
        <v>0.170982110259218</v>
      </c>
      <c r="I545" s="83">
        <v>43685</v>
      </c>
      <c r="J545">
        <v>0.32139765988139102</v>
      </c>
      <c r="K545" s="83">
        <v>43746</v>
      </c>
      <c r="L545" s="77">
        <v>0.19240262862638199</v>
      </c>
      <c r="O545" s="83">
        <v>42313</v>
      </c>
      <c r="P545">
        <v>63.341365461847303</v>
      </c>
      <c r="Q545" s="83">
        <v>42338</v>
      </c>
      <c r="R545">
        <v>48.719170467179403</v>
      </c>
      <c r="S545" s="83">
        <v>43455</v>
      </c>
      <c r="T545" s="77">
        <v>88.594377510040104</v>
      </c>
      <c r="W545" s="83">
        <v>43116</v>
      </c>
      <c r="X545">
        <v>0.33277493333333302</v>
      </c>
      <c r="Y545" s="83">
        <v>43498</v>
      </c>
      <c r="Z545">
        <v>0.20093333333333299</v>
      </c>
      <c r="AA545" s="83">
        <v>43501</v>
      </c>
      <c r="AB545" s="77">
        <v>0.24955897435897401</v>
      </c>
      <c r="AE545" s="83">
        <v>43425</v>
      </c>
      <c r="AF545">
        <v>19.753734379434601</v>
      </c>
      <c r="AG545" s="83">
        <v>43419</v>
      </c>
      <c r="AH545">
        <v>127.35103305603199</v>
      </c>
      <c r="AI545" s="83">
        <v>43431</v>
      </c>
      <c r="AJ545" s="77">
        <v>52.675609931384599</v>
      </c>
      <c r="AM545" s="83">
        <v>43433</v>
      </c>
      <c r="AN545">
        <v>0.40898427041499302</v>
      </c>
      <c r="AO545" s="83">
        <v>43424</v>
      </c>
      <c r="AP545">
        <v>0.48339511893728698</v>
      </c>
      <c r="AQ545" s="83">
        <v>43428</v>
      </c>
      <c r="AR545" s="77">
        <v>0.22037976467272499</v>
      </c>
      <c r="AU545" s="83">
        <v>43430</v>
      </c>
      <c r="AV545">
        <v>0.45455081001472702</v>
      </c>
      <c r="AW545" s="83">
        <v>43419</v>
      </c>
      <c r="AX545">
        <v>0.67739322533136903</v>
      </c>
      <c r="AY545" s="83">
        <v>43431</v>
      </c>
      <c r="AZ545" s="77">
        <v>0.53098292279845705</v>
      </c>
      <c r="BC545" s="83">
        <v>43443</v>
      </c>
      <c r="BD545">
        <v>0.579976366322008</v>
      </c>
      <c r="BE545" s="83">
        <v>43448</v>
      </c>
      <c r="BF545">
        <v>0.27007818602241102</v>
      </c>
      <c r="BG545" s="83">
        <v>43439</v>
      </c>
      <c r="BH545" s="77">
        <v>0.37840935381110802</v>
      </c>
      <c r="BK545" s="83">
        <v>43083</v>
      </c>
      <c r="BL545">
        <v>0.40787373375626701</v>
      </c>
      <c r="BM545" s="83">
        <v>43080</v>
      </c>
      <c r="BN545">
        <v>0.40316099180204101</v>
      </c>
      <c r="BO545" s="83">
        <v>43074</v>
      </c>
      <c r="BP545" s="77">
        <v>0.50584744283469996</v>
      </c>
      <c r="BS545" s="83"/>
      <c r="BU545" s="83"/>
      <c r="BW545" s="83"/>
      <c r="CA545" s="83"/>
      <c r="CC545" s="83"/>
      <c r="CE545" s="83"/>
      <c r="CI545" s="83"/>
      <c r="CK545" s="83"/>
      <c r="CM545" s="83"/>
      <c r="CQ545" s="83"/>
      <c r="CS545" s="83"/>
      <c r="CU545" s="83"/>
      <c r="CY545" s="83"/>
      <c r="DA545" s="83"/>
      <c r="DC545" s="83"/>
    </row>
    <row r="546" spans="7:107">
      <c r="G546" s="83">
        <v>43114</v>
      </c>
      <c r="H546">
        <v>0.17071924059875801</v>
      </c>
      <c r="I546" s="83">
        <v>43686</v>
      </c>
      <c r="J546">
        <v>0.32123737778490102</v>
      </c>
      <c r="K546" s="83">
        <v>43747</v>
      </c>
      <c r="L546" s="77">
        <v>0.19212480632579901</v>
      </c>
      <c r="O546" s="83">
        <v>42314</v>
      </c>
      <c r="P546">
        <v>63.325301204819198</v>
      </c>
      <c r="Q546" s="83">
        <v>42339</v>
      </c>
      <c r="R546">
        <v>48.660177432895402</v>
      </c>
      <c r="S546" s="83">
        <v>43456</v>
      </c>
      <c r="T546" s="77">
        <v>88.514056224899505</v>
      </c>
      <c r="W546" s="83">
        <v>43117</v>
      </c>
      <c r="X546">
        <v>0.33317386666666599</v>
      </c>
      <c r="Y546" s="83">
        <v>43499</v>
      </c>
      <c r="Z546">
        <v>0.20093333333333299</v>
      </c>
      <c r="AA546" s="83">
        <v>43502</v>
      </c>
      <c r="AB546" s="77">
        <v>0.24972820512820501</v>
      </c>
      <c r="AE546" s="83">
        <v>43426</v>
      </c>
      <c r="AF546">
        <v>19.627291201506001</v>
      </c>
      <c r="AG546" s="83">
        <v>43420</v>
      </c>
      <c r="AH546">
        <v>127.12984126819801</v>
      </c>
      <c r="AI546" s="83">
        <v>43432</v>
      </c>
      <c r="AJ546" s="77">
        <v>52.832592121595198</v>
      </c>
      <c r="AM546" s="83">
        <v>43434</v>
      </c>
      <c r="AN546">
        <v>0.408781793842034</v>
      </c>
      <c r="AO546" s="83">
        <v>43425</v>
      </c>
      <c r="AP546">
        <v>0.48321576905914199</v>
      </c>
      <c r="AQ546" s="83">
        <v>43429</v>
      </c>
      <c r="AR546" s="77">
        <v>0.22041851616994201</v>
      </c>
      <c r="AU546" s="83">
        <v>43431</v>
      </c>
      <c r="AV546">
        <v>0.45451714706501101</v>
      </c>
      <c r="AW546" s="83">
        <v>43420</v>
      </c>
      <c r="AX546">
        <v>0.67687776141384304</v>
      </c>
      <c r="AY546" s="83">
        <v>43432</v>
      </c>
      <c r="AZ546" s="77">
        <v>0.53059618433034605</v>
      </c>
      <c r="BC546" s="83">
        <v>43444</v>
      </c>
      <c r="BD546">
        <v>0.58001772525849304</v>
      </c>
      <c r="BE546" s="83">
        <v>43449</v>
      </c>
      <c r="BF546">
        <v>0.26971006983380602</v>
      </c>
      <c r="BG546" s="83">
        <v>43440</v>
      </c>
      <c r="BH546" s="77">
        <v>0.37738783790998498</v>
      </c>
      <c r="BK546" s="83">
        <v>43084</v>
      </c>
      <c r="BL546">
        <v>0.40755141716975302</v>
      </c>
      <c r="BM546" s="83">
        <v>43081</v>
      </c>
      <c r="BN546">
        <v>0.40321380073429502</v>
      </c>
      <c r="BO546" s="83">
        <v>43075</v>
      </c>
      <c r="BP546" s="77">
        <v>0.50560307208936905</v>
      </c>
      <c r="BS546" s="83"/>
      <c r="BU546" s="83"/>
      <c r="BW546" s="83"/>
      <c r="CA546" s="83"/>
      <c r="CC546" s="83"/>
      <c r="CE546" s="83"/>
      <c r="CI546" s="83"/>
      <c r="CK546" s="83"/>
      <c r="CM546" s="83"/>
      <c r="CQ546" s="83"/>
      <c r="CS546" s="83"/>
      <c r="CU546" s="83"/>
      <c r="CY546" s="83"/>
      <c r="DA546" s="83"/>
      <c r="DC546" s="83"/>
    </row>
    <row r="547" spans="7:107">
      <c r="G547" s="83">
        <v>43115</v>
      </c>
      <c r="H547">
        <v>0.17045637093829799</v>
      </c>
      <c r="I547" s="83">
        <v>43687</v>
      </c>
      <c r="J547">
        <v>0.32107709568841097</v>
      </c>
      <c r="K547" s="83">
        <v>43748</v>
      </c>
      <c r="L547" s="77">
        <v>0.19184698402521699</v>
      </c>
      <c r="O547" s="83">
        <v>42315</v>
      </c>
      <c r="P547">
        <v>63.309236947791099</v>
      </c>
      <c r="Q547" s="83">
        <v>42340</v>
      </c>
      <c r="R547">
        <v>48.601184398611302</v>
      </c>
      <c r="S547" s="83">
        <v>43457</v>
      </c>
      <c r="T547" s="77">
        <v>88.433734939759006</v>
      </c>
      <c r="W547" s="83">
        <v>43118</v>
      </c>
      <c r="X547">
        <v>0.333572799999999</v>
      </c>
      <c r="Y547" s="83">
        <v>43500</v>
      </c>
      <c r="Z547">
        <v>0.20093333333333299</v>
      </c>
      <c r="AA547" s="83">
        <v>43503</v>
      </c>
      <c r="AB547" s="77">
        <v>0.24989743589743499</v>
      </c>
      <c r="AE547" s="83">
        <v>43427</v>
      </c>
      <c r="AF547">
        <v>19.5008480235775</v>
      </c>
      <c r="AG547" s="83">
        <v>43421</v>
      </c>
      <c r="AH547">
        <v>126.90864948036401</v>
      </c>
      <c r="AI547" s="83">
        <v>43433</v>
      </c>
      <c r="AJ547" s="77">
        <v>52.989574311805903</v>
      </c>
      <c r="AM547" s="83">
        <v>43435</v>
      </c>
      <c r="AN547">
        <v>0.40857931726907598</v>
      </c>
      <c r="AO547" s="83">
        <v>43426</v>
      </c>
      <c r="AP547">
        <v>0.48303641918099699</v>
      </c>
      <c r="AQ547" s="83">
        <v>43430</v>
      </c>
      <c r="AR547" s="77">
        <v>0.22045726766715901</v>
      </c>
      <c r="AU547" s="83">
        <v>43432</v>
      </c>
      <c r="AV547">
        <v>0.45448348411529499</v>
      </c>
      <c r="AW547" s="83">
        <v>43421</v>
      </c>
      <c r="AX547">
        <v>0.67636229749631804</v>
      </c>
      <c r="AY547" s="83">
        <v>43433</v>
      </c>
      <c r="AZ547" s="77">
        <v>0.53020944586223495</v>
      </c>
      <c r="BC547" s="83">
        <v>43445</v>
      </c>
      <c r="BD547">
        <v>0.58005908419497698</v>
      </c>
      <c r="BE547" s="83">
        <v>43450</v>
      </c>
      <c r="BF547">
        <v>0.26934195364520103</v>
      </c>
      <c r="BG547" s="83">
        <v>43441</v>
      </c>
      <c r="BH547" s="77">
        <v>0.376366322008862</v>
      </c>
      <c r="BK547" s="83">
        <v>43085</v>
      </c>
      <c r="BL547">
        <v>0.40722910058323902</v>
      </c>
      <c r="BM547" s="83">
        <v>43082</v>
      </c>
      <c r="BN547">
        <v>0.40326660966654898</v>
      </c>
      <c r="BO547" s="83">
        <v>43076</v>
      </c>
      <c r="BP547" s="77">
        <v>0.50535870134403904</v>
      </c>
      <c r="BS547" s="83"/>
      <c r="BU547" s="83"/>
      <c r="BW547" s="83"/>
      <c r="CA547" s="83"/>
      <c r="CC547" s="83"/>
      <c r="CE547" s="83"/>
      <c r="CI547" s="83"/>
      <c r="CK547" s="83"/>
      <c r="CM547" s="83"/>
      <c r="CQ547" s="83"/>
      <c r="CS547" s="83"/>
      <c r="CU547" s="83"/>
      <c r="CY547" s="83"/>
      <c r="DA547" s="83"/>
      <c r="DC547" s="83"/>
    </row>
    <row r="548" spans="7:107">
      <c r="G548" s="83">
        <v>43116</v>
      </c>
      <c r="H548">
        <v>0.170193501277838</v>
      </c>
      <c r="I548" s="83">
        <v>43688</v>
      </c>
      <c r="J548">
        <v>0.32091681359192098</v>
      </c>
      <c r="K548" s="83">
        <v>43749</v>
      </c>
      <c r="L548" s="77">
        <v>0.19156916172463501</v>
      </c>
      <c r="O548" s="83">
        <v>42316</v>
      </c>
      <c r="P548">
        <v>63.293172690763001</v>
      </c>
      <c r="Q548" s="83">
        <v>42341</v>
      </c>
      <c r="R548">
        <v>48.542191364327302</v>
      </c>
      <c r="S548" s="83">
        <v>43458</v>
      </c>
      <c r="T548" s="77">
        <v>88.353413654618393</v>
      </c>
      <c r="W548" s="83">
        <v>43119</v>
      </c>
      <c r="X548">
        <v>0.33397173333333302</v>
      </c>
      <c r="Y548" s="83">
        <v>43501</v>
      </c>
      <c r="Z548">
        <v>0.20093333333333299</v>
      </c>
      <c r="AA548" s="83">
        <v>43504</v>
      </c>
      <c r="AB548" s="77">
        <v>0.25006666666666599</v>
      </c>
      <c r="AE548" s="83">
        <v>43428</v>
      </c>
      <c r="AF548">
        <v>19.3744048456489</v>
      </c>
      <c r="AG548" s="83">
        <v>43422</v>
      </c>
      <c r="AH548">
        <v>126.68745769253</v>
      </c>
      <c r="AI548" s="83">
        <v>43434</v>
      </c>
      <c r="AJ548" s="77">
        <v>53.146556502016502</v>
      </c>
      <c r="AM548" s="83">
        <v>43436</v>
      </c>
      <c r="AN548">
        <v>0.40837684069611702</v>
      </c>
      <c r="AO548" s="83">
        <v>43427</v>
      </c>
      <c r="AP548">
        <v>0.48285706930285199</v>
      </c>
      <c r="AQ548" s="83">
        <v>43431</v>
      </c>
      <c r="AR548" s="77">
        <v>0.220496019164376</v>
      </c>
      <c r="AU548" s="83">
        <v>43433</v>
      </c>
      <c r="AV548">
        <v>0.45444982116557903</v>
      </c>
      <c r="AW548" s="83">
        <v>43422</v>
      </c>
      <c r="AX548">
        <v>0.67584683357879205</v>
      </c>
      <c r="AY548" s="83">
        <v>43434</v>
      </c>
      <c r="AZ548" s="77">
        <v>0.52982270739412396</v>
      </c>
      <c r="BC548" s="83">
        <v>43446</v>
      </c>
      <c r="BD548">
        <v>0.58010044313146203</v>
      </c>
      <c r="BE548" s="83">
        <v>43451</v>
      </c>
      <c r="BF548">
        <v>0.26897383745659498</v>
      </c>
      <c r="BG548" s="83">
        <v>43442</v>
      </c>
      <c r="BH548" s="77">
        <v>0.37607642292135401</v>
      </c>
      <c r="BK548" s="83">
        <v>43086</v>
      </c>
      <c r="BL548">
        <v>0.40690678399672497</v>
      </c>
      <c r="BM548" s="83">
        <v>43083</v>
      </c>
      <c r="BN548">
        <v>0.40331941859880199</v>
      </c>
      <c r="BO548" s="83">
        <v>43077</v>
      </c>
      <c r="BP548" s="77">
        <v>0.50511433059870803</v>
      </c>
      <c r="BS548" s="83"/>
      <c r="BU548" s="83"/>
      <c r="BW548" s="83"/>
      <c r="CA548" s="83"/>
      <c r="CC548" s="83"/>
      <c r="CE548" s="83"/>
      <c r="CI548" s="83"/>
      <c r="CK548" s="83"/>
      <c r="CM548" s="83"/>
      <c r="CQ548" s="83"/>
      <c r="CS548" s="83"/>
      <c r="CU548" s="83"/>
      <c r="CY548" s="83"/>
      <c r="DA548" s="83"/>
      <c r="DC548" s="83"/>
    </row>
    <row r="549" spans="7:107">
      <c r="G549" s="83">
        <v>43117</v>
      </c>
      <c r="H549">
        <v>0.16993063161737801</v>
      </c>
      <c r="I549" s="83">
        <v>43689</v>
      </c>
      <c r="J549">
        <v>0.32075653149543099</v>
      </c>
      <c r="K549" s="83">
        <v>43750</v>
      </c>
      <c r="L549" s="77">
        <v>0.19129133942405199</v>
      </c>
      <c r="O549" s="83">
        <v>42317</v>
      </c>
      <c r="P549">
        <v>63.277108433734902</v>
      </c>
      <c r="Q549" s="83">
        <v>42342</v>
      </c>
      <c r="R549">
        <v>48.483198330043301</v>
      </c>
      <c r="S549" s="83">
        <v>43459</v>
      </c>
      <c r="T549" s="77">
        <v>88.273092369477894</v>
      </c>
      <c r="W549" s="83">
        <v>43120</v>
      </c>
      <c r="X549">
        <v>0.33437066666666598</v>
      </c>
      <c r="Y549" s="83">
        <v>43502</v>
      </c>
      <c r="Z549">
        <v>0.20093333333333299</v>
      </c>
      <c r="AA549" s="83">
        <v>43505</v>
      </c>
      <c r="AB549" s="77">
        <v>0.25023589743589703</v>
      </c>
      <c r="AE549" s="83">
        <v>43429</v>
      </c>
      <c r="AF549">
        <v>19.2479616677203</v>
      </c>
      <c r="AG549" s="83">
        <v>43423</v>
      </c>
      <c r="AH549">
        <v>126.466265904696</v>
      </c>
      <c r="AI549" s="83">
        <v>43435</v>
      </c>
      <c r="AJ549" s="77">
        <v>53.3035386922272</v>
      </c>
      <c r="AM549" s="83">
        <v>43437</v>
      </c>
      <c r="AN549">
        <v>0.40817436412315899</v>
      </c>
      <c r="AO549" s="83">
        <v>43428</v>
      </c>
      <c r="AP549">
        <v>0.482677719424707</v>
      </c>
      <c r="AQ549" s="83">
        <v>43432</v>
      </c>
      <c r="AR549" s="77">
        <v>0.22053477066159299</v>
      </c>
      <c r="AU549" s="83">
        <v>43434</v>
      </c>
      <c r="AV549">
        <v>0.45441615821586301</v>
      </c>
      <c r="AW549" s="83">
        <v>43423</v>
      </c>
      <c r="AX549">
        <v>0.67533136966126595</v>
      </c>
      <c r="AY549" s="83">
        <v>43435</v>
      </c>
      <c r="AZ549" s="77">
        <v>0.52943596892601297</v>
      </c>
      <c r="BC549" s="83">
        <v>43447</v>
      </c>
      <c r="BD549">
        <v>0.58014180206794597</v>
      </c>
      <c r="BE549" s="83">
        <v>43452</v>
      </c>
      <c r="BF549">
        <v>0.26860572126798998</v>
      </c>
      <c r="BG549" s="83">
        <v>43443</v>
      </c>
      <c r="BH549" s="77">
        <v>0.37578652383384598</v>
      </c>
      <c r="BK549" s="83">
        <v>43087</v>
      </c>
      <c r="BL549">
        <v>0.40658446741021098</v>
      </c>
      <c r="BM549" s="83">
        <v>43084</v>
      </c>
      <c r="BN549">
        <v>0.403372227531056</v>
      </c>
      <c r="BO549" s="83">
        <v>43078</v>
      </c>
      <c r="BP549" s="77">
        <v>0.50486995985337701</v>
      </c>
      <c r="BS549" s="83"/>
      <c r="BU549" s="83"/>
      <c r="BW549" s="83"/>
      <c r="CA549" s="83"/>
      <c r="CC549" s="83"/>
      <c r="CE549" s="83"/>
      <c r="CI549" s="83"/>
      <c r="CK549" s="83"/>
      <c r="CM549" s="83"/>
      <c r="CQ549" s="83"/>
      <c r="CS549" s="83"/>
      <c r="CU549" s="83"/>
      <c r="CY549" s="83"/>
      <c r="DA549" s="83"/>
      <c r="DC549" s="83"/>
    </row>
    <row r="550" spans="7:107">
      <c r="G550" s="83">
        <v>43118</v>
      </c>
      <c r="H550">
        <v>0.16966776195691799</v>
      </c>
      <c r="I550" s="83">
        <v>43690</v>
      </c>
      <c r="J550">
        <v>0.32059624939894199</v>
      </c>
      <c r="K550" s="83">
        <v>43751</v>
      </c>
      <c r="L550" s="77">
        <v>0.19101351712347001</v>
      </c>
      <c r="O550" s="83">
        <v>42318</v>
      </c>
      <c r="P550">
        <v>63.261044176706797</v>
      </c>
      <c r="Q550" s="83">
        <v>42343</v>
      </c>
      <c r="R550">
        <v>48.4242052957593</v>
      </c>
      <c r="S550" s="83">
        <v>43460</v>
      </c>
      <c r="T550" s="77">
        <v>88.192771084337295</v>
      </c>
      <c r="W550" s="83">
        <v>43121</v>
      </c>
      <c r="X550">
        <v>0.334769599999999</v>
      </c>
      <c r="Y550" s="83">
        <v>43503</v>
      </c>
      <c r="Z550">
        <v>0.20093333333333299</v>
      </c>
      <c r="AA550" s="83">
        <v>43506</v>
      </c>
      <c r="AB550" s="77">
        <v>0.250405128205128</v>
      </c>
      <c r="AE550" s="83">
        <v>43430</v>
      </c>
      <c r="AF550">
        <v>19.121518489791701</v>
      </c>
      <c r="AG550" s="83">
        <v>43424</v>
      </c>
      <c r="AH550">
        <v>126.245074116862</v>
      </c>
      <c r="AI550" s="83">
        <v>43436</v>
      </c>
      <c r="AJ550" s="77">
        <v>53.460520882437798</v>
      </c>
      <c r="AM550" s="83">
        <v>43438</v>
      </c>
      <c r="AN550">
        <v>0.40797188755019997</v>
      </c>
      <c r="AO550" s="83">
        <v>43429</v>
      </c>
      <c r="AP550">
        <v>0.482498369546562</v>
      </c>
      <c r="AQ550" s="83">
        <v>43433</v>
      </c>
      <c r="AR550" s="77">
        <v>0.22057352215880999</v>
      </c>
      <c r="AU550" s="83">
        <v>43435</v>
      </c>
      <c r="AV550">
        <v>0.45438249526614699</v>
      </c>
      <c r="AW550" s="83">
        <v>43424</v>
      </c>
      <c r="AX550">
        <v>0.67481590574373995</v>
      </c>
      <c r="AY550" s="83">
        <v>43436</v>
      </c>
      <c r="AZ550" s="77">
        <v>0.52904923045790198</v>
      </c>
      <c r="BC550" s="83">
        <v>43448</v>
      </c>
      <c r="BD550">
        <v>0.58018316100443101</v>
      </c>
      <c r="BE550" s="83">
        <v>43453</v>
      </c>
      <c r="BF550">
        <v>0.26823760507938399</v>
      </c>
      <c r="BG550" s="83">
        <v>43444</v>
      </c>
      <c r="BH550" s="77">
        <v>0.37549662474633799</v>
      </c>
      <c r="BK550" s="83">
        <v>43088</v>
      </c>
      <c r="BL550">
        <v>0.40626215082369699</v>
      </c>
      <c r="BM550" s="83">
        <v>43085</v>
      </c>
      <c r="BN550">
        <v>0.40342503646331002</v>
      </c>
      <c r="BO550" s="83">
        <v>43079</v>
      </c>
      <c r="BP550" s="77">
        <v>0.504625589108046</v>
      </c>
      <c r="BS550" s="83"/>
      <c r="BU550" s="83"/>
      <c r="BW550" s="83"/>
      <c r="CA550" s="83"/>
      <c r="CC550" s="83"/>
      <c r="CE550" s="83"/>
      <c r="CI550" s="83"/>
      <c r="CK550" s="83"/>
      <c r="CM550" s="83"/>
      <c r="CQ550" s="83"/>
      <c r="CS550" s="83"/>
      <c r="CU550" s="83"/>
      <c r="CY550" s="83"/>
      <c r="DA550" s="83"/>
      <c r="DC550" s="83"/>
    </row>
    <row r="551" spans="7:107">
      <c r="G551" s="83">
        <v>43119</v>
      </c>
      <c r="H551">
        <v>0.169404892296458</v>
      </c>
      <c r="I551" s="83">
        <v>43691</v>
      </c>
      <c r="J551">
        <v>0.320435967302452</v>
      </c>
      <c r="K551" s="83">
        <v>43752</v>
      </c>
      <c r="L551" s="77">
        <v>0.19073569482288799</v>
      </c>
      <c r="O551" s="83">
        <v>42319</v>
      </c>
      <c r="P551">
        <v>63.244979919678698</v>
      </c>
      <c r="Q551" s="83">
        <v>42344</v>
      </c>
      <c r="R551">
        <v>48.3652122614752</v>
      </c>
      <c r="S551" s="83">
        <v>43461</v>
      </c>
      <c r="T551" s="77">
        <v>88.112449799196696</v>
      </c>
      <c r="W551" s="83">
        <v>43122</v>
      </c>
      <c r="X551">
        <v>0.33516853333333302</v>
      </c>
      <c r="Y551" s="83">
        <v>43504</v>
      </c>
      <c r="Z551">
        <v>0.20093333333333299</v>
      </c>
      <c r="AA551" s="83">
        <v>43507</v>
      </c>
      <c r="AB551" s="77">
        <v>0.25057435897435798</v>
      </c>
      <c r="AE551" s="83">
        <v>43431</v>
      </c>
      <c r="AF551">
        <v>18.9950753118632</v>
      </c>
      <c r="AG551" s="83">
        <v>43425</v>
      </c>
      <c r="AH551">
        <v>126.023882329028</v>
      </c>
      <c r="AI551" s="83">
        <v>43437</v>
      </c>
      <c r="AJ551" s="77">
        <v>53.617503072648503</v>
      </c>
      <c r="AM551" s="83">
        <v>43439</v>
      </c>
      <c r="AN551">
        <v>0.40776941097724201</v>
      </c>
      <c r="AO551" s="83">
        <v>43430</v>
      </c>
      <c r="AP551">
        <v>0.482319019668417</v>
      </c>
      <c r="AQ551" s="83">
        <v>43434</v>
      </c>
      <c r="AR551" s="77">
        <v>0.22061227365602701</v>
      </c>
      <c r="AU551" s="83">
        <v>43436</v>
      </c>
      <c r="AV551">
        <v>0.45434883231643097</v>
      </c>
      <c r="AW551" s="83">
        <v>43425</v>
      </c>
      <c r="AX551">
        <v>0.67430044182621496</v>
      </c>
      <c r="AY551" s="83">
        <v>43437</v>
      </c>
      <c r="AZ551" s="77">
        <v>0.52866249198979098</v>
      </c>
      <c r="BC551" s="83">
        <v>43449</v>
      </c>
      <c r="BD551">
        <v>0.58022451994091495</v>
      </c>
      <c r="BE551" s="83">
        <v>43454</v>
      </c>
      <c r="BF551">
        <v>0.267869488890779</v>
      </c>
      <c r="BG551" s="83">
        <v>43445</v>
      </c>
      <c r="BH551" s="77">
        <v>0.37520672565883001</v>
      </c>
      <c r="BK551" s="83">
        <v>43089</v>
      </c>
      <c r="BL551">
        <v>0.40593983423718399</v>
      </c>
      <c r="BM551" s="83">
        <v>43086</v>
      </c>
      <c r="BN551">
        <v>0.40347784539556403</v>
      </c>
      <c r="BO551" s="83">
        <v>43080</v>
      </c>
      <c r="BP551" s="77">
        <v>0.50438121836271599</v>
      </c>
      <c r="BS551" s="83"/>
      <c r="BU551" s="83"/>
      <c r="BW551" s="83"/>
      <c r="CA551" s="83"/>
      <c r="CC551" s="83"/>
      <c r="CE551" s="83"/>
      <c r="CI551" s="83"/>
      <c r="CK551" s="83"/>
      <c r="CM551" s="83"/>
      <c r="CQ551" s="83"/>
      <c r="CS551" s="83"/>
      <c r="CU551" s="83"/>
      <c r="CY551" s="83"/>
      <c r="DA551" s="83"/>
      <c r="DC551" s="83"/>
    </row>
    <row r="552" spans="7:107">
      <c r="G552" s="83">
        <v>43120</v>
      </c>
      <c r="H552">
        <v>0.16914202263599801</v>
      </c>
      <c r="I552" s="83">
        <v>43692</v>
      </c>
      <c r="J552">
        <v>0.320275685205962</v>
      </c>
      <c r="K552" s="83">
        <v>43753</v>
      </c>
      <c r="L552" s="77">
        <v>0.19073569482288799</v>
      </c>
      <c r="O552" s="83">
        <v>42320</v>
      </c>
      <c r="P552">
        <v>63.2289156626505</v>
      </c>
      <c r="Q552" s="83">
        <v>42345</v>
      </c>
      <c r="R552">
        <v>48.3062192271912</v>
      </c>
      <c r="S552" s="83">
        <v>43462</v>
      </c>
      <c r="T552" s="77">
        <v>88.032128514056197</v>
      </c>
      <c r="W552" s="83">
        <v>43123</v>
      </c>
      <c r="X552">
        <v>0.33556746666666598</v>
      </c>
      <c r="Y552" s="83">
        <v>43505</v>
      </c>
      <c r="Z552">
        <v>0.20093333333333299</v>
      </c>
      <c r="AA552" s="83">
        <v>43508</v>
      </c>
      <c r="AB552" s="77">
        <v>0.25074358974358901</v>
      </c>
      <c r="AE552" s="83">
        <v>43432</v>
      </c>
      <c r="AF552">
        <v>18.8686321339346</v>
      </c>
      <c r="AG552" s="83">
        <v>43426</v>
      </c>
      <c r="AH552">
        <v>125.802690541194</v>
      </c>
      <c r="AI552" s="83">
        <v>43438</v>
      </c>
      <c r="AJ552" s="77">
        <v>53.774485262859102</v>
      </c>
      <c r="AM552" s="83">
        <v>43440</v>
      </c>
      <c r="AN552">
        <v>0.40756693440428299</v>
      </c>
      <c r="AO552" s="83">
        <v>43431</v>
      </c>
      <c r="AP552">
        <v>0.48213966979027201</v>
      </c>
      <c r="AQ552" s="83">
        <v>43435</v>
      </c>
      <c r="AR552" s="77">
        <v>0.220651025153244</v>
      </c>
      <c r="AU552" s="83">
        <v>43437</v>
      </c>
      <c r="AV552">
        <v>0.45431516936671501</v>
      </c>
      <c r="AW552" s="83">
        <v>43426</v>
      </c>
      <c r="AX552">
        <v>0.67378497790868896</v>
      </c>
      <c r="AY552" s="83">
        <v>43438</v>
      </c>
      <c r="AZ552" s="77">
        <v>0.52827575352167999</v>
      </c>
      <c r="BC552" s="83">
        <v>43450</v>
      </c>
      <c r="BD552">
        <v>0.5802658788774</v>
      </c>
      <c r="BE552" s="83">
        <v>43455</v>
      </c>
      <c r="BF552">
        <v>0.267501372702173</v>
      </c>
      <c r="BG552" s="83">
        <v>43446</v>
      </c>
      <c r="BH552" s="77">
        <v>0.37491682657132203</v>
      </c>
      <c r="BK552" s="83">
        <v>43090</v>
      </c>
      <c r="BL552">
        <v>0.40561751765067</v>
      </c>
      <c r="BM552" s="83">
        <v>43087</v>
      </c>
      <c r="BN552">
        <v>0.40353065432781698</v>
      </c>
      <c r="BO552" s="83">
        <v>43081</v>
      </c>
      <c r="BP552" s="77">
        <v>0.50413684761738498</v>
      </c>
      <c r="BS552" s="83"/>
      <c r="BU552" s="83"/>
      <c r="BW552" s="83"/>
      <c r="CA552" s="83"/>
      <c r="CC552" s="83"/>
      <c r="CE552" s="83"/>
      <c r="CI552" s="83"/>
      <c r="CK552" s="83"/>
      <c r="CM552" s="83"/>
      <c r="CQ552" s="83"/>
      <c r="CS552" s="83"/>
      <c r="CU552" s="83"/>
      <c r="CY552" s="83"/>
      <c r="DA552" s="83"/>
      <c r="DC552" s="83"/>
    </row>
    <row r="553" spans="7:107">
      <c r="G553" s="83">
        <v>43121</v>
      </c>
      <c r="H553">
        <v>0.16887915297553799</v>
      </c>
      <c r="I553" s="83">
        <v>43693</v>
      </c>
      <c r="J553">
        <v>0.32011540310947201</v>
      </c>
      <c r="K553" s="83">
        <v>43754</v>
      </c>
      <c r="L553" s="77">
        <v>0.19073569482288799</v>
      </c>
      <c r="O553" s="83">
        <v>42321</v>
      </c>
      <c r="P553">
        <v>63.212851405622402</v>
      </c>
      <c r="Q553" s="83">
        <v>42346</v>
      </c>
      <c r="R553">
        <v>48.247226192907199</v>
      </c>
      <c r="S553" s="83">
        <v>43463</v>
      </c>
      <c r="T553" s="77">
        <v>87.951807228915598</v>
      </c>
      <c r="W553" s="83">
        <v>43124</v>
      </c>
      <c r="X553">
        <v>0.335966399999999</v>
      </c>
      <c r="Y553" s="83">
        <v>43506</v>
      </c>
      <c r="Z553">
        <v>0.20093333333333299</v>
      </c>
      <c r="AA553" s="83">
        <v>43509</v>
      </c>
      <c r="AB553" s="77">
        <v>0.25091282051281999</v>
      </c>
      <c r="AE553" s="83">
        <v>43433</v>
      </c>
      <c r="AF553">
        <v>18.742188956006</v>
      </c>
      <c r="AG553" s="83">
        <v>43427</v>
      </c>
      <c r="AH553">
        <v>125.58149875335999</v>
      </c>
      <c r="AI553" s="83">
        <v>43439</v>
      </c>
      <c r="AJ553" s="77">
        <v>53.9314674530697</v>
      </c>
      <c r="AM553" s="83">
        <v>43441</v>
      </c>
      <c r="AN553">
        <v>0.40736445783132502</v>
      </c>
      <c r="AO553" s="83">
        <v>43432</v>
      </c>
      <c r="AP553">
        <v>0.48196031991212701</v>
      </c>
      <c r="AQ553" s="83">
        <v>43436</v>
      </c>
      <c r="AR553" s="77">
        <v>0.22068977665046099</v>
      </c>
      <c r="AU553" s="83">
        <v>43438</v>
      </c>
      <c r="AV553">
        <v>0.45428150641699899</v>
      </c>
      <c r="AW553" s="83">
        <v>43427</v>
      </c>
      <c r="AX553">
        <v>0.67326951399116297</v>
      </c>
      <c r="AY553" s="83">
        <v>43439</v>
      </c>
      <c r="AZ553" s="77">
        <v>0.527889015053569</v>
      </c>
      <c r="BC553" s="83">
        <v>43451</v>
      </c>
      <c r="BD553">
        <v>0.58030723781388405</v>
      </c>
      <c r="BE553" s="83">
        <v>43456</v>
      </c>
      <c r="BF553">
        <v>0.26713325651356801</v>
      </c>
      <c r="BG553" s="83">
        <v>43447</v>
      </c>
      <c r="BH553" s="77">
        <v>0.37462692748381299</v>
      </c>
      <c r="BK553" s="83">
        <v>43091</v>
      </c>
      <c r="BL553">
        <v>0.40529520106415601</v>
      </c>
      <c r="BM553" s="83">
        <v>43088</v>
      </c>
      <c r="BN553">
        <v>0.403583463260071</v>
      </c>
      <c r="BO553" s="83">
        <v>43082</v>
      </c>
      <c r="BP553" s="77">
        <v>0.50389247687205396</v>
      </c>
      <c r="BS553" s="83"/>
      <c r="BU553" s="83"/>
      <c r="BW553" s="83"/>
      <c r="CA553" s="83"/>
      <c r="CC553" s="83"/>
      <c r="CE553" s="83"/>
      <c r="CI553" s="83"/>
      <c r="CK553" s="83"/>
      <c r="CM553" s="83"/>
      <c r="CQ553" s="83"/>
      <c r="CS553" s="83"/>
      <c r="CU553" s="83"/>
      <c r="CY553" s="83"/>
      <c r="DA553" s="83"/>
      <c r="DC553" s="83"/>
    </row>
    <row r="554" spans="7:107">
      <c r="G554" s="83">
        <v>43122</v>
      </c>
      <c r="H554">
        <v>0.168616283315078</v>
      </c>
      <c r="I554" s="83">
        <v>43694</v>
      </c>
      <c r="J554">
        <v>0.31995512101298201</v>
      </c>
      <c r="K554" s="83">
        <v>43755</v>
      </c>
      <c r="L554" s="77">
        <v>0.19073569482288799</v>
      </c>
      <c r="O554" s="83">
        <v>42322</v>
      </c>
      <c r="P554">
        <v>63.196787148594296</v>
      </c>
      <c r="Q554" s="83">
        <v>42347</v>
      </c>
      <c r="R554">
        <v>48.188233158623099</v>
      </c>
      <c r="S554" s="83">
        <v>43464</v>
      </c>
      <c r="T554" s="77">
        <v>87.871485943774999</v>
      </c>
      <c r="W554" s="83">
        <v>43125</v>
      </c>
      <c r="X554">
        <v>0.33636533333333302</v>
      </c>
      <c r="Y554" s="83">
        <v>43507</v>
      </c>
      <c r="Z554">
        <v>0.20093333333333299</v>
      </c>
      <c r="AA554" s="83">
        <v>43510</v>
      </c>
      <c r="AB554" s="77">
        <v>0.25108205128205102</v>
      </c>
      <c r="AE554" s="83">
        <v>43434</v>
      </c>
      <c r="AF554">
        <v>18.6157457780774</v>
      </c>
      <c r="AG554" s="83">
        <v>43428</v>
      </c>
      <c r="AH554">
        <v>125.36030696552599</v>
      </c>
      <c r="AI554" s="83">
        <v>43440</v>
      </c>
      <c r="AJ554" s="77">
        <v>54.088449643280399</v>
      </c>
      <c r="AM554" s="83">
        <v>43442</v>
      </c>
      <c r="AN554">
        <v>0.407161981258366</v>
      </c>
      <c r="AO554" s="83">
        <v>43433</v>
      </c>
      <c r="AP554">
        <v>0.48178097003398201</v>
      </c>
      <c r="AQ554" s="83">
        <v>43437</v>
      </c>
      <c r="AR554" s="77">
        <v>0.22072852814767799</v>
      </c>
      <c r="AU554" s="83">
        <v>43439</v>
      </c>
      <c r="AV554">
        <v>0.45424784346728297</v>
      </c>
      <c r="AW554" s="83">
        <v>43428</v>
      </c>
      <c r="AX554">
        <v>0.67275405007363698</v>
      </c>
      <c r="AY554" s="83">
        <v>43440</v>
      </c>
      <c r="AZ554" s="77">
        <v>0.52750227658545901</v>
      </c>
      <c r="BC554" s="83">
        <v>43452</v>
      </c>
      <c r="BD554">
        <v>0.58034859675036898</v>
      </c>
      <c r="BE554" s="83">
        <v>43457</v>
      </c>
      <c r="BF554">
        <v>0.26676514032496301</v>
      </c>
      <c r="BG554" s="83">
        <v>43448</v>
      </c>
      <c r="BH554" s="77">
        <v>0.374337028396305</v>
      </c>
      <c r="BK554" s="83">
        <v>43092</v>
      </c>
      <c r="BL554">
        <v>0.40497288447764201</v>
      </c>
      <c r="BM554" s="83">
        <v>43089</v>
      </c>
      <c r="BN554">
        <v>0.40363627219232501</v>
      </c>
      <c r="BO554" s="83">
        <v>43083</v>
      </c>
      <c r="BP554" s="77">
        <v>0.50364810612672295</v>
      </c>
      <c r="BS554" s="83"/>
      <c r="BU554" s="83"/>
      <c r="BW554" s="83"/>
      <c r="CA554" s="83"/>
      <c r="CC554" s="83"/>
      <c r="CE554" s="83"/>
      <c r="CI554" s="83"/>
      <c r="CK554" s="83"/>
      <c r="CM554" s="83"/>
      <c r="CQ554" s="83"/>
      <c r="CS554" s="83"/>
      <c r="CU554" s="83"/>
      <c r="CY554" s="83"/>
      <c r="DA554" s="83"/>
      <c r="DC554" s="83"/>
    </row>
    <row r="555" spans="7:107">
      <c r="G555" s="83">
        <v>43123</v>
      </c>
      <c r="H555">
        <v>0.16835341365461801</v>
      </c>
      <c r="I555" s="83">
        <v>43695</v>
      </c>
      <c r="J555">
        <v>0.31979483891649202</v>
      </c>
      <c r="K555" s="83">
        <v>43756</v>
      </c>
      <c r="L555" s="77">
        <v>0.19073569482288799</v>
      </c>
      <c r="O555" s="83">
        <v>42323</v>
      </c>
      <c r="P555">
        <v>63.180722891566198</v>
      </c>
      <c r="Q555" s="83">
        <v>42348</v>
      </c>
      <c r="R555">
        <v>48.129240124339098</v>
      </c>
      <c r="S555" s="83">
        <v>43465</v>
      </c>
      <c r="T555" s="77">
        <v>87.7911646586345</v>
      </c>
      <c r="W555" s="83">
        <v>43126</v>
      </c>
      <c r="X555">
        <v>0.33676426666666598</v>
      </c>
      <c r="Y555" s="83">
        <v>43508</v>
      </c>
      <c r="Z555">
        <v>0.20093333333333299</v>
      </c>
      <c r="AA555" s="83">
        <v>43511</v>
      </c>
      <c r="AB555" s="77">
        <v>0.251251282051282</v>
      </c>
      <c r="AE555" s="83">
        <v>43435</v>
      </c>
      <c r="AF555">
        <v>18.4893026001488</v>
      </c>
      <c r="AG555" s="83">
        <v>43429</v>
      </c>
      <c r="AH555">
        <v>125.13911517769201</v>
      </c>
      <c r="AI555" s="83">
        <v>43441</v>
      </c>
      <c r="AJ555" s="77">
        <v>54.245431833490997</v>
      </c>
      <c r="AM555" s="83">
        <v>43443</v>
      </c>
      <c r="AN555">
        <v>0.40695950468540798</v>
      </c>
      <c r="AO555" s="83">
        <v>43434</v>
      </c>
      <c r="AP555">
        <v>0.48160162015583602</v>
      </c>
      <c r="AQ555" s="83">
        <v>43438</v>
      </c>
      <c r="AR555" s="77">
        <v>0.22076727964489501</v>
      </c>
      <c r="AU555" s="83">
        <v>43440</v>
      </c>
      <c r="AV555">
        <v>0.45421418051756701</v>
      </c>
      <c r="AW555" s="83">
        <v>43429</v>
      </c>
      <c r="AX555">
        <v>0.67223858615611198</v>
      </c>
      <c r="AY555" s="83">
        <v>43441</v>
      </c>
      <c r="AZ555" s="77">
        <v>0.52711553811734801</v>
      </c>
      <c r="BC555" s="83">
        <v>43453</v>
      </c>
      <c r="BD555">
        <v>0.58038995568685303</v>
      </c>
      <c r="BE555" s="83">
        <v>43458</v>
      </c>
      <c r="BF555">
        <v>0.26641707006741999</v>
      </c>
      <c r="BG555" s="83">
        <v>43449</v>
      </c>
      <c r="BH555" s="77">
        <v>0.37404712930879702</v>
      </c>
      <c r="BK555" s="83">
        <v>43093</v>
      </c>
      <c r="BL555">
        <v>0.40465056789112802</v>
      </c>
      <c r="BM555" s="83">
        <v>43090</v>
      </c>
      <c r="BN555">
        <v>0.40368908112457802</v>
      </c>
      <c r="BO555" s="83">
        <v>43084</v>
      </c>
      <c r="BP555" s="77">
        <v>0.50340373538139205</v>
      </c>
      <c r="BS555" s="83"/>
      <c r="BU555" s="83"/>
      <c r="BW555" s="83"/>
      <c r="CA555" s="83"/>
      <c r="CC555" s="83"/>
      <c r="CE555" s="83"/>
      <c r="CI555" s="83"/>
      <c r="CK555" s="83"/>
      <c r="CM555" s="83"/>
      <c r="CQ555" s="83"/>
      <c r="CS555" s="83"/>
      <c r="CU555" s="83"/>
      <c r="CY555" s="83"/>
      <c r="DA555" s="83"/>
      <c r="DC555" s="83"/>
    </row>
    <row r="556" spans="7:107">
      <c r="G556" s="83">
        <v>43124</v>
      </c>
      <c r="H556">
        <v>0.16809054399415799</v>
      </c>
      <c r="I556" s="83">
        <v>43696</v>
      </c>
      <c r="J556">
        <v>0.31963455682000302</v>
      </c>
      <c r="K556" s="83">
        <v>43757</v>
      </c>
      <c r="L556" s="77">
        <v>0.19073569482288799</v>
      </c>
      <c r="O556" s="83">
        <v>42324</v>
      </c>
      <c r="P556">
        <v>63.1646586345381</v>
      </c>
      <c r="Q556" s="83">
        <v>42349</v>
      </c>
      <c r="R556">
        <v>48.070247090055098</v>
      </c>
      <c r="S556" s="83">
        <v>43466</v>
      </c>
      <c r="T556" s="77">
        <v>87.710843373493901</v>
      </c>
      <c r="W556" s="83">
        <v>43127</v>
      </c>
      <c r="X556">
        <v>0.337163199999999</v>
      </c>
      <c r="Y556" s="83">
        <v>43509</v>
      </c>
      <c r="Z556">
        <v>0.20093333333333299</v>
      </c>
      <c r="AA556" s="83">
        <v>43512</v>
      </c>
      <c r="AB556" s="77">
        <v>0.25142051282051198</v>
      </c>
      <c r="AE556" s="83">
        <v>43436</v>
      </c>
      <c r="AF556">
        <v>18.3628594222203</v>
      </c>
      <c r="AG556" s="83">
        <v>43430</v>
      </c>
      <c r="AH556">
        <v>124.917923389858</v>
      </c>
      <c r="AI556" s="83">
        <v>43442</v>
      </c>
      <c r="AJ556" s="77">
        <v>54.402414023701702</v>
      </c>
      <c r="AM556" s="83">
        <v>43444</v>
      </c>
      <c r="AN556">
        <v>0.40675702811244902</v>
      </c>
      <c r="AO556" s="83">
        <v>43435</v>
      </c>
      <c r="AP556">
        <v>0.48142227027769102</v>
      </c>
      <c r="AQ556" s="83">
        <v>43439</v>
      </c>
      <c r="AR556" s="77">
        <v>0.220806031142112</v>
      </c>
      <c r="AU556" s="83">
        <v>43441</v>
      </c>
      <c r="AV556">
        <v>0.45418051756785099</v>
      </c>
      <c r="AW556" s="83">
        <v>43430</v>
      </c>
      <c r="AX556">
        <v>0.67172312223858599</v>
      </c>
      <c r="AY556" s="83">
        <v>43442</v>
      </c>
      <c r="AZ556" s="77">
        <v>0.52672879964923702</v>
      </c>
      <c r="BC556" s="83">
        <v>43454</v>
      </c>
      <c r="BD556">
        <v>0.58043131462333797</v>
      </c>
      <c r="BE556" s="83">
        <v>43459</v>
      </c>
      <c r="BF556">
        <v>0.26606899980987703</v>
      </c>
      <c r="BG556" s="83">
        <v>43450</v>
      </c>
      <c r="BH556" s="77">
        <v>0.37375723022128898</v>
      </c>
      <c r="BK556" s="83">
        <v>43094</v>
      </c>
      <c r="BL556">
        <v>0.40432825130461397</v>
      </c>
      <c r="BM556" s="83">
        <v>43091</v>
      </c>
      <c r="BN556">
        <v>0.40374189005683198</v>
      </c>
      <c r="BO556" s="83">
        <v>43085</v>
      </c>
      <c r="BP556" s="77">
        <v>0.50315936463606203</v>
      </c>
      <c r="BS556" s="83"/>
      <c r="BU556" s="83"/>
      <c r="BW556" s="83"/>
      <c r="CA556" s="83"/>
      <c r="CC556" s="83"/>
      <c r="CE556" s="83"/>
      <c r="CI556" s="83"/>
      <c r="CK556" s="83"/>
      <c r="CM556" s="83"/>
      <c r="CQ556" s="83"/>
      <c r="CS556" s="83"/>
      <c r="CU556" s="83"/>
      <c r="CY556" s="83"/>
      <c r="DA556" s="83"/>
      <c r="DC556" s="83"/>
    </row>
    <row r="557" spans="7:107">
      <c r="G557" s="83">
        <v>43125</v>
      </c>
      <c r="H557">
        <v>0.167827674333698</v>
      </c>
      <c r="I557" s="83">
        <v>43697</v>
      </c>
      <c r="J557">
        <v>0.31947427472351297</v>
      </c>
      <c r="K557" s="83">
        <v>43758</v>
      </c>
      <c r="L557" s="77">
        <v>0.19073569482288799</v>
      </c>
      <c r="O557" s="83">
        <v>42325</v>
      </c>
      <c r="P557">
        <v>63.148594377510001</v>
      </c>
      <c r="Q557" s="83">
        <v>42350</v>
      </c>
      <c r="R557">
        <v>48.011254055771097</v>
      </c>
      <c r="S557" s="83">
        <v>43467</v>
      </c>
      <c r="T557" s="77">
        <v>87.630522088353402</v>
      </c>
      <c r="W557" s="83">
        <v>43128</v>
      </c>
      <c r="X557">
        <v>0.33756213333333301</v>
      </c>
      <c r="Y557" s="83">
        <v>43510</v>
      </c>
      <c r="Z557">
        <v>0.20093333333333299</v>
      </c>
      <c r="AA557" s="83">
        <v>43513</v>
      </c>
      <c r="AB557" s="77">
        <v>0.25158974358974301</v>
      </c>
      <c r="AE557" s="83">
        <v>43437</v>
      </c>
      <c r="AF557">
        <v>18.2364162442917</v>
      </c>
      <c r="AG557" s="83">
        <v>43431</v>
      </c>
      <c r="AH557">
        <v>124.696731602024</v>
      </c>
      <c r="AI557" s="83">
        <v>43443</v>
      </c>
      <c r="AJ557" s="77">
        <v>54.559396213912301</v>
      </c>
      <c r="AM557" s="83">
        <v>43445</v>
      </c>
      <c r="AN557">
        <v>0.40655455153949099</v>
      </c>
      <c r="AO557" s="83">
        <v>43436</v>
      </c>
      <c r="AP557">
        <v>0.48124292039954603</v>
      </c>
      <c r="AQ557" s="83">
        <v>43440</v>
      </c>
      <c r="AR557" s="77">
        <v>0.220844782639329</v>
      </c>
      <c r="AU557" s="83">
        <v>43442</v>
      </c>
      <c r="AV557">
        <v>0.45414685461813498</v>
      </c>
      <c r="AW557" s="83">
        <v>43431</v>
      </c>
      <c r="AX557">
        <v>0.67120765832106</v>
      </c>
      <c r="AY557" s="83">
        <v>43443</v>
      </c>
      <c r="AZ557" s="77">
        <v>0.52634206118112603</v>
      </c>
      <c r="BC557" s="83">
        <v>43455</v>
      </c>
      <c r="BD557">
        <v>0.58047267355982202</v>
      </c>
      <c r="BE557" s="83">
        <v>43460</v>
      </c>
      <c r="BF557">
        <v>0.26572092955233401</v>
      </c>
      <c r="BG557" s="83">
        <v>43451</v>
      </c>
      <c r="BH557" s="77">
        <v>0.373467331133781</v>
      </c>
      <c r="BK557" s="83">
        <v>43095</v>
      </c>
      <c r="BL557">
        <v>0.40400593471809998</v>
      </c>
      <c r="BM557" s="83">
        <v>43092</v>
      </c>
      <c r="BN557">
        <v>0.40379469898908599</v>
      </c>
      <c r="BO557" s="83">
        <v>43086</v>
      </c>
      <c r="BP557" s="77">
        <v>0.50291499389073102</v>
      </c>
      <c r="BS557" s="83"/>
      <c r="BU557" s="83"/>
      <c r="BW557" s="83"/>
      <c r="CA557" s="83"/>
      <c r="CC557" s="83"/>
      <c r="CE557" s="83"/>
      <c r="CI557" s="83"/>
      <c r="CK557" s="83"/>
      <c r="CM557" s="83"/>
      <c r="CQ557" s="83"/>
      <c r="CS557" s="83"/>
      <c r="CU557" s="83"/>
      <c r="CY557" s="83"/>
      <c r="DA557" s="83"/>
      <c r="DC557" s="83"/>
    </row>
    <row r="558" spans="7:107">
      <c r="G558" s="83">
        <v>43126</v>
      </c>
      <c r="H558">
        <v>0.167564804673238</v>
      </c>
      <c r="I558" s="83">
        <v>43698</v>
      </c>
      <c r="J558">
        <v>0.31931399262702298</v>
      </c>
      <c r="K558" s="83">
        <v>43759</v>
      </c>
      <c r="L558" s="77">
        <v>0.19073569482288799</v>
      </c>
      <c r="O558" s="83">
        <v>42326</v>
      </c>
      <c r="P558">
        <v>63.132530120481903</v>
      </c>
      <c r="Q558" s="83">
        <v>42351</v>
      </c>
      <c r="R558">
        <v>47.952261021486997</v>
      </c>
      <c r="S558" s="83">
        <v>43468</v>
      </c>
      <c r="T558" s="77">
        <v>87.550200803212803</v>
      </c>
      <c r="W558" s="83">
        <v>43129</v>
      </c>
      <c r="X558">
        <v>0.33796106666666598</v>
      </c>
      <c r="Y558" s="83">
        <v>43511</v>
      </c>
      <c r="Z558">
        <v>0.20093333333333299</v>
      </c>
      <c r="AA558" s="83">
        <v>43514</v>
      </c>
      <c r="AB558" s="77">
        <v>0.25175897435897399</v>
      </c>
      <c r="AE558" s="83">
        <v>43438</v>
      </c>
      <c r="AF558">
        <v>18.1099730663631</v>
      </c>
      <c r="AG558" s="83">
        <v>43432</v>
      </c>
      <c r="AH558">
        <v>124.47553981418901</v>
      </c>
      <c r="AI558" s="83">
        <v>43444</v>
      </c>
      <c r="AJ558" s="77">
        <v>54.716378404122999</v>
      </c>
      <c r="AM558" s="83">
        <v>43446</v>
      </c>
      <c r="AN558">
        <v>0.40635207496653197</v>
      </c>
      <c r="AO558" s="83">
        <v>43437</v>
      </c>
      <c r="AP558">
        <v>0.48106357052140097</v>
      </c>
      <c r="AQ558" s="83">
        <v>43441</v>
      </c>
      <c r="AR558" s="77">
        <v>0.22088353413654599</v>
      </c>
      <c r="AU558" s="83">
        <v>43443</v>
      </c>
      <c r="AV558">
        <v>0.45411319166841901</v>
      </c>
      <c r="AW558" s="83">
        <v>43432</v>
      </c>
      <c r="AX558">
        <v>0.670692194403534</v>
      </c>
      <c r="AY558" s="83">
        <v>43444</v>
      </c>
      <c r="AZ558" s="77">
        <v>0.52595532271301504</v>
      </c>
      <c r="BC558" s="83">
        <v>43456</v>
      </c>
      <c r="BD558">
        <v>0.58051403249630695</v>
      </c>
      <c r="BE558" s="83">
        <v>43461</v>
      </c>
      <c r="BF558">
        <v>0.26537285929479199</v>
      </c>
      <c r="BG558" s="83">
        <v>43452</v>
      </c>
      <c r="BH558" s="77">
        <v>0.37317743204627302</v>
      </c>
      <c r="BK558" s="83">
        <v>43096</v>
      </c>
      <c r="BL558">
        <v>0.40368361813158699</v>
      </c>
      <c r="BM558" s="83">
        <v>43093</v>
      </c>
      <c r="BN558">
        <v>0.403847507921339</v>
      </c>
      <c r="BO558" s="83">
        <v>43087</v>
      </c>
      <c r="BP558" s="77">
        <v>0.50267062314540001</v>
      </c>
      <c r="BS558" s="83"/>
      <c r="BU558" s="83"/>
      <c r="BW558" s="83"/>
      <c r="CA558" s="83"/>
      <c r="CC558" s="83"/>
      <c r="CE558" s="83"/>
      <c r="CI558" s="83"/>
      <c r="CK558" s="83"/>
      <c r="CM558" s="83"/>
      <c r="CQ558" s="83"/>
      <c r="CS558" s="83"/>
      <c r="CU558" s="83"/>
      <c r="CY558" s="83"/>
      <c r="DA558" s="83"/>
      <c r="DC558" s="83"/>
    </row>
    <row r="559" spans="7:107">
      <c r="G559" s="83">
        <v>43127</v>
      </c>
      <c r="H559">
        <v>0.16730193501277801</v>
      </c>
      <c r="I559" s="83">
        <v>43699</v>
      </c>
      <c r="J559">
        <v>0.31915371053053299</v>
      </c>
      <c r="K559" s="83">
        <v>43760</v>
      </c>
      <c r="L559" s="77">
        <v>0.19073569482288799</v>
      </c>
      <c r="O559" s="83">
        <v>42327</v>
      </c>
      <c r="P559">
        <v>63.116465863453797</v>
      </c>
      <c r="Q559" s="83">
        <v>42352</v>
      </c>
      <c r="R559">
        <v>47.893267987202996</v>
      </c>
      <c r="S559" s="83">
        <v>43469</v>
      </c>
      <c r="T559" s="77">
        <v>87.469879518072204</v>
      </c>
      <c r="W559" s="83">
        <v>43130</v>
      </c>
      <c r="X559">
        <v>0.33835999999999899</v>
      </c>
      <c r="Y559" s="83">
        <v>43512</v>
      </c>
      <c r="Z559">
        <v>0.20093333333333299</v>
      </c>
      <c r="AA559" s="83">
        <v>43515</v>
      </c>
      <c r="AB559" s="77">
        <v>0.25192820512820502</v>
      </c>
      <c r="AE559" s="83">
        <v>43439</v>
      </c>
      <c r="AF559">
        <v>17.9835298884345</v>
      </c>
      <c r="AG559" s="83">
        <v>43433</v>
      </c>
      <c r="AH559">
        <v>124.254348026355</v>
      </c>
      <c r="AI559" s="83">
        <v>43445</v>
      </c>
      <c r="AJ559" s="77">
        <v>54.873360594333597</v>
      </c>
      <c r="AM559" s="83">
        <v>43447</v>
      </c>
      <c r="AN559">
        <v>0.40614959839357401</v>
      </c>
      <c r="AO559" s="83">
        <v>43438</v>
      </c>
      <c r="AP559">
        <v>0.48088422064325598</v>
      </c>
      <c r="AQ559" s="83">
        <v>43442</v>
      </c>
      <c r="AR559" s="77">
        <v>0.22092228563376301</v>
      </c>
      <c r="AU559" s="83">
        <v>43444</v>
      </c>
      <c r="AV559">
        <v>0.454079528718703</v>
      </c>
      <c r="AW559" s="83">
        <v>43433</v>
      </c>
      <c r="AX559">
        <v>0.67017673048600801</v>
      </c>
      <c r="AY559" s="83">
        <v>43445</v>
      </c>
      <c r="AZ559" s="77">
        <v>0.52556858424490405</v>
      </c>
      <c r="BC559" s="83">
        <v>43457</v>
      </c>
      <c r="BD559">
        <v>0.580555391432791</v>
      </c>
      <c r="BE559" s="83">
        <v>43462</v>
      </c>
      <c r="BF559">
        <v>0.26502478903724902</v>
      </c>
      <c r="BG559" s="83">
        <v>43453</v>
      </c>
      <c r="BH559" s="77">
        <v>0.37288753295876498</v>
      </c>
      <c r="BK559" s="83">
        <v>43097</v>
      </c>
      <c r="BL559">
        <v>0.40336130154507299</v>
      </c>
      <c r="BM559" s="83">
        <v>43094</v>
      </c>
      <c r="BN559">
        <v>0.40390031685359301</v>
      </c>
      <c r="BO559" s="83">
        <v>43088</v>
      </c>
      <c r="BP559" s="77">
        <v>0.502426252400069</v>
      </c>
      <c r="BS559" s="83"/>
      <c r="BU559" s="83"/>
      <c r="BW559" s="83"/>
      <c r="CA559" s="83"/>
      <c r="CC559" s="83"/>
      <c r="CE559" s="83"/>
      <c r="CI559" s="83"/>
      <c r="CK559" s="83"/>
      <c r="CM559" s="83"/>
      <c r="CQ559" s="83"/>
      <c r="CS559" s="83"/>
      <c r="CU559" s="83"/>
      <c r="CY559" s="83"/>
      <c r="DA559" s="83"/>
      <c r="DC559" s="83"/>
    </row>
    <row r="560" spans="7:107">
      <c r="G560" s="83">
        <v>43128</v>
      </c>
      <c r="H560">
        <v>0.16703906535231799</v>
      </c>
      <c r="I560" s="83">
        <v>43700</v>
      </c>
      <c r="J560">
        <v>0.31899342843404299</v>
      </c>
      <c r="K560" s="83">
        <v>43761</v>
      </c>
      <c r="L560" s="77">
        <v>0.19073569482288799</v>
      </c>
      <c r="O560" s="83">
        <v>42328</v>
      </c>
      <c r="P560">
        <v>63.100401606425599</v>
      </c>
      <c r="Q560" s="83">
        <v>42353</v>
      </c>
      <c r="R560">
        <v>47.834274952919003</v>
      </c>
      <c r="S560" s="83">
        <v>43470</v>
      </c>
      <c r="T560" s="77">
        <v>87.389558232931705</v>
      </c>
      <c r="W560" s="83">
        <v>43131</v>
      </c>
      <c r="X560">
        <v>0.33875893333333301</v>
      </c>
      <c r="Y560" s="83">
        <v>43513</v>
      </c>
      <c r="Z560">
        <v>0.20093333333333299</v>
      </c>
      <c r="AA560" s="83">
        <v>43516</v>
      </c>
      <c r="AB560" s="77">
        <v>0.252097435897435</v>
      </c>
      <c r="AE560" s="83">
        <v>43440</v>
      </c>
      <c r="AF560">
        <v>17.857086710506</v>
      </c>
      <c r="AG560" s="83">
        <v>43434</v>
      </c>
      <c r="AH560">
        <v>124.033156238521</v>
      </c>
      <c r="AI560" s="83">
        <v>43446</v>
      </c>
      <c r="AJ560" s="77">
        <v>55.030342784544303</v>
      </c>
      <c r="AM560" s="83">
        <v>43448</v>
      </c>
      <c r="AN560">
        <v>0.40594712182061499</v>
      </c>
      <c r="AO560" s="83">
        <v>43439</v>
      </c>
      <c r="AP560">
        <v>0.48070487076511098</v>
      </c>
      <c r="AQ560" s="83">
        <v>43443</v>
      </c>
      <c r="AR560" s="77">
        <v>0.22096103713098</v>
      </c>
      <c r="AU560" s="83">
        <v>43445</v>
      </c>
      <c r="AV560">
        <v>0.45404586576898698</v>
      </c>
      <c r="AW560" s="83">
        <v>43434</v>
      </c>
      <c r="AX560">
        <v>0.66966126656848302</v>
      </c>
      <c r="AY560" s="83">
        <v>43446</v>
      </c>
      <c r="AZ560" s="77">
        <v>0.52518184577679305</v>
      </c>
      <c r="BC560" s="83">
        <v>43458</v>
      </c>
      <c r="BD560">
        <v>0.58059675036927605</v>
      </c>
      <c r="BE560" s="83">
        <v>43463</v>
      </c>
      <c r="BF560">
        <v>0.264676718779706</v>
      </c>
      <c r="BG560" s="83">
        <v>43454</v>
      </c>
      <c r="BH560" s="77">
        <v>0.37259763387125699</v>
      </c>
      <c r="BK560" s="83">
        <v>43098</v>
      </c>
      <c r="BL560">
        <v>0.403038984958559</v>
      </c>
      <c r="BM560" s="83">
        <v>43095</v>
      </c>
      <c r="BN560">
        <v>0.40395312578584702</v>
      </c>
      <c r="BO560" s="83">
        <v>43089</v>
      </c>
      <c r="BP560" s="77">
        <v>0.50218188165473898</v>
      </c>
      <c r="BS560" s="83"/>
      <c r="BU560" s="83"/>
      <c r="BW560" s="83"/>
      <c r="CA560" s="83"/>
      <c r="CC560" s="83"/>
      <c r="CE560" s="83"/>
      <c r="CI560" s="83"/>
      <c r="CK560" s="83"/>
      <c r="CM560" s="83"/>
      <c r="CQ560" s="83"/>
      <c r="CS560" s="83"/>
      <c r="CU560" s="83"/>
      <c r="CY560" s="83"/>
      <c r="DA560" s="83"/>
      <c r="DC560" s="83"/>
    </row>
    <row r="561" spans="7:107">
      <c r="G561" s="83">
        <v>43129</v>
      </c>
      <c r="H561">
        <v>0.166776195691858</v>
      </c>
      <c r="I561" s="83">
        <v>43701</v>
      </c>
      <c r="J561">
        <v>0.318833146337553</v>
      </c>
      <c r="K561" s="83">
        <v>43762</v>
      </c>
      <c r="L561" s="77">
        <v>0.19073569482288799</v>
      </c>
      <c r="O561" s="83">
        <v>42329</v>
      </c>
      <c r="P561">
        <v>63.084337349397501</v>
      </c>
      <c r="Q561" s="83">
        <v>42354</v>
      </c>
      <c r="R561">
        <v>47.775281918634903</v>
      </c>
      <c r="S561" s="83">
        <v>43471</v>
      </c>
      <c r="T561" s="77">
        <v>87.309236947791106</v>
      </c>
      <c r="W561" s="83">
        <v>43132</v>
      </c>
      <c r="X561">
        <v>0.33915786666666597</v>
      </c>
      <c r="Y561" s="83">
        <v>43514</v>
      </c>
      <c r="Z561">
        <v>0.20093333333333299</v>
      </c>
      <c r="AA561" s="83">
        <v>43517</v>
      </c>
      <c r="AB561" s="77">
        <v>0.25226666666666597</v>
      </c>
      <c r="AE561" s="83">
        <v>43441</v>
      </c>
      <c r="AF561">
        <v>17.7306435325774</v>
      </c>
      <c r="AG561" s="83">
        <v>43435</v>
      </c>
      <c r="AH561">
        <v>123.811964450687</v>
      </c>
      <c r="AI561" s="83">
        <v>43447</v>
      </c>
      <c r="AJ561" s="77">
        <v>55.187324974754901</v>
      </c>
      <c r="AM561" s="83">
        <v>43449</v>
      </c>
      <c r="AN561">
        <v>0.40574464524765702</v>
      </c>
      <c r="AO561" s="83">
        <v>43440</v>
      </c>
      <c r="AP561">
        <v>0.48052552088696598</v>
      </c>
      <c r="AQ561" s="83">
        <v>43444</v>
      </c>
      <c r="AR561" s="77">
        <v>0.220999788628197</v>
      </c>
      <c r="AU561" s="83">
        <v>43446</v>
      </c>
      <c r="AV561">
        <v>0.45401220281927102</v>
      </c>
      <c r="AW561" s="83">
        <v>43435</v>
      </c>
      <c r="AX561">
        <v>0.66914580265095702</v>
      </c>
      <c r="AY561" s="83">
        <v>43447</v>
      </c>
      <c r="AZ561" s="77">
        <v>0.52479510730868195</v>
      </c>
      <c r="BC561" s="83">
        <v>43459</v>
      </c>
      <c r="BD561">
        <v>0.58063810930575999</v>
      </c>
      <c r="BE561" s="83">
        <v>43464</v>
      </c>
      <c r="BF561">
        <v>0.26432864852216298</v>
      </c>
      <c r="BG561" s="83">
        <v>43455</v>
      </c>
      <c r="BH561" s="77">
        <v>0.37230773478374901</v>
      </c>
      <c r="BK561" s="83">
        <v>43099</v>
      </c>
      <c r="BL561">
        <v>0.40271666837204501</v>
      </c>
      <c r="BM561" s="83">
        <v>43096</v>
      </c>
      <c r="BN561">
        <v>0.40400593471809998</v>
      </c>
      <c r="BO561" s="83">
        <v>43090</v>
      </c>
      <c r="BP561" s="77">
        <v>0.50193751090940797</v>
      </c>
      <c r="BS561" s="83"/>
      <c r="BU561" s="83"/>
      <c r="BW561" s="83"/>
      <c r="CA561" s="83"/>
      <c r="CC561" s="83"/>
      <c r="CE561" s="83"/>
      <c r="CI561" s="83"/>
      <c r="CK561" s="83"/>
      <c r="CM561" s="83"/>
      <c r="CQ561" s="83"/>
      <c r="CS561" s="83"/>
      <c r="CU561" s="83"/>
      <c r="CY561" s="83"/>
      <c r="DA561" s="83"/>
      <c r="DC561" s="83"/>
    </row>
    <row r="562" spans="7:107">
      <c r="G562" s="83">
        <v>43130</v>
      </c>
      <c r="H562">
        <v>0.16651332603139801</v>
      </c>
      <c r="I562" s="83">
        <v>43702</v>
      </c>
      <c r="J562">
        <v>0.318672864241064</v>
      </c>
      <c r="K562" s="83">
        <v>43763</v>
      </c>
      <c r="L562" s="77">
        <v>0.19073569482288799</v>
      </c>
      <c r="O562" s="83">
        <v>42330</v>
      </c>
      <c r="P562">
        <v>63.068273092369402</v>
      </c>
      <c r="Q562" s="83">
        <v>42355</v>
      </c>
      <c r="R562">
        <v>47.716288884350902</v>
      </c>
      <c r="S562" s="83">
        <v>43472</v>
      </c>
      <c r="T562" s="77">
        <v>87.228915662650493</v>
      </c>
      <c r="W562" s="83">
        <v>43133</v>
      </c>
      <c r="X562">
        <v>0.33955679999999899</v>
      </c>
      <c r="Y562" s="83">
        <v>43515</v>
      </c>
      <c r="Z562">
        <v>0.20093333333333299</v>
      </c>
      <c r="AA562" s="83">
        <v>43518</v>
      </c>
      <c r="AB562" s="77">
        <v>0.25243589743589701</v>
      </c>
      <c r="AE562" s="83">
        <v>43442</v>
      </c>
      <c r="AF562">
        <v>17.6042003546488</v>
      </c>
      <c r="AG562" s="83">
        <v>43436</v>
      </c>
      <c r="AH562">
        <v>123.590772662853</v>
      </c>
      <c r="AI562" s="83">
        <v>43448</v>
      </c>
      <c r="AJ562" s="77">
        <v>55.344307164965599</v>
      </c>
      <c r="AM562" s="83">
        <v>43450</v>
      </c>
      <c r="AN562">
        <v>0.405542168674698</v>
      </c>
      <c r="AO562" s="83">
        <v>43441</v>
      </c>
      <c r="AP562">
        <v>0.48034617100882099</v>
      </c>
      <c r="AQ562" s="83">
        <v>43445</v>
      </c>
      <c r="AR562" s="77">
        <v>0.22103854012541299</v>
      </c>
      <c r="AU562" s="83">
        <v>43447</v>
      </c>
      <c r="AV562">
        <v>0.453978539869555</v>
      </c>
      <c r="AW562" s="83">
        <v>43436</v>
      </c>
      <c r="AX562">
        <v>0.66863033873343103</v>
      </c>
      <c r="AY562" s="83">
        <v>43448</v>
      </c>
      <c r="AZ562" s="77">
        <v>0.52440836884057096</v>
      </c>
      <c r="BC562" s="83">
        <v>43460</v>
      </c>
      <c r="BD562">
        <v>0.58067946824224503</v>
      </c>
      <c r="BE562" s="83">
        <v>43465</v>
      </c>
      <c r="BF562">
        <v>0.26398057826462101</v>
      </c>
      <c r="BG562" s="83">
        <v>43456</v>
      </c>
      <c r="BH562" s="77">
        <v>0.37201783569624097</v>
      </c>
      <c r="BK562" s="83">
        <v>43100</v>
      </c>
      <c r="BL562">
        <v>0.40239435178553101</v>
      </c>
      <c r="BM562" s="83">
        <v>43097</v>
      </c>
      <c r="BN562">
        <v>0.40405874365035399</v>
      </c>
      <c r="BO562" s="83">
        <v>43091</v>
      </c>
      <c r="BP562" s="77">
        <v>0.50169314016407696</v>
      </c>
      <c r="BS562" s="83"/>
      <c r="BU562" s="83"/>
      <c r="BW562" s="83"/>
      <c r="CA562" s="83"/>
      <c r="CC562" s="83"/>
      <c r="CE562" s="83"/>
      <c r="CI562" s="83"/>
      <c r="CK562" s="83"/>
      <c r="CM562" s="83"/>
      <c r="CQ562" s="83"/>
      <c r="CS562" s="83"/>
      <c r="CU562" s="83"/>
      <c r="CY562" s="83"/>
      <c r="DA562" s="83"/>
      <c r="DC562" s="83"/>
    </row>
    <row r="563" spans="7:107">
      <c r="G563" s="83">
        <v>43131</v>
      </c>
      <c r="H563">
        <v>0.16625045637093799</v>
      </c>
      <c r="I563" s="83">
        <v>43703</v>
      </c>
      <c r="J563">
        <v>0.31851258214457401</v>
      </c>
      <c r="K563" s="83">
        <v>43764</v>
      </c>
      <c r="L563" s="77">
        <v>0.19073569482288799</v>
      </c>
      <c r="O563" s="83">
        <v>42331</v>
      </c>
      <c r="P563">
        <v>63.052208835341297</v>
      </c>
      <c r="Q563" s="83">
        <v>42356</v>
      </c>
      <c r="R563">
        <v>47.657295850066902</v>
      </c>
      <c r="S563" s="83">
        <v>43473</v>
      </c>
      <c r="T563" s="77">
        <v>87.148594377509994</v>
      </c>
      <c r="W563" s="83">
        <v>43134</v>
      </c>
      <c r="X563">
        <v>0.33995573333333301</v>
      </c>
      <c r="Y563" s="83">
        <v>43516</v>
      </c>
      <c r="Z563">
        <v>0.20093333333333299</v>
      </c>
      <c r="AA563" s="83">
        <v>43519</v>
      </c>
      <c r="AB563" s="77">
        <v>0.25260512820512798</v>
      </c>
      <c r="AE563" s="83">
        <v>43443</v>
      </c>
      <c r="AF563">
        <v>17.4777571767202</v>
      </c>
      <c r="AG563" s="83">
        <v>43437</v>
      </c>
      <c r="AH563">
        <v>123.369580875019</v>
      </c>
      <c r="AI563" s="83">
        <v>43449</v>
      </c>
      <c r="AJ563" s="77">
        <v>55.501289355176198</v>
      </c>
      <c r="AM563" s="83">
        <v>43451</v>
      </c>
      <c r="AN563">
        <v>0.40533969210173998</v>
      </c>
      <c r="AO563" s="83">
        <v>43442</v>
      </c>
      <c r="AP563">
        <v>0.48016682113067599</v>
      </c>
      <c r="AQ563" s="83">
        <v>43446</v>
      </c>
      <c r="AR563" s="77">
        <v>0.22107729162263001</v>
      </c>
      <c r="AU563" s="83">
        <v>43448</v>
      </c>
      <c r="AV563">
        <v>0.45394487691983998</v>
      </c>
      <c r="AW563" s="83">
        <v>43437</v>
      </c>
      <c r="AX563">
        <v>0.66811487481590504</v>
      </c>
      <c r="AY563" s="83">
        <v>43449</v>
      </c>
      <c r="AZ563" s="77">
        <v>0.52402163037245997</v>
      </c>
      <c r="BC563" s="83">
        <v>43461</v>
      </c>
      <c r="BD563">
        <v>0.58072082717872897</v>
      </c>
      <c r="BE563" s="83">
        <v>43466</v>
      </c>
      <c r="BF563">
        <v>0.26363250800707799</v>
      </c>
      <c r="BG563" s="83">
        <v>43457</v>
      </c>
      <c r="BH563" s="77">
        <v>0.37172793660873199</v>
      </c>
      <c r="BK563" s="83">
        <v>43101</v>
      </c>
      <c r="BL563">
        <v>0.40207203519901702</v>
      </c>
      <c r="BM563" s="83">
        <v>43098</v>
      </c>
      <c r="BN563">
        <v>0.404111552582608</v>
      </c>
      <c r="BO563" s="83">
        <v>43092</v>
      </c>
      <c r="BP563" s="77">
        <v>0.50144876941874605</v>
      </c>
      <c r="BS563" s="83"/>
      <c r="BU563" s="83"/>
      <c r="BW563" s="83"/>
      <c r="CA563" s="83"/>
      <c r="CC563" s="83"/>
      <c r="CE563" s="83"/>
      <c r="CI563" s="83"/>
      <c r="CK563" s="83"/>
      <c r="CM563" s="83"/>
      <c r="CQ563" s="83"/>
      <c r="CS563" s="83"/>
      <c r="CU563" s="83"/>
      <c r="CY563" s="83"/>
      <c r="DA563" s="83"/>
      <c r="DC563" s="83"/>
    </row>
    <row r="564" spans="7:107">
      <c r="G564" s="83">
        <v>43132</v>
      </c>
      <c r="H564">
        <v>0.165987586710478</v>
      </c>
      <c r="I564" s="83">
        <v>43704</v>
      </c>
      <c r="J564">
        <v>0.31835230004808401</v>
      </c>
      <c r="K564" s="83">
        <v>43765</v>
      </c>
      <c r="L564" s="77">
        <v>0.19073569482288799</v>
      </c>
      <c r="O564" s="83">
        <v>42332</v>
      </c>
      <c r="P564">
        <v>63.036144578313198</v>
      </c>
      <c r="Q564" s="83">
        <v>42357</v>
      </c>
      <c r="R564">
        <v>47.598302815782901</v>
      </c>
      <c r="S564" s="83">
        <v>43474</v>
      </c>
      <c r="T564" s="77">
        <v>87.068273092369395</v>
      </c>
      <c r="W564" s="83">
        <v>43135</v>
      </c>
      <c r="X564">
        <v>0.34035466666666597</v>
      </c>
      <c r="Y564" s="83">
        <v>43517</v>
      </c>
      <c r="Z564">
        <v>0.20093333333333299</v>
      </c>
      <c r="AA564" s="83">
        <v>43520</v>
      </c>
      <c r="AB564" s="77">
        <v>0.25277435897435802</v>
      </c>
      <c r="AE564" s="83">
        <v>43444</v>
      </c>
      <c r="AF564">
        <v>17.351313998791699</v>
      </c>
      <c r="AG564" s="83">
        <v>43438</v>
      </c>
      <c r="AH564">
        <v>123.148389087185</v>
      </c>
      <c r="AI564" s="83">
        <v>43450</v>
      </c>
      <c r="AJ564" s="77">
        <v>55.658271545386803</v>
      </c>
      <c r="AM564" s="83">
        <v>43452</v>
      </c>
      <c r="AN564">
        <v>0.40513721552878101</v>
      </c>
      <c r="AO564" s="83">
        <v>43443</v>
      </c>
      <c r="AP564">
        <v>0.47998747125253099</v>
      </c>
      <c r="AQ564" s="83">
        <v>43447</v>
      </c>
      <c r="AR564" s="77">
        <v>0.22111604311984701</v>
      </c>
      <c r="AU564" s="83">
        <v>43449</v>
      </c>
      <c r="AV564">
        <v>0.45391121397012402</v>
      </c>
      <c r="AW564" s="83">
        <v>43438</v>
      </c>
      <c r="AX564">
        <v>0.66759941089838004</v>
      </c>
      <c r="AY564" s="83">
        <v>43450</v>
      </c>
      <c r="AZ564" s="77">
        <v>0.52363489190434898</v>
      </c>
      <c r="BC564" s="83">
        <v>43462</v>
      </c>
      <c r="BD564">
        <v>0.58076218611521402</v>
      </c>
      <c r="BE564" s="83">
        <v>43467</v>
      </c>
      <c r="BF564">
        <v>0.26328443774953503</v>
      </c>
      <c r="BG564" s="83">
        <v>43458</v>
      </c>
      <c r="BH564" s="77">
        <v>0.37143803752122401</v>
      </c>
      <c r="BK564" s="83">
        <v>43102</v>
      </c>
      <c r="BL564">
        <v>0.40174971861250303</v>
      </c>
      <c r="BM564" s="83">
        <v>43099</v>
      </c>
      <c r="BN564">
        <v>0.40416436151486101</v>
      </c>
      <c r="BO564" s="83">
        <v>43093</v>
      </c>
      <c r="BP564" s="77">
        <v>0.50120439867341604</v>
      </c>
      <c r="BS564" s="83"/>
      <c r="BU564" s="83"/>
      <c r="BW564" s="83"/>
      <c r="CA564" s="83"/>
      <c r="CC564" s="83"/>
      <c r="CE564" s="83"/>
      <c r="CI564" s="83"/>
      <c r="CK564" s="83"/>
      <c r="CM564" s="83"/>
      <c r="CQ564" s="83"/>
      <c r="CS564" s="83"/>
      <c r="CU564" s="83"/>
      <c r="CY564" s="83"/>
      <c r="DA564" s="83"/>
      <c r="DC564" s="83"/>
    </row>
    <row r="565" spans="7:107">
      <c r="G565" s="83">
        <v>43133</v>
      </c>
      <c r="H565">
        <v>0.16572471705001801</v>
      </c>
      <c r="I565" s="83">
        <v>43705</v>
      </c>
      <c r="J565">
        <v>0.31819201795159402</v>
      </c>
      <c r="K565" s="83">
        <v>43766</v>
      </c>
      <c r="L565" s="77">
        <v>0.19073569482288799</v>
      </c>
      <c r="O565" s="83">
        <v>42333</v>
      </c>
      <c r="P565">
        <v>63.0200803212851</v>
      </c>
      <c r="Q565" s="83">
        <v>42358</v>
      </c>
      <c r="R565">
        <v>47.539309781498801</v>
      </c>
      <c r="S565" s="83">
        <v>43475</v>
      </c>
      <c r="T565" s="77">
        <v>86.987951807228896</v>
      </c>
      <c r="W565" s="83">
        <v>43136</v>
      </c>
      <c r="X565">
        <v>0.34075359999999899</v>
      </c>
      <c r="Y565" s="83">
        <v>43518</v>
      </c>
      <c r="Z565">
        <v>0.20093333333333299</v>
      </c>
      <c r="AA565" s="83">
        <v>43521</v>
      </c>
      <c r="AB565" s="77">
        <v>0.25294358974358899</v>
      </c>
      <c r="AE565" s="83">
        <v>43445</v>
      </c>
      <c r="AF565">
        <v>17.224870820863099</v>
      </c>
      <c r="AG565" s="83">
        <v>43439</v>
      </c>
      <c r="AH565">
        <v>122.92719729935099</v>
      </c>
      <c r="AI565" s="83">
        <v>43451</v>
      </c>
      <c r="AJ565" s="77">
        <v>55.815253735597501</v>
      </c>
      <c r="AM565" s="83">
        <v>43453</v>
      </c>
      <c r="AN565">
        <v>0.40493473895582299</v>
      </c>
      <c r="AO565" s="83">
        <v>43444</v>
      </c>
      <c r="AP565">
        <v>0.479808121374386</v>
      </c>
      <c r="AQ565" s="83">
        <v>43448</v>
      </c>
      <c r="AR565" s="77">
        <v>0.221154794617064</v>
      </c>
      <c r="AU565" s="83">
        <v>43450</v>
      </c>
      <c r="AV565">
        <v>0.453877551020408</v>
      </c>
      <c r="AW565" s="83">
        <v>43439</v>
      </c>
      <c r="AX565">
        <v>0.66708394698085405</v>
      </c>
      <c r="AY565" s="83">
        <v>43451</v>
      </c>
      <c r="AZ565" s="77">
        <v>0.52324815343623798</v>
      </c>
      <c r="BC565" s="83">
        <v>43463</v>
      </c>
      <c r="BD565">
        <v>0.58080354505169796</v>
      </c>
      <c r="BE565" s="83">
        <v>43468</v>
      </c>
      <c r="BF565">
        <v>0.26293636749199201</v>
      </c>
      <c r="BG565" s="83">
        <v>43459</v>
      </c>
      <c r="BH565" s="77">
        <v>0.37114813843371602</v>
      </c>
      <c r="BK565" s="83">
        <v>43103</v>
      </c>
      <c r="BL565">
        <v>0.40142740202598998</v>
      </c>
      <c r="BM565" s="83">
        <v>43100</v>
      </c>
      <c r="BN565">
        <v>0.40421717044711503</v>
      </c>
      <c r="BO565" s="83">
        <v>43094</v>
      </c>
      <c r="BP565" s="77">
        <v>0.50096002792808503</v>
      </c>
      <c r="BS565" s="83"/>
      <c r="BU565" s="83"/>
      <c r="BW565" s="83"/>
      <c r="CA565" s="83"/>
      <c r="CC565" s="83"/>
      <c r="CE565" s="83"/>
      <c r="CI565" s="83"/>
      <c r="CK565" s="83"/>
      <c r="CM565" s="83"/>
      <c r="CQ565" s="83"/>
      <c r="CS565" s="83"/>
      <c r="CU565" s="83"/>
      <c r="CY565" s="83"/>
      <c r="DA565" s="83"/>
      <c r="DC565" s="83"/>
    </row>
    <row r="566" spans="7:107">
      <c r="G566" s="83">
        <v>43134</v>
      </c>
      <c r="H566">
        <v>0.16546184738955799</v>
      </c>
      <c r="I566" s="83">
        <v>43706</v>
      </c>
      <c r="J566">
        <v>0.31803173585510403</v>
      </c>
      <c r="K566" s="83">
        <v>43767</v>
      </c>
      <c r="L566" s="77">
        <v>0.19073569482288799</v>
      </c>
      <c r="O566" s="83">
        <v>42334</v>
      </c>
      <c r="P566">
        <v>63.004016064257002</v>
      </c>
      <c r="Q566" s="83">
        <v>42359</v>
      </c>
      <c r="R566">
        <v>47.4803167472148</v>
      </c>
      <c r="S566" s="83">
        <v>43476</v>
      </c>
      <c r="T566" s="77">
        <v>86.907630522088297</v>
      </c>
      <c r="W566" s="83">
        <v>43137</v>
      </c>
      <c r="X566">
        <v>0.34115253333333301</v>
      </c>
      <c r="Y566" s="83">
        <v>43519</v>
      </c>
      <c r="Z566">
        <v>0.20093333333333299</v>
      </c>
      <c r="AA566" s="83">
        <v>43522</v>
      </c>
      <c r="AB566" s="77">
        <v>0.25311282051282002</v>
      </c>
      <c r="AE566" s="83">
        <v>43446</v>
      </c>
      <c r="AF566">
        <v>17.098427642934499</v>
      </c>
      <c r="AG566" s="83">
        <v>43440</v>
      </c>
      <c r="AH566">
        <v>122.70600551151701</v>
      </c>
      <c r="AI566" s="83">
        <v>43452</v>
      </c>
      <c r="AJ566" s="77">
        <v>55.9722359258081</v>
      </c>
      <c r="AM566" s="83">
        <v>43454</v>
      </c>
      <c r="AN566">
        <v>0.40473226238286403</v>
      </c>
      <c r="AO566" s="83">
        <v>43445</v>
      </c>
      <c r="AP566">
        <v>0.479628771496241</v>
      </c>
      <c r="AQ566" s="83">
        <v>43449</v>
      </c>
      <c r="AR566" s="77">
        <v>0.22119354611428099</v>
      </c>
      <c r="AU566" s="83">
        <v>43451</v>
      </c>
      <c r="AV566">
        <v>0.45384388807069198</v>
      </c>
      <c r="AW566" s="83">
        <v>43440</v>
      </c>
      <c r="AX566">
        <v>0.66656848306332805</v>
      </c>
      <c r="AY566" s="83">
        <v>43452</v>
      </c>
      <c r="AZ566" s="77">
        <v>0.52286141496812699</v>
      </c>
      <c r="BC566" s="83">
        <v>43464</v>
      </c>
      <c r="BD566">
        <v>0.580844903988183</v>
      </c>
      <c r="BE566" s="83">
        <v>43469</v>
      </c>
      <c r="BF566">
        <v>0.26258829723444999</v>
      </c>
      <c r="BG566" s="83">
        <v>43460</v>
      </c>
      <c r="BH566" s="77">
        <v>0.37085823934620799</v>
      </c>
      <c r="BK566" s="83">
        <v>43104</v>
      </c>
      <c r="BL566">
        <v>0.40110508543947598</v>
      </c>
      <c r="BM566" s="83">
        <v>43101</v>
      </c>
      <c r="BN566">
        <v>0.40426997937936898</v>
      </c>
      <c r="BO566" s="83">
        <v>43095</v>
      </c>
      <c r="BP566" s="77">
        <v>0.50071565718275401</v>
      </c>
      <c r="BS566" s="83"/>
      <c r="BU566" s="83"/>
      <c r="BW566" s="83"/>
      <c r="CA566" s="83"/>
      <c r="CC566" s="83"/>
      <c r="CE566" s="83"/>
      <c r="CI566" s="83"/>
      <c r="CK566" s="83"/>
      <c r="CM566" s="83"/>
      <c r="CQ566" s="83"/>
      <c r="CS566" s="83"/>
      <c r="CU566" s="83"/>
      <c r="CY566" s="83"/>
      <c r="DA566" s="83"/>
      <c r="DC566" s="83"/>
    </row>
    <row r="567" spans="7:107">
      <c r="G567" s="83">
        <v>43135</v>
      </c>
      <c r="H567">
        <v>0.165198977729098</v>
      </c>
      <c r="I567" s="83">
        <v>43707</v>
      </c>
      <c r="J567">
        <v>0.31787145375861497</v>
      </c>
      <c r="K567" s="83">
        <v>43768</v>
      </c>
      <c r="L567" s="77">
        <v>0.19073569482288799</v>
      </c>
      <c r="O567" s="83">
        <v>42335</v>
      </c>
      <c r="P567">
        <v>62.987951807228903</v>
      </c>
      <c r="Q567" s="83">
        <v>42360</v>
      </c>
      <c r="R567">
        <v>47.4213237129308</v>
      </c>
      <c r="S567" s="83">
        <v>43477</v>
      </c>
      <c r="T567" s="77">
        <v>86.827309236947698</v>
      </c>
      <c r="W567" s="83">
        <v>43138</v>
      </c>
      <c r="X567">
        <v>0.34155146666666603</v>
      </c>
      <c r="Y567" s="83">
        <v>43520</v>
      </c>
      <c r="Z567">
        <v>0.20093333333333299</v>
      </c>
      <c r="AA567" s="83">
        <v>43523</v>
      </c>
      <c r="AB567" s="77">
        <v>0.253282051282051</v>
      </c>
      <c r="AE567" s="83">
        <v>43447</v>
      </c>
      <c r="AF567">
        <v>16.9719844650059</v>
      </c>
      <c r="AG567" s="83">
        <v>43441</v>
      </c>
      <c r="AH567">
        <v>122.484813723683</v>
      </c>
      <c r="AI567" s="83">
        <v>43453</v>
      </c>
      <c r="AJ567" s="77">
        <v>56.129218116018798</v>
      </c>
      <c r="AM567" s="83">
        <v>43455</v>
      </c>
      <c r="AN567">
        <v>0.40452978580990601</v>
      </c>
      <c r="AO567" s="83">
        <v>43446</v>
      </c>
      <c r="AP567">
        <v>0.47944942161809601</v>
      </c>
      <c r="AQ567" s="83">
        <v>43450</v>
      </c>
      <c r="AR567" s="77">
        <v>0.22123229761149801</v>
      </c>
      <c r="AU567" s="83">
        <v>43452</v>
      </c>
      <c r="AV567">
        <v>0.45381022512097602</v>
      </c>
      <c r="AW567" s="83">
        <v>43441</v>
      </c>
      <c r="AX567">
        <v>0.66605301914580195</v>
      </c>
      <c r="AY567" s="83">
        <v>43453</v>
      </c>
      <c r="AZ567" s="77">
        <v>0.522474676500016</v>
      </c>
      <c r="BC567" s="83">
        <v>43465</v>
      </c>
      <c r="BD567">
        <v>0.58088626292466705</v>
      </c>
      <c r="BE567" s="83">
        <v>43470</v>
      </c>
      <c r="BF567">
        <v>0.26224022697690702</v>
      </c>
      <c r="BG567" s="83">
        <v>43461</v>
      </c>
      <c r="BH567" s="77">
        <v>0.3705683402587</v>
      </c>
      <c r="BK567" s="83">
        <v>43105</v>
      </c>
      <c r="BL567">
        <v>0.40078276885296199</v>
      </c>
      <c r="BM567" s="83">
        <v>43102</v>
      </c>
      <c r="BN567">
        <v>0.40432278831162199</v>
      </c>
      <c r="BO567" s="83">
        <v>43096</v>
      </c>
      <c r="BP567" s="77">
        <v>0.500471286437423</v>
      </c>
      <c r="BS567" s="83"/>
      <c r="BU567" s="83"/>
      <c r="BW567" s="83"/>
      <c r="CA567" s="83"/>
      <c r="CC567" s="83"/>
      <c r="CE567" s="83"/>
      <c r="CI567" s="83"/>
      <c r="CK567" s="83"/>
      <c r="CM567" s="83"/>
      <c r="CQ567" s="83"/>
      <c r="CS567" s="83"/>
      <c r="CU567" s="83"/>
      <c r="CY567" s="83"/>
      <c r="DA567" s="83"/>
      <c r="DC567" s="83"/>
    </row>
    <row r="568" spans="7:107">
      <c r="G568" s="83">
        <v>43136</v>
      </c>
      <c r="H568">
        <v>0.16493610806863801</v>
      </c>
      <c r="I568" s="83">
        <v>43708</v>
      </c>
      <c r="J568">
        <v>0.31771117166212498</v>
      </c>
      <c r="K568" s="83">
        <v>43769</v>
      </c>
      <c r="L568" s="77">
        <v>0.19073569482288799</v>
      </c>
      <c r="O568" s="83">
        <v>42336</v>
      </c>
      <c r="P568">
        <v>62.971887550200698</v>
      </c>
      <c r="Q568" s="83">
        <v>42361</v>
      </c>
      <c r="R568">
        <v>47.3623306786467</v>
      </c>
      <c r="S568" s="83">
        <v>43478</v>
      </c>
      <c r="T568" s="77">
        <v>86.746987951807199</v>
      </c>
      <c r="W568" s="83">
        <v>43139</v>
      </c>
      <c r="X568">
        <v>0.34195039999999899</v>
      </c>
      <c r="Y568" s="83">
        <v>43521</v>
      </c>
      <c r="Z568">
        <v>0.20093333333333299</v>
      </c>
      <c r="AA568" s="83">
        <v>43524</v>
      </c>
      <c r="AB568" s="77">
        <v>0.25345128205128198</v>
      </c>
      <c r="AE568" s="83">
        <v>43448</v>
      </c>
      <c r="AF568">
        <v>16.8455412870773</v>
      </c>
      <c r="AG568" s="83">
        <v>43442</v>
      </c>
      <c r="AH568">
        <v>122.263621935849</v>
      </c>
      <c r="AI568" s="83">
        <v>43454</v>
      </c>
      <c r="AJ568" s="77">
        <v>56.286200306229397</v>
      </c>
      <c r="AM568" s="83">
        <v>43456</v>
      </c>
      <c r="AN568">
        <v>0.40432730923694699</v>
      </c>
      <c r="AO568" s="83">
        <v>43447</v>
      </c>
      <c r="AP568">
        <v>0.47927007173995101</v>
      </c>
      <c r="AQ568" s="83">
        <v>43451</v>
      </c>
      <c r="AR568" s="77">
        <v>0.22127104910871501</v>
      </c>
      <c r="AU568" s="83">
        <v>43453</v>
      </c>
      <c r="AV568">
        <v>0.45377656217126</v>
      </c>
      <c r="AW568" s="83">
        <v>43442</v>
      </c>
      <c r="AX568">
        <v>0.66553755522827696</v>
      </c>
      <c r="AY568" s="83">
        <v>43454</v>
      </c>
      <c r="AZ568" s="77">
        <v>0.52208793803190501</v>
      </c>
      <c r="BC568" s="83">
        <v>43466</v>
      </c>
      <c r="BD568">
        <v>0.58092762186115199</v>
      </c>
      <c r="BE568" s="83">
        <v>43471</v>
      </c>
      <c r="BF568">
        <v>0.261892156719364</v>
      </c>
      <c r="BG568" s="83">
        <v>43462</v>
      </c>
      <c r="BH568" s="77">
        <v>0.37027844117119202</v>
      </c>
      <c r="BK568" s="83">
        <v>43106</v>
      </c>
      <c r="BL568">
        <v>0.400460452266448</v>
      </c>
      <c r="BM568" s="83">
        <v>43103</v>
      </c>
      <c r="BN568">
        <v>0.40437559724387601</v>
      </c>
      <c r="BO568" s="83">
        <v>43097</v>
      </c>
      <c r="BP568" s="77">
        <v>0.50022691569209199</v>
      </c>
      <c r="BS568" s="83"/>
      <c r="BU568" s="83"/>
      <c r="BW568" s="83"/>
      <c r="CA568" s="83"/>
      <c r="CC568" s="83"/>
      <c r="CE568" s="83"/>
      <c r="CI568" s="83"/>
      <c r="CK568" s="83"/>
      <c r="CM568" s="83"/>
      <c r="CQ568" s="83"/>
      <c r="CS568" s="83"/>
      <c r="CU568" s="83"/>
      <c r="CY568" s="83"/>
      <c r="DA568" s="83"/>
      <c r="DC568" s="83"/>
    </row>
    <row r="569" spans="7:107">
      <c r="G569" s="83">
        <v>43137</v>
      </c>
      <c r="H569">
        <v>0.16467323840817799</v>
      </c>
      <c r="I569" s="83">
        <v>43709</v>
      </c>
      <c r="J569">
        <v>0.31755088956563499</v>
      </c>
      <c r="K569" s="83">
        <v>43770</v>
      </c>
      <c r="L569" s="77">
        <v>0.19073569482288799</v>
      </c>
      <c r="O569" s="83">
        <v>42337</v>
      </c>
      <c r="P569">
        <v>62.9558232931726</v>
      </c>
      <c r="Q569" s="83">
        <v>42362</v>
      </c>
      <c r="R569">
        <v>47.303337644362699</v>
      </c>
      <c r="S569" s="83">
        <v>43479</v>
      </c>
      <c r="T569" s="77">
        <v>86.6666666666666</v>
      </c>
      <c r="W569" s="83">
        <v>43140</v>
      </c>
      <c r="X569">
        <v>0.34234933333333301</v>
      </c>
      <c r="Y569" s="83">
        <v>43522</v>
      </c>
      <c r="Z569">
        <v>0.20093333333333299</v>
      </c>
      <c r="AA569" s="83">
        <v>43525</v>
      </c>
      <c r="AB569" s="77">
        <v>0.25362051282051201</v>
      </c>
      <c r="AE569" s="83">
        <v>43449</v>
      </c>
      <c r="AF569">
        <v>16.719098109148799</v>
      </c>
      <c r="AG569" s="83">
        <v>43443</v>
      </c>
      <c r="AH569">
        <v>122.042430148015</v>
      </c>
      <c r="AI569" s="83">
        <v>43455</v>
      </c>
      <c r="AJ569" s="77">
        <v>56.443182496440102</v>
      </c>
      <c r="AM569" s="83">
        <v>43457</v>
      </c>
      <c r="AN569">
        <v>0.40412483266398902</v>
      </c>
      <c r="AO569" s="83">
        <v>43448</v>
      </c>
      <c r="AP569">
        <v>0.47909072186180601</v>
      </c>
      <c r="AQ569" s="83">
        <v>43452</v>
      </c>
      <c r="AR569" s="77">
        <v>0.221309800605932</v>
      </c>
      <c r="AU569" s="83">
        <v>43454</v>
      </c>
      <c r="AV569">
        <v>0.45374289922154398</v>
      </c>
      <c r="AW569" s="83">
        <v>43443</v>
      </c>
      <c r="AX569">
        <v>0.66502209131075096</v>
      </c>
      <c r="AY569" s="83">
        <v>43455</v>
      </c>
      <c r="AZ569" s="77">
        <v>0.52170119956379402</v>
      </c>
      <c r="BC569" s="83">
        <v>43467</v>
      </c>
      <c r="BD569">
        <v>0.58096898079763604</v>
      </c>
      <c r="BE569" s="83">
        <v>43472</v>
      </c>
      <c r="BF569">
        <v>0.26154408646182198</v>
      </c>
      <c r="BG569" s="83">
        <v>43463</v>
      </c>
      <c r="BH569" s="77">
        <v>0.36998854208368398</v>
      </c>
      <c r="BK569" s="83">
        <v>43107</v>
      </c>
      <c r="BL569">
        <v>0.400138135679934</v>
      </c>
      <c r="BM569" s="83">
        <v>43104</v>
      </c>
      <c r="BN569">
        <v>0.40442840617613002</v>
      </c>
      <c r="BO569" s="83">
        <v>43098</v>
      </c>
      <c r="BP569" s="77">
        <v>0.49998254494676198</v>
      </c>
      <c r="BS569" s="83"/>
      <c r="BU569" s="83"/>
      <c r="BW569" s="83"/>
      <c r="CA569" s="83"/>
      <c r="CC569" s="83"/>
      <c r="CE569" s="83"/>
      <c r="CI569" s="83"/>
      <c r="CK569" s="83"/>
      <c r="CM569" s="83"/>
      <c r="CQ569" s="83"/>
      <c r="CS569" s="83"/>
      <c r="CU569" s="83"/>
      <c r="CY569" s="83"/>
      <c r="DA569" s="83"/>
      <c r="DC569" s="83"/>
    </row>
    <row r="570" spans="7:107">
      <c r="G570" s="83">
        <v>43138</v>
      </c>
      <c r="H570">
        <v>0.164410368747718</v>
      </c>
      <c r="I570" s="83">
        <v>43710</v>
      </c>
      <c r="J570">
        <v>0.31739060746914499</v>
      </c>
      <c r="K570" s="83">
        <v>43771</v>
      </c>
      <c r="L570" s="77">
        <v>0.19073569482288799</v>
      </c>
      <c r="O570" s="83">
        <v>42338</v>
      </c>
      <c r="P570">
        <v>62.939759036144501</v>
      </c>
      <c r="Q570" s="83">
        <v>42363</v>
      </c>
      <c r="R570">
        <v>47.244344610078699</v>
      </c>
      <c r="S570" s="83">
        <v>43480</v>
      </c>
      <c r="T570" s="77">
        <v>86.586345381526002</v>
      </c>
      <c r="W570" s="83">
        <v>43141</v>
      </c>
      <c r="X570">
        <v>0.34274826666666602</v>
      </c>
      <c r="Y570" s="83">
        <v>43523</v>
      </c>
      <c r="Z570">
        <v>0.20093333333333299</v>
      </c>
      <c r="AA570" s="83">
        <v>43526</v>
      </c>
      <c r="AB570" s="77">
        <v>0.25378974358974299</v>
      </c>
      <c r="AE570" s="83">
        <v>43450</v>
      </c>
      <c r="AF570">
        <v>16.592654931220199</v>
      </c>
      <c r="AG570" s="83">
        <v>43444</v>
      </c>
      <c r="AH570">
        <v>121.82123836018</v>
      </c>
      <c r="AI570" s="83">
        <v>43456</v>
      </c>
      <c r="AJ570" s="77">
        <v>56.6001646866507</v>
      </c>
      <c r="AM570" s="83">
        <v>43458</v>
      </c>
      <c r="AN570">
        <v>0.40392235609103</v>
      </c>
      <c r="AO570" s="83">
        <v>43449</v>
      </c>
      <c r="AP570">
        <v>0.47891137198366102</v>
      </c>
      <c r="AQ570" s="83">
        <v>43453</v>
      </c>
      <c r="AR570" s="77">
        <v>0.22134855210314899</v>
      </c>
      <c r="AU570" s="83">
        <v>43455</v>
      </c>
      <c r="AV570">
        <v>0.45370923627182802</v>
      </c>
      <c r="AW570" s="83">
        <v>43444</v>
      </c>
      <c r="AX570">
        <v>0.66450662739322497</v>
      </c>
      <c r="AY570" s="83">
        <v>43456</v>
      </c>
      <c r="AZ570" s="77">
        <v>0.52131446109568302</v>
      </c>
      <c r="BC570" s="83">
        <v>43468</v>
      </c>
      <c r="BD570">
        <v>0.58101033973412097</v>
      </c>
      <c r="BE570" s="83">
        <v>43473</v>
      </c>
      <c r="BF570">
        <v>0.26119601620427901</v>
      </c>
      <c r="BG570" s="83">
        <v>43464</v>
      </c>
      <c r="BH570" s="77">
        <v>0.369698642996176</v>
      </c>
      <c r="BK570" s="83">
        <v>43108</v>
      </c>
      <c r="BL570">
        <v>0.39981581909342001</v>
      </c>
      <c r="BM570" s="83">
        <v>43105</v>
      </c>
      <c r="BN570">
        <v>0.40448121510838397</v>
      </c>
      <c r="BO570" s="83">
        <v>43099</v>
      </c>
      <c r="BP570" s="77">
        <v>0.49973817420143102</v>
      </c>
      <c r="BS570" s="83"/>
      <c r="BU570" s="83"/>
      <c r="BW570" s="83"/>
      <c r="CA570" s="83"/>
      <c r="CC570" s="83"/>
      <c r="CE570" s="83"/>
      <c r="CI570" s="83"/>
      <c r="CK570" s="83"/>
      <c r="CM570" s="83"/>
      <c r="CQ570" s="83"/>
      <c r="CS570" s="83"/>
      <c r="CU570" s="83"/>
      <c r="CY570" s="83"/>
      <c r="DA570" s="83"/>
      <c r="DC570" s="83"/>
    </row>
    <row r="571" spans="7:107">
      <c r="G571" s="83">
        <v>43139</v>
      </c>
      <c r="H571">
        <v>0.16414749908725801</v>
      </c>
      <c r="I571" s="83">
        <v>43711</v>
      </c>
      <c r="J571">
        <v>0.317230325372655</v>
      </c>
      <c r="K571" s="83">
        <v>43772</v>
      </c>
      <c r="L571" s="77">
        <v>0.19073569482288799</v>
      </c>
      <c r="O571" s="83">
        <v>42339</v>
      </c>
      <c r="P571">
        <v>62.923694779116403</v>
      </c>
      <c r="Q571" s="83">
        <v>42364</v>
      </c>
      <c r="R571">
        <v>47.185351575794698</v>
      </c>
      <c r="S571" s="83">
        <v>43481</v>
      </c>
      <c r="T571" s="77">
        <v>86.506024096385502</v>
      </c>
      <c r="W571" s="83">
        <v>43142</v>
      </c>
      <c r="X571">
        <v>0.34314719999999899</v>
      </c>
      <c r="Y571" s="83">
        <v>43524</v>
      </c>
      <c r="Z571">
        <v>0.20093333333333299</v>
      </c>
      <c r="AA571" s="83">
        <v>43527</v>
      </c>
      <c r="AB571" s="77">
        <v>0.25395897435897402</v>
      </c>
      <c r="AE571" s="83">
        <v>43451</v>
      </c>
      <c r="AF571">
        <v>16.466211753291599</v>
      </c>
      <c r="AG571" s="83">
        <v>43445</v>
      </c>
      <c r="AH571">
        <v>121.600046572346</v>
      </c>
      <c r="AI571" s="83">
        <v>43457</v>
      </c>
      <c r="AJ571" s="77">
        <v>56.757146876861398</v>
      </c>
      <c r="AM571" s="83">
        <v>43459</v>
      </c>
      <c r="AN571">
        <v>0.40371987951807198</v>
      </c>
      <c r="AO571" s="83">
        <v>43450</v>
      </c>
      <c r="AP571">
        <v>0.47873202210551602</v>
      </c>
      <c r="AQ571" s="83">
        <v>43454</v>
      </c>
      <c r="AR571" s="77">
        <v>0.22138730360036599</v>
      </c>
      <c r="AU571" s="83">
        <v>43456</v>
      </c>
      <c r="AV571">
        <v>0.453675573322112</v>
      </c>
      <c r="AW571" s="83">
        <v>43445</v>
      </c>
      <c r="AX571">
        <v>0.66546842595653799</v>
      </c>
      <c r="AY571" s="83">
        <v>43457</v>
      </c>
      <c r="AZ571" s="77">
        <v>0.52092772262757303</v>
      </c>
      <c r="BC571" s="83">
        <v>43469</v>
      </c>
      <c r="BD571">
        <v>0.58105169867060502</v>
      </c>
      <c r="BE571" s="83">
        <v>43474</v>
      </c>
      <c r="BF571">
        <v>0.26084794594673599</v>
      </c>
      <c r="BG571" s="83">
        <v>43465</v>
      </c>
      <c r="BH571" s="77">
        <v>0.36940874390866701</v>
      </c>
      <c r="BK571" s="83">
        <v>43109</v>
      </c>
      <c r="BL571">
        <v>0.39949350250690602</v>
      </c>
      <c r="BM571" s="83">
        <v>43106</v>
      </c>
      <c r="BN571">
        <v>0.40453402404063699</v>
      </c>
      <c r="BO571" s="83">
        <v>43100</v>
      </c>
      <c r="BP571" s="77">
        <v>0.49949380345610001</v>
      </c>
      <c r="BS571" s="83"/>
      <c r="BU571" s="83"/>
      <c r="BW571" s="83"/>
      <c r="CA571" s="83"/>
      <c r="CC571" s="83"/>
      <c r="CE571" s="83"/>
      <c r="CI571" s="83"/>
      <c r="CK571" s="83"/>
      <c r="CM571" s="83"/>
      <c r="CQ571" s="83"/>
      <c r="CS571" s="83"/>
      <c r="CU571" s="83"/>
      <c r="CY571" s="83"/>
      <c r="DA571" s="83"/>
      <c r="DC571" s="83"/>
    </row>
    <row r="572" spans="7:107">
      <c r="G572" s="83">
        <v>43140</v>
      </c>
      <c r="H572">
        <v>0.16388462942679799</v>
      </c>
      <c r="I572" s="83">
        <v>43712</v>
      </c>
      <c r="J572">
        <v>0.317070043276165</v>
      </c>
      <c r="K572" s="83">
        <v>43773</v>
      </c>
      <c r="L572" s="77">
        <v>0.19073569482288799</v>
      </c>
      <c r="O572" s="83">
        <v>42340</v>
      </c>
      <c r="P572">
        <v>62.907630522088297</v>
      </c>
      <c r="Q572" s="83">
        <v>42365</v>
      </c>
      <c r="R572">
        <v>47.126358541510598</v>
      </c>
      <c r="S572" s="83">
        <v>43482</v>
      </c>
      <c r="T572" s="77">
        <v>86.425702811244904</v>
      </c>
      <c r="W572" s="83">
        <v>43143</v>
      </c>
      <c r="X572">
        <v>0.343546133333333</v>
      </c>
      <c r="Y572" s="83">
        <v>43525</v>
      </c>
      <c r="Z572">
        <v>0.20093333333333299</v>
      </c>
      <c r="AA572" s="83">
        <v>43528</v>
      </c>
      <c r="AB572" s="77">
        <v>0.254128205128205</v>
      </c>
      <c r="AE572" s="83">
        <v>43452</v>
      </c>
      <c r="AF572">
        <v>16.339768575362999</v>
      </c>
      <c r="AG572" s="83">
        <v>43446</v>
      </c>
      <c r="AH572">
        <v>121.378854784512</v>
      </c>
      <c r="AI572" s="83">
        <v>43458</v>
      </c>
      <c r="AJ572" s="77">
        <v>56.914129067071997</v>
      </c>
      <c r="AM572" s="83">
        <v>43460</v>
      </c>
      <c r="AN572">
        <v>0.40351740294511301</v>
      </c>
      <c r="AO572" s="83">
        <v>43451</v>
      </c>
      <c r="AP572">
        <v>0.47855267222737002</v>
      </c>
      <c r="AQ572" s="83">
        <v>43455</v>
      </c>
      <c r="AR572" s="77">
        <v>0.22142605509758301</v>
      </c>
      <c r="AU572" s="83">
        <v>43457</v>
      </c>
      <c r="AV572">
        <v>0.45364191037239598</v>
      </c>
      <c r="AW572" s="83">
        <v>43446</v>
      </c>
      <c r="AX572">
        <v>0.66643022451985201</v>
      </c>
      <c r="AY572" s="83">
        <v>43458</v>
      </c>
      <c r="AZ572" s="77">
        <v>0.52054098415946204</v>
      </c>
      <c r="BC572" s="83">
        <v>43470</v>
      </c>
      <c r="BD572">
        <v>0.58109305760708996</v>
      </c>
      <c r="BE572" s="83">
        <v>43475</v>
      </c>
      <c r="BF572">
        <v>0.26049987568919297</v>
      </c>
      <c r="BG572" s="83">
        <v>43466</v>
      </c>
      <c r="BH572" s="77">
        <v>0.36911884482115898</v>
      </c>
      <c r="BK572" s="83">
        <v>43110</v>
      </c>
      <c r="BL572">
        <v>0.39917118592039202</v>
      </c>
      <c r="BM572" s="83">
        <v>43107</v>
      </c>
      <c r="BN572">
        <v>0.404586832972891</v>
      </c>
      <c r="BO572" s="83">
        <v>43101</v>
      </c>
      <c r="BP572" s="77">
        <v>0.49924943271076899</v>
      </c>
      <c r="BS572" s="83"/>
      <c r="BU572" s="83"/>
      <c r="BW572" s="83"/>
      <c r="CA572" s="83"/>
      <c r="CC572" s="83"/>
      <c r="CE572" s="83"/>
      <c r="CI572" s="83"/>
      <c r="CK572" s="83"/>
      <c r="CM572" s="83"/>
      <c r="CQ572" s="83"/>
      <c r="CS572" s="83"/>
      <c r="CU572" s="83"/>
      <c r="CY572" s="83"/>
      <c r="DA572" s="83"/>
      <c r="DC572" s="83"/>
    </row>
    <row r="573" spans="7:107">
      <c r="G573" s="83">
        <v>43141</v>
      </c>
      <c r="H573">
        <v>0.163621759766338</v>
      </c>
      <c r="I573" s="83">
        <v>43713</v>
      </c>
      <c r="J573">
        <v>0.31690976117967601</v>
      </c>
      <c r="K573" s="83">
        <v>43774</v>
      </c>
      <c r="L573" s="77">
        <v>0.19073569482288799</v>
      </c>
      <c r="O573" s="83">
        <v>42341</v>
      </c>
      <c r="P573">
        <v>62.891566265060199</v>
      </c>
      <c r="Q573" s="83">
        <v>42366</v>
      </c>
      <c r="R573">
        <v>47.067365507226597</v>
      </c>
      <c r="S573" s="83">
        <v>43483</v>
      </c>
      <c r="T573" s="77">
        <v>86.345381526104404</v>
      </c>
      <c r="W573" s="83">
        <v>43144</v>
      </c>
      <c r="X573">
        <v>0.34394506666666602</v>
      </c>
      <c r="Y573" s="83">
        <v>43526</v>
      </c>
      <c r="Z573">
        <v>0.20093333333333299</v>
      </c>
      <c r="AA573" s="83">
        <v>43529</v>
      </c>
      <c r="AB573" s="77">
        <v>0.25429743589743498</v>
      </c>
      <c r="AE573" s="83">
        <v>43453</v>
      </c>
      <c r="AF573">
        <v>16.213325397434499</v>
      </c>
      <c r="AG573" s="83">
        <v>43447</v>
      </c>
      <c r="AH573">
        <v>121.157662996678</v>
      </c>
      <c r="AI573" s="83">
        <v>43459</v>
      </c>
      <c r="AJ573" s="77">
        <v>57.071111257282602</v>
      </c>
      <c r="AM573" s="83">
        <v>43461</v>
      </c>
      <c r="AN573">
        <v>0.40331492637215499</v>
      </c>
      <c r="AO573" s="83">
        <v>43452</v>
      </c>
      <c r="AP573">
        <v>0.47837332234922503</v>
      </c>
      <c r="AQ573" s="83">
        <v>43456</v>
      </c>
      <c r="AR573" s="77">
        <v>0.2214648065948</v>
      </c>
      <c r="AU573" s="83">
        <v>43458</v>
      </c>
      <c r="AV573">
        <v>0.45360824742268002</v>
      </c>
      <c r="AW573" s="83">
        <v>43447</v>
      </c>
      <c r="AX573">
        <v>0.66739202308316503</v>
      </c>
      <c r="AY573" s="83">
        <v>43459</v>
      </c>
      <c r="AZ573" s="77">
        <v>0.52015424569135105</v>
      </c>
      <c r="BC573" s="83">
        <v>43471</v>
      </c>
      <c r="BD573">
        <v>0.58062213902335502</v>
      </c>
      <c r="BE573" s="83">
        <v>43476</v>
      </c>
      <c r="BF573">
        <v>0.26015180543165101</v>
      </c>
      <c r="BG573" s="83">
        <v>43467</v>
      </c>
      <c r="BH573" s="77">
        <v>0.36882894573365099</v>
      </c>
      <c r="BK573" s="83">
        <v>43111</v>
      </c>
      <c r="BL573">
        <v>0.39884886933387897</v>
      </c>
      <c r="BM573" s="83">
        <v>43108</v>
      </c>
      <c r="BN573">
        <v>0.40463964190514501</v>
      </c>
      <c r="BO573" s="83">
        <v>43102</v>
      </c>
      <c r="BP573" s="77">
        <v>0.49900506196543898</v>
      </c>
      <c r="BS573" s="83"/>
      <c r="BU573" s="83"/>
      <c r="BW573" s="83"/>
      <c r="CA573" s="83"/>
      <c r="CC573" s="83"/>
      <c r="CE573" s="83"/>
      <c r="CI573" s="83"/>
      <c r="CK573" s="83"/>
      <c r="CM573" s="83"/>
      <c r="CQ573" s="83"/>
      <c r="CS573" s="83"/>
      <c r="CU573" s="83"/>
      <c r="CY573" s="83"/>
      <c r="DA573" s="83"/>
      <c r="DC573" s="83"/>
    </row>
    <row r="574" spans="7:107">
      <c r="G574" s="83">
        <v>43142</v>
      </c>
      <c r="H574">
        <v>0.16335889010587801</v>
      </c>
      <c r="I574" s="83">
        <v>43714</v>
      </c>
      <c r="J574">
        <v>0.31674947908318601</v>
      </c>
      <c r="K574" s="83">
        <v>43775</v>
      </c>
      <c r="L574" s="77">
        <v>0.19073569482288799</v>
      </c>
      <c r="O574" s="83">
        <v>42342</v>
      </c>
      <c r="P574">
        <v>62.8755020080321</v>
      </c>
      <c r="Q574" s="83">
        <v>42367</v>
      </c>
      <c r="R574">
        <v>47.008372472942597</v>
      </c>
      <c r="S574" s="83">
        <v>43484</v>
      </c>
      <c r="T574" s="77">
        <v>86.265060240963805</v>
      </c>
      <c r="W574" s="83">
        <v>43145</v>
      </c>
      <c r="X574">
        <v>0.34434399999999898</v>
      </c>
      <c r="Y574" s="83">
        <v>43527</v>
      </c>
      <c r="Z574">
        <v>0.20093333333333299</v>
      </c>
      <c r="AA574" s="83">
        <v>43530</v>
      </c>
      <c r="AB574" s="77">
        <v>0.25446666666666601</v>
      </c>
      <c r="AE574" s="83">
        <v>43454</v>
      </c>
      <c r="AF574">
        <v>16.086882219505899</v>
      </c>
      <c r="AG574" s="83">
        <v>43448</v>
      </c>
      <c r="AH574">
        <v>120.936471208844</v>
      </c>
      <c r="AI574" s="83">
        <v>43460</v>
      </c>
      <c r="AJ574" s="77">
        <v>57.228093447493301</v>
      </c>
      <c r="AM574" s="83">
        <v>43462</v>
      </c>
      <c r="AN574">
        <v>0.40311244979919603</v>
      </c>
      <c r="AO574" s="83">
        <v>43453</v>
      </c>
      <c r="AP574">
        <v>0.47819397247107998</v>
      </c>
      <c r="AQ574" s="83">
        <v>43457</v>
      </c>
      <c r="AR574" s="77">
        <v>0.22150355809201699</v>
      </c>
      <c r="AU574" s="83">
        <v>43459</v>
      </c>
      <c r="AV574">
        <v>0.453574584472964</v>
      </c>
      <c r="AW574" s="83">
        <v>43448</v>
      </c>
      <c r="AX574">
        <v>0.66835382164647805</v>
      </c>
      <c r="AY574" s="83">
        <v>43460</v>
      </c>
      <c r="AZ574" s="77">
        <v>0.51976750722324006</v>
      </c>
      <c r="BC574" s="83">
        <v>43472</v>
      </c>
      <c r="BD574">
        <v>0.58015122043962097</v>
      </c>
      <c r="BE574" s="83">
        <v>43477</v>
      </c>
      <c r="BF574">
        <v>0.25980373517410799</v>
      </c>
      <c r="BG574" s="83">
        <v>43468</v>
      </c>
      <c r="BH574" s="77">
        <v>0.36853904664614301</v>
      </c>
      <c r="BK574" s="83">
        <v>43112</v>
      </c>
      <c r="BL574">
        <v>0.39852655274736498</v>
      </c>
      <c r="BM574" s="83">
        <v>43109</v>
      </c>
      <c r="BN574">
        <v>0.40469245083739802</v>
      </c>
      <c r="BO574" s="83">
        <v>43103</v>
      </c>
      <c r="BP574" s="77">
        <v>0.49876069122010802</v>
      </c>
      <c r="BS574" s="83"/>
      <c r="BU574" s="83"/>
      <c r="BW574" s="83"/>
      <c r="CA574" s="83"/>
      <c r="CC574" s="83"/>
      <c r="CE574" s="83"/>
      <c r="CI574" s="83"/>
      <c r="CK574" s="83"/>
      <c r="CM574" s="83"/>
      <c r="CQ574" s="83"/>
      <c r="CS574" s="83"/>
      <c r="CU574" s="83"/>
      <c r="CY574" s="83"/>
      <c r="DA574" s="83"/>
      <c r="DC574" s="83"/>
    </row>
    <row r="575" spans="7:107">
      <c r="G575" s="83">
        <v>43143</v>
      </c>
      <c r="H575">
        <v>0.16309602044541799</v>
      </c>
      <c r="I575" s="83">
        <v>43715</v>
      </c>
      <c r="J575">
        <v>0.31658919698669602</v>
      </c>
      <c r="K575" s="83">
        <v>43776</v>
      </c>
      <c r="L575" s="77">
        <v>0.19073569482288799</v>
      </c>
      <c r="O575" s="83">
        <v>42343</v>
      </c>
      <c r="P575">
        <v>62.859437751004002</v>
      </c>
      <c r="Q575" s="83">
        <v>42368</v>
      </c>
      <c r="R575">
        <v>46.949379438658497</v>
      </c>
      <c r="S575" s="83">
        <v>43485</v>
      </c>
      <c r="T575" s="77">
        <v>86.184738955823207</v>
      </c>
      <c r="W575" s="83">
        <v>43146</v>
      </c>
      <c r="X575">
        <v>0.344742933333333</v>
      </c>
      <c r="Y575" s="83">
        <v>43528</v>
      </c>
      <c r="Z575">
        <v>0.20093333333333299</v>
      </c>
      <c r="AA575" s="83">
        <v>43531</v>
      </c>
      <c r="AB575" s="77">
        <v>0.254454838709677</v>
      </c>
      <c r="AE575" s="83">
        <v>43455</v>
      </c>
      <c r="AF575">
        <v>15.960439041577301</v>
      </c>
      <c r="AG575" s="83">
        <v>43449</v>
      </c>
      <c r="AH575">
        <v>120.71527942101</v>
      </c>
      <c r="AI575" s="83">
        <v>43461</v>
      </c>
      <c r="AJ575" s="77">
        <v>57.385075637703899</v>
      </c>
      <c r="AM575" s="83">
        <v>43463</v>
      </c>
      <c r="AN575">
        <v>0.40290997322623801</v>
      </c>
      <c r="AO575" s="83">
        <v>43454</v>
      </c>
      <c r="AP575">
        <v>0.47801462259293498</v>
      </c>
      <c r="AQ575" s="83">
        <v>43458</v>
      </c>
      <c r="AR575" s="77">
        <v>0.22154230958923399</v>
      </c>
      <c r="AU575" s="83">
        <v>43460</v>
      </c>
      <c r="AV575">
        <v>0.45354092152324799</v>
      </c>
      <c r="AW575" s="83">
        <v>43449</v>
      </c>
      <c r="AX575">
        <v>0.66931562020979196</v>
      </c>
      <c r="AY575" s="83">
        <v>43461</v>
      </c>
      <c r="AZ575" s="77">
        <v>0.51938076875512895</v>
      </c>
      <c r="BC575" s="83">
        <v>43473</v>
      </c>
      <c r="BD575">
        <v>0.57968030185588704</v>
      </c>
      <c r="BE575" s="83">
        <v>43478</v>
      </c>
      <c r="BF575">
        <v>0.25945566491656502</v>
      </c>
      <c r="BG575" s="83">
        <v>43469</v>
      </c>
      <c r="BH575" s="77">
        <v>0.36824914755863503</v>
      </c>
      <c r="BK575" s="83">
        <v>43113</v>
      </c>
      <c r="BL575">
        <v>0.39820423616085099</v>
      </c>
      <c r="BM575" s="83">
        <v>43110</v>
      </c>
      <c r="BN575">
        <v>0.40474525976965198</v>
      </c>
      <c r="BO575" s="83">
        <v>43104</v>
      </c>
      <c r="BP575" s="77">
        <v>0.49851632047477701</v>
      </c>
      <c r="BS575" s="83"/>
      <c r="BU575" s="83"/>
      <c r="BW575" s="83"/>
      <c r="CA575" s="83"/>
      <c r="CC575" s="83"/>
      <c r="CE575" s="83"/>
      <c r="CI575" s="83"/>
      <c r="CK575" s="83"/>
      <c r="CM575" s="83"/>
      <c r="CQ575" s="83"/>
      <c r="CS575" s="83"/>
      <c r="CU575" s="83"/>
      <c r="CY575" s="83"/>
      <c r="DA575" s="83"/>
      <c r="DC575" s="83"/>
    </row>
    <row r="576" spans="7:107">
      <c r="G576" s="83">
        <v>43144</v>
      </c>
      <c r="H576">
        <v>0.162833150784958</v>
      </c>
      <c r="I576" s="83">
        <v>43716</v>
      </c>
      <c r="J576">
        <v>0.31642891489020603</v>
      </c>
      <c r="K576" s="83">
        <v>43777</v>
      </c>
      <c r="L576" s="77">
        <v>0.19073569482288799</v>
      </c>
      <c r="O576" s="83">
        <v>42344</v>
      </c>
      <c r="P576">
        <v>62.843373493975797</v>
      </c>
      <c r="Q576" s="83">
        <v>42369</v>
      </c>
      <c r="R576">
        <v>46.890386404374503</v>
      </c>
      <c r="S576" s="83">
        <v>43486</v>
      </c>
      <c r="T576" s="77">
        <v>86.104417670682693</v>
      </c>
      <c r="W576" s="83">
        <v>43147</v>
      </c>
      <c r="X576">
        <v>0.34514186666666602</v>
      </c>
      <c r="Y576" s="83">
        <v>43529</v>
      </c>
      <c r="Z576">
        <v>0.20093333333333299</v>
      </c>
      <c r="AA576" s="83">
        <v>43532</v>
      </c>
      <c r="AB576" s="77">
        <v>0.25444301075268799</v>
      </c>
      <c r="AE576" s="83">
        <v>43456</v>
      </c>
      <c r="AF576">
        <v>15.833995863648701</v>
      </c>
      <c r="AG576" s="83">
        <v>43450</v>
      </c>
      <c r="AH576">
        <v>120.49408763317599</v>
      </c>
      <c r="AI576" s="83">
        <v>43462</v>
      </c>
      <c r="AJ576" s="77">
        <v>57.542057827914597</v>
      </c>
      <c r="AM576" s="83">
        <v>43464</v>
      </c>
      <c r="AN576">
        <v>0.40270749665327898</v>
      </c>
      <c r="AO576" s="83">
        <v>43455</v>
      </c>
      <c r="AP576">
        <v>0.47783527271478998</v>
      </c>
      <c r="AQ576" s="83">
        <v>43459</v>
      </c>
      <c r="AR576" s="77">
        <v>0.22158106108645101</v>
      </c>
      <c r="AU576" s="83">
        <v>43461</v>
      </c>
      <c r="AV576">
        <v>0.45350725857353202</v>
      </c>
      <c r="AW576" s="83">
        <v>43450</v>
      </c>
      <c r="AX576">
        <v>0.67027741877310498</v>
      </c>
      <c r="AY576" s="83">
        <v>43462</v>
      </c>
      <c r="AZ576" s="77">
        <v>0.51899403028701796</v>
      </c>
      <c r="BC576" s="83">
        <v>43474</v>
      </c>
      <c r="BD576">
        <v>0.57920938327215199</v>
      </c>
      <c r="BE576" s="83">
        <v>43479</v>
      </c>
      <c r="BF576">
        <v>0.259107594659022</v>
      </c>
      <c r="BG576" s="83">
        <v>43470</v>
      </c>
      <c r="BH576" s="77">
        <v>0.36795924847112699</v>
      </c>
      <c r="BK576" s="83">
        <v>43114</v>
      </c>
      <c r="BL576">
        <v>0.397881919574337</v>
      </c>
      <c r="BM576" s="83">
        <v>43111</v>
      </c>
      <c r="BN576">
        <v>0.40479806870190599</v>
      </c>
      <c r="BO576" s="83">
        <v>43105</v>
      </c>
      <c r="BP576" s="77">
        <v>0.49887240356083001</v>
      </c>
      <c r="BS576" s="83"/>
      <c r="BU576" s="83"/>
      <c r="BW576" s="83"/>
      <c r="CA576" s="83"/>
      <c r="CC576" s="83"/>
      <c r="CE576" s="83"/>
      <c r="CI576" s="83"/>
      <c r="CK576" s="83"/>
      <c r="CM576" s="83"/>
      <c r="CQ576" s="83"/>
      <c r="CS576" s="83"/>
      <c r="CU576" s="83"/>
      <c r="CY576" s="83"/>
      <c r="DA576" s="83"/>
      <c r="DC576" s="83"/>
    </row>
    <row r="577" spans="7:107">
      <c r="G577" s="83">
        <v>43145</v>
      </c>
      <c r="H577">
        <v>0.16257028112449701</v>
      </c>
      <c r="I577" s="83">
        <v>43717</v>
      </c>
      <c r="J577">
        <v>0.31626863279371598</v>
      </c>
      <c r="K577" s="83">
        <v>43778</v>
      </c>
      <c r="L577" s="77">
        <v>0.19073569482288799</v>
      </c>
      <c r="O577" s="83">
        <v>42345</v>
      </c>
      <c r="P577">
        <v>62.827309236947698</v>
      </c>
      <c r="Q577" s="83">
        <v>42370</v>
      </c>
      <c r="R577">
        <v>46.831393370090503</v>
      </c>
      <c r="S577" s="83">
        <v>43487</v>
      </c>
      <c r="T577" s="77">
        <v>86.024096385542094</v>
      </c>
      <c r="W577" s="83">
        <v>43148</v>
      </c>
      <c r="X577">
        <v>0.34554079999999898</v>
      </c>
      <c r="Y577" s="83">
        <v>43530</v>
      </c>
      <c r="Z577">
        <v>0.20093333333333299</v>
      </c>
      <c r="AA577" s="83">
        <v>43533</v>
      </c>
      <c r="AB577" s="77">
        <v>0.25443118279569799</v>
      </c>
      <c r="AE577" s="83">
        <v>43457</v>
      </c>
      <c r="AF577">
        <v>15.707552685720101</v>
      </c>
      <c r="AG577" s="83">
        <v>43451</v>
      </c>
      <c r="AH577">
        <v>120.27289584534201</v>
      </c>
      <c r="AI577" s="83">
        <v>43463</v>
      </c>
      <c r="AJ577" s="77">
        <v>57.699040018125203</v>
      </c>
      <c r="AM577" s="83">
        <v>43465</v>
      </c>
      <c r="AN577">
        <v>0.40250502008032102</v>
      </c>
      <c r="AO577" s="83">
        <v>43456</v>
      </c>
      <c r="AP577">
        <v>0.47765592283664499</v>
      </c>
      <c r="AQ577" s="83">
        <v>43460</v>
      </c>
      <c r="AR577" s="77">
        <v>0.221619812583668</v>
      </c>
      <c r="AU577" s="83">
        <v>43462</v>
      </c>
      <c r="AV577">
        <v>0.45347359562381601</v>
      </c>
      <c r="AW577" s="83">
        <v>43451</v>
      </c>
      <c r="AX577">
        <v>0.671239217336419</v>
      </c>
      <c r="AY577" s="83">
        <v>43463</v>
      </c>
      <c r="AZ577" s="77">
        <v>0.51860729181890697</v>
      </c>
      <c r="BC577" s="83">
        <v>43475</v>
      </c>
      <c r="BD577">
        <v>0.57873846468841805</v>
      </c>
      <c r="BE577" s="83">
        <v>43480</v>
      </c>
      <c r="BF577">
        <v>0.25875952440147998</v>
      </c>
      <c r="BG577" s="83">
        <v>43471</v>
      </c>
      <c r="BH577" s="77">
        <v>0.367669349383619</v>
      </c>
      <c r="BK577" s="83">
        <v>43115</v>
      </c>
      <c r="BL577">
        <v>0.397559602987823</v>
      </c>
      <c r="BM577" s="83">
        <v>43112</v>
      </c>
      <c r="BN577">
        <v>0.404850877634159</v>
      </c>
      <c r="BO577" s="83">
        <v>43106</v>
      </c>
      <c r="BP577" s="77">
        <v>0.49922848664688402</v>
      </c>
      <c r="BS577" s="83"/>
      <c r="BU577" s="83"/>
      <c r="BW577" s="83"/>
      <c r="CA577" s="83"/>
      <c r="CC577" s="83"/>
      <c r="CE577" s="83"/>
      <c r="CI577" s="83"/>
      <c r="CK577" s="83"/>
      <c r="CM577" s="83"/>
      <c r="CQ577" s="83"/>
      <c r="CS577" s="83"/>
      <c r="CU577" s="83"/>
      <c r="CY577" s="83"/>
      <c r="DA577" s="83"/>
      <c r="DC577" s="83"/>
    </row>
    <row r="578" spans="7:107">
      <c r="G578" s="83">
        <v>43146</v>
      </c>
      <c r="H578">
        <v>0.16230741146403699</v>
      </c>
      <c r="I578" s="83">
        <v>43718</v>
      </c>
      <c r="J578">
        <v>0.31610835069722598</v>
      </c>
      <c r="K578" s="83">
        <v>43779</v>
      </c>
      <c r="L578" s="77">
        <v>0.19073569482288799</v>
      </c>
      <c r="O578" s="83">
        <v>42346</v>
      </c>
      <c r="P578">
        <v>62.8112449799196</v>
      </c>
      <c r="Q578" s="83">
        <v>42371</v>
      </c>
      <c r="R578">
        <v>46.772400335806502</v>
      </c>
      <c r="S578" s="83">
        <v>43488</v>
      </c>
      <c r="T578" s="77">
        <v>85.943775100401595</v>
      </c>
      <c r="W578" s="83">
        <v>43149</v>
      </c>
      <c r="X578">
        <v>0.345939733333333</v>
      </c>
      <c r="Y578" s="83">
        <v>43531</v>
      </c>
      <c r="Z578">
        <v>0.20093333333333299</v>
      </c>
      <c r="AA578" s="83">
        <v>43534</v>
      </c>
      <c r="AB578" s="77">
        <v>0.25441935483870898</v>
      </c>
      <c r="AE578" s="83">
        <v>43458</v>
      </c>
      <c r="AF578">
        <v>15.5811095077916</v>
      </c>
      <c r="AG578" s="83">
        <v>43452</v>
      </c>
      <c r="AH578">
        <v>120.051704057508</v>
      </c>
      <c r="AI578" s="83">
        <v>43464</v>
      </c>
      <c r="AJ578" s="77">
        <v>57.856022208335901</v>
      </c>
      <c r="AM578" s="83">
        <v>43466</v>
      </c>
      <c r="AN578">
        <v>0.402302543507362</v>
      </c>
      <c r="AO578" s="83">
        <v>43457</v>
      </c>
      <c r="AP578">
        <v>0.47747657295849999</v>
      </c>
      <c r="AQ578" s="83">
        <v>43461</v>
      </c>
      <c r="AR578" s="77">
        <v>0.221658564080884</v>
      </c>
      <c r="AU578" s="83">
        <v>43463</v>
      </c>
      <c r="AV578">
        <v>0.45343993267409999</v>
      </c>
      <c r="AW578" s="83">
        <v>43452</v>
      </c>
      <c r="AX578">
        <v>0.67220101589973202</v>
      </c>
      <c r="AY578" s="83">
        <v>43464</v>
      </c>
      <c r="AZ578" s="77">
        <v>0.51822055335079598</v>
      </c>
      <c r="BC578" s="83">
        <v>43476</v>
      </c>
      <c r="BD578">
        <v>0.578267546104684</v>
      </c>
      <c r="BE578" s="83">
        <v>43481</v>
      </c>
      <c r="BF578">
        <v>0.25841145414393701</v>
      </c>
      <c r="BG578" s="83">
        <v>43472</v>
      </c>
      <c r="BH578" s="77">
        <v>0.36737945029611102</v>
      </c>
      <c r="BK578" s="83">
        <v>43116</v>
      </c>
      <c r="BL578">
        <v>0.39723728640130901</v>
      </c>
      <c r="BM578" s="83">
        <v>43113</v>
      </c>
      <c r="BN578">
        <v>0.40490368656641301</v>
      </c>
      <c r="BO578" s="83">
        <v>43107</v>
      </c>
      <c r="BP578" s="77">
        <v>0.49958456973293702</v>
      </c>
      <c r="BS578" s="83"/>
      <c r="BU578" s="83"/>
      <c r="BW578" s="83"/>
      <c r="CA578" s="83"/>
      <c r="CC578" s="83"/>
      <c r="CE578" s="83"/>
      <c r="CI578" s="83"/>
      <c r="CK578" s="83"/>
      <c r="CM578" s="83"/>
      <c r="CQ578" s="83"/>
      <c r="CS578" s="83"/>
      <c r="CU578" s="83"/>
      <c r="CY578" s="83"/>
      <c r="DA578" s="83"/>
      <c r="DC578" s="83"/>
    </row>
    <row r="579" spans="7:107">
      <c r="G579" s="83">
        <v>43147</v>
      </c>
      <c r="H579">
        <v>0.162044541803577</v>
      </c>
      <c r="I579" s="83">
        <v>43719</v>
      </c>
      <c r="J579">
        <v>0.31594806860073699</v>
      </c>
      <c r="K579" s="83">
        <v>43780</v>
      </c>
      <c r="L579" s="77">
        <v>0.19073569482288799</v>
      </c>
      <c r="O579" s="83">
        <v>42347</v>
      </c>
      <c r="P579">
        <v>62.795180722891502</v>
      </c>
      <c r="Q579" s="83">
        <v>42372</v>
      </c>
      <c r="R579">
        <v>46.713407301522402</v>
      </c>
      <c r="S579" s="83">
        <v>43489</v>
      </c>
      <c r="T579" s="77">
        <v>85.863453815260996</v>
      </c>
      <c r="W579" s="83">
        <v>43150</v>
      </c>
      <c r="X579">
        <v>0.34633866666666602</v>
      </c>
      <c r="Y579" s="83">
        <v>43532</v>
      </c>
      <c r="Z579">
        <v>0.20093333333333299</v>
      </c>
      <c r="AA579" s="83">
        <v>43535</v>
      </c>
      <c r="AB579" s="77">
        <v>0.25440752688172003</v>
      </c>
      <c r="AE579" s="83">
        <v>43459</v>
      </c>
      <c r="AF579">
        <v>15.454666329863</v>
      </c>
      <c r="AG579" s="83">
        <v>43453</v>
      </c>
      <c r="AH579">
        <v>119.830512269674</v>
      </c>
      <c r="AI579" s="83">
        <v>43465</v>
      </c>
      <c r="AJ579" s="77">
        <v>58.013004398546499</v>
      </c>
      <c r="AM579" s="83">
        <v>43467</v>
      </c>
      <c r="AN579">
        <v>0.40210006693440398</v>
      </c>
      <c r="AO579" s="83">
        <v>43458</v>
      </c>
      <c r="AP579">
        <v>0.47729722308035499</v>
      </c>
      <c r="AQ579" s="83">
        <v>43462</v>
      </c>
      <c r="AR579" s="77">
        <v>0.22169731557810099</v>
      </c>
      <c r="AU579" s="83">
        <v>43464</v>
      </c>
      <c r="AV579">
        <v>0.45340626972438403</v>
      </c>
      <c r="AW579" s="83">
        <v>43453</v>
      </c>
      <c r="AX579">
        <v>0.67316281446304504</v>
      </c>
      <c r="AY579" s="83">
        <v>43465</v>
      </c>
      <c r="AZ579" s="77">
        <v>0.51783381488268498</v>
      </c>
      <c r="BC579" s="83">
        <v>43477</v>
      </c>
      <c r="BD579">
        <v>0.57779662752094996</v>
      </c>
      <c r="BE579" s="83">
        <v>43482</v>
      </c>
      <c r="BF579">
        <v>0.25806338388639399</v>
      </c>
      <c r="BG579" s="83">
        <v>43473</v>
      </c>
      <c r="BH579" s="77">
        <v>0.36708955120860298</v>
      </c>
      <c r="BK579" s="83">
        <v>43117</v>
      </c>
      <c r="BL579">
        <v>0.39691496981479502</v>
      </c>
      <c r="BM579" s="83">
        <v>43114</v>
      </c>
      <c r="BN579">
        <v>0.40495649549866702</v>
      </c>
      <c r="BO579" s="83">
        <v>43108</v>
      </c>
      <c r="BP579" s="77">
        <v>0.49994065281899103</v>
      </c>
      <c r="BS579" s="83"/>
      <c r="BU579" s="83"/>
      <c r="BW579" s="83"/>
      <c r="CA579" s="83"/>
      <c r="CC579" s="83"/>
      <c r="CE579" s="83"/>
      <c r="CI579" s="83"/>
      <c r="CK579" s="83"/>
      <c r="CM579" s="83"/>
      <c r="CQ579" s="83"/>
      <c r="CS579" s="83"/>
      <c r="CU579" s="83"/>
      <c r="CY579" s="83"/>
      <c r="DA579" s="83"/>
      <c r="DC579" s="83"/>
    </row>
    <row r="580" spans="7:107">
      <c r="G580" s="83">
        <v>43148</v>
      </c>
      <c r="H580">
        <v>0.16178167214311701</v>
      </c>
      <c r="I580" s="83">
        <v>43720</v>
      </c>
      <c r="J580">
        <v>0.31578778650424699</v>
      </c>
      <c r="K580" s="83">
        <v>43781</v>
      </c>
      <c r="L580" s="77">
        <v>0.19073569482288799</v>
      </c>
      <c r="O580" s="83">
        <v>42348</v>
      </c>
      <c r="P580">
        <v>62.779116465863403</v>
      </c>
      <c r="Q580" s="83">
        <v>42373</v>
      </c>
      <c r="R580">
        <v>46.654414267238401</v>
      </c>
      <c r="S580" s="83">
        <v>43490</v>
      </c>
      <c r="T580" s="77">
        <v>85.783132530120398</v>
      </c>
      <c r="W580" s="83">
        <v>43151</v>
      </c>
      <c r="X580">
        <v>0.34673759999999898</v>
      </c>
      <c r="Y580" s="83">
        <v>43533</v>
      </c>
      <c r="Z580">
        <v>0.20093333333333299</v>
      </c>
      <c r="AA580" s="83">
        <v>43536</v>
      </c>
      <c r="AB580" s="77">
        <v>0.25439569892473102</v>
      </c>
      <c r="AE580" s="83">
        <v>43460</v>
      </c>
      <c r="AF580">
        <v>15.328223151934401</v>
      </c>
      <c r="AG580" s="83">
        <v>43454</v>
      </c>
      <c r="AH580">
        <v>119.60932048184</v>
      </c>
      <c r="AI580" s="83">
        <v>43466</v>
      </c>
      <c r="AJ580" s="77">
        <v>58.169986588757197</v>
      </c>
      <c r="AM580" s="83">
        <v>43468</v>
      </c>
      <c r="AN580">
        <v>0.40189759036144501</v>
      </c>
      <c r="AO580" s="83">
        <v>43459</v>
      </c>
      <c r="AP580">
        <v>0.47711787320221</v>
      </c>
      <c r="AQ580" s="83">
        <v>43463</v>
      </c>
      <c r="AR580" s="77">
        <v>0.22173606707531801</v>
      </c>
      <c r="AU580" s="83">
        <v>43465</v>
      </c>
      <c r="AV580">
        <v>0.45337260677466801</v>
      </c>
      <c r="AW580" s="83">
        <v>43454</v>
      </c>
      <c r="AX580">
        <v>0.67412461302635895</v>
      </c>
      <c r="AY580" s="83">
        <v>43466</v>
      </c>
      <c r="AZ580" s="77">
        <v>0.51744707641457399</v>
      </c>
      <c r="BC580" s="83">
        <v>43478</v>
      </c>
      <c r="BD580">
        <v>0.57732570893721502</v>
      </c>
      <c r="BE580" s="83">
        <v>43483</v>
      </c>
      <c r="BF580">
        <v>0.25771531362885097</v>
      </c>
      <c r="BG580" s="83">
        <v>43474</v>
      </c>
      <c r="BH580" s="77">
        <v>0.366799652121095</v>
      </c>
      <c r="BK580" s="83">
        <v>43118</v>
      </c>
      <c r="BL580">
        <v>0.39659265322828102</v>
      </c>
      <c r="BM580" s="83">
        <v>43115</v>
      </c>
      <c r="BN580">
        <v>0.40500930443091998</v>
      </c>
      <c r="BO580" s="83">
        <v>43109</v>
      </c>
      <c r="BP580" s="77">
        <v>0.50029673590504398</v>
      </c>
      <c r="BS580" s="83"/>
      <c r="BU580" s="83"/>
      <c r="BW580" s="83"/>
      <c r="CA580" s="83"/>
      <c r="CC580" s="83"/>
      <c r="CE580" s="83"/>
      <c r="CI580" s="83"/>
      <c r="CK580" s="83"/>
      <c r="CM580" s="83"/>
      <c r="CQ580" s="83"/>
      <c r="CS580" s="83"/>
      <c r="CU580" s="83"/>
      <c r="CY580" s="83"/>
      <c r="DA580" s="83"/>
      <c r="DC580" s="83"/>
    </row>
    <row r="581" spans="7:107">
      <c r="G581" s="83">
        <v>43149</v>
      </c>
      <c r="H581">
        <v>0.16151880248265699</v>
      </c>
      <c r="I581" s="83">
        <v>43721</v>
      </c>
      <c r="J581">
        <v>0.315627504407757</v>
      </c>
      <c r="K581" s="83">
        <v>43782</v>
      </c>
      <c r="L581" s="77">
        <v>0.19073569482288799</v>
      </c>
      <c r="O581" s="83">
        <v>42349</v>
      </c>
      <c r="P581">
        <v>62.763052208835298</v>
      </c>
      <c r="Q581" s="83">
        <v>42374</v>
      </c>
      <c r="R581">
        <v>46.595421232954401</v>
      </c>
      <c r="S581" s="83">
        <v>43491</v>
      </c>
      <c r="T581" s="77">
        <v>85.702811244979898</v>
      </c>
      <c r="W581" s="83">
        <v>43152</v>
      </c>
      <c r="X581">
        <v>0.347136533333333</v>
      </c>
      <c r="Y581" s="83">
        <v>43534</v>
      </c>
      <c r="Z581">
        <v>0.20093333333333299</v>
      </c>
      <c r="AA581" s="83">
        <v>43537</v>
      </c>
      <c r="AB581" s="77">
        <v>0.25438387096774101</v>
      </c>
      <c r="AE581" s="83">
        <v>43461</v>
      </c>
      <c r="AF581">
        <v>15.201779974005801</v>
      </c>
      <c r="AG581" s="83">
        <v>43455</v>
      </c>
      <c r="AH581">
        <v>119.388128694006</v>
      </c>
      <c r="AI581" s="83">
        <v>43467</v>
      </c>
      <c r="AJ581" s="77">
        <v>58.326968778967803</v>
      </c>
      <c r="AM581" s="83">
        <v>43469</v>
      </c>
      <c r="AN581">
        <v>0.40169511378848699</v>
      </c>
      <c r="AO581" s="83">
        <v>43460</v>
      </c>
      <c r="AP581">
        <v>0.476938523324065</v>
      </c>
      <c r="AQ581" s="83">
        <v>43464</v>
      </c>
      <c r="AR581" s="77">
        <v>0.221774818572535</v>
      </c>
      <c r="AU581" s="83">
        <v>43466</v>
      </c>
      <c r="AV581">
        <v>0.45333894382495199</v>
      </c>
      <c r="AW581" s="83">
        <v>43455</v>
      </c>
      <c r="AX581">
        <v>0.67508641158967198</v>
      </c>
      <c r="AY581" s="83">
        <v>43467</v>
      </c>
      <c r="AZ581" s="77">
        <v>0.517060337946463</v>
      </c>
      <c r="BC581" s="83">
        <v>43479</v>
      </c>
      <c r="BD581">
        <v>0.57685479035348097</v>
      </c>
      <c r="BE581" s="83">
        <v>43484</v>
      </c>
      <c r="BF581">
        <v>0.25736724337130901</v>
      </c>
      <c r="BG581" s="83">
        <v>43475</v>
      </c>
      <c r="BH581" s="77">
        <v>0.36650975303358602</v>
      </c>
      <c r="BK581" s="83">
        <v>43119</v>
      </c>
      <c r="BL581">
        <v>0.39627033664176797</v>
      </c>
      <c r="BM581" s="83">
        <v>43116</v>
      </c>
      <c r="BN581">
        <v>0.40506211336317399</v>
      </c>
      <c r="BO581" s="83">
        <v>43110</v>
      </c>
      <c r="BP581" s="77">
        <v>0.50065281899109704</v>
      </c>
      <c r="BS581" s="83"/>
      <c r="BU581" s="83"/>
      <c r="BW581" s="83"/>
      <c r="CA581" s="83"/>
      <c r="CC581" s="83"/>
      <c r="CE581" s="83"/>
      <c r="CI581" s="83"/>
      <c r="CK581" s="83"/>
      <c r="CM581" s="83"/>
      <c r="CQ581" s="83"/>
      <c r="CS581" s="83"/>
      <c r="CU581" s="83"/>
      <c r="CY581" s="83"/>
      <c r="DA581" s="83"/>
      <c r="DC581" s="83"/>
    </row>
    <row r="582" spans="7:107">
      <c r="G582" s="83">
        <v>43150</v>
      </c>
      <c r="H582">
        <v>0.161255932822197</v>
      </c>
      <c r="I582" s="83">
        <v>43722</v>
      </c>
      <c r="J582">
        <v>0.315467222311267</v>
      </c>
      <c r="K582" s="83">
        <v>43783</v>
      </c>
      <c r="L582" s="77">
        <v>0.19073569482288799</v>
      </c>
      <c r="O582" s="83">
        <v>42350</v>
      </c>
      <c r="P582">
        <v>62.746987951807199</v>
      </c>
      <c r="Q582" s="83">
        <v>42375</v>
      </c>
      <c r="R582">
        <v>46.536428198670301</v>
      </c>
      <c r="S582" s="83">
        <v>43492</v>
      </c>
      <c r="T582" s="77">
        <v>85.622489959839299</v>
      </c>
      <c r="W582" s="83">
        <v>43153</v>
      </c>
      <c r="X582">
        <v>0.34753546666666602</v>
      </c>
      <c r="Y582" s="83">
        <v>43535</v>
      </c>
      <c r="Z582">
        <v>0.200773913043478</v>
      </c>
      <c r="AA582" s="83">
        <v>43538</v>
      </c>
      <c r="AB582" s="77">
        <v>0.254372043010752</v>
      </c>
      <c r="AE582" s="83">
        <v>43462</v>
      </c>
      <c r="AF582">
        <v>15.075336796077201</v>
      </c>
      <c r="AG582" s="83">
        <v>43456</v>
      </c>
      <c r="AH582">
        <v>119.166936906171</v>
      </c>
      <c r="AI582" s="83">
        <v>43468</v>
      </c>
      <c r="AJ582" s="77">
        <v>58.483950969178501</v>
      </c>
      <c r="AM582" s="83">
        <v>43470</v>
      </c>
      <c r="AN582">
        <v>0.40149263721552803</v>
      </c>
      <c r="AO582" s="83">
        <v>43461</v>
      </c>
      <c r="AP582">
        <v>0.47675917344592</v>
      </c>
      <c r="AQ582" s="83">
        <v>43465</v>
      </c>
      <c r="AR582" s="77">
        <v>0.221813570069752</v>
      </c>
      <c r="AU582" s="83">
        <v>43467</v>
      </c>
      <c r="AV582">
        <v>0.45330528087523603</v>
      </c>
      <c r="AW582" s="83">
        <v>43456</v>
      </c>
      <c r="AX582">
        <v>0.676048210152986</v>
      </c>
      <c r="AY582" s="83">
        <v>43468</v>
      </c>
      <c r="AZ582" s="77">
        <v>0.51667359947835201</v>
      </c>
      <c r="BC582" s="83">
        <v>43480</v>
      </c>
      <c r="BD582">
        <v>0.57638387176974704</v>
      </c>
      <c r="BE582" s="83">
        <v>43485</v>
      </c>
      <c r="BF582">
        <v>0.25701917311376599</v>
      </c>
      <c r="BG582" s="83">
        <v>43476</v>
      </c>
      <c r="BH582" s="77">
        <v>0.36621985394607798</v>
      </c>
      <c r="BK582" s="83">
        <v>43120</v>
      </c>
      <c r="BL582">
        <v>0.39594802005525398</v>
      </c>
      <c r="BM582" s="83">
        <v>43117</v>
      </c>
      <c r="BN582">
        <v>0.405114922295428</v>
      </c>
      <c r="BO582" s="83">
        <v>43111</v>
      </c>
      <c r="BP582" s="77">
        <v>0.50100890207715099</v>
      </c>
      <c r="BS582" s="83"/>
      <c r="BU582" s="83"/>
      <c r="BW582" s="83"/>
      <c r="CA582" s="83"/>
      <c r="CC582" s="83"/>
      <c r="CE582" s="83"/>
      <c r="CI582" s="83"/>
      <c r="CK582" s="83"/>
      <c r="CM582" s="83"/>
      <c r="CQ582" s="83"/>
      <c r="CS582" s="83"/>
      <c r="CU582" s="83"/>
      <c r="CY582" s="83"/>
      <c r="DA582" s="83"/>
      <c r="DC582" s="83"/>
    </row>
    <row r="583" spans="7:107">
      <c r="G583" s="83">
        <v>43151</v>
      </c>
      <c r="H583">
        <v>0.160993063161737</v>
      </c>
      <c r="I583" s="83">
        <v>43723</v>
      </c>
      <c r="J583">
        <v>0.31530694021477701</v>
      </c>
      <c r="K583" s="83">
        <v>43784</v>
      </c>
      <c r="L583" s="77">
        <v>0.19073569482288799</v>
      </c>
      <c r="O583" s="83">
        <v>42351</v>
      </c>
      <c r="P583">
        <v>62.730923694779101</v>
      </c>
      <c r="Q583" s="83">
        <v>42376</v>
      </c>
      <c r="R583">
        <v>46.4774351643863</v>
      </c>
      <c r="S583" s="83">
        <v>43493</v>
      </c>
      <c r="T583" s="77">
        <v>85.542168674698701</v>
      </c>
      <c r="W583" s="83">
        <v>43154</v>
      </c>
      <c r="X583">
        <v>0.34793439999999898</v>
      </c>
      <c r="Y583" s="83">
        <v>43536</v>
      </c>
      <c r="Z583">
        <v>0.200614492753623</v>
      </c>
      <c r="AA583" s="83">
        <v>43539</v>
      </c>
      <c r="AB583" s="77">
        <v>0.25436021505376299</v>
      </c>
      <c r="AE583" s="83">
        <v>43463</v>
      </c>
      <c r="AF583">
        <v>14.9488936181487</v>
      </c>
      <c r="AG583" s="83">
        <v>43457</v>
      </c>
      <c r="AH583">
        <v>118.945745118337</v>
      </c>
      <c r="AI583" s="83">
        <v>43469</v>
      </c>
      <c r="AJ583" s="77">
        <v>58.6409331593891</v>
      </c>
      <c r="AM583" s="83">
        <v>43471</v>
      </c>
      <c r="AN583">
        <v>0.40129016064257</v>
      </c>
      <c r="AO583" s="83">
        <v>43462</v>
      </c>
      <c r="AP583">
        <v>0.47657982356777501</v>
      </c>
      <c r="AQ583" s="83">
        <v>43466</v>
      </c>
      <c r="AR583" s="77">
        <v>0.22185232156696899</v>
      </c>
      <c r="AU583" s="83">
        <v>43468</v>
      </c>
      <c r="AV583">
        <v>0.45327161792552001</v>
      </c>
      <c r="AW583" s="83">
        <v>43457</v>
      </c>
      <c r="AX583">
        <v>0.67701000871629902</v>
      </c>
      <c r="AY583" s="83">
        <v>43469</v>
      </c>
      <c r="AZ583" s="77">
        <v>0.51628686101024102</v>
      </c>
      <c r="BC583" s="83">
        <v>43481</v>
      </c>
      <c r="BD583">
        <v>0.57591295318601199</v>
      </c>
      <c r="BE583" s="83">
        <v>43486</v>
      </c>
      <c r="BF583">
        <v>0.25667110285622302</v>
      </c>
      <c r="BG583" s="83">
        <v>43477</v>
      </c>
      <c r="BH583" s="77">
        <v>0.36592995485856999</v>
      </c>
      <c r="BK583" s="83">
        <v>43121</v>
      </c>
      <c r="BL583">
        <v>0.39562570346873999</v>
      </c>
      <c r="BM583" s="83">
        <v>43118</v>
      </c>
      <c r="BN583">
        <v>0.40516773122768102</v>
      </c>
      <c r="BO583" s="83">
        <v>43112</v>
      </c>
      <c r="BP583" s="77">
        <v>0.50136498516320405</v>
      </c>
      <c r="BS583" s="83"/>
      <c r="BU583" s="83"/>
      <c r="BW583" s="83"/>
      <c r="CA583" s="83"/>
      <c r="CC583" s="83"/>
      <c r="CE583" s="83"/>
      <c r="CI583" s="83"/>
      <c r="CK583" s="83"/>
      <c r="CM583" s="83"/>
      <c r="CQ583" s="83"/>
      <c r="CS583" s="83"/>
      <c r="CU583" s="83"/>
      <c r="CY583" s="83"/>
      <c r="DA583" s="83"/>
      <c r="DC583" s="83"/>
    </row>
    <row r="584" spans="7:107">
      <c r="G584" s="83">
        <v>43152</v>
      </c>
      <c r="H584">
        <v>0.16073019350127701</v>
      </c>
      <c r="I584" s="83">
        <v>43724</v>
      </c>
      <c r="J584">
        <v>0.31514665811828801</v>
      </c>
      <c r="K584" s="83">
        <v>43785</v>
      </c>
      <c r="L584" s="77">
        <v>0.19073569482288799</v>
      </c>
      <c r="O584" s="83">
        <v>42352</v>
      </c>
      <c r="P584">
        <v>62.714859437750903</v>
      </c>
      <c r="Q584" s="83">
        <v>42377</v>
      </c>
      <c r="R584">
        <v>46.418442130102299</v>
      </c>
      <c r="S584" s="83">
        <v>43494</v>
      </c>
      <c r="T584" s="77">
        <v>85.461847389558201</v>
      </c>
      <c r="W584" s="83">
        <v>43155</v>
      </c>
      <c r="X584">
        <v>0.348333333333333</v>
      </c>
      <c r="Y584" s="83">
        <v>43537</v>
      </c>
      <c r="Z584">
        <v>0.20045507246376801</v>
      </c>
      <c r="AA584" s="83">
        <v>43540</v>
      </c>
      <c r="AB584" s="77">
        <v>0.25434838709677399</v>
      </c>
      <c r="AE584" s="83">
        <v>43464</v>
      </c>
      <c r="AF584">
        <v>14.8224504402201</v>
      </c>
      <c r="AG584" s="83">
        <v>43458</v>
      </c>
      <c r="AH584">
        <v>118.724553330503</v>
      </c>
      <c r="AI584" s="83">
        <v>43470</v>
      </c>
      <c r="AJ584" s="77">
        <v>58.797915349599698</v>
      </c>
      <c r="AM584" s="83">
        <v>43472</v>
      </c>
      <c r="AN584">
        <v>0.40108768406961098</v>
      </c>
      <c r="AO584" s="83">
        <v>43463</v>
      </c>
      <c r="AP584">
        <v>0.47640047368963001</v>
      </c>
      <c r="AQ584" s="83">
        <v>43467</v>
      </c>
      <c r="AR584" s="77">
        <v>0.22189107306418601</v>
      </c>
      <c r="AU584" s="83">
        <v>43469</v>
      </c>
      <c r="AV584">
        <v>0.45323795497580399</v>
      </c>
      <c r="AW584" s="83">
        <v>43458</v>
      </c>
      <c r="AX584">
        <v>0.67797180727961204</v>
      </c>
      <c r="AY584" s="83">
        <v>43470</v>
      </c>
      <c r="AZ584" s="77">
        <v>0.51590012254213002</v>
      </c>
      <c r="BC584" s="83">
        <v>43482</v>
      </c>
      <c r="BD584">
        <v>0.57544203460227805</v>
      </c>
      <c r="BE584" s="83">
        <v>43487</v>
      </c>
      <c r="BF584">
        <v>0.25632303259868</v>
      </c>
      <c r="BG584" s="83">
        <v>43478</v>
      </c>
      <c r="BH584" s="77">
        <v>0.36564005577106201</v>
      </c>
      <c r="BK584" s="83">
        <v>43122</v>
      </c>
      <c r="BL584">
        <v>0.39530338688222599</v>
      </c>
      <c r="BM584" s="83">
        <v>43119</v>
      </c>
      <c r="BN584">
        <v>0.40522054015993503</v>
      </c>
      <c r="BO584" s="83">
        <v>43113</v>
      </c>
      <c r="BP584" s="77">
        <v>0.501721068249258</v>
      </c>
      <c r="BS584" s="83"/>
      <c r="BU584" s="83"/>
      <c r="BW584" s="83"/>
      <c r="CA584" s="83"/>
      <c r="CC584" s="83"/>
      <c r="CE584" s="83"/>
      <c r="CI584" s="83"/>
      <c r="CK584" s="83"/>
      <c r="CM584" s="83"/>
      <c r="CQ584" s="83"/>
      <c r="CS584" s="83"/>
      <c r="CU584" s="83"/>
      <c r="CY584" s="83"/>
      <c r="DA584" s="83"/>
      <c r="DC584" s="83"/>
    </row>
    <row r="585" spans="7:107">
      <c r="G585" s="83">
        <v>43153</v>
      </c>
      <c r="H585">
        <v>0.16046732384081699</v>
      </c>
      <c r="I585" s="83">
        <v>43725</v>
      </c>
      <c r="J585">
        <v>0.31498637602179802</v>
      </c>
      <c r="K585" s="83">
        <v>43786</v>
      </c>
      <c r="L585" s="77">
        <v>0.19073569482288799</v>
      </c>
      <c r="O585" s="83">
        <v>42353</v>
      </c>
      <c r="P585">
        <v>62.698795180722797</v>
      </c>
      <c r="Q585" s="83">
        <v>42378</v>
      </c>
      <c r="R585">
        <v>46.359449095818299</v>
      </c>
      <c r="S585" s="83">
        <v>43495</v>
      </c>
      <c r="T585" s="77">
        <v>85.381526104417603</v>
      </c>
      <c r="W585" s="83">
        <v>43156</v>
      </c>
      <c r="X585">
        <v>0.34748638497652501</v>
      </c>
      <c r="Y585" s="83">
        <v>43538</v>
      </c>
      <c r="Z585">
        <v>0.20029565217391301</v>
      </c>
      <c r="AA585" s="83">
        <v>43541</v>
      </c>
      <c r="AB585" s="77">
        <v>0.25433655913978498</v>
      </c>
      <c r="AE585" s="83">
        <v>43465</v>
      </c>
      <c r="AF585">
        <v>14.6960072622915</v>
      </c>
      <c r="AG585" s="83">
        <v>43459</v>
      </c>
      <c r="AH585">
        <v>118.503361542669</v>
      </c>
      <c r="AI585" s="83">
        <v>43471</v>
      </c>
      <c r="AJ585" s="77">
        <v>58.954897539810403</v>
      </c>
      <c r="AM585" s="83">
        <v>43473</v>
      </c>
      <c r="AN585">
        <v>0.40088520749665302</v>
      </c>
      <c r="AO585" s="83">
        <v>43464</v>
      </c>
      <c r="AP585">
        <v>0.47622112381148501</v>
      </c>
      <c r="AQ585" s="83">
        <v>43468</v>
      </c>
      <c r="AR585" s="77">
        <v>0.22192982456140301</v>
      </c>
      <c r="AU585" s="83">
        <v>43470</v>
      </c>
      <c r="AV585">
        <v>0.45320429202608797</v>
      </c>
      <c r="AW585" s="83">
        <v>43459</v>
      </c>
      <c r="AX585">
        <v>0.67893360584292595</v>
      </c>
      <c r="AY585" s="83">
        <v>43471</v>
      </c>
      <c r="AZ585" s="77">
        <v>0.51551338407401903</v>
      </c>
      <c r="BC585" s="83">
        <v>43483</v>
      </c>
      <c r="BD585">
        <v>0.574971116018544</v>
      </c>
      <c r="BE585" s="83">
        <v>43488</v>
      </c>
      <c r="BF585">
        <v>0.25597496234113798</v>
      </c>
      <c r="BG585" s="83">
        <v>43479</v>
      </c>
      <c r="BH585" s="77">
        <v>0.36535015668355397</v>
      </c>
      <c r="BK585" s="83">
        <v>43123</v>
      </c>
      <c r="BL585">
        <v>0.394981070295712</v>
      </c>
      <c r="BM585" s="83">
        <v>43120</v>
      </c>
      <c r="BN585">
        <v>0.40527334909218898</v>
      </c>
      <c r="BO585" s="83">
        <v>43114</v>
      </c>
      <c r="BP585" s="77">
        <v>0.50207715133531094</v>
      </c>
      <c r="BS585" s="83"/>
      <c r="BU585" s="83"/>
      <c r="BW585" s="83"/>
      <c r="CA585" s="83"/>
      <c r="CC585" s="83"/>
      <c r="CE585" s="83"/>
      <c r="CI585" s="83"/>
      <c r="CK585" s="83"/>
      <c r="CM585" s="83"/>
      <c r="CQ585" s="83"/>
      <c r="CS585" s="83"/>
      <c r="CU585" s="83"/>
      <c r="CY585" s="83"/>
      <c r="DA585" s="83"/>
      <c r="DC585" s="83"/>
    </row>
    <row r="586" spans="7:107">
      <c r="G586" s="83">
        <v>43154</v>
      </c>
      <c r="H586">
        <v>0.160204454180357</v>
      </c>
      <c r="I586" s="83">
        <v>43726</v>
      </c>
      <c r="J586">
        <v>0.31508545949962802</v>
      </c>
      <c r="K586" s="83">
        <v>43787</v>
      </c>
      <c r="L586" s="77">
        <v>0.19073569482288799</v>
      </c>
      <c r="O586" s="83">
        <v>42354</v>
      </c>
      <c r="P586">
        <v>62.682730923694699</v>
      </c>
      <c r="Q586" s="83">
        <v>42379</v>
      </c>
      <c r="R586">
        <v>46.300456061534199</v>
      </c>
      <c r="S586" s="83">
        <v>43496</v>
      </c>
      <c r="T586" s="77">
        <v>85.301204819277103</v>
      </c>
      <c r="W586" s="83">
        <v>43157</v>
      </c>
      <c r="X586">
        <v>0.34663943661971802</v>
      </c>
      <c r="Y586" s="83">
        <v>43539</v>
      </c>
      <c r="Z586">
        <v>0.20013623188405699</v>
      </c>
      <c r="AA586" s="83">
        <v>43542</v>
      </c>
      <c r="AB586" s="77">
        <v>0.25432473118279503</v>
      </c>
      <c r="AE586" s="83">
        <v>43466</v>
      </c>
      <c r="AF586">
        <v>14.5695640843629</v>
      </c>
      <c r="AG586" s="83">
        <v>43460</v>
      </c>
      <c r="AH586">
        <v>118.282169754835</v>
      </c>
      <c r="AI586" s="83">
        <v>43472</v>
      </c>
      <c r="AJ586" s="77">
        <v>59.111879730021002</v>
      </c>
      <c r="AM586" s="83">
        <v>43474</v>
      </c>
      <c r="AN586">
        <v>0.400682730923694</v>
      </c>
      <c r="AO586" s="83">
        <v>43465</v>
      </c>
      <c r="AP586">
        <v>0.47604177393334002</v>
      </c>
      <c r="AQ586" s="83">
        <v>43469</v>
      </c>
      <c r="AR586" s="77">
        <v>0.22196857605862</v>
      </c>
      <c r="AU586" s="83">
        <v>43471</v>
      </c>
      <c r="AV586">
        <v>0.45317062907637201</v>
      </c>
      <c r="AW586" s="83">
        <v>43460</v>
      </c>
      <c r="AX586">
        <v>0.67989540440623897</v>
      </c>
      <c r="AY586" s="83">
        <v>43472</v>
      </c>
      <c r="AZ586" s="77">
        <v>0.51512664560590804</v>
      </c>
      <c r="BC586" s="83">
        <v>43484</v>
      </c>
      <c r="BD586">
        <v>0.57450019743480996</v>
      </c>
      <c r="BE586" s="83">
        <v>43489</v>
      </c>
      <c r="BF586">
        <v>0.25562689208359501</v>
      </c>
      <c r="BG586" s="83">
        <v>43480</v>
      </c>
      <c r="BH586" s="77">
        <v>0.36506025759604599</v>
      </c>
      <c r="BK586" s="83">
        <v>43124</v>
      </c>
      <c r="BL586">
        <v>0.39465875370919801</v>
      </c>
      <c r="BM586" s="83">
        <v>43121</v>
      </c>
      <c r="BN586">
        <v>0.405326158024442</v>
      </c>
      <c r="BO586" s="83">
        <v>43115</v>
      </c>
      <c r="BP586" s="77">
        <v>0.502433234421365</v>
      </c>
      <c r="BS586" s="83"/>
      <c r="BU586" s="83"/>
      <c r="BW586" s="83"/>
      <c r="CA586" s="83"/>
      <c r="CC586" s="83"/>
      <c r="CE586" s="83"/>
      <c r="CI586" s="83"/>
      <c r="CK586" s="83"/>
      <c r="CM586" s="83"/>
      <c r="CQ586" s="83"/>
      <c r="CS586" s="83"/>
      <c r="CU586" s="83"/>
      <c r="CY586" s="83"/>
      <c r="DA586" s="83"/>
      <c r="DC586" s="83"/>
    </row>
    <row r="587" spans="7:107">
      <c r="G587" s="83">
        <v>43155</v>
      </c>
      <c r="H587">
        <v>0.15994158451989701</v>
      </c>
      <c r="I587" s="83">
        <v>43727</v>
      </c>
      <c r="J587">
        <v>0.31518454297745802</v>
      </c>
      <c r="K587" s="83">
        <v>43788</v>
      </c>
      <c r="L587" s="77">
        <v>0.19073569482288799</v>
      </c>
      <c r="O587" s="83">
        <v>42355</v>
      </c>
      <c r="P587">
        <v>62.6666666666666</v>
      </c>
      <c r="Q587" s="83">
        <v>42380</v>
      </c>
      <c r="R587">
        <v>46.241463027250198</v>
      </c>
      <c r="S587" s="83">
        <v>43497</v>
      </c>
      <c r="T587" s="77">
        <v>85.220883534136505</v>
      </c>
      <c r="W587" s="83">
        <v>43158</v>
      </c>
      <c r="X587">
        <v>0.34579248826290998</v>
      </c>
      <c r="Y587" s="83">
        <v>43540</v>
      </c>
      <c r="Z587">
        <v>0.199976811594202</v>
      </c>
      <c r="AA587" s="83">
        <v>43543</v>
      </c>
      <c r="AB587" s="77">
        <v>0.25431290322580602</v>
      </c>
      <c r="AE587" s="83">
        <v>43467</v>
      </c>
      <c r="AF587">
        <v>14.4431209064344</v>
      </c>
      <c r="AG587" s="83">
        <v>43461</v>
      </c>
      <c r="AH587">
        <v>118.06097796700099</v>
      </c>
      <c r="AI587" s="83">
        <v>43473</v>
      </c>
      <c r="AJ587" s="77">
        <v>59.2688619202317</v>
      </c>
      <c r="AM587" s="83">
        <v>43475</v>
      </c>
      <c r="AN587">
        <v>0.40048025435073598</v>
      </c>
      <c r="AO587" s="83">
        <v>43466</v>
      </c>
      <c r="AP587">
        <v>0.47586242405519502</v>
      </c>
      <c r="AQ587" s="83">
        <v>43470</v>
      </c>
      <c r="AR587" s="77">
        <v>0.22200732755583699</v>
      </c>
      <c r="AU587" s="83">
        <v>43472</v>
      </c>
      <c r="AV587">
        <v>0.45313696612665599</v>
      </c>
      <c r="AW587" s="83">
        <v>43461</v>
      </c>
      <c r="AX587">
        <v>0.68085720296955299</v>
      </c>
      <c r="AY587" s="83">
        <v>43473</v>
      </c>
      <c r="AZ587" s="77">
        <v>0.51473990713779705</v>
      </c>
      <c r="BC587" s="83">
        <v>43485</v>
      </c>
      <c r="BD587">
        <v>0.57402927885107502</v>
      </c>
      <c r="BE587" s="83">
        <v>43490</v>
      </c>
      <c r="BF587">
        <v>0.25527882182605199</v>
      </c>
      <c r="BG587" s="83">
        <v>43481</v>
      </c>
      <c r="BH587" s="77">
        <v>0.36477035850853801</v>
      </c>
      <c r="BK587" s="83">
        <v>43125</v>
      </c>
      <c r="BL587">
        <v>0.39457824396752</v>
      </c>
      <c r="BM587" s="83">
        <v>43122</v>
      </c>
      <c r="BN587">
        <v>0.40537896695669601</v>
      </c>
      <c r="BO587" s="83">
        <v>43116</v>
      </c>
      <c r="BP587" s="77">
        <v>0.50278931750741795</v>
      </c>
      <c r="BS587" s="83"/>
      <c r="BU587" s="83"/>
      <c r="BW587" s="83"/>
      <c r="CA587" s="83"/>
      <c r="CC587" s="83"/>
      <c r="CE587" s="83"/>
      <c r="CI587" s="83"/>
      <c r="CK587" s="83"/>
      <c r="CM587" s="83"/>
      <c r="CQ587" s="83"/>
      <c r="CS587" s="83"/>
      <c r="CU587" s="83"/>
      <c r="CY587" s="83"/>
      <c r="DA587" s="83"/>
      <c r="DC587" s="83"/>
    </row>
    <row r="588" spans="7:107">
      <c r="G588" s="83">
        <v>43156</v>
      </c>
      <c r="H588">
        <v>0.15967871485943699</v>
      </c>
      <c r="I588" s="83">
        <v>43728</v>
      </c>
      <c r="J588">
        <v>0.31528362645528801</v>
      </c>
      <c r="K588" s="83">
        <v>43789</v>
      </c>
      <c r="L588" s="77">
        <v>0.19073569482288799</v>
      </c>
      <c r="O588" s="83">
        <v>42356</v>
      </c>
      <c r="P588">
        <v>62.650602409638502</v>
      </c>
      <c r="Q588" s="83">
        <v>42381</v>
      </c>
      <c r="R588">
        <v>46.182469992966197</v>
      </c>
      <c r="S588" s="83">
        <v>43498</v>
      </c>
      <c r="T588" s="77">
        <v>85.140562248995906</v>
      </c>
      <c r="W588" s="83">
        <v>43159</v>
      </c>
      <c r="X588">
        <v>0.34494553990610299</v>
      </c>
      <c r="Y588" s="83">
        <v>43541</v>
      </c>
      <c r="Z588">
        <v>0.199817391304347</v>
      </c>
      <c r="AA588" s="83">
        <v>43544</v>
      </c>
      <c r="AB588" s="77">
        <v>0.25430107526881701</v>
      </c>
      <c r="AE588" s="83">
        <v>43468</v>
      </c>
      <c r="AF588">
        <v>14.3166777285058</v>
      </c>
      <c r="AG588" s="83">
        <v>43462</v>
      </c>
      <c r="AH588">
        <v>117.83978617916701</v>
      </c>
      <c r="AI588" s="83">
        <v>43474</v>
      </c>
      <c r="AJ588" s="77">
        <v>59.425844110442299</v>
      </c>
      <c r="AM588" s="83">
        <v>43476</v>
      </c>
      <c r="AN588">
        <v>0.40027777777777701</v>
      </c>
      <c r="AO588" s="83">
        <v>43467</v>
      </c>
      <c r="AP588">
        <v>0.47568307417705002</v>
      </c>
      <c r="AQ588" s="83">
        <v>43471</v>
      </c>
      <c r="AR588" s="77">
        <v>0.22204607905305401</v>
      </c>
      <c r="AU588" s="83">
        <v>43473</v>
      </c>
      <c r="AV588">
        <v>0.45310330317693998</v>
      </c>
      <c r="AW588" s="83">
        <v>43462</v>
      </c>
      <c r="AX588">
        <v>0.68181900153286601</v>
      </c>
      <c r="AY588" s="83">
        <v>43474</v>
      </c>
      <c r="AZ588" s="77">
        <v>0.51435316866968706</v>
      </c>
      <c r="BC588" s="83">
        <v>43486</v>
      </c>
      <c r="BD588">
        <v>0.57355836026734097</v>
      </c>
      <c r="BE588" s="83">
        <v>43491</v>
      </c>
      <c r="BF588">
        <v>0.25493075156850897</v>
      </c>
      <c r="BG588" s="83">
        <v>43482</v>
      </c>
      <c r="BH588" s="77">
        <v>0.36448045942103002</v>
      </c>
      <c r="BK588" s="83">
        <v>43126</v>
      </c>
      <c r="BL588">
        <v>0.394497734225841</v>
      </c>
      <c r="BM588" s="83">
        <v>43123</v>
      </c>
      <c r="BN588">
        <v>0.40543177588895002</v>
      </c>
      <c r="BO588" s="83">
        <v>43117</v>
      </c>
      <c r="BP588" s="77">
        <v>0.50314540059347101</v>
      </c>
      <c r="BS588" s="83"/>
      <c r="BU588" s="83"/>
      <c r="BW588" s="83"/>
      <c r="CA588" s="83"/>
      <c r="CC588" s="83"/>
      <c r="CE588" s="83"/>
      <c r="CI588" s="83"/>
      <c r="CK588" s="83"/>
      <c r="CM588" s="83"/>
      <c r="CQ588" s="83"/>
      <c r="CS588" s="83"/>
      <c r="CU588" s="83"/>
      <c r="CY588" s="83"/>
      <c r="DA588" s="83"/>
      <c r="DC588" s="83"/>
    </row>
    <row r="589" spans="7:107">
      <c r="G589" s="83">
        <v>43157</v>
      </c>
      <c r="H589">
        <v>0.159415845198977</v>
      </c>
      <c r="I589" s="83">
        <v>43729</v>
      </c>
      <c r="J589">
        <v>0.31538270993311801</v>
      </c>
      <c r="K589" s="83">
        <v>43790</v>
      </c>
      <c r="L589" s="77">
        <v>0.19073569482288799</v>
      </c>
      <c r="O589" s="83">
        <v>42357</v>
      </c>
      <c r="P589">
        <v>62.589982571796597</v>
      </c>
      <c r="Q589" s="83">
        <v>42382</v>
      </c>
      <c r="R589">
        <v>46.123476958682097</v>
      </c>
      <c r="S589" s="83">
        <v>43499</v>
      </c>
      <c r="T589" s="77">
        <v>85.060240963855406</v>
      </c>
      <c r="W589" s="83">
        <v>43160</v>
      </c>
      <c r="X589">
        <v>0.34409859154929501</v>
      </c>
      <c r="Y589" s="83">
        <v>43542</v>
      </c>
      <c r="Z589">
        <v>0.19965797101449201</v>
      </c>
      <c r="AA589" s="83">
        <v>43545</v>
      </c>
      <c r="AB589" s="77">
        <v>0.254289247311827</v>
      </c>
      <c r="AE589" s="83">
        <v>43469</v>
      </c>
      <c r="AF589">
        <v>14.1902345505772</v>
      </c>
      <c r="AG589" s="83">
        <v>43463</v>
      </c>
      <c r="AH589">
        <v>117.618594391333</v>
      </c>
      <c r="AI589" s="83">
        <v>43475</v>
      </c>
      <c r="AJ589" s="77">
        <v>59.582826300652997</v>
      </c>
      <c r="AM589" s="83">
        <v>43477</v>
      </c>
      <c r="AN589">
        <v>0.40007530120481899</v>
      </c>
      <c r="AO589" s="83">
        <v>43468</v>
      </c>
      <c r="AP589">
        <v>0.47550372429890497</v>
      </c>
      <c r="AQ589" s="83">
        <v>43472</v>
      </c>
      <c r="AR589" s="77">
        <v>0.22208483055027101</v>
      </c>
      <c r="AU589" s="83">
        <v>43474</v>
      </c>
      <c r="AV589">
        <v>0.45306964022722401</v>
      </c>
      <c r="AW589" s="83">
        <v>43463</v>
      </c>
      <c r="AX589">
        <v>0.68278080009617903</v>
      </c>
      <c r="AY589" s="83">
        <v>43475</v>
      </c>
      <c r="AZ589" s="77">
        <v>0.51396643020157595</v>
      </c>
      <c r="BC589" s="83">
        <v>43487</v>
      </c>
      <c r="BD589">
        <v>0.57308744168360704</v>
      </c>
      <c r="BE589" s="83">
        <v>43492</v>
      </c>
      <c r="BF589">
        <v>0.25458268131096701</v>
      </c>
      <c r="BG589" s="83">
        <v>43483</v>
      </c>
      <c r="BH589" s="77">
        <v>0.36419056033352198</v>
      </c>
      <c r="BK589" s="83">
        <v>43127</v>
      </c>
      <c r="BL589">
        <v>0.394417224484162</v>
      </c>
      <c r="BM589" s="83">
        <v>43124</v>
      </c>
      <c r="BN589">
        <v>0.40548458482120397</v>
      </c>
      <c r="BO589" s="83">
        <v>43118</v>
      </c>
      <c r="BP589" s="77">
        <v>0.50350148367952496</v>
      </c>
      <c r="BS589" s="83"/>
      <c r="BU589" s="83"/>
      <c r="BW589" s="83"/>
      <c r="CA589" s="83"/>
      <c r="CC589" s="83"/>
      <c r="CE589" s="83"/>
      <c r="CI589" s="83"/>
      <c r="CK589" s="83"/>
      <c r="CM589" s="83"/>
      <c r="CQ589" s="83"/>
      <c r="CS589" s="83"/>
      <c r="CU589" s="83"/>
      <c r="CY589" s="83"/>
      <c r="DA589" s="83"/>
      <c r="DC589" s="83"/>
    </row>
    <row r="590" spans="7:107">
      <c r="G590" s="83">
        <v>43158</v>
      </c>
      <c r="H590">
        <v>0.15915297553851701</v>
      </c>
      <c r="I590" s="83">
        <v>43730</v>
      </c>
      <c r="J590">
        <v>0.31548179341094801</v>
      </c>
      <c r="K590" s="83">
        <v>43791</v>
      </c>
      <c r="L590" s="77">
        <v>0.19073569482288799</v>
      </c>
      <c r="O590" s="83">
        <v>42358</v>
      </c>
      <c r="P590">
        <v>62.529362733954599</v>
      </c>
      <c r="Q590" s="83">
        <v>42383</v>
      </c>
      <c r="R590">
        <v>46.064483924398097</v>
      </c>
      <c r="S590" s="83">
        <v>43500</v>
      </c>
      <c r="T590" s="77">
        <v>84.979919678714793</v>
      </c>
      <c r="W590" s="83">
        <v>43161</v>
      </c>
      <c r="X590">
        <v>0.34325164319248802</v>
      </c>
      <c r="Y590" s="83">
        <v>43543</v>
      </c>
      <c r="Z590">
        <v>0.19949855072463701</v>
      </c>
      <c r="AA590" s="83">
        <v>43546</v>
      </c>
      <c r="AB590" s="77">
        <v>0.254277419354838</v>
      </c>
      <c r="AE590" s="83">
        <v>43470</v>
      </c>
      <c r="AF590">
        <v>14.0637913726486</v>
      </c>
      <c r="AG590" s="83">
        <v>43464</v>
      </c>
      <c r="AH590">
        <v>117.397402603499</v>
      </c>
      <c r="AI590" s="83">
        <v>43476</v>
      </c>
      <c r="AJ590" s="77">
        <v>59.739808490863602</v>
      </c>
      <c r="AM590" s="83">
        <v>43478</v>
      </c>
      <c r="AN590">
        <v>0.39987282463186002</v>
      </c>
      <c r="AO590" s="83">
        <v>43469</v>
      </c>
      <c r="AP590">
        <v>0.47532437442075898</v>
      </c>
      <c r="AQ590" s="83">
        <v>43473</v>
      </c>
      <c r="AR590" s="77">
        <v>0.222123582047488</v>
      </c>
      <c r="AU590" s="83">
        <v>43475</v>
      </c>
      <c r="AV590">
        <v>0.453035977277508</v>
      </c>
      <c r="AW590" s="83">
        <v>43464</v>
      </c>
      <c r="AX590">
        <v>0.68374259865949305</v>
      </c>
      <c r="AY590" s="83">
        <v>43476</v>
      </c>
      <c r="AZ590" s="77">
        <v>0.51357969173346496</v>
      </c>
      <c r="BC590" s="83">
        <v>43488</v>
      </c>
      <c r="BD590">
        <v>0.57261652309987199</v>
      </c>
      <c r="BE590" s="83">
        <v>43493</v>
      </c>
      <c r="BF590">
        <v>0.25423461105342399</v>
      </c>
      <c r="BG590" s="83">
        <v>43484</v>
      </c>
      <c r="BH590" s="77">
        <v>0.363900661246013</v>
      </c>
      <c r="BK590" s="83">
        <v>43128</v>
      </c>
      <c r="BL590">
        <v>0.394336714742483</v>
      </c>
      <c r="BM590" s="83">
        <v>43125</v>
      </c>
      <c r="BN590">
        <v>0.40553739375345699</v>
      </c>
      <c r="BO590" s="83">
        <v>43119</v>
      </c>
      <c r="BP590" s="77">
        <v>0.50385756676557802</v>
      </c>
      <c r="BS590" s="83"/>
      <c r="BU590" s="83"/>
      <c r="BW590" s="83"/>
      <c r="CA590" s="83"/>
      <c r="CC590" s="83"/>
      <c r="CE590" s="83"/>
      <c r="CI590" s="83"/>
      <c r="CK590" s="83"/>
      <c r="CM590" s="83"/>
      <c r="CQ590" s="83"/>
      <c r="CS590" s="83"/>
      <c r="CU590" s="83"/>
      <c r="CY590" s="83"/>
      <c r="DA590" s="83"/>
      <c r="DC590" s="83"/>
    </row>
    <row r="591" spans="7:107">
      <c r="G591" s="83">
        <v>43159</v>
      </c>
      <c r="H591">
        <v>0.15889010587805699</v>
      </c>
      <c r="I591" s="83">
        <v>43731</v>
      </c>
      <c r="J591">
        <v>0.31558087688877801</v>
      </c>
      <c r="K591" s="83">
        <v>43792</v>
      </c>
      <c r="L591" s="77">
        <v>0.19073569482288799</v>
      </c>
      <c r="O591" s="83">
        <v>42359</v>
      </c>
      <c r="P591">
        <v>62.468742896112701</v>
      </c>
      <c r="Q591" s="83">
        <v>42384</v>
      </c>
      <c r="R591">
        <v>46.005490890114103</v>
      </c>
      <c r="S591" s="83">
        <v>43501</v>
      </c>
      <c r="T591" s="77">
        <v>84.899598393574294</v>
      </c>
      <c r="W591" s="83">
        <v>43162</v>
      </c>
      <c r="X591">
        <v>0.34240469483567998</v>
      </c>
      <c r="Y591" s="83">
        <v>43544</v>
      </c>
      <c r="Z591">
        <v>0.19933913043478199</v>
      </c>
      <c r="AA591" s="83">
        <v>43547</v>
      </c>
      <c r="AB591" s="77">
        <v>0.25426559139784899</v>
      </c>
      <c r="AE591" s="83">
        <v>43471</v>
      </c>
      <c r="AF591">
        <v>13.9373481947201</v>
      </c>
      <c r="AG591" s="83">
        <v>43465</v>
      </c>
      <c r="AH591">
        <v>117.176210815665</v>
      </c>
      <c r="AI591" s="83">
        <v>43477</v>
      </c>
      <c r="AJ591" s="77">
        <v>59.8967906810743</v>
      </c>
      <c r="AM591" s="83">
        <v>43479</v>
      </c>
      <c r="AN591">
        <v>0.399670348058902</v>
      </c>
      <c r="AO591" s="83">
        <v>43470</v>
      </c>
      <c r="AP591">
        <v>0.47514502454261398</v>
      </c>
      <c r="AQ591" s="83">
        <v>43474</v>
      </c>
      <c r="AR591" s="77">
        <v>0.22216233354470499</v>
      </c>
      <c r="AU591" s="83">
        <v>43476</v>
      </c>
      <c r="AV591">
        <v>0.45300231432779198</v>
      </c>
      <c r="AW591" s="83">
        <v>43465</v>
      </c>
      <c r="AX591">
        <v>0.68470439722280596</v>
      </c>
      <c r="AY591" s="83">
        <v>43477</v>
      </c>
      <c r="AZ591" s="77">
        <v>0.51319295326535397</v>
      </c>
      <c r="BC591" s="83">
        <v>43489</v>
      </c>
      <c r="BD591">
        <v>0.57214560451613805</v>
      </c>
      <c r="BE591" s="83">
        <v>43494</v>
      </c>
      <c r="BF591">
        <v>0.25388654079588102</v>
      </c>
      <c r="BG591" s="83">
        <v>43485</v>
      </c>
      <c r="BH591" s="77">
        <v>0.36361076215850502</v>
      </c>
      <c r="BK591" s="83">
        <v>43129</v>
      </c>
      <c r="BL591">
        <v>0.39425620500080499</v>
      </c>
      <c r="BM591" s="83">
        <v>43126</v>
      </c>
      <c r="BN591">
        <v>0.405590202685711</v>
      </c>
      <c r="BO591" s="83">
        <v>43120</v>
      </c>
      <c r="BP591" s="77">
        <v>0.50421364985163197</v>
      </c>
      <c r="BS591" s="83"/>
      <c r="BU591" s="83"/>
      <c r="BW591" s="83"/>
      <c r="CA591" s="83"/>
      <c r="CC591" s="83"/>
      <c r="CE591" s="83"/>
      <c r="CI591" s="83"/>
      <c r="CK591" s="83"/>
      <c r="CM591" s="83"/>
      <c r="CQ591" s="83"/>
      <c r="CS591" s="83"/>
      <c r="CU591" s="83"/>
      <c r="CY591" s="83"/>
      <c r="DA591" s="83"/>
      <c r="DC591" s="83"/>
    </row>
    <row r="592" spans="7:107">
      <c r="G592" s="83">
        <v>43160</v>
      </c>
      <c r="H592">
        <v>0.158627236217597</v>
      </c>
      <c r="I592" s="83">
        <v>43732</v>
      </c>
      <c r="J592">
        <v>0.315679960366608</v>
      </c>
      <c r="K592" s="83">
        <v>43793</v>
      </c>
      <c r="L592" s="77">
        <v>0.19073569482288799</v>
      </c>
      <c r="O592" s="83">
        <v>42360</v>
      </c>
      <c r="P592">
        <v>62.408123058270803</v>
      </c>
      <c r="Q592" s="83">
        <v>42385</v>
      </c>
      <c r="R592">
        <v>45.946497855830003</v>
      </c>
      <c r="S592" s="83">
        <v>43502</v>
      </c>
      <c r="T592" s="77">
        <v>84.819277108433695</v>
      </c>
      <c r="W592" s="83">
        <v>43163</v>
      </c>
      <c r="X592">
        <v>0.34155774647887299</v>
      </c>
      <c r="Y592" s="83">
        <v>43545</v>
      </c>
      <c r="Z592">
        <v>0.199179710144927</v>
      </c>
      <c r="AA592" s="83">
        <v>43548</v>
      </c>
      <c r="AB592" s="77">
        <v>0.25425376344085998</v>
      </c>
      <c r="AE592" s="83">
        <v>43472</v>
      </c>
      <c r="AF592">
        <v>13.8109050167915</v>
      </c>
      <c r="AG592" s="83">
        <v>43466</v>
      </c>
      <c r="AH592">
        <v>116.955019027831</v>
      </c>
      <c r="AI592" s="83">
        <v>43478</v>
      </c>
      <c r="AJ592" s="77">
        <v>60.053772871284899</v>
      </c>
      <c r="AM592" s="83">
        <v>43480</v>
      </c>
      <c r="AN592">
        <v>0.39946787148594298</v>
      </c>
      <c r="AO592" s="83">
        <v>43471</v>
      </c>
      <c r="AP592">
        <v>0.47496567466446898</v>
      </c>
      <c r="AQ592" s="83">
        <v>43475</v>
      </c>
      <c r="AR592" s="77">
        <v>0.22220108504192199</v>
      </c>
      <c r="AU592" s="83">
        <v>43477</v>
      </c>
      <c r="AV592">
        <v>0.45296865137807601</v>
      </c>
      <c r="AW592" s="83">
        <v>43466</v>
      </c>
      <c r="AX592">
        <v>0.68566619578611998</v>
      </c>
      <c r="AY592" s="83">
        <v>43478</v>
      </c>
      <c r="AZ592" s="77">
        <v>0.51280621479724298</v>
      </c>
      <c r="BC592" s="83">
        <v>43490</v>
      </c>
      <c r="BD592">
        <v>0.571674685932404</v>
      </c>
      <c r="BE592" s="83">
        <v>43495</v>
      </c>
      <c r="BF592">
        <v>0.253538470538338</v>
      </c>
      <c r="BG592" s="83">
        <v>43486</v>
      </c>
      <c r="BH592" s="77">
        <v>0.36332086307099698</v>
      </c>
      <c r="BK592" s="83">
        <v>43130</v>
      </c>
      <c r="BL592">
        <v>0.39417569525912599</v>
      </c>
      <c r="BM592" s="83">
        <v>43127</v>
      </c>
      <c r="BN592">
        <v>0.40564301161796501</v>
      </c>
      <c r="BO592" s="83">
        <v>43121</v>
      </c>
      <c r="BP592" s="77">
        <v>0.50456973293768503</v>
      </c>
      <c r="BS592" s="83"/>
      <c r="BU592" s="83"/>
      <c r="BW592" s="83"/>
      <c r="CA592" s="83"/>
      <c r="CC592" s="83"/>
      <c r="CE592" s="83"/>
      <c r="CI592" s="83"/>
      <c r="CK592" s="83"/>
      <c r="CM592" s="83"/>
      <c r="CQ592" s="83"/>
      <c r="CS592" s="83"/>
      <c r="CU592" s="83"/>
      <c r="CY592" s="83"/>
      <c r="DA592" s="83"/>
      <c r="DC592" s="83"/>
    </row>
    <row r="593" spans="7:107">
      <c r="G593" s="83">
        <v>43161</v>
      </c>
      <c r="H593">
        <v>0.15836436655713701</v>
      </c>
      <c r="I593" s="83">
        <v>43733</v>
      </c>
      <c r="J593">
        <v>0.315779043844438</v>
      </c>
      <c r="K593" s="83">
        <v>43794</v>
      </c>
      <c r="L593" s="77">
        <v>0.19073569482288799</v>
      </c>
      <c r="O593" s="83">
        <v>42361</v>
      </c>
      <c r="P593">
        <v>62.347503220428798</v>
      </c>
      <c r="Q593" s="83">
        <v>42386</v>
      </c>
      <c r="R593">
        <v>45.887504821546003</v>
      </c>
      <c r="S593" s="83">
        <v>43503</v>
      </c>
      <c r="T593" s="77">
        <v>84.738955823293097</v>
      </c>
      <c r="W593" s="83">
        <v>43164</v>
      </c>
      <c r="X593">
        <v>0.34071079812206501</v>
      </c>
      <c r="Y593" s="83">
        <v>43546</v>
      </c>
      <c r="Z593">
        <v>0.199020289855072</v>
      </c>
      <c r="AA593" s="83">
        <v>43549</v>
      </c>
      <c r="AB593" s="77">
        <v>0.25424193548387097</v>
      </c>
      <c r="AE593" s="83">
        <v>43473</v>
      </c>
      <c r="AF593">
        <v>13.6844618388629</v>
      </c>
      <c r="AG593" s="83">
        <v>43467</v>
      </c>
      <c r="AH593">
        <v>116.733827239997</v>
      </c>
      <c r="AI593" s="83">
        <v>43479</v>
      </c>
      <c r="AJ593" s="77">
        <v>60.210755061495597</v>
      </c>
      <c r="AM593" s="83">
        <v>43481</v>
      </c>
      <c r="AN593">
        <v>0.39926539491298502</v>
      </c>
      <c r="AO593" s="83">
        <v>43472</v>
      </c>
      <c r="AP593">
        <v>0.47478632478632399</v>
      </c>
      <c r="AQ593" s="83">
        <v>43476</v>
      </c>
      <c r="AR593" s="77">
        <v>0.22223983653913901</v>
      </c>
      <c r="AU593" s="83">
        <v>43478</v>
      </c>
      <c r="AV593">
        <v>0.45293498842836</v>
      </c>
      <c r="AW593" s="83">
        <v>43467</v>
      </c>
      <c r="AX593">
        <v>0.686627994349433</v>
      </c>
      <c r="AY593" s="83">
        <v>43479</v>
      </c>
      <c r="AZ593" s="77">
        <v>0.51241947632913198</v>
      </c>
      <c r="BC593" s="83">
        <v>43491</v>
      </c>
      <c r="BD593">
        <v>0.57120376734866896</v>
      </c>
      <c r="BE593" s="83">
        <v>43496</v>
      </c>
      <c r="BF593">
        <v>0.25319040028079598</v>
      </c>
      <c r="BG593" s="83">
        <v>43487</v>
      </c>
      <c r="BH593" s="77">
        <v>0.363030963983489</v>
      </c>
      <c r="BK593" s="83">
        <v>43131</v>
      </c>
      <c r="BL593">
        <v>0.39409518551744699</v>
      </c>
      <c r="BM593" s="83">
        <v>43128</v>
      </c>
      <c r="BN593">
        <v>0.40569582055021802</v>
      </c>
      <c r="BO593" s="83">
        <v>43122</v>
      </c>
      <c r="BP593" s="77">
        <v>0.50492581602373798</v>
      </c>
      <c r="BS593" s="83"/>
      <c r="BU593" s="83"/>
      <c r="BW593" s="83"/>
      <c r="CA593" s="83"/>
      <c r="CC593" s="83"/>
      <c r="CE593" s="83"/>
      <c r="CI593" s="83"/>
      <c r="CK593" s="83"/>
      <c r="CM593" s="83"/>
      <c r="CQ593" s="83"/>
      <c r="CS593" s="83"/>
      <c r="CU593" s="83"/>
      <c r="CY593" s="83"/>
      <c r="DA593" s="83"/>
      <c r="DC593" s="83"/>
    </row>
    <row r="594" spans="7:107">
      <c r="G594" s="83">
        <v>43162</v>
      </c>
      <c r="H594">
        <v>0.15810149689667699</v>
      </c>
      <c r="I594" s="83">
        <v>43734</v>
      </c>
      <c r="J594">
        <v>0.315878127322268</v>
      </c>
      <c r="K594" s="83">
        <v>43795</v>
      </c>
      <c r="L594" s="77">
        <v>0.19073569482288799</v>
      </c>
      <c r="O594" s="83">
        <v>42362</v>
      </c>
      <c r="P594">
        <v>62.2868833825869</v>
      </c>
      <c r="Q594" s="83">
        <v>42387</v>
      </c>
      <c r="R594">
        <v>45.828511787262002</v>
      </c>
      <c r="S594" s="83">
        <v>43504</v>
      </c>
      <c r="T594" s="77">
        <v>84.658634538152597</v>
      </c>
      <c r="W594" s="83">
        <v>43165</v>
      </c>
      <c r="X594">
        <v>0.33986384976525802</v>
      </c>
      <c r="Y594" s="83">
        <v>43547</v>
      </c>
      <c r="Z594">
        <v>0.19886086956521701</v>
      </c>
      <c r="AA594" s="83">
        <v>43550</v>
      </c>
      <c r="AB594" s="77">
        <v>0.25423010752688102</v>
      </c>
      <c r="AE594" s="83">
        <v>43474</v>
      </c>
      <c r="AF594">
        <v>13.7512382262938</v>
      </c>
      <c r="AG594" s="83">
        <v>43468</v>
      </c>
      <c r="AH594">
        <v>116.512635452162</v>
      </c>
      <c r="AI594" s="83">
        <v>43480</v>
      </c>
      <c r="AJ594" s="77">
        <v>60.367737251706203</v>
      </c>
      <c r="AM594" s="83">
        <v>43482</v>
      </c>
      <c r="AN594">
        <v>0.399062918340026</v>
      </c>
      <c r="AO594" s="83">
        <v>43473</v>
      </c>
      <c r="AP594">
        <v>0.47460697490817899</v>
      </c>
      <c r="AQ594" s="83">
        <v>43477</v>
      </c>
      <c r="AR594" s="77">
        <v>0.222278588036356</v>
      </c>
      <c r="AU594" s="83">
        <v>43479</v>
      </c>
      <c r="AV594">
        <v>0.45290132547864498</v>
      </c>
      <c r="AW594" s="83">
        <v>43468</v>
      </c>
      <c r="AX594">
        <v>0.68758979291274602</v>
      </c>
      <c r="AY594" s="83">
        <v>43480</v>
      </c>
      <c r="AZ594" s="77">
        <v>0.51203273786102099</v>
      </c>
      <c r="BC594" s="83">
        <v>43492</v>
      </c>
      <c r="BD594">
        <v>0.57073284876493502</v>
      </c>
      <c r="BE594" s="83">
        <v>43497</v>
      </c>
      <c r="BF594">
        <v>0.25284233002325301</v>
      </c>
      <c r="BG594" s="83">
        <v>43488</v>
      </c>
      <c r="BH594" s="77">
        <v>0.36274106489598101</v>
      </c>
      <c r="BK594" s="83">
        <v>43132</v>
      </c>
      <c r="BL594">
        <v>0.39401467577576799</v>
      </c>
      <c r="BM594" s="83">
        <v>43129</v>
      </c>
      <c r="BN594">
        <v>0.40574862948247198</v>
      </c>
      <c r="BO594" s="83">
        <v>43123</v>
      </c>
      <c r="BP594" s="77">
        <v>0.50528189910979204</v>
      </c>
      <c r="BS594" s="83"/>
      <c r="BU594" s="83"/>
      <c r="BW594" s="83"/>
      <c r="CA594" s="83"/>
      <c r="CC594" s="83"/>
      <c r="CE594" s="83"/>
      <c r="CI594" s="83"/>
      <c r="CK594" s="83"/>
      <c r="CM594" s="83"/>
      <c r="CQ594" s="83"/>
      <c r="CS594" s="83"/>
      <c r="CU594" s="83"/>
      <c r="CY594" s="83"/>
      <c r="DA594" s="83"/>
      <c r="DC594" s="83"/>
    </row>
    <row r="595" spans="7:107">
      <c r="G595" s="83">
        <v>43163</v>
      </c>
      <c r="H595">
        <v>0.157838627236217</v>
      </c>
      <c r="I595" s="83">
        <v>43735</v>
      </c>
      <c r="J595">
        <v>0.315977210800098</v>
      </c>
      <c r="K595" s="83">
        <v>43796</v>
      </c>
      <c r="L595" s="77">
        <v>0.19073569482288799</v>
      </c>
      <c r="O595" s="83">
        <v>42363</v>
      </c>
      <c r="P595">
        <v>62.226263544745002</v>
      </c>
      <c r="Q595" s="83">
        <v>42388</v>
      </c>
      <c r="R595">
        <v>45.769518752978001</v>
      </c>
      <c r="S595" s="83">
        <v>43505</v>
      </c>
      <c r="T595" s="77">
        <v>84.578313253011999</v>
      </c>
      <c r="W595" s="83">
        <v>43166</v>
      </c>
      <c r="X595">
        <v>0.33901690140844998</v>
      </c>
      <c r="Y595" s="83">
        <v>43548</v>
      </c>
      <c r="Z595">
        <v>0.19870144927536201</v>
      </c>
      <c r="AA595" s="83">
        <v>43551</v>
      </c>
      <c r="AB595" s="77">
        <v>0.25421827956989201</v>
      </c>
      <c r="AE595" s="83">
        <v>43475</v>
      </c>
      <c r="AF595">
        <v>13.818014613724699</v>
      </c>
      <c r="AG595" s="83">
        <v>43469</v>
      </c>
      <c r="AH595">
        <v>116.291443664328</v>
      </c>
      <c r="AI595" s="83">
        <v>43481</v>
      </c>
      <c r="AJ595" s="77">
        <v>60.524719441916801</v>
      </c>
      <c r="AM595" s="83">
        <v>43483</v>
      </c>
      <c r="AN595">
        <v>0.39979919678714798</v>
      </c>
      <c r="AO595" s="83">
        <v>43474</v>
      </c>
      <c r="AP595">
        <v>0.47442762503003399</v>
      </c>
      <c r="AQ595" s="83">
        <v>43478</v>
      </c>
      <c r="AR595" s="77">
        <v>0.22231733953357199</v>
      </c>
      <c r="AU595" s="83">
        <v>43480</v>
      </c>
      <c r="AV595">
        <v>0.45286766252892802</v>
      </c>
      <c r="AW595" s="83">
        <v>43469</v>
      </c>
      <c r="AX595">
        <v>0.68855159147606004</v>
      </c>
      <c r="AY595" s="83">
        <v>43481</v>
      </c>
      <c r="AZ595" s="77">
        <v>0.51164599939291</v>
      </c>
      <c r="BC595" s="83">
        <v>43493</v>
      </c>
      <c r="BD595">
        <v>0.57026193018120097</v>
      </c>
      <c r="BE595" s="83">
        <v>43498</v>
      </c>
      <c r="BF595">
        <v>0.25249425976570999</v>
      </c>
      <c r="BG595" s="83">
        <v>43489</v>
      </c>
      <c r="BH595" s="77">
        <v>0.36245116580847297</v>
      </c>
      <c r="BK595" s="83">
        <v>43133</v>
      </c>
      <c r="BL595">
        <v>0.39393416603408998</v>
      </c>
      <c r="BM595" s="83">
        <v>43130</v>
      </c>
      <c r="BN595">
        <v>0.40580143841472599</v>
      </c>
      <c r="BO595" s="83">
        <v>43124</v>
      </c>
      <c r="BP595" s="77">
        <v>0.50563798219584499</v>
      </c>
      <c r="BS595" s="83"/>
      <c r="BU595" s="83"/>
      <c r="BW595" s="83"/>
      <c r="CA595" s="83"/>
      <c r="CC595" s="83"/>
      <c r="CE595" s="83"/>
      <c r="CI595" s="83"/>
      <c r="CK595" s="83"/>
      <c r="CM595" s="83"/>
      <c r="CQ595" s="83"/>
      <c r="CS595" s="83"/>
      <c r="CU595" s="83"/>
      <c r="CY595" s="83"/>
      <c r="DA595" s="83"/>
      <c r="DC595" s="83"/>
    </row>
    <row r="596" spans="7:107">
      <c r="G596" s="83">
        <v>43164</v>
      </c>
      <c r="H596">
        <v>0.15757575757575701</v>
      </c>
      <c r="I596" s="83">
        <v>43736</v>
      </c>
      <c r="J596">
        <v>0.31607629427792899</v>
      </c>
      <c r="K596" s="83">
        <v>43797</v>
      </c>
      <c r="L596" s="77">
        <v>0.19073569482288799</v>
      </c>
      <c r="O596" s="83">
        <v>42364</v>
      </c>
      <c r="P596">
        <v>62.165643706902998</v>
      </c>
      <c r="Q596" s="83">
        <v>42389</v>
      </c>
      <c r="R596">
        <v>45.710525718693901</v>
      </c>
      <c r="S596" s="83">
        <v>43506</v>
      </c>
      <c r="T596" s="77">
        <v>84.4979919678714</v>
      </c>
      <c r="W596" s="83">
        <v>43167</v>
      </c>
      <c r="X596">
        <v>0.33816995305164299</v>
      </c>
      <c r="Y596" s="83">
        <v>43549</v>
      </c>
      <c r="Z596">
        <v>0.19854202898550699</v>
      </c>
      <c r="AA596" s="83">
        <v>43552</v>
      </c>
      <c r="AB596" s="77">
        <v>0.25420645161290301</v>
      </c>
      <c r="AE596" s="83">
        <v>43476</v>
      </c>
      <c r="AF596">
        <v>13.8847910011556</v>
      </c>
      <c r="AG596" s="83">
        <v>43470</v>
      </c>
      <c r="AH596">
        <v>116.070251876494</v>
      </c>
      <c r="AI596" s="83">
        <v>43482</v>
      </c>
      <c r="AJ596" s="77">
        <v>60.681701632127499</v>
      </c>
      <c r="AM596" s="83">
        <v>43484</v>
      </c>
      <c r="AN596">
        <v>0.40053547523427002</v>
      </c>
      <c r="AO596" s="83">
        <v>43475</v>
      </c>
      <c r="AP596">
        <v>0.474248275151889</v>
      </c>
      <c r="AQ596" s="83">
        <v>43479</v>
      </c>
      <c r="AR596" s="77">
        <v>0.22235609103078899</v>
      </c>
      <c r="AU596" s="83">
        <v>43481</v>
      </c>
      <c r="AV596">
        <v>0.452833999579213</v>
      </c>
      <c r="AW596" s="83">
        <v>43470</v>
      </c>
      <c r="AX596">
        <v>0.68951339003937295</v>
      </c>
      <c r="AY596" s="83">
        <v>43482</v>
      </c>
      <c r="AZ596" s="77">
        <v>0.51125926092479901</v>
      </c>
      <c r="BC596" s="83">
        <v>43494</v>
      </c>
      <c r="BD596">
        <v>0.56979101159746603</v>
      </c>
      <c r="BE596" s="83">
        <v>43499</v>
      </c>
      <c r="BF596">
        <v>0.25214618950816697</v>
      </c>
      <c r="BG596" s="83">
        <v>43490</v>
      </c>
      <c r="BH596" s="77">
        <v>0.36216126672096499</v>
      </c>
      <c r="BK596" s="83">
        <v>43134</v>
      </c>
      <c r="BL596">
        <v>0.39385365629241098</v>
      </c>
      <c r="BM596" s="83">
        <v>43131</v>
      </c>
      <c r="BN596">
        <v>0.405854247346979</v>
      </c>
      <c r="BO596" s="83">
        <v>43125</v>
      </c>
      <c r="BP596" s="77">
        <v>0.50599406528189905</v>
      </c>
      <c r="BS596" s="83"/>
      <c r="BU596" s="83"/>
      <c r="BW596" s="83"/>
      <c r="CA596" s="83"/>
      <c r="CC596" s="83"/>
      <c r="CE596" s="83"/>
      <c r="CI596" s="83"/>
      <c r="CK596" s="83"/>
      <c r="CM596" s="83"/>
      <c r="CQ596" s="83"/>
      <c r="CS596" s="83"/>
      <c r="CU596" s="83"/>
      <c r="CY596" s="83"/>
      <c r="DA596" s="83"/>
      <c r="DC596" s="83"/>
    </row>
    <row r="597" spans="7:107">
      <c r="G597" s="83">
        <v>43165</v>
      </c>
      <c r="H597">
        <v>0.15731288791529699</v>
      </c>
      <c r="I597" s="83">
        <v>43737</v>
      </c>
      <c r="J597">
        <v>0.31617537775575899</v>
      </c>
      <c r="K597" s="83">
        <v>43798</v>
      </c>
      <c r="L597" s="77">
        <v>0.19073569482288799</v>
      </c>
      <c r="O597" s="83">
        <v>42365</v>
      </c>
      <c r="P597">
        <v>62.1050238690611</v>
      </c>
      <c r="Q597" s="83">
        <v>42390</v>
      </c>
      <c r="R597">
        <v>45.651532684409901</v>
      </c>
      <c r="S597" s="83">
        <v>43507</v>
      </c>
      <c r="T597" s="77">
        <v>84.4176706827309</v>
      </c>
      <c r="W597" s="83">
        <v>43168</v>
      </c>
      <c r="X597">
        <v>0.337323004694835</v>
      </c>
      <c r="Y597" s="83">
        <v>43550</v>
      </c>
      <c r="Z597">
        <v>0.198382608695652</v>
      </c>
      <c r="AA597" s="83">
        <v>43553</v>
      </c>
      <c r="AB597" s="77">
        <v>0.254194623655914</v>
      </c>
      <c r="AE597" s="83">
        <v>43477</v>
      </c>
      <c r="AF597">
        <v>13.951567388586501</v>
      </c>
      <c r="AG597" s="83">
        <v>43471</v>
      </c>
      <c r="AH597">
        <v>115.84906008866</v>
      </c>
      <c r="AI597" s="83">
        <v>43483</v>
      </c>
      <c r="AJ597" s="77">
        <v>60.838683822338098</v>
      </c>
      <c r="AM597" s="83">
        <v>43485</v>
      </c>
      <c r="AN597">
        <v>0.40127175368139201</v>
      </c>
      <c r="AO597" s="83">
        <v>43476</v>
      </c>
      <c r="AP597">
        <v>0.474068925273744</v>
      </c>
      <c r="AQ597" s="83">
        <v>43480</v>
      </c>
      <c r="AR597" s="77">
        <v>0.22180662950308699</v>
      </c>
      <c r="AU597" s="83">
        <v>43482</v>
      </c>
      <c r="AV597">
        <v>0.45280033662949698</v>
      </c>
      <c r="AW597" s="83">
        <v>43471</v>
      </c>
      <c r="AX597">
        <v>0.69047518860268697</v>
      </c>
      <c r="AY597" s="83">
        <v>43483</v>
      </c>
      <c r="AZ597" s="77">
        <v>0.51087252245668802</v>
      </c>
      <c r="BC597" s="83">
        <v>43495</v>
      </c>
      <c r="BD597">
        <v>0.56932009301373199</v>
      </c>
      <c r="BE597" s="83">
        <v>43500</v>
      </c>
      <c r="BF597">
        <v>0.25179811925062501</v>
      </c>
      <c r="BG597" s="83">
        <v>43491</v>
      </c>
      <c r="BH597" s="77">
        <v>0.36187136763345701</v>
      </c>
      <c r="BK597" s="83">
        <v>43135</v>
      </c>
      <c r="BL597">
        <v>0.39377314655073198</v>
      </c>
      <c r="BM597" s="83">
        <v>43132</v>
      </c>
      <c r="BN597">
        <v>0.40590705627923301</v>
      </c>
      <c r="BO597" s="83">
        <v>43126</v>
      </c>
      <c r="BP597" s="77">
        <v>0.506350148367952</v>
      </c>
      <c r="BS597" s="83"/>
      <c r="BU597" s="83"/>
      <c r="BW597" s="83"/>
      <c r="CA597" s="83"/>
      <c r="CC597" s="83"/>
      <c r="CE597" s="83"/>
      <c r="CI597" s="83"/>
      <c r="CK597" s="83"/>
      <c r="CM597" s="83"/>
      <c r="CQ597" s="83"/>
      <c r="CS597" s="83"/>
      <c r="CU597" s="83"/>
      <c r="CY597" s="83"/>
      <c r="DA597" s="83"/>
      <c r="DC597" s="83"/>
    </row>
    <row r="598" spans="7:107">
      <c r="G598" s="83">
        <v>43166</v>
      </c>
      <c r="H598">
        <v>0.157050018254837</v>
      </c>
      <c r="I598" s="83">
        <v>43738</v>
      </c>
      <c r="J598">
        <v>0.31627446123358899</v>
      </c>
      <c r="K598" s="83">
        <v>43799</v>
      </c>
      <c r="L598" s="77">
        <v>0.19073569482288799</v>
      </c>
      <c r="O598" s="83">
        <v>42366</v>
      </c>
      <c r="P598">
        <v>62.044404031219202</v>
      </c>
      <c r="Q598" s="83">
        <v>42391</v>
      </c>
      <c r="R598">
        <v>45.5925396501259</v>
      </c>
      <c r="S598" s="83">
        <v>43508</v>
      </c>
      <c r="T598" s="77">
        <v>84.337349397590302</v>
      </c>
      <c r="W598" s="83">
        <v>43169</v>
      </c>
      <c r="X598">
        <v>0.33647605633802802</v>
      </c>
      <c r="Y598" s="83">
        <v>43551</v>
      </c>
      <c r="Z598">
        <v>0.198223188405797</v>
      </c>
      <c r="AA598" s="83">
        <v>43554</v>
      </c>
      <c r="AB598" s="77">
        <v>0.25418279569892399</v>
      </c>
      <c r="AE598" s="83">
        <v>43478</v>
      </c>
      <c r="AF598">
        <v>14.0183437760173</v>
      </c>
      <c r="AG598" s="83">
        <v>43472</v>
      </c>
      <c r="AH598">
        <v>115.62786830082599</v>
      </c>
      <c r="AI598" s="83">
        <v>43484</v>
      </c>
      <c r="AJ598" s="77">
        <v>60.995666012548803</v>
      </c>
      <c r="AM598" s="83">
        <v>43486</v>
      </c>
      <c r="AN598">
        <v>0.40200803212851399</v>
      </c>
      <c r="AO598" s="83">
        <v>43477</v>
      </c>
      <c r="AP598">
        <v>0.47388957539559901</v>
      </c>
      <c r="AQ598" s="83">
        <v>43481</v>
      </c>
      <c r="AR598" s="77">
        <v>0.221257167975384</v>
      </c>
      <c r="AU598" s="83">
        <v>43483</v>
      </c>
      <c r="AV598">
        <v>0.45276667367978102</v>
      </c>
      <c r="AW598" s="83">
        <v>43472</v>
      </c>
      <c r="AX598">
        <v>0.69143698716599999</v>
      </c>
      <c r="AY598" s="83">
        <v>43484</v>
      </c>
      <c r="AZ598" s="77">
        <v>0.51048578398857702</v>
      </c>
      <c r="BC598" s="83">
        <v>43496</v>
      </c>
      <c r="BD598">
        <v>0.56884917442999805</v>
      </c>
      <c r="BE598" s="83">
        <v>43501</v>
      </c>
      <c r="BF598">
        <v>0.25145004899308199</v>
      </c>
      <c r="BG598" s="83">
        <v>43492</v>
      </c>
      <c r="BH598" s="77">
        <v>0.36158146854594903</v>
      </c>
      <c r="BK598" s="83">
        <v>43136</v>
      </c>
      <c r="BL598">
        <v>0.39369263680905298</v>
      </c>
      <c r="BM598" s="83">
        <v>43133</v>
      </c>
      <c r="BN598">
        <v>0.40595986521148703</v>
      </c>
      <c r="BO598" s="83">
        <v>43127</v>
      </c>
      <c r="BP598" s="77">
        <v>0.50670623145400595</v>
      </c>
      <c r="BS598" s="83"/>
      <c r="BU598" s="83"/>
      <c r="BW598" s="83"/>
      <c r="CA598" s="83"/>
      <c r="CC598" s="83"/>
      <c r="CE598" s="83"/>
      <c r="CI598" s="83"/>
      <c r="CK598" s="83"/>
      <c r="CM598" s="83"/>
      <c r="CQ598" s="83"/>
      <c r="CS598" s="83"/>
      <c r="CU598" s="83"/>
      <c r="CY598" s="83"/>
      <c r="DA598" s="83"/>
      <c r="DC598" s="83"/>
    </row>
    <row r="599" spans="7:107">
      <c r="G599" s="83">
        <v>43167</v>
      </c>
      <c r="H599">
        <v>0.15678714859437701</v>
      </c>
      <c r="I599" s="83">
        <v>43739</v>
      </c>
      <c r="J599">
        <v>0.31637354471141899</v>
      </c>
      <c r="K599" s="83">
        <v>43800</v>
      </c>
      <c r="L599" s="77">
        <v>0.19073569482288799</v>
      </c>
      <c r="O599" s="83">
        <v>42367</v>
      </c>
      <c r="P599">
        <v>61.983784193377197</v>
      </c>
      <c r="Q599" s="83">
        <v>42392</v>
      </c>
      <c r="R599">
        <v>45.5335466158418</v>
      </c>
      <c r="S599" s="83">
        <v>43509</v>
      </c>
      <c r="T599" s="77">
        <v>84.257028112449703</v>
      </c>
      <c r="W599" s="83">
        <v>43170</v>
      </c>
      <c r="X599">
        <v>0.33562910798121998</v>
      </c>
      <c r="Y599" s="83">
        <v>43552</v>
      </c>
      <c r="Z599">
        <v>0.19806376811594201</v>
      </c>
      <c r="AA599" s="83">
        <v>43555</v>
      </c>
      <c r="AB599" s="77">
        <v>0.25417096774193498</v>
      </c>
      <c r="AE599" s="83">
        <v>43479</v>
      </c>
      <c r="AF599">
        <v>14.085120163448201</v>
      </c>
      <c r="AG599" s="83">
        <v>43473</v>
      </c>
      <c r="AH599">
        <v>115.40667651299199</v>
      </c>
      <c r="AI599" s="83">
        <v>43485</v>
      </c>
      <c r="AJ599" s="77">
        <v>61.152648202759401</v>
      </c>
      <c r="AM599" s="83">
        <v>43487</v>
      </c>
      <c r="AN599">
        <v>0.40274431057563498</v>
      </c>
      <c r="AO599" s="83">
        <v>43478</v>
      </c>
      <c r="AP599">
        <v>0.47371022551745401</v>
      </c>
      <c r="AQ599" s="83">
        <v>43482</v>
      </c>
      <c r="AR599" s="77">
        <v>0.22070770644768101</v>
      </c>
      <c r="AU599" s="83">
        <v>43484</v>
      </c>
      <c r="AV599">
        <v>0.452733010730065</v>
      </c>
      <c r="AW599" s="83">
        <v>43473</v>
      </c>
      <c r="AX599">
        <v>0.69239878572931302</v>
      </c>
      <c r="AY599" s="83">
        <v>43485</v>
      </c>
      <c r="AZ599" s="77">
        <v>0.51009904552046603</v>
      </c>
      <c r="BC599" s="83">
        <v>43497</v>
      </c>
      <c r="BD599">
        <v>0.568378255846264</v>
      </c>
      <c r="BE599" s="83">
        <v>43502</v>
      </c>
      <c r="BF599">
        <v>0.25110197873553902</v>
      </c>
      <c r="BG599" s="83">
        <v>43493</v>
      </c>
      <c r="BH599" s="77">
        <v>0.36129156945843999</v>
      </c>
      <c r="BK599" s="83">
        <v>43137</v>
      </c>
      <c r="BL599">
        <v>0.39361212706737497</v>
      </c>
      <c r="BM599" s="83">
        <v>43134</v>
      </c>
      <c r="BN599">
        <v>0.40601267414373998</v>
      </c>
      <c r="BO599" s="83">
        <v>43128</v>
      </c>
      <c r="BP599" s="77">
        <v>0.50706231454005901</v>
      </c>
      <c r="BS599" s="83"/>
      <c r="BU599" s="83"/>
      <c r="BW599" s="83"/>
      <c r="CA599" s="83"/>
      <c r="CC599" s="83"/>
      <c r="CE599" s="83"/>
      <c r="CI599" s="83"/>
      <c r="CK599" s="83"/>
      <c r="CM599" s="83"/>
      <c r="CQ599" s="83"/>
      <c r="CS599" s="83"/>
      <c r="CU599" s="83"/>
      <c r="CY599" s="83"/>
      <c r="DA599" s="83"/>
      <c r="DC599" s="83"/>
    </row>
    <row r="600" spans="7:107">
      <c r="G600" s="83">
        <v>43168</v>
      </c>
      <c r="H600">
        <v>0.15652427893391699</v>
      </c>
      <c r="I600" s="83">
        <v>43740</v>
      </c>
      <c r="J600">
        <v>0.31647262818924898</v>
      </c>
      <c r="K600" s="83">
        <v>43801</v>
      </c>
      <c r="L600" s="77">
        <v>0.19073569482288799</v>
      </c>
      <c r="O600" s="83">
        <v>42368</v>
      </c>
      <c r="P600">
        <v>61.923164355535299</v>
      </c>
      <c r="Q600" s="83">
        <v>42393</v>
      </c>
      <c r="R600">
        <v>45.474553581557799</v>
      </c>
      <c r="S600" s="83">
        <v>43510</v>
      </c>
      <c r="T600" s="77">
        <v>84.176706827309204</v>
      </c>
      <c r="W600" s="83">
        <v>43171</v>
      </c>
      <c r="X600">
        <v>0.33478215962441299</v>
      </c>
      <c r="Y600" s="83">
        <v>43553</v>
      </c>
      <c r="Z600">
        <v>0.19790434782608601</v>
      </c>
      <c r="AA600" s="83">
        <v>43556</v>
      </c>
      <c r="AB600" s="77">
        <v>0.25415913978494598</v>
      </c>
      <c r="AE600" s="83">
        <v>43480</v>
      </c>
      <c r="AF600">
        <v>14.151896550879099</v>
      </c>
      <c r="AG600" s="83">
        <v>43474</v>
      </c>
      <c r="AH600">
        <v>115.18548472515801</v>
      </c>
      <c r="AI600" s="83">
        <v>43486</v>
      </c>
      <c r="AJ600" s="77">
        <v>61.309630392970099</v>
      </c>
      <c r="AM600" s="83">
        <v>43488</v>
      </c>
      <c r="AN600">
        <v>0.40348058902275702</v>
      </c>
      <c r="AO600" s="83">
        <v>43479</v>
      </c>
      <c r="AP600">
        <v>0.47353087563930901</v>
      </c>
      <c r="AQ600" s="83">
        <v>43483</v>
      </c>
      <c r="AR600" s="77">
        <v>0.22015824491997801</v>
      </c>
      <c r="AU600" s="83">
        <v>43485</v>
      </c>
      <c r="AV600">
        <v>0.45269934778034898</v>
      </c>
      <c r="AW600" s="83">
        <v>43474</v>
      </c>
      <c r="AX600">
        <v>0.69336058429262704</v>
      </c>
      <c r="AY600" s="83">
        <v>43486</v>
      </c>
      <c r="AZ600" s="77">
        <v>0.50971230705235504</v>
      </c>
      <c r="BC600" s="83">
        <v>43498</v>
      </c>
      <c r="BD600">
        <v>0.56790733726252896</v>
      </c>
      <c r="BE600" s="83">
        <v>43503</v>
      </c>
      <c r="BF600">
        <v>0.250753908477996</v>
      </c>
      <c r="BG600" s="83">
        <v>43494</v>
      </c>
      <c r="BH600" s="77">
        <v>0.361001670370932</v>
      </c>
      <c r="BK600" s="83">
        <v>43138</v>
      </c>
      <c r="BL600">
        <v>0.39353161732569603</v>
      </c>
      <c r="BM600" s="83">
        <v>43135</v>
      </c>
      <c r="BN600">
        <v>0.40606548307599399</v>
      </c>
      <c r="BO600" s="83">
        <v>43129</v>
      </c>
      <c r="BP600" s="77">
        <v>0.50741839762611196</v>
      </c>
      <c r="BS600" s="83"/>
      <c r="BU600" s="83"/>
      <c r="BW600" s="83"/>
      <c r="CA600" s="83"/>
      <c r="CC600" s="83"/>
      <c r="CE600" s="83"/>
      <c r="CI600" s="83"/>
      <c r="CK600" s="83"/>
      <c r="CM600" s="83"/>
      <c r="CQ600" s="83"/>
      <c r="CS600" s="83"/>
      <c r="CU600" s="83"/>
      <c r="CY600" s="83"/>
      <c r="DA600" s="83"/>
      <c r="DC600" s="83"/>
    </row>
    <row r="601" spans="7:107">
      <c r="G601" s="83">
        <v>43169</v>
      </c>
      <c r="H601">
        <v>0.156261409273457</v>
      </c>
      <c r="I601" s="83">
        <v>43741</v>
      </c>
      <c r="J601">
        <v>0.31657171166707898</v>
      </c>
      <c r="K601" s="83">
        <v>43802</v>
      </c>
      <c r="L601" s="77">
        <v>0.19073569482288799</v>
      </c>
      <c r="O601" s="83">
        <v>42369</v>
      </c>
      <c r="P601">
        <v>61.862544517693401</v>
      </c>
      <c r="Q601" s="83">
        <v>42394</v>
      </c>
      <c r="R601">
        <v>45.415560547273799</v>
      </c>
      <c r="S601" s="83">
        <v>43511</v>
      </c>
      <c r="T601" s="77">
        <v>84.096385542168605</v>
      </c>
      <c r="W601" s="83">
        <v>43172</v>
      </c>
      <c r="X601">
        <v>0.333935211267605</v>
      </c>
      <c r="Y601" s="83">
        <v>43554</v>
      </c>
      <c r="Z601">
        <v>0.19774492753623099</v>
      </c>
      <c r="AA601" s="83">
        <v>43557</v>
      </c>
      <c r="AB601" s="77">
        <v>0.25414731182795702</v>
      </c>
      <c r="AE601" s="83">
        <v>43481</v>
      </c>
      <c r="AF601">
        <v>14.21867293831</v>
      </c>
      <c r="AG601" s="83">
        <v>43475</v>
      </c>
      <c r="AH601">
        <v>114.964292937324</v>
      </c>
      <c r="AI601" s="83">
        <v>43487</v>
      </c>
      <c r="AJ601" s="77">
        <v>61.466612583180698</v>
      </c>
      <c r="AM601" s="83">
        <v>43489</v>
      </c>
      <c r="AN601">
        <v>0.404216867469879</v>
      </c>
      <c r="AO601" s="83">
        <v>43480</v>
      </c>
      <c r="AP601">
        <v>0.47335152576116402</v>
      </c>
      <c r="AQ601" s="83">
        <v>43484</v>
      </c>
      <c r="AR601" s="77">
        <v>0.21960878339227499</v>
      </c>
      <c r="AU601" s="83">
        <v>43486</v>
      </c>
      <c r="AV601">
        <v>0.45266568483063302</v>
      </c>
      <c r="AW601" s="83">
        <v>43475</v>
      </c>
      <c r="AX601">
        <v>0.69432238285593995</v>
      </c>
      <c r="AY601" s="83">
        <v>43487</v>
      </c>
      <c r="AZ601" s="77">
        <v>0.50932556858424405</v>
      </c>
      <c r="BC601" s="83">
        <v>43499</v>
      </c>
      <c r="BD601">
        <v>0.56743641867879502</v>
      </c>
      <c r="BE601" s="83">
        <v>43504</v>
      </c>
      <c r="BF601">
        <v>0.25040583822045398</v>
      </c>
      <c r="BG601" s="83">
        <v>43495</v>
      </c>
      <c r="BH601" s="77">
        <v>0.36071177128342402</v>
      </c>
      <c r="BK601" s="83">
        <v>43139</v>
      </c>
      <c r="BL601">
        <v>0.39345110758401702</v>
      </c>
      <c r="BM601" s="83">
        <v>43136</v>
      </c>
      <c r="BN601">
        <v>0.40611829200824801</v>
      </c>
      <c r="BO601" s="83">
        <v>43130</v>
      </c>
      <c r="BP601" s="77">
        <v>0.50777448071216602</v>
      </c>
      <c r="BS601" s="83"/>
      <c r="BU601" s="83"/>
      <c r="BW601" s="83"/>
      <c r="CA601" s="83"/>
      <c r="CC601" s="83"/>
      <c r="CE601" s="83"/>
      <c r="CI601" s="83"/>
      <c r="CK601" s="83"/>
      <c r="CM601" s="83"/>
      <c r="CQ601" s="83"/>
      <c r="CS601" s="83"/>
      <c r="CU601" s="83"/>
      <c r="CY601" s="83"/>
      <c r="DA601" s="83"/>
      <c r="DC601" s="83"/>
    </row>
    <row r="602" spans="7:107">
      <c r="G602" s="83">
        <v>43170</v>
      </c>
      <c r="H602">
        <v>0.15599853961299701</v>
      </c>
      <c r="I602" s="83">
        <v>43742</v>
      </c>
      <c r="J602">
        <v>0.31667079514490898</v>
      </c>
      <c r="K602" s="83">
        <v>43803</v>
      </c>
      <c r="L602" s="77">
        <v>0.19073569482288799</v>
      </c>
      <c r="O602" s="83">
        <v>42370</v>
      </c>
      <c r="P602">
        <v>61.801924679851403</v>
      </c>
      <c r="Q602" s="83">
        <v>42395</v>
      </c>
      <c r="R602">
        <v>45.356567512989798</v>
      </c>
      <c r="S602" s="83">
        <v>43512</v>
      </c>
      <c r="T602" s="77">
        <v>84.016064257028106</v>
      </c>
      <c r="W602" s="83">
        <v>43173</v>
      </c>
      <c r="X602">
        <v>0.33308826291079802</v>
      </c>
      <c r="Y602" s="83">
        <v>43555</v>
      </c>
      <c r="Z602">
        <v>0.197585507246376</v>
      </c>
      <c r="AA602" s="83">
        <v>43558</v>
      </c>
      <c r="AB602" s="77">
        <v>0.25413548387096702</v>
      </c>
      <c r="AE602" s="83">
        <v>43482</v>
      </c>
      <c r="AF602">
        <v>14.285449325740901</v>
      </c>
      <c r="AG602" s="83">
        <v>43476</v>
      </c>
      <c r="AH602">
        <v>114.74310114949</v>
      </c>
      <c r="AI602" s="83">
        <v>43488</v>
      </c>
      <c r="AJ602" s="77">
        <v>61.623594773391403</v>
      </c>
      <c r="AM602" s="83">
        <v>43490</v>
      </c>
      <c r="AN602">
        <v>0.40495314591700099</v>
      </c>
      <c r="AO602" s="83">
        <v>43481</v>
      </c>
      <c r="AP602">
        <v>0.47317217588301902</v>
      </c>
      <c r="AQ602" s="83">
        <v>43485</v>
      </c>
      <c r="AR602" s="77">
        <v>0.219059321864572</v>
      </c>
      <c r="AU602" s="83">
        <v>43487</v>
      </c>
      <c r="AV602">
        <v>0.452632021880917</v>
      </c>
      <c r="AW602" s="83">
        <v>43476</v>
      </c>
      <c r="AX602">
        <v>0.69528418141925397</v>
      </c>
      <c r="AY602" s="83">
        <v>43488</v>
      </c>
      <c r="AZ602" s="77">
        <v>0.50893883011613295</v>
      </c>
      <c r="BC602" s="83">
        <v>43500</v>
      </c>
      <c r="BD602">
        <v>0.56696550009506097</v>
      </c>
      <c r="BE602" s="83">
        <v>43505</v>
      </c>
      <c r="BF602">
        <v>0.25005776796291102</v>
      </c>
      <c r="BG602" s="83">
        <v>43496</v>
      </c>
      <c r="BH602" s="77">
        <v>0.36042187219591598</v>
      </c>
      <c r="BK602" s="83">
        <v>43140</v>
      </c>
      <c r="BL602">
        <v>0.39337059784233802</v>
      </c>
      <c r="BM602" s="83">
        <v>43137</v>
      </c>
      <c r="BN602">
        <v>0.40617110094050102</v>
      </c>
      <c r="BO602" s="83">
        <v>43131</v>
      </c>
      <c r="BP602" s="77">
        <v>0.50813056379821897</v>
      </c>
      <c r="BS602" s="83"/>
      <c r="BU602" s="83"/>
      <c r="BW602" s="83"/>
      <c r="CA602" s="83"/>
      <c r="CC602" s="83"/>
      <c r="CE602" s="83"/>
      <c r="CI602" s="83"/>
      <c r="CK602" s="83"/>
      <c r="CM602" s="83"/>
      <c r="CQ602" s="83"/>
      <c r="CS602" s="83"/>
      <c r="CU602" s="83"/>
      <c r="CY602" s="83"/>
      <c r="DA602" s="83"/>
      <c r="DC602" s="83"/>
    </row>
    <row r="603" spans="7:107">
      <c r="G603" s="83">
        <v>43171</v>
      </c>
      <c r="H603">
        <v>0.15573566995253699</v>
      </c>
      <c r="I603" s="83">
        <v>43743</v>
      </c>
      <c r="J603">
        <v>0.31676987862273898</v>
      </c>
      <c r="K603" s="83">
        <v>43804</v>
      </c>
      <c r="L603" s="77">
        <v>0.19073569482288799</v>
      </c>
      <c r="O603" s="83">
        <v>42371</v>
      </c>
      <c r="P603">
        <v>61.741304842009498</v>
      </c>
      <c r="Q603" s="83">
        <v>42396</v>
      </c>
      <c r="R603">
        <v>45.297574478705698</v>
      </c>
      <c r="S603" s="83">
        <v>43513</v>
      </c>
      <c r="T603" s="77">
        <v>83.935742971887507</v>
      </c>
      <c r="W603" s="83">
        <v>43174</v>
      </c>
      <c r="X603">
        <v>0.33224131455398997</v>
      </c>
      <c r="Y603" s="83">
        <v>43556</v>
      </c>
      <c r="Z603">
        <v>0.197426086956521</v>
      </c>
      <c r="AA603" s="83">
        <v>43559</v>
      </c>
      <c r="AB603" s="77">
        <v>0.25412365591397801</v>
      </c>
      <c r="AE603" s="83">
        <v>43483</v>
      </c>
      <c r="AF603">
        <v>14.3522257131718</v>
      </c>
      <c r="AG603" s="83">
        <v>43477</v>
      </c>
      <c r="AH603">
        <v>114.521909361656</v>
      </c>
      <c r="AI603" s="83">
        <v>43489</v>
      </c>
      <c r="AJ603" s="77">
        <v>61.780576963602002</v>
      </c>
      <c r="AM603" s="83">
        <v>43491</v>
      </c>
      <c r="AN603">
        <v>0.40568942436412297</v>
      </c>
      <c r="AO603" s="83">
        <v>43482</v>
      </c>
      <c r="AP603">
        <v>0.47299282600487402</v>
      </c>
      <c r="AQ603" s="83">
        <v>43486</v>
      </c>
      <c r="AR603" s="77">
        <v>0.21850986033686901</v>
      </c>
      <c r="AU603" s="83">
        <v>43488</v>
      </c>
      <c r="AV603">
        <v>0.45259835893120098</v>
      </c>
      <c r="AW603" s="83">
        <v>43477</v>
      </c>
      <c r="AX603">
        <v>0.69624597998256699</v>
      </c>
      <c r="AY603" s="83">
        <v>43489</v>
      </c>
      <c r="AZ603" s="77">
        <v>0.50855209164802295</v>
      </c>
      <c r="BC603" s="83">
        <v>43501</v>
      </c>
      <c r="BD603">
        <v>0.56649458151132603</v>
      </c>
      <c r="BE603" s="83">
        <v>43506</v>
      </c>
      <c r="BF603">
        <v>0.24970969770536799</v>
      </c>
      <c r="BG603" s="83">
        <v>43497</v>
      </c>
      <c r="BH603" s="77">
        <v>0.360131973108408</v>
      </c>
      <c r="BK603" s="83">
        <v>43141</v>
      </c>
      <c r="BL603">
        <v>0.39329008810066002</v>
      </c>
      <c r="BM603" s="83">
        <v>43138</v>
      </c>
      <c r="BN603">
        <v>0.40622390987275497</v>
      </c>
      <c r="BO603" s="83">
        <v>43132</v>
      </c>
      <c r="BP603" s="77">
        <v>0.50848664688427303</v>
      </c>
      <c r="BS603" s="83"/>
      <c r="BU603" s="83"/>
      <c r="BW603" s="83"/>
      <c r="CA603" s="83"/>
      <c r="CC603" s="83"/>
      <c r="CE603" s="83"/>
      <c r="CI603" s="83"/>
      <c r="CK603" s="83"/>
      <c r="CM603" s="83"/>
      <c r="CQ603" s="83"/>
      <c r="CS603" s="83"/>
      <c r="CU603" s="83"/>
      <c r="CY603" s="83"/>
      <c r="DA603" s="83"/>
      <c r="DC603" s="83"/>
    </row>
    <row r="604" spans="7:107">
      <c r="G604" s="83">
        <v>43172</v>
      </c>
      <c r="H604">
        <v>0.155472800292077</v>
      </c>
      <c r="I604" s="83">
        <v>43744</v>
      </c>
      <c r="J604">
        <v>0.31686896210056897</v>
      </c>
      <c r="K604" s="83">
        <v>43805</v>
      </c>
      <c r="L604" s="77">
        <v>0.19073569482288799</v>
      </c>
      <c r="O604" s="83">
        <v>42372</v>
      </c>
      <c r="P604">
        <v>61.6806850041676</v>
      </c>
      <c r="Q604" s="83">
        <v>42397</v>
      </c>
      <c r="R604">
        <v>45.238581444421698</v>
      </c>
      <c r="S604" s="83">
        <v>43514</v>
      </c>
      <c r="T604" s="77">
        <v>83.855421686746894</v>
      </c>
      <c r="W604" s="83">
        <v>43175</v>
      </c>
      <c r="X604">
        <v>0.33139436619718299</v>
      </c>
      <c r="Y604" s="83">
        <v>43557</v>
      </c>
      <c r="Z604">
        <v>0.19726666666666601</v>
      </c>
      <c r="AA604" s="83">
        <v>43560</v>
      </c>
      <c r="AB604" s="77">
        <v>0.254111827956989</v>
      </c>
      <c r="AE604" s="83">
        <v>43484</v>
      </c>
      <c r="AF604">
        <v>14.4190021006027</v>
      </c>
      <c r="AG604" s="83">
        <v>43478</v>
      </c>
      <c r="AH604">
        <v>114.300717573822</v>
      </c>
      <c r="AI604" s="83">
        <v>43490</v>
      </c>
      <c r="AJ604" s="77">
        <v>61.9375591538126</v>
      </c>
      <c r="AM604" s="83">
        <v>43492</v>
      </c>
      <c r="AN604">
        <v>0.40642570281124402</v>
      </c>
      <c r="AO604" s="83">
        <v>43483</v>
      </c>
      <c r="AP604">
        <v>0.47281347612672903</v>
      </c>
      <c r="AQ604" s="83">
        <v>43487</v>
      </c>
      <c r="AR604" s="77">
        <v>0.21796039880916701</v>
      </c>
      <c r="AU604" s="83">
        <v>43489</v>
      </c>
      <c r="AV604">
        <v>0.45256469598148502</v>
      </c>
      <c r="AW604" s="83">
        <v>43478</v>
      </c>
      <c r="AX604">
        <v>0.69720777854588001</v>
      </c>
      <c r="AY604" s="83">
        <v>43490</v>
      </c>
      <c r="AZ604" s="77">
        <v>0.50816535317991196</v>
      </c>
      <c r="BC604" s="83">
        <v>43502</v>
      </c>
      <c r="BD604">
        <v>0.56602366292759199</v>
      </c>
      <c r="BE604" s="83">
        <v>43507</v>
      </c>
      <c r="BF604">
        <v>0.249361627447825</v>
      </c>
      <c r="BG604" s="83">
        <v>43498</v>
      </c>
      <c r="BH604" s="77">
        <v>0.35984207402090002</v>
      </c>
      <c r="BK604" s="83">
        <v>43142</v>
      </c>
      <c r="BL604">
        <v>0.39320957835898102</v>
      </c>
      <c r="BM604" s="83">
        <v>43139</v>
      </c>
      <c r="BN604">
        <v>0.40627671880500899</v>
      </c>
      <c r="BO604" s="83">
        <v>43133</v>
      </c>
      <c r="BP604" s="77">
        <v>0.50884272997032598</v>
      </c>
      <c r="BS604" s="83"/>
      <c r="BU604" s="83"/>
      <c r="BW604" s="83"/>
      <c r="CA604" s="83"/>
      <c r="CC604" s="83"/>
      <c r="CE604" s="83"/>
      <c r="CI604" s="83"/>
      <c r="CK604" s="83"/>
      <c r="CM604" s="83"/>
      <c r="CQ604" s="83"/>
      <c r="CS604" s="83"/>
      <c r="CU604" s="83"/>
      <c r="CY604" s="83"/>
      <c r="DA604" s="83"/>
      <c r="DC604" s="83"/>
    </row>
    <row r="605" spans="7:107">
      <c r="G605" s="83">
        <v>43173</v>
      </c>
      <c r="H605">
        <v>0.155209930631617</v>
      </c>
      <c r="I605" s="83">
        <v>43745</v>
      </c>
      <c r="J605">
        <v>0.31696804557839903</v>
      </c>
      <c r="K605" s="83">
        <v>43806</v>
      </c>
      <c r="L605" s="77">
        <v>0.19073569482288799</v>
      </c>
      <c r="O605" s="83">
        <v>42373</v>
      </c>
      <c r="P605">
        <v>61.620065166325602</v>
      </c>
      <c r="Q605" s="83">
        <v>42398</v>
      </c>
      <c r="R605">
        <v>45.179588410137697</v>
      </c>
      <c r="S605" s="83">
        <v>43515</v>
      </c>
      <c r="T605" s="77">
        <v>83.775100401606394</v>
      </c>
      <c r="W605" s="83">
        <v>43176</v>
      </c>
      <c r="X605">
        <v>0.330547417840375</v>
      </c>
      <c r="Y605" s="83">
        <v>43558</v>
      </c>
      <c r="Z605">
        <v>0.19710724637681101</v>
      </c>
      <c r="AA605" s="83">
        <v>43561</v>
      </c>
      <c r="AB605" s="77">
        <v>0.25409999999999999</v>
      </c>
      <c r="AE605" s="83">
        <v>43485</v>
      </c>
      <c r="AF605">
        <v>14.485778488033599</v>
      </c>
      <c r="AG605" s="83">
        <v>43479</v>
      </c>
      <c r="AH605">
        <v>114.079525785988</v>
      </c>
      <c r="AI605" s="83">
        <v>43491</v>
      </c>
      <c r="AJ605" s="77">
        <v>62.094541344023298</v>
      </c>
      <c r="AM605" s="83">
        <v>43493</v>
      </c>
      <c r="AN605">
        <v>0.407161981258366</v>
      </c>
      <c r="AO605" s="83">
        <v>43484</v>
      </c>
      <c r="AP605">
        <v>0.47263412624858397</v>
      </c>
      <c r="AQ605" s="83">
        <v>43488</v>
      </c>
      <c r="AR605" s="77">
        <v>0.21741093728146399</v>
      </c>
      <c r="AU605" s="83">
        <v>43490</v>
      </c>
      <c r="AV605">
        <v>0.452531033031769</v>
      </c>
      <c r="AW605" s="83">
        <v>43479</v>
      </c>
      <c r="AX605">
        <v>0.69816957710919403</v>
      </c>
      <c r="AY605" s="83">
        <v>43491</v>
      </c>
      <c r="AZ605" s="77">
        <v>0.50777861471180097</v>
      </c>
      <c r="BC605" s="83">
        <v>43503</v>
      </c>
      <c r="BD605">
        <v>0.56555274434385805</v>
      </c>
      <c r="BE605" s="83">
        <v>43508</v>
      </c>
      <c r="BF605">
        <v>0.24901355719028301</v>
      </c>
      <c r="BG605" s="83">
        <v>43499</v>
      </c>
      <c r="BH605" s="77">
        <v>0.35955217493339198</v>
      </c>
      <c r="BK605" s="83">
        <v>43143</v>
      </c>
      <c r="BL605">
        <v>0.39312906861730201</v>
      </c>
      <c r="BM605" s="83">
        <v>43140</v>
      </c>
      <c r="BN605">
        <v>0.406329527737262</v>
      </c>
      <c r="BO605" s="83">
        <v>43134</v>
      </c>
      <c r="BP605" s="77">
        <v>0.50919881305637904</v>
      </c>
      <c r="BS605" s="83"/>
      <c r="BU605" s="83"/>
      <c r="BW605" s="83"/>
      <c r="CA605" s="83"/>
      <c r="CC605" s="83"/>
      <c r="CE605" s="83"/>
      <c r="CI605" s="83"/>
      <c r="CK605" s="83"/>
      <c r="CM605" s="83"/>
      <c r="CQ605" s="83"/>
      <c r="CS605" s="83"/>
      <c r="CU605" s="83"/>
      <c r="CY605" s="83"/>
      <c r="DA605" s="83"/>
      <c r="DC605" s="83"/>
    </row>
    <row r="606" spans="7:107">
      <c r="G606" s="83">
        <v>43174</v>
      </c>
      <c r="H606">
        <v>0.15494706097115701</v>
      </c>
      <c r="I606" s="83">
        <v>43746</v>
      </c>
      <c r="J606">
        <v>0.31706712905622902</v>
      </c>
      <c r="K606" s="83">
        <v>43807</v>
      </c>
      <c r="L606" s="77">
        <v>0.19073569482288799</v>
      </c>
      <c r="O606" s="83">
        <v>42374</v>
      </c>
      <c r="P606">
        <v>61.559445328483697</v>
      </c>
      <c r="Q606" s="83">
        <v>42399</v>
      </c>
      <c r="R606">
        <v>45.120595375853597</v>
      </c>
      <c r="S606" s="83">
        <v>43516</v>
      </c>
      <c r="T606" s="77">
        <v>83.694779116465796</v>
      </c>
      <c r="W606" s="83">
        <v>43177</v>
      </c>
      <c r="X606">
        <v>0.32970046948356801</v>
      </c>
      <c r="Y606" s="83">
        <v>43559</v>
      </c>
      <c r="Z606">
        <v>0.19694782608695599</v>
      </c>
      <c r="AA606" s="83">
        <v>43562</v>
      </c>
      <c r="AB606" s="77">
        <v>0.25408817204300999</v>
      </c>
      <c r="AE606" s="83">
        <v>43486</v>
      </c>
      <c r="AF606">
        <v>14.5525548754645</v>
      </c>
      <c r="AG606" s="83">
        <v>43480</v>
      </c>
      <c r="AH606">
        <v>113.858333998154</v>
      </c>
      <c r="AI606" s="83">
        <v>43492</v>
      </c>
      <c r="AJ606" s="77">
        <v>62.251523534233897</v>
      </c>
      <c r="AM606" s="83">
        <v>43494</v>
      </c>
      <c r="AN606">
        <v>0.40789825970548799</v>
      </c>
      <c r="AO606" s="83">
        <v>43485</v>
      </c>
      <c r="AP606">
        <v>0.47245477637043798</v>
      </c>
      <c r="AQ606" s="83">
        <v>43489</v>
      </c>
      <c r="AR606" s="77">
        <v>0.216861475753761</v>
      </c>
      <c r="AU606" s="83">
        <v>43491</v>
      </c>
      <c r="AV606">
        <v>0.45249737008205299</v>
      </c>
      <c r="AW606" s="83">
        <v>43480</v>
      </c>
      <c r="AX606">
        <v>0.69913137567250705</v>
      </c>
      <c r="AY606" s="83">
        <v>43492</v>
      </c>
      <c r="AZ606" s="77">
        <v>0.50739187624368998</v>
      </c>
      <c r="BC606" s="83">
        <v>43504</v>
      </c>
      <c r="BD606">
        <v>0.565081825760124</v>
      </c>
      <c r="BE606" s="83">
        <v>43509</v>
      </c>
      <c r="BF606">
        <v>0.24866548693273999</v>
      </c>
      <c r="BG606" s="83">
        <v>43500</v>
      </c>
      <c r="BH606" s="77">
        <v>0.35926227584588399</v>
      </c>
      <c r="BK606" s="83">
        <v>43144</v>
      </c>
      <c r="BL606">
        <v>0.39304855887562301</v>
      </c>
      <c r="BM606" s="83">
        <v>43141</v>
      </c>
      <c r="BN606">
        <v>0.40638233666951601</v>
      </c>
      <c r="BO606" s="83">
        <v>43135</v>
      </c>
      <c r="BP606" s="77">
        <v>0.50955489614243299</v>
      </c>
      <c r="BS606" s="83"/>
      <c r="BU606" s="83"/>
      <c r="BW606" s="83"/>
      <c r="CA606" s="83"/>
      <c r="CC606" s="83"/>
      <c r="CE606" s="83"/>
      <c r="CI606" s="83"/>
      <c r="CK606" s="83"/>
      <c r="CM606" s="83"/>
      <c r="CQ606" s="83"/>
      <c r="CS606" s="83"/>
      <c r="CU606" s="83"/>
      <c r="CY606" s="83"/>
      <c r="DA606" s="83"/>
      <c r="DC606" s="83"/>
    </row>
    <row r="607" spans="7:107">
      <c r="G607" s="83">
        <v>43175</v>
      </c>
      <c r="H607">
        <v>0.15468419131069699</v>
      </c>
      <c r="I607" s="83">
        <v>43747</v>
      </c>
      <c r="J607">
        <v>0.31716621253405902</v>
      </c>
      <c r="K607" s="83">
        <v>43808</v>
      </c>
      <c r="L607" s="77">
        <v>0.19073569482288799</v>
      </c>
      <c r="O607" s="83">
        <v>42375</v>
      </c>
      <c r="P607">
        <v>61.498825490641799</v>
      </c>
      <c r="Q607" s="83">
        <v>42400</v>
      </c>
      <c r="R607">
        <v>45.061602341569603</v>
      </c>
      <c r="S607" s="83">
        <v>43517</v>
      </c>
      <c r="T607" s="77">
        <v>83.614457831325296</v>
      </c>
      <c r="W607" s="83">
        <v>43178</v>
      </c>
      <c r="X607">
        <v>0.32885352112675997</v>
      </c>
      <c r="Y607" s="83">
        <v>43560</v>
      </c>
      <c r="Z607">
        <v>0.196788405797101</v>
      </c>
      <c r="AA607" s="83">
        <v>43563</v>
      </c>
      <c r="AB607" s="77">
        <v>0.25407634408602098</v>
      </c>
      <c r="AE607" s="83">
        <v>43487</v>
      </c>
      <c r="AF607">
        <v>14.619331262895299</v>
      </c>
      <c r="AG607" s="83">
        <v>43481</v>
      </c>
      <c r="AH607">
        <v>113.637142210319</v>
      </c>
      <c r="AI607" s="83">
        <v>43493</v>
      </c>
      <c r="AJ607" s="77">
        <v>62.408505724444602</v>
      </c>
      <c r="AM607" s="83">
        <v>43495</v>
      </c>
      <c r="AN607">
        <v>0.40863453815261003</v>
      </c>
      <c r="AO607" s="83">
        <v>43486</v>
      </c>
      <c r="AP607">
        <v>0.47227542649229298</v>
      </c>
      <c r="AQ607" s="83">
        <v>43490</v>
      </c>
      <c r="AR607" s="77">
        <v>0.216312014226058</v>
      </c>
      <c r="AU607" s="83">
        <v>43492</v>
      </c>
      <c r="AV607">
        <v>0.45246370713233702</v>
      </c>
      <c r="AW607" s="83">
        <v>43481</v>
      </c>
      <c r="AX607">
        <v>0.70009317423582096</v>
      </c>
      <c r="AY607" s="83">
        <v>43493</v>
      </c>
      <c r="AZ607" s="77">
        <v>0.50700513777557898</v>
      </c>
      <c r="BC607" s="83">
        <v>43505</v>
      </c>
      <c r="BD607">
        <v>0.56461090717638895</v>
      </c>
      <c r="BE607" s="83">
        <v>43510</v>
      </c>
      <c r="BF607">
        <v>0.24831741667519699</v>
      </c>
      <c r="BG607" s="83">
        <v>43501</v>
      </c>
      <c r="BH607" s="77">
        <v>0.35897237675837601</v>
      </c>
      <c r="BK607" s="83">
        <v>43145</v>
      </c>
      <c r="BL607">
        <v>0.39296804913394501</v>
      </c>
      <c r="BM607" s="83">
        <v>43142</v>
      </c>
      <c r="BN607">
        <v>0.40643514560177002</v>
      </c>
      <c r="BO607" s="83">
        <v>43136</v>
      </c>
      <c r="BP607" s="77">
        <v>0.50991097922848605</v>
      </c>
      <c r="BS607" s="83"/>
      <c r="BU607" s="83"/>
      <c r="BW607" s="83"/>
      <c r="CA607" s="83"/>
      <c r="CC607" s="83"/>
      <c r="CE607" s="83"/>
      <c r="CI607" s="83"/>
      <c r="CK607" s="83"/>
      <c r="CM607" s="83"/>
      <c r="CQ607" s="83"/>
      <c r="CS607" s="83"/>
      <c r="CU607" s="83"/>
      <c r="CY607" s="83"/>
      <c r="DA607" s="83"/>
      <c r="DC607" s="83"/>
    </row>
    <row r="608" spans="7:107">
      <c r="G608" s="83">
        <v>43176</v>
      </c>
      <c r="H608">
        <v>0.154421321650237</v>
      </c>
      <c r="I608" s="83">
        <v>43748</v>
      </c>
      <c r="J608">
        <v>0.31726529601188902</v>
      </c>
      <c r="K608" s="83">
        <v>43809</v>
      </c>
      <c r="L608" s="77">
        <v>0.19073569482288799</v>
      </c>
      <c r="O608" s="83">
        <v>42376</v>
      </c>
      <c r="P608">
        <v>61.438205652799802</v>
      </c>
      <c r="Q608" s="83">
        <v>42401</v>
      </c>
      <c r="R608">
        <v>45.002609307285603</v>
      </c>
      <c r="S608" s="83">
        <v>43518</v>
      </c>
      <c r="T608" s="77">
        <v>83.534136546184698</v>
      </c>
      <c r="W608" s="83">
        <v>43179</v>
      </c>
      <c r="X608">
        <v>0.32800657276995299</v>
      </c>
      <c r="Y608" s="83">
        <v>43561</v>
      </c>
      <c r="Z608">
        <v>0.196628985507246</v>
      </c>
      <c r="AA608" s="83">
        <v>43564</v>
      </c>
      <c r="AB608" s="77">
        <v>0.25406451612903203</v>
      </c>
      <c r="AE608" s="83">
        <v>43488</v>
      </c>
      <c r="AF608">
        <v>14.6861076503262</v>
      </c>
      <c r="AG608" s="83">
        <v>43482</v>
      </c>
      <c r="AH608">
        <v>113.415950422485</v>
      </c>
      <c r="AI608" s="83">
        <v>43494</v>
      </c>
      <c r="AJ608" s="77">
        <v>62.565487914655201</v>
      </c>
      <c r="AM608" s="83">
        <v>43496</v>
      </c>
      <c r="AN608">
        <v>0.40937081659973201</v>
      </c>
      <c r="AO608" s="83">
        <v>43487</v>
      </c>
      <c r="AP608">
        <v>0.47209607661414799</v>
      </c>
      <c r="AQ608" s="83">
        <v>43491</v>
      </c>
      <c r="AR608" s="77">
        <v>0.21576255269835501</v>
      </c>
      <c r="AU608" s="83">
        <v>43493</v>
      </c>
      <c r="AV608">
        <v>0.45243004418262101</v>
      </c>
      <c r="AW608" s="83">
        <v>43482</v>
      </c>
      <c r="AX608">
        <v>0.70105497279913398</v>
      </c>
      <c r="AY608" s="83">
        <v>43494</v>
      </c>
      <c r="AZ608" s="77">
        <v>0.50661839930746799</v>
      </c>
      <c r="BC608" s="83">
        <v>43506</v>
      </c>
      <c r="BD608">
        <v>0.56413998859265502</v>
      </c>
      <c r="BE608" s="83">
        <v>43511</v>
      </c>
      <c r="BF608">
        <v>0.247969346417655</v>
      </c>
      <c r="BG608" s="83">
        <v>43502</v>
      </c>
      <c r="BH608" s="77">
        <v>0.35868247767086697</v>
      </c>
      <c r="BK608" s="83">
        <v>43146</v>
      </c>
      <c r="BL608">
        <v>0.39288753939226601</v>
      </c>
      <c r="BM608" s="83">
        <v>43143</v>
      </c>
      <c r="BN608">
        <v>0.40648795453402398</v>
      </c>
      <c r="BO608" s="83">
        <v>43137</v>
      </c>
      <c r="BP608" s="77">
        <v>0.51026706231454</v>
      </c>
      <c r="BS608" s="83"/>
      <c r="BU608" s="83"/>
      <c r="BW608" s="83"/>
      <c r="CA608" s="83"/>
      <c r="CC608" s="83"/>
      <c r="CE608" s="83"/>
      <c r="CI608" s="83"/>
      <c r="CK608" s="83"/>
      <c r="CM608" s="83"/>
      <c r="CQ608" s="83"/>
      <c r="CS608" s="83"/>
      <c r="CU608" s="83"/>
      <c r="CY608" s="83"/>
      <c r="DA608" s="83"/>
      <c r="DC608" s="83"/>
    </row>
    <row r="609" spans="7:107">
      <c r="G609" s="83">
        <v>43177</v>
      </c>
      <c r="H609">
        <v>0.15415845198977701</v>
      </c>
      <c r="I609" s="83">
        <v>43749</v>
      </c>
      <c r="J609">
        <v>0.31736437948971902</v>
      </c>
      <c r="K609" s="83">
        <v>43810</v>
      </c>
      <c r="L609" s="77">
        <v>0.19073569482288799</v>
      </c>
      <c r="O609" s="83">
        <v>42377</v>
      </c>
      <c r="P609">
        <v>61.377585814957897</v>
      </c>
      <c r="Q609" s="83">
        <v>42402</v>
      </c>
      <c r="R609">
        <v>44.943616273001602</v>
      </c>
      <c r="S609" s="83">
        <v>43519</v>
      </c>
      <c r="T609" s="77">
        <v>83.453815261044099</v>
      </c>
      <c r="W609" s="83">
        <v>43180</v>
      </c>
      <c r="X609">
        <v>0.327159624413145</v>
      </c>
      <c r="Y609" s="83">
        <v>43562</v>
      </c>
      <c r="Z609">
        <v>0.19646956521739101</v>
      </c>
      <c r="AA609" s="83">
        <v>43565</v>
      </c>
      <c r="AB609" s="77">
        <v>0.25405268817204302</v>
      </c>
      <c r="AE609" s="83">
        <v>43489</v>
      </c>
      <c r="AF609">
        <v>14.7528840377571</v>
      </c>
      <c r="AG609" s="83">
        <v>43483</v>
      </c>
      <c r="AH609">
        <v>113.194758634651</v>
      </c>
      <c r="AI609" s="83">
        <v>43495</v>
      </c>
      <c r="AJ609" s="77">
        <v>62.722470104865899</v>
      </c>
      <c r="AM609" s="83">
        <v>43497</v>
      </c>
      <c r="AN609">
        <v>0.410107095046854</v>
      </c>
      <c r="AO609" s="83">
        <v>43488</v>
      </c>
      <c r="AP609">
        <v>0.47191672673600299</v>
      </c>
      <c r="AQ609" s="83">
        <v>43492</v>
      </c>
      <c r="AR609" s="77">
        <v>0.21521309117065199</v>
      </c>
      <c r="AU609" s="83">
        <v>43494</v>
      </c>
      <c r="AV609">
        <v>0.45463539896529498</v>
      </c>
      <c r="AW609" s="83">
        <v>43483</v>
      </c>
      <c r="AX609">
        <v>0.702016771362447</v>
      </c>
      <c r="AY609" s="83">
        <v>43495</v>
      </c>
      <c r="AZ609" s="77">
        <v>0.506231660839357</v>
      </c>
      <c r="BC609" s="83">
        <v>43507</v>
      </c>
      <c r="BD609">
        <v>0.56366907000892097</v>
      </c>
      <c r="BE609" s="83">
        <v>43512</v>
      </c>
      <c r="BF609">
        <v>0.24762127616011201</v>
      </c>
      <c r="BG609" s="83">
        <v>43503</v>
      </c>
      <c r="BH609" s="77">
        <v>0.35839257858335899</v>
      </c>
      <c r="BK609" s="83">
        <v>43147</v>
      </c>
      <c r="BL609">
        <v>0.392807029650587</v>
      </c>
      <c r="BM609" s="83">
        <v>43144</v>
      </c>
      <c r="BN609">
        <v>0.40654076346627699</v>
      </c>
      <c r="BO609" s="83">
        <v>43138</v>
      </c>
      <c r="BP609" s="77">
        <v>0.51062314540059295</v>
      </c>
      <c r="BS609" s="83"/>
      <c r="BU609" s="83"/>
      <c r="BW609" s="83"/>
      <c r="CA609" s="83"/>
      <c r="CC609" s="83"/>
      <c r="CE609" s="83"/>
      <c r="CI609" s="83"/>
      <c r="CK609" s="83"/>
      <c r="CM609" s="83"/>
      <c r="CQ609" s="83"/>
      <c r="CS609" s="83"/>
      <c r="CU609" s="83"/>
      <c r="CY609" s="83"/>
      <c r="DA609" s="83"/>
      <c r="DC609" s="83"/>
    </row>
    <row r="610" spans="7:107">
      <c r="G610" s="83">
        <v>43178</v>
      </c>
      <c r="H610">
        <v>0.15389558232931699</v>
      </c>
      <c r="I610" s="83">
        <v>43750</v>
      </c>
      <c r="J610">
        <v>0.31746346296755001</v>
      </c>
      <c r="K610" s="83">
        <v>43811</v>
      </c>
      <c r="L610" s="77">
        <v>0.19073569482288799</v>
      </c>
      <c r="O610" s="83">
        <v>42378</v>
      </c>
      <c r="P610">
        <v>61.316965977115998</v>
      </c>
      <c r="Q610" s="83">
        <v>42403</v>
      </c>
      <c r="R610">
        <v>44.884623238717502</v>
      </c>
      <c r="S610" s="83">
        <v>43520</v>
      </c>
      <c r="T610" s="77">
        <v>83.3734939759036</v>
      </c>
      <c r="W610" s="83">
        <v>43181</v>
      </c>
      <c r="X610">
        <v>0.32631267605633801</v>
      </c>
      <c r="Y610" s="83">
        <v>43563</v>
      </c>
      <c r="Z610">
        <v>0.19631014492753601</v>
      </c>
      <c r="AA610" s="83">
        <v>43566</v>
      </c>
      <c r="AB610" s="77">
        <v>0.25404086021505301</v>
      </c>
      <c r="AE610" s="83">
        <v>43490</v>
      </c>
      <c r="AF610">
        <v>14.819660425187999</v>
      </c>
      <c r="AG610" s="83">
        <v>43484</v>
      </c>
      <c r="AH610">
        <v>112.97356684681699</v>
      </c>
      <c r="AI610" s="83">
        <v>43496</v>
      </c>
      <c r="AJ610" s="77">
        <v>62.879452295076497</v>
      </c>
      <c r="AM610" s="83">
        <v>43498</v>
      </c>
      <c r="AN610">
        <v>0.41084337349397498</v>
      </c>
      <c r="AO610" s="83">
        <v>43489</v>
      </c>
      <c r="AP610">
        <v>0.47173737685785799</v>
      </c>
      <c r="AQ610" s="83">
        <v>43493</v>
      </c>
      <c r="AR610" s="77">
        <v>0.21466362964294899</v>
      </c>
      <c r="AU610" s="83">
        <v>43495</v>
      </c>
      <c r="AV610">
        <v>0.45684075374797001</v>
      </c>
      <c r="AW610" s="83">
        <v>43484</v>
      </c>
      <c r="AX610">
        <v>0.70297856992576102</v>
      </c>
      <c r="AY610" s="83">
        <v>43496</v>
      </c>
      <c r="AZ610" s="77">
        <v>0.50584492237124601</v>
      </c>
      <c r="BC610" s="83">
        <v>43508</v>
      </c>
      <c r="BD610">
        <v>0.56319815142518603</v>
      </c>
      <c r="BE610" s="83">
        <v>43513</v>
      </c>
      <c r="BF610">
        <v>0.24727320590256899</v>
      </c>
      <c r="BG610" s="83">
        <v>43504</v>
      </c>
      <c r="BH610" s="77">
        <v>0.35810267949585101</v>
      </c>
      <c r="BK610" s="83">
        <v>43148</v>
      </c>
      <c r="BL610">
        <v>0.392726519908908</v>
      </c>
      <c r="BM610" s="83">
        <v>43145</v>
      </c>
      <c r="BN610">
        <v>0.406593572398531</v>
      </c>
      <c r="BO610" s="83">
        <v>43139</v>
      </c>
      <c r="BP610" s="77">
        <v>0.51097922848664601</v>
      </c>
      <c r="BS610" s="83"/>
      <c r="BU610" s="83"/>
      <c r="BW610" s="83"/>
      <c r="CA610" s="83"/>
      <c r="CC610" s="83"/>
      <c r="CE610" s="83"/>
      <c r="CI610" s="83"/>
      <c r="CK610" s="83"/>
      <c r="CM610" s="83"/>
      <c r="CQ610" s="83"/>
      <c r="CS610" s="83"/>
      <c r="CU610" s="83"/>
      <c r="CY610" s="83"/>
      <c r="DA610" s="83"/>
      <c r="DC610" s="83"/>
    </row>
    <row r="611" spans="7:107">
      <c r="G611" s="83">
        <v>43179</v>
      </c>
      <c r="H611">
        <v>0.153632712668857</v>
      </c>
      <c r="I611" s="83">
        <v>43751</v>
      </c>
      <c r="J611">
        <v>0.31756254644538001</v>
      </c>
      <c r="K611" s="83">
        <v>43812</v>
      </c>
      <c r="L611" s="77">
        <v>0.19073569482288799</v>
      </c>
      <c r="O611" s="83">
        <v>42379</v>
      </c>
      <c r="P611">
        <v>61.256346139274001</v>
      </c>
      <c r="Q611" s="83">
        <v>42404</v>
      </c>
      <c r="R611">
        <v>44.825630204433502</v>
      </c>
      <c r="S611" s="83">
        <v>43521</v>
      </c>
      <c r="T611" s="77">
        <v>83.293172690763001</v>
      </c>
      <c r="W611" s="83">
        <v>43182</v>
      </c>
      <c r="X611">
        <v>0.32546572769953003</v>
      </c>
      <c r="Y611" s="83">
        <v>43564</v>
      </c>
      <c r="Z611">
        <v>0.19615072463768099</v>
      </c>
      <c r="AA611" s="83">
        <v>43567</v>
      </c>
      <c r="AB611" s="77">
        <v>0.254029032258064</v>
      </c>
      <c r="AE611" s="83">
        <v>43491</v>
      </c>
      <c r="AF611">
        <v>14.8864368126189</v>
      </c>
      <c r="AG611" s="83">
        <v>43485</v>
      </c>
      <c r="AH611">
        <v>112.75237505898301</v>
      </c>
      <c r="AI611" s="83">
        <v>43497</v>
      </c>
      <c r="AJ611" s="77">
        <v>63.036434485287202</v>
      </c>
      <c r="AM611" s="83">
        <v>43499</v>
      </c>
      <c r="AN611">
        <v>0.41071267317791799</v>
      </c>
      <c r="AO611" s="83">
        <v>43490</v>
      </c>
      <c r="AP611">
        <v>0.471558026979713</v>
      </c>
      <c r="AQ611" s="83">
        <v>43494</v>
      </c>
      <c r="AR611" s="77">
        <v>0.214114168115247</v>
      </c>
      <c r="AU611" s="83">
        <v>43496</v>
      </c>
      <c r="AV611">
        <v>0.45904610853064398</v>
      </c>
      <c r="AW611" s="83">
        <v>43485</v>
      </c>
      <c r="AX611">
        <v>0.70394036848907404</v>
      </c>
      <c r="AY611" s="83">
        <v>43497</v>
      </c>
      <c r="AZ611" s="77">
        <v>0.50545818390313502</v>
      </c>
      <c r="BC611" s="83">
        <v>43509</v>
      </c>
      <c r="BD611">
        <v>0.56272723284145199</v>
      </c>
      <c r="BE611" s="83">
        <v>43514</v>
      </c>
      <c r="BF611">
        <v>0.24692513564502599</v>
      </c>
      <c r="BG611" s="83">
        <v>43505</v>
      </c>
      <c r="BH611" s="77">
        <v>0.35781278040834302</v>
      </c>
      <c r="BK611" s="83">
        <v>43149</v>
      </c>
      <c r="BL611">
        <v>0.39264601016723</v>
      </c>
      <c r="BM611" s="83">
        <v>43146</v>
      </c>
      <c r="BN611">
        <v>0.40664638133078501</v>
      </c>
      <c r="BO611" s="83">
        <v>43140</v>
      </c>
      <c r="BP611" s="77">
        <v>0.51133531157269996</v>
      </c>
      <c r="BS611" s="83"/>
      <c r="BU611" s="83"/>
      <c r="BW611" s="83"/>
      <c r="CA611" s="83"/>
      <c r="CC611" s="83"/>
      <c r="CE611" s="83"/>
      <c r="CI611" s="83"/>
      <c r="CK611" s="83"/>
      <c r="CM611" s="83"/>
      <c r="CQ611" s="83"/>
      <c r="CS611" s="83"/>
      <c r="CU611" s="83"/>
      <c r="CY611" s="83"/>
      <c r="DA611" s="83"/>
      <c r="DC611" s="83"/>
    </row>
    <row r="612" spans="7:107">
      <c r="G612" s="83">
        <v>43180</v>
      </c>
      <c r="H612">
        <v>0.15336984300839701</v>
      </c>
      <c r="I612" s="83">
        <v>43752</v>
      </c>
      <c r="J612">
        <v>0.31766162992321001</v>
      </c>
      <c r="K612" s="83">
        <v>43813</v>
      </c>
      <c r="L612" s="77">
        <v>0.19073569482288799</v>
      </c>
      <c r="O612" s="83">
        <v>42380</v>
      </c>
      <c r="P612">
        <v>61.195726301432103</v>
      </c>
      <c r="Q612" s="83">
        <v>42405</v>
      </c>
      <c r="R612">
        <v>44.766637170149501</v>
      </c>
      <c r="S612" s="83">
        <v>43522</v>
      </c>
      <c r="T612" s="77">
        <v>83.212851405622402</v>
      </c>
      <c r="W612" s="83">
        <v>43183</v>
      </c>
      <c r="X612">
        <v>0.32461877934272299</v>
      </c>
      <c r="Y612" s="83">
        <v>43565</v>
      </c>
      <c r="Z612">
        <v>0.195991304347826</v>
      </c>
      <c r="AA612" s="83">
        <v>43568</v>
      </c>
      <c r="AB612" s="77">
        <v>0.25401720430107499</v>
      </c>
      <c r="AE612" s="83">
        <v>43492</v>
      </c>
      <c r="AF612">
        <v>14.953213200049801</v>
      </c>
      <c r="AG612" s="83">
        <v>43486</v>
      </c>
      <c r="AH612">
        <v>112.531183271149</v>
      </c>
      <c r="AI612" s="83">
        <v>43498</v>
      </c>
      <c r="AJ612" s="77">
        <v>63.193416675497801</v>
      </c>
      <c r="AM612" s="83">
        <v>43500</v>
      </c>
      <c r="AN612">
        <v>0.41058197286186099</v>
      </c>
      <c r="AO612" s="83">
        <v>43491</v>
      </c>
      <c r="AP612">
        <v>0.471378677101568</v>
      </c>
      <c r="AQ612" s="83">
        <v>43495</v>
      </c>
      <c r="AR612" s="77">
        <v>0.21356470658754401</v>
      </c>
      <c r="AU612" s="83">
        <v>43497</v>
      </c>
      <c r="AV612">
        <v>0.46125146331331801</v>
      </c>
      <c r="AW612" s="83">
        <v>43486</v>
      </c>
      <c r="AX612">
        <v>0.70490216705238795</v>
      </c>
      <c r="AY612" s="83">
        <v>43498</v>
      </c>
      <c r="AZ612" s="77">
        <v>0.50507144543502402</v>
      </c>
      <c r="BC612" s="83">
        <v>43510</v>
      </c>
      <c r="BD612">
        <v>0.56225631425771805</v>
      </c>
      <c r="BE612" s="83">
        <v>43515</v>
      </c>
      <c r="BF612">
        <v>0.246577065387484</v>
      </c>
      <c r="BG612" s="83">
        <v>43506</v>
      </c>
      <c r="BH612" s="77">
        <v>0.35752288132083498</v>
      </c>
      <c r="BK612" s="83">
        <v>43150</v>
      </c>
      <c r="BL612">
        <v>0.392565500425551</v>
      </c>
      <c r="BM612" s="83">
        <v>43147</v>
      </c>
      <c r="BN612">
        <v>0.40669919026303802</v>
      </c>
      <c r="BO612" s="83">
        <v>43141</v>
      </c>
      <c r="BP612" s="77">
        <v>0.51169139465875302</v>
      </c>
      <c r="BS612" s="83"/>
      <c r="BU612" s="83"/>
      <c r="BW612" s="83"/>
      <c r="CA612" s="83"/>
      <c r="CC612" s="83"/>
      <c r="CE612" s="83"/>
      <c r="CI612" s="83"/>
      <c r="CK612" s="83"/>
      <c r="CM612" s="83"/>
      <c r="CQ612" s="83"/>
      <c r="CS612" s="83"/>
      <c r="CU612" s="83"/>
      <c r="CY612" s="83"/>
      <c r="DA612" s="83"/>
      <c r="DC612" s="83"/>
    </row>
    <row r="613" spans="7:107">
      <c r="G613" s="83">
        <v>43181</v>
      </c>
      <c r="H613">
        <v>0.15310697334793699</v>
      </c>
      <c r="I613" s="83">
        <v>43753</v>
      </c>
      <c r="J613">
        <v>0.31776071340104001</v>
      </c>
      <c r="K613" s="83">
        <v>43814</v>
      </c>
      <c r="L613" s="77">
        <v>0.19073569482288799</v>
      </c>
      <c r="O613" s="83">
        <v>42381</v>
      </c>
      <c r="P613">
        <v>61.135106463590198</v>
      </c>
      <c r="Q613" s="83">
        <v>42406</v>
      </c>
      <c r="R613">
        <v>44.707644135865401</v>
      </c>
      <c r="S613" s="83">
        <v>43523</v>
      </c>
      <c r="T613" s="77">
        <v>83.132530120481903</v>
      </c>
      <c r="W613" s="83">
        <v>43184</v>
      </c>
      <c r="X613">
        <v>0.323771830985915</v>
      </c>
      <c r="Y613" s="83">
        <v>43566</v>
      </c>
      <c r="Z613">
        <v>0.195831884057971</v>
      </c>
      <c r="AA613" s="83">
        <v>43569</v>
      </c>
      <c r="AB613" s="77">
        <v>0.25400537634408599</v>
      </c>
      <c r="AE613" s="83">
        <v>43493</v>
      </c>
      <c r="AF613">
        <v>15.019989587480699</v>
      </c>
      <c r="AG613" s="83">
        <v>43487</v>
      </c>
      <c r="AH613">
        <v>112.309991483315</v>
      </c>
      <c r="AI613" s="83">
        <v>43499</v>
      </c>
      <c r="AJ613" s="77">
        <v>63.350398865708499</v>
      </c>
      <c r="AM613" s="83">
        <v>43501</v>
      </c>
      <c r="AN613">
        <v>0.41045127254580399</v>
      </c>
      <c r="AO613" s="83">
        <v>43492</v>
      </c>
      <c r="AP613">
        <v>0.471199327223423</v>
      </c>
      <c r="AQ613" s="83">
        <v>43496</v>
      </c>
      <c r="AR613" s="77">
        <v>0.21301524505984101</v>
      </c>
      <c r="AU613" s="83">
        <v>43498</v>
      </c>
      <c r="AV613">
        <v>0.46345681809599298</v>
      </c>
      <c r="AW613" s="83">
        <v>43487</v>
      </c>
      <c r="AX613">
        <v>0.70586396561570097</v>
      </c>
      <c r="AY613" s="83">
        <v>43499</v>
      </c>
      <c r="AZ613" s="77">
        <v>0.50468470696691303</v>
      </c>
      <c r="BC613" s="83">
        <v>43511</v>
      </c>
      <c r="BD613">
        <v>0.561785395673983</v>
      </c>
      <c r="BE613" s="83">
        <v>43516</v>
      </c>
      <c r="BF613">
        <v>0.24622899512994101</v>
      </c>
      <c r="BG613" s="83">
        <v>43507</v>
      </c>
      <c r="BH613" s="77">
        <v>0.357232982233327</v>
      </c>
      <c r="BK613" s="83">
        <v>43151</v>
      </c>
      <c r="BL613">
        <v>0.39248499068387199</v>
      </c>
      <c r="BM613" s="83">
        <v>43148</v>
      </c>
      <c r="BN613">
        <v>0.40675199919529198</v>
      </c>
      <c r="BO613" s="83">
        <v>43142</v>
      </c>
      <c r="BP613" s="77">
        <v>0.51204747774480697</v>
      </c>
      <c r="BS613" s="83"/>
      <c r="BU613" s="83"/>
      <c r="BW613" s="83"/>
      <c r="CA613" s="83"/>
      <c r="CC613" s="83"/>
      <c r="CE613" s="83"/>
      <c r="CI613" s="83"/>
      <c r="CK613" s="83"/>
      <c r="CM613" s="83"/>
      <c r="CQ613" s="83"/>
      <c r="CS613" s="83"/>
      <c r="CU613" s="83"/>
      <c r="CY613" s="83"/>
      <c r="DA613" s="83"/>
      <c r="DC613" s="83"/>
    </row>
    <row r="614" spans="7:107">
      <c r="G614" s="83">
        <v>43182</v>
      </c>
      <c r="H614">
        <v>0.152844103687477</v>
      </c>
      <c r="I614" s="83">
        <v>43754</v>
      </c>
      <c r="J614">
        <v>0.31785979687887</v>
      </c>
      <c r="K614" s="83">
        <v>43815</v>
      </c>
      <c r="L614" s="77">
        <v>0.19073569482288799</v>
      </c>
      <c r="O614" s="83">
        <v>42382</v>
      </c>
      <c r="P614">
        <v>61.0744866257482</v>
      </c>
      <c r="Q614" s="83">
        <v>42407</v>
      </c>
      <c r="R614">
        <v>44.6486511015814</v>
      </c>
      <c r="S614" s="83">
        <v>43524</v>
      </c>
      <c r="T614" s="77">
        <v>83.052208835341304</v>
      </c>
      <c r="W614" s="83">
        <v>43185</v>
      </c>
      <c r="X614">
        <v>0.32292488262910701</v>
      </c>
      <c r="Y614" s="83">
        <v>43567</v>
      </c>
      <c r="Z614">
        <v>0.19567246376811501</v>
      </c>
      <c r="AA614" s="83">
        <v>43570</v>
      </c>
      <c r="AB614" s="77">
        <v>0.25399354838709598</v>
      </c>
      <c r="AE614" s="83">
        <v>43494</v>
      </c>
      <c r="AF614">
        <v>15.0867659749116</v>
      </c>
      <c r="AG614" s="83">
        <v>43488</v>
      </c>
      <c r="AH614">
        <v>112.088799695481</v>
      </c>
      <c r="AI614" s="83">
        <v>43500</v>
      </c>
      <c r="AJ614" s="77">
        <v>63.507381055919097</v>
      </c>
      <c r="AM614" s="83">
        <v>43502</v>
      </c>
      <c r="AN614">
        <v>0.41032057222974699</v>
      </c>
      <c r="AO614" s="83">
        <v>43493</v>
      </c>
      <c r="AP614">
        <v>0.47101997734527801</v>
      </c>
      <c r="AQ614" s="83">
        <v>43497</v>
      </c>
      <c r="AR614" s="77">
        <v>0.21246578353213799</v>
      </c>
      <c r="AU614" s="83">
        <v>43499</v>
      </c>
      <c r="AV614">
        <v>0.46566217287866701</v>
      </c>
      <c r="AW614" s="83">
        <v>43488</v>
      </c>
      <c r="AX614">
        <v>0.70682576417901399</v>
      </c>
      <c r="AY614" s="83">
        <v>43500</v>
      </c>
      <c r="AZ614" s="77">
        <v>0.50429796849880204</v>
      </c>
      <c r="BC614" s="83">
        <v>43512</v>
      </c>
      <c r="BD614">
        <v>0.56131447709024895</v>
      </c>
      <c r="BE614" s="83">
        <v>43517</v>
      </c>
      <c r="BF614">
        <v>0.24588092487239799</v>
      </c>
      <c r="BG614" s="83">
        <v>43508</v>
      </c>
      <c r="BH614" s="77">
        <v>0.35694308314581902</v>
      </c>
      <c r="BK614" s="83">
        <v>43152</v>
      </c>
      <c r="BL614">
        <v>0.39240448094219399</v>
      </c>
      <c r="BM614" s="83">
        <v>43149</v>
      </c>
      <c r="BN614">
        <v>0.40680480812754599</v>
      </c>
      <c r="BO614" s="83">
        <v>43143</v>
      </c>
      <c r="BP614" s="77">
        <v>0.51240356083086003</v>
      </c>
      <c r="BS614" s="83"/>
      <c r="BU614" s="83"/>
      <c r="BW614" s="83"/>
      <c r="CA614" s="83"/>
      <c r="CC614" s="83"/>
      <c r="CE614" s="83"/>
      <c r="CI614" s="83"/>
      <c r="CK614" s="83"/>
      <c r="CM614" s="83"/>
      <c r="CQ614" s="83"/>
      <c r="CS614" s="83"/>
      <c r="CU614" s="83"/>
      <c r="CY614" s="83"/>
      <c r="DA614" s="83"/>
      <c r="DC614" s="83"/>
    </row>
    <row r="615" spans="7:107">
      <c r="G615" s="83">
        <v>43183</v>
      </c>
      <c r="H615">
        <v>0.15258123402701701</v>
      </c>
      <c r="I615" s="83">
        <v>43755</v>
      </c>
      <c r="J615">
        <v>0.3179588803567</v>
      </c>
      <c r="K615" s="83">
        <v>43816</v>
      </c>
      <c r="L615" s="77">
        <v>0.19073569482288799</v>
      </c>
      <c r="O615" s="83">
        <v>42383</v>
      </c>
      <c r="P615">
        <v>61.013866787906302</v>
      </c>
      <c r="Q615" s="83">
        <v>42408</v>
      </c>
      <c r="R615">
        <v>44.5896580672974</v>
      </c>
      <c r="S615" s="83">
        <v>43525</v>
      </c>
      <c r="T615" s="77">
        <v>82.971887550200805</v>
      </c>
      <c r="W615" s="83">
        <v>43186</v>
      </c>
      <c r="X615">
        <v>0.32207793427230003</v>
      </c>
      <c r="Y615" s="83">
        <v>43568</v>
      </c>
      <c r="Z615">
        <v>0.19551304347826001</v>
      </c>
      <c r="AA615" s="83">
        <v>43571</v>
      </c>
      <c r="AB615" s="77">
        <v>0.25398172043010703</v>
      </c>
      <c r="AE615" s="83">
        <v>43495</v>
      </c>
      <c r="AF615">
        <v>15.153542362342501</v>
      </c>
      <c r="AG615" s="83">
        <v>43489</v>
      </c>
      <c r="AH615">
        <v>111.867607907647</v>
      </c>
      <c r="AI615" s="83">
        <v>43501</v>
      </c>
      <c r="AJ615" s="77">
        <v>63.664363246129703</v>
      </c>
      <c r="AM615" s="83">
        <v>43503</v>
      </c>
      <c r="AN615">
        <v>0.41018987191369</v>
      </c>
      <c r="AO615" s="83">
        <v>43494</v>
      </c>
      <c r="AP615">
        <v>0.47084062746713301</v>
      </c>
      <c r="AQ615" s="83">
        <v>43498</v>
      </c>
      <c r="AR615" s="77">
        <v>0.211916322004435</v>
      </c>
      <c r="AU615" s="83">
        <v>43500</v>
      </c>
      <c r="AV615">
        <v>0.46786752766134199</v>
      </c>
      <c r="AW615" s="83">
        <v>43489</v>
      </c>
      <c r="AX615">
        <v>0.70778756274232801</v>
      </c>
      <c r="AY615" s="83">
        <v>43501</v>
      </c>
      <c r="AZ615" s="77">
        <v>0.50391123003069105</v>
      </c>
      <c r="BC615" s="83">
        <v>43513</v>
      </c>
      <c r="BD615">
        <v>0.56084355850651502</v>
      </c>
      <c r="BE615" s="83">
        <v>43518</v>
      </c>
      <c r="BF615">
        <v>0.245532854614855</v>
      </c>
      <c r="BG615" s="83">
        <v>43509</v>
      </c>
      <c r="BH615" s="77">
        <v>0.35665318405831098</v>
      </c>
      <c r="BK615" s="83">
        <v>43153</v>
      </c>
      <c r="BL615">
        <v>0.39232397120051499</v>
      </c>
      <c r="BM615" s="83">
        <v>43150</v>
      </c>
      <c r="BN615">
        <v>0.406857617059799</v>
      </c>
      <c r="BO615" s="83">
        <v>43144</v>
      </c>
      <c r="BP615" s="77">
        <v>0.51275964391691298</v>
      </c>
      <c r="BS615" s="83"/>
      <c r="BU615" s="83"/>
      <c r="BW615" s="83"/>
      <c r="CA615" s="83"/>
      <c r="CC615" s="83"/>
      <c r="CE615" s="83"/>
      <c r="CI615" s="83"/>
      <c r="CK615" s="83"/>
      <c r="CM615" s="83"/>
      <c r="CQ615" s="83"/>
      <c r="CS615" s="83"/>
      <c r="CU615" s="83"/>
      <c r="CY615" s="83"/>
      <c r="DA615" s="83"/>
      <c r="DC615" s="83"/>
    </row>
    <row r="616" spans="7:107">
      <c r="G616" s="83">
        <v>43184</v>
      </c>
      <c r="H616">
        <v>0.15231836436655699</v>
      </c>
      <c r="I616" s="83">
        <v>43756</v>
      </c>
      <c r="J616">
        <v>0.31805796383453</v>
      </c>
      <c r="K616" s="83">
        <v>43817</v>
      </c>
      <c r="L616" s="77">
        <v>0.19073569482288799</v>
      </c>
      <c r="O616" s="83">
        <v>42384</v>
      </c>
      <c r="P616">
        <v>60.953246950064397</v>
      </c>
      <c r="Q616" s="83">
        <v>42409</v>
      </c>
      <c r="R616">
        <v>44.530665033013399</v>
      </c>
      <c r="S616" s="83">
        <v>43526</v>
      </c>
      <c r="T616" s="77">
        <v>82.891566265060206</v>
      </c>
      <c r="W616" s="83">
        <v>43187</v>
      </c>
      <c r="X616">
        <v>0.32123098591549198</v>
      </c>
      <c r="Y616" s="83">
        <v>43569</v>
      </c>
      <c r="Z616">
        <v>0.19535362318840499</v>
      </c>
      <c r="AA616" s="83">
        <v>43572</v>
      </c>
      <c r="AB616" s="77">
        <v>0.25396989247311802</v>
      </c>
      <c r="AE616" s="83">
        <v>43496</v>
      </c>
      <c r="AF616">
        <v>15.2203187497733</v>
      </c>
      <c r="AG616" s="83">
        <v>43490</v>
      </c>
      <c r="AH616">
        <v>111.646416119813</v>
      </c>
      <c r="AI616" s="83">
        <v>43502</v>
      </c>
      <c r="AJ616" s="77">
        <v>63.821345436340401</v>
      </c>
      <c r="AM616" s="83">
        <v>43504</v>
      </c>
      <c r="AN616">
        <v>0.410059171597633</v>
      </c>
      <c r="AO616" s="83">
        <v>43495</v>
      </c>
      <c r="AP616">
        <v>0.47066127758898801</v>
      </c>
      <c r="AQ616" s="83">
        <v>43499</v>
      </c>
      <c r="AR616" s="77">
        <v>0.211366860476732</v>
      </c>
      <c r="AU616" s="83">
        <v>43501</v>
      </c>
      <c r="AV616">
        <v>0.47007288244401602</v>
      </c>
      <c r="AW616" s="83">
        <v>43490</v>
      </c>
      <c r="AX616">
        <v>0.70874936130564103</v>
      </c>
      <c r="AY616" s="83">
        <v>43502</v>
      </c>
      <c r="AZ616" s="77">
        <v>0.50352449156257995</v>
      </c>
      <c r="BC616" s="83">
        <v>43514</v>
      </c>
      <c r="BD616">
        <v>0.56037263992278097</v>
      </c>
      <c r="BE616" s="83">
        <v>43519</v>
      </c>
      <c r="BF616">
        <v>0.245184784357313</v>
      </c>
      <c r="BG616" s="83">
        <v>43510</v>
      </c>
      <c r="BH616" s="77">
        <v>0.356363284970803</v>
      </c>
      <c r="BK616" s="83">
        <v>43154</v>
      </c>
      <c r="BL616">
        <v>0.39224346145883598</v>
      </c>
      <c r="BM616" s="83">
        <v>43151</v>
      </c>
      <c r="BN616">
        <v>0.40691042599205302</v>
      </c>
      <c r="BO616" s="83">
        <v>43145</v>
      </c>
      <c r="BP616" s="77">
        <v>0.51311572700296704</v>
      </c>
      <c r="BS616" s="83"/>
      <c r="BU616" s="83"/>
      <c r="BW616" s="83"/>
      <c r="CA616" s="83"/>
      <c r="CC616" s="83"/>
      <c r="CE616" s="83"/>
      <c r="CI616" s="83"/>
      <c r="CK616" s="83"/>
      <c r="CM616" s="83"/>
      <c r="CQ616" s="83"/>
      <c r="CS616" s="83"/>
      <c r="CU616" s="83"/>
      <c r="CY616" s="83"/>
      <c r="DA616" s="83"/>
      <c r="DC616" s="83"/>
    </row>
    <row r="617" spans="7:107">
      <c r="G617" s="83">
        <v>43185</v>
      </c>
      <c r="H617">
        <v>0.152055494706097</v>
      </c>
      <c r="I617" s="83">
        <v>43757</v>
      </c>
      <c r="J617">
        <v>0.31815704731236</v>
      </c>
      <c r="K617" s="83">
        <v>43818</v>
      </c>
      <c r="L617" s="77">
        <v>0.19073569482288799</v>
      </c>
      <c r="O617" s="83">
        <v>42385</v>
      </c>
      <c r="P617">
        <v>60.892627112222399</v>
      </c>
      <c r="Q617" s="83">
        <v>42410</v>
      </c>
      <c r="R617">
        <v>44.471671998729299</v>
      </c>
      <c r="S617" s="83">
        <v>43527</v>
      </c>
      <c r="T617" s="77">
        <v>82.811244979919607</v>
      </c>
      <c r="W617" s="83">
        <v>43188</v>
      </c>
      <c r="X617">
        <v>0.320384037558685</v>
      </c>
      <c r="Y617" s="83">
        <v>43570</v>
      </c>
      <c r="Z617">
        <v>0.19519420289855</v>
      </c>
      <c r="AA617" s="83">
        <v>43573</v>
      </c>
      <c r="AB617" s="77">
        <v>0.25395806451612901</v>
      </c>
      <c r="AE617" s="83">
        <v>43497</v>
      </c>
      <c r="AF617">
        <v>15.287095137204201</v>
      </c>
      <c r="AG617" s="83">
        <v>43491</v>
      </c>
      <c r="AH617">
        <v>111.425224331979</v>
      </c>
      <c r="AI617" s="83">
        <v>43503</v>
      </c>
      <c r="AJ617" s="77">
        <v>63.978327626551</v>
      </c>
      <c r="AM617" s="83">
        <v>43505</v>
      </c>
      <c r="AN617">
        <v>0.409928471281575</v>
      </c>
      <c r="AO617" s="83">
        <v>43496</v>
      </c>
      <c r="AP617">
        <v>0.47048192771084302</v>
      </c>
      <c r="AQ617" s="83">
        <v>43500</v>
      </c>
      <c r="AR617" s="77">
        <v>0.21081739894902901</v>
      </c>
      <c r="AU617" s="83">
        <v>43502</v>
      </c>
      <c r="AV617">
        <v>0.47227823722668999</v>
      </c>
      <c r="AW617" s="83">
        <v>43491</v>
      </c>
      <c r="AX617">
        <v>0.70971115986895394</v>
      </c>
      <c r="AY617" s="83">
        <v>43503</v>
      </c>
      <c r="AZ617" s="77">
        <v>0.50313775309446895</v>
      </c>
      <c r="BC617" s="83">
        <v>43515</v>
      </c>
      <c r="BD617">
        <v>0.55990172133904603</v>
      </c>
      <c r="BE617" s="83">
        <v>43520</v>
      </c>
      <c r="BF617">
        <v>0.24483671409977001</v>
      </c>
      <c r="BG617" s="83">
        <v>43511</v>
      </c>
      <c r="BH617" s="77">
        <v>0.35607338588329401</v>
      </c>
      <c r="BK617" s="83">
        <v>43155</v>
      </c>
      <c r="BL617">
        <v>0.39216295171715698</v>
      </c>
      <c r="BM617" s="83">
        <v>43152</v>
      </c>
      <c r="BN617">
        <v>0.40696323492430703</v>
      </c>
      <c r="BO617" s="83">
        <v>43146</v>
      </c>
      <c r="BP617" s="77">
        <v>0.51347181008901999</v>
      </c>
      <c r="BS617" s="83"/>
      <c r="BU617" s="83"/>
      <c r="BW617" s="83"/>
      <c r="CA617" s="83"/>
      <c r="CC617" s="83"/>
      <c r="CE617" s="83"/>
      <c r="CI617" s="83"/>
      <c r="CK617" s="83"/>
      <c r="CM617" s="83"/>
      <c r="CQ617" s="83"/>
      <c r="CS617" s="83"/>
      <c r="CU617" s="83"/>
      <c r="CY617" s="83"/>
      <c r="DA617" s="83"/>
      <c r="DC617" s="83"/>
    </row>
    <row r="618" spans="7:107">
      <c r="G618" s="83">
        <v>43186</v>
      </c>
      <c r="H618">
        <v>0.15179262504563701</v>
      </c>
      <c r="I618" s="83">
        <v>43758</v>
      </c>
      <c r="J618">
        <v>0.31825613079018999</v>
      </c>
      <c r="K618" s="83">
        <v>43819</v>
      </c>
      <c r="L618" s="77">
        <v>0.19073569482288799</v>
      </c>
      <c r="O618" s="83">
        <v>42386</v>
      </c>
      <c r="P618">
        <v>60.832007274380501</v>
      </c>
      <c r="Q618" s="83">
        <v>42411</v>
      </c>
      <c r="R618">
        <v>44.412678964445298</v>
      </c>
      <c r="S618" s="83">
        <v>43528</v>
      </c>
      <c r="T618" s="77">
        <v>82.730923694779094</v>
      </c>
      <c r="W618" s="83">
        <v>43189</v>
      </c>
      <c r="X618">
        <v>0.31953708920187701</v>
      </c>
      <c r="Y618" s="83">
        <v>43571</v>
      </c>
      <c r="Z618">
        <v>0.195034782608695</v>
      </c>
      <c r="AA618" s="83">
        <v>43574</v>
      </c>
      <c r="AB618" s="77">
        <v>0.253946236559139</v>
      </c>
      <c r="AE618" s="83">
        <v>43498</v>
      </c>
      <c r="AF618">
        <v>15.3538715246351</v>
      </c>
      <c r="AG618" s="83">
        <v>43492</v>
      </c>
      <c r="AH618">
        <v>111.20403254414499</v>
      </c>
      <c r="AI618" s="83">
        <v>43504</v>
      </c>
      <c r="AJ618" s="77">
        <v>64.135309816761705</v>
      </c>
      <c r="AM618" s="83">
        <v>43506</v>
      </c>
      <c r="AN618">
        <v>0.409797770965518</v>
      </c>
      <c r="AO618" s="83">
        <v>43497</v>
      </c>
      <c r="AP618">
        <v>0.47030257783269802</v>
      </c>
      <c r="AQ618" s="83">
        <v>43501</v>
      </c>
      <c r="AR618" s="77">
        <v>0.21026793742132699</v>
      </c>
      <c r="AU618" s="83">
        <v>43503</v>
      </c>
      <c r="AV618">
        <v>0.47448359200936502</v>
      </c>
      <c r="AW618" s="83">
        <v>43492</v>
      </c>
      <c r="AX618">
        <v>0.71067295843226796</v>
      </c>
      <c r="AY618" s="83">
        <v>43504</v>
      </c>
      <c r="AZ618" s="77">
        <v>0.50275101462635796</v>
      </c>
      <c r="BC618" s="83">
        <v>43516</v>
      </c>
      <c r="BD618">
        <v>0.55943080275531198</v>
      </c>
      <c r="BE618" s="83">
        <v>43521</v>
      </c>
      <c r="BF618">
        <v>0.24448864384222699</v>
      </c>
      <c r="BG618" s="83">
        <v>43512</v>
      </c>
      <c r="BH618" s="77">
        <v>0.35578348679578597</v>
      </c>
      <c r="BK618" s="83">
        <v>43156</v>
      </c>
      <c r="BL618">
        <v>0.39208244197547898</v>
      </c>
      <c r="BM618" s="83">
        <v>43153</v>
      </c>
      <c r="BN618">
        <v>0.40701604385655998</v>
      </c>
      <c r="BO618" s="83">
        <v>43147</v>
      </c>
      <c r="BP618" s="77">
        <v>0.51382789317507405</v>
      </c>
      <c r="BS618" s="83"/>
      <c r="BU618" s="83"/>
      <c r="BW618" s="83"/>
      <c r="CA618" s="83"/>
      <c r="CC618" s="83"/>
      <c r="CE618" s="83"/>
      <c r="CI618" s="83"/>
      <c r="CK618" s="83"/>
      <c r="CM618" s="83"/>
      <c r="CQ618" s="83"/>
      <c r="CS618" s="83"/>
      <c r="CU618" s="83"/>
      <c r="CY618" s="83"/>
      <c r="DA618" s="83"/>
      <c r="DC618" s="83"/>
    </row>
    <row r="619" spans="7:107">
      <c r="G619" s="83">
        <v>43187</v>
      </c>
      <c r="H619">
        <v>0.15152975538517699</v>
      </c>
      <c r="I619" s="83">
        <v>43759</v>
      </c>
      <c r="J619">
        <v>0.31835521426801999</v>
      </c>
      <c r="K619" s="83">
        <v>43820</v>
      </c>
      <c r="L619" s="77">
        <v>0.19073569482288799</v>
      </c>
      <c r="O619" s="83">
        <v>42387</v>
      </c>
      <c r="P619">
        <v>60.771387436538603</v>
      </c>
      <c r="Q619" s="83">
        <v>42412</v>
      </c>
      <c r="R619">
        <v>44.353685930161298</v>
      </c>
      <c r="S619" s="83">
        <v>43529</v>
      </c>
      <c r="T619" s="77">
        <v>82.650602409638495</v>
      </c>
      <c r="W619" s="83">
        <v>43190</v>
      </c>
      <c r="X619">
        <v>0.31869014084507002</v>
      </c>
      <c r="Y619" s="83">
        <v>43572</v>
      </c>
      <c r="Z619">
        <v>0.19487536231884001</v>
      </c>
      <c r="AA619" s="83">
        <v>43575</v>
      </c>
      <c r="AB619" s="77">
        <v>0.25393440860215</v>
      </c>
      <c r="AE619" s="83">
        <v>43499</v>
      </c>
      <c r="AF619">
        <v>15.420647912066</v>
      </c>
      <c r="AG619" s="83">
        <v>43493</v>
      </c>
      <c r="AH619">
        <v>110.98284075631</v>
      </c>
      <c r="AI619" s="83">
        <v>43505</v>
      </c>
      <c r="AJ619" s="77">
        <v>64.292292006972303</v>
      </c>
      <c r="AM619" s="83">
        <v>43507</v>
      </c>
      <c r="AN619">
        <v>0.40966707064946101</v>
      </c>
      <c r="AO619" s="83">
        <v>43498</v>
      </c>
      <c r="AP619">
        <v>0.47012322795455302</v>
      </c>
      <c r="AQ619" s="83">
        <v>43502</v>
      </c>
      <c r="AR619" s="77">
        <v>0.209718475893624</v>
      </c>
      <c r="AU619" s="83">
        <v>43504</v>
      </c>
      <c r="AV619">
        <v>0.47668894679203899</v>
      </c>
      <c r="AW619" s="83">
        <v>43493</v>
      </c>
      <c r="AX619">
        <v>0.71163475699558099</v>
      </c>
      <c r="AY619" s="83">
        <v>43505</v>
      </c>
      <c r="AZ619" s="77">
        <v>0.50236427615824697</v>
      </c>
      <c r="BC619" s="83">
        <v>43517</v>
      </c>
      <c r="BD619">
        <v>0.55895988417157805</v>
      </c>
      <c r="BE619" s="83">
        <v>43522</v>
      </c>
      <c r="BF619">
        <v>0.244140573584684</v>
      </c>
      <c r="BG619" s="83">
        <v>43513</v>
      </c>
      <c r="BH619" s="77">
        <v>0.35549358770827799</v>
      </c>
      <c r="BK619" s="83">
        <v>43157</v>
      </c>
      <c r="BL619">
        <v>0.39200193223379998</v>
      </c>
      <c r="BM619" s="83">
        <v>43154</v>
      </c>
      <c r="BN619">
        <v>0.407068852788814</v>
      </c>
      <c r="BO619" s="83">
        <v>43148</v>
      </c>
      <c r="BP619" s="77">
        <v>0.514183976261127</v>
      </c>
      <c r="BS619" s="83"/>
      <c r="BU619" s="83"/>
      <c r="BW619" s="83"/>
      <c r="CA619" s="83"/>
      <c r="CC619" s="83"/>
      <c r="CE619" s="83"/>
      <c r="CI619" s="83"/>
      <c r="CK619" s="83"/>
      <c r="CM619" s="83"/>
      <c r="CQ619" s="83"/>
      <c r="CS619" s="83"/>
      <c r="CU619" s="83"/>
      <c r="CY619" s="83"/>
      <c r="DA619" s="83"/>
      <c r="DC619" s="83"/>
    </row>
    <row r="620" spans="7:107">
      <c r="G620" s="83">
        <v>43188</v>
      </c>
      <c r="H620">
        <v>0.151266885724717</v>
      </c>
      <c r="I620" s="83">
        <v>43760</v>
      </c>
      <c r="J620">
        <v>0.31845429774584999</v>
      </c>
      <c r="K620" s="83">
        <v>43821</v>
      </c>
      <c r="L620" s="77">
        <v>0.19073569482288799</v>
      </c>
      <c r="O620" s="83">
        <v>42388</v>
      </c>
      <c r="P620">
        <v>60.710767598696599</v>
      </c>
      <c r="Q620" s="83">
        <v>42413</v>
      </c>
      <c r="R620">
        <v>44.294692895877198</v>
      </c>
      <c r="S620" s="83">
        <v>43530</v>
      </c>
      <c r="T620" s="77">
        <v>82.570281124497896</v>
      </c>
      <c r="W620" s="83">
        <v>43191</v>
      </c>
      <c r="X620">
        <v>0.31784319248826198</v>
      </c>
      <c r="Y620" s="83">
        <v>43573</v>
      </c>
      <c r="Z620">
        <v>0.19471594202898501</v>
      </c>
      <c r="AA620" s="83">
        <v>43576</v>
      </c>
      <c r="AB620" s="77">
        <v>0.25392258064516099</v>
      </c>
      <c r="AE620" s="83">
        <v>43500</v>
      </c>
      <c r="AF620">
        <v>15.487424299496899</v>
      </c>
      <c r="AG620" s="83">
        <v>43494</v>
      </c>
      <c r="AH620">
        <v>110.761648968476</v>
      </c>
      <c r="AI620" s="83">
        <v>43506</v>
      </c>
      <c r="AJ620" s="77">
        <v>64.449274197183001</v>
      </c>
      <c r="AM620" s="83">
        <v>43508</v>
      </c>
      <c r="AN620">
        <v>0.40953637033340401</v>
      </c>
      <c r="AO620" s="83">
        <v>43499</v>
      </c>
      <c r="AP620">
        <v>0.46994387807640797</v>
      </c>
      <c r="AQ620" s="83">
        <v>43503</v>
      </c>
      <c r="AR620" s="77">
        <v>0.209169014365921</v>
      </c>
      <c r="AU620" s="83">
        <v>43505</v>
      </c>
      <c r="AV620">
        <v>0.47889430157471302</v>
      </c>
      <c r="AW620" s="83">
        <v>43494</v>
      </c>
      <c r="AX620">
        <v>0.71176067184566405</v>
      </c>
      <c r="AY620" s="83">
        <v>43506</v>
      </c>
      <c r="AZ620" s="77">
        <v>0.50197753769013598</v>
      </c>
      <c r="BC620" s="83">
        <v>43518</v>
      </c>
      <c r="BD620">
        <v>0.558488965587843</v>
      </c>
      <c r="BE620" s="83">
        <v>43523</v>
      </c>
      <c r="BF620">
        <v>0.243792503327142</v>
      </c>
      <c r="BG620" s="83">
        <v>43514</v>
      </c>
      <c r="BH620" s="77">
        <v>0.35520368862077001</v>
      </c>
      <c r="BK620" s="83">
        <v>43158</v>
      </c>
      <c r="BL620">
        <v>0.39192142249212097</v>
      </c>
      <c r="BM620" s="83">
        <v>43155</v>
      </c>
      <c r="BN620">
        <v>0.40712166172106801</v>
      </c>
      <c r="BO620" s="83">
        <v>43149</v>
      </c>
      <c r="BP620" s="77">
        <v>0.51454005934718094</v>
      </c>
      <c r="BS620" s="83"/>
      <c r="BU620" s="83"/>
      <c r="BW620" s="83"/>
      <c r="CA620" s="83"/>
      <c r="CC620" s="83"/>
      <c r="CE620" s="83"/>
      <c r="CI620" s="83"/>
      <c r="CK620" s="83"/>
      <c r="CM620" s="83"/>
      <c r="CQ620" s="83"/>
      <c r="CS620" s="83"/>
      <c r="CU620" s="83"/>
      <c r="CY620" s="83"/>
      <c r="DA620" s="83"/>
      <c r="DC620" s="83"/>
    </row>
    <row r="621" spans="7:107">
      <c r="G621" s="83">
        <v>43189</v>
      </c>
      <c r="H621">
        <v>0.15100401606425701</v>
      </c>
      <c r="I621" s="83">
        <v>43761</v>
      </c>
      <c r="J621">
        <v>0.31855338122367999</v>
      </c>
      <c r="K621" s="83">
        <v>43822</v>
      </c>
      <c r="L621" s="77">
        <v>0.19073569482288799</v>
      </c>
      <c r="O621" s="83">
        <v>42389</v>
      </c>
      <c r="P621">
        <v>60.650147760854701</v>
      </c>
      <c r="Q621" s="83">
        <v>42414</v>
      </c>
      <c r="R621">
        <v>44.235699861593197</v>
      </c>
      <c r="S621" s="83">
        <v>43531</v>
      </c>
      <c r="T621" s="77">
        <v>82.489959839357397</v>
      </c>
      <c r="W621" s="83">
        <v>43192</v>
      </c>
      <c r="X621">
        <v>0.316996244131455</v>
      </c>
      <c r="Y621" s="83">
        <v>43574</v>
      </c>
      <c r="Z621">
        <v>0.19455652173912999</v>
      </c>
      <c r="AA621" s="83">
        <v>43577</v>
      </c>
      <c r="AB621" s="77">
        <v>0.25391075268817198</v>
      </c>
      <c r="AE621" s="83">
        <v>43501</v>
      </c>
      <c r="AF621">
        <v>15.5542006869278</v>
      </c>
      <c r="AG621" s="83">
        <v>43495</v>
      </c>
      <c r="AH621">
        <v>110.54045718064199</v>
      </c>
      <c r="AI621" s="83">
        <v>43507</v>
      </c>
      <c r="AJ621" s="77">
        <v>64.6062563873936</v>
      </c>
      <c r="AM621" s="83">
        <v>43509</v>
      </c>
      <c r="AN621">
        <v>0.40940567001734701</v>
      </c>
      <c r="AO621" s="83">
        <v>43500</v>
      </c>
      <c r="AP621">
        <v>0.46976452819826298</v>
      </c>
      <c r="AQ621" s="83">
        <v>43504</v>
      </c>
      <c r="AR621" s="77">
        <v>0.20861955283821801</v>
      </c>
      <c r="AU621" s="83">
        <v>43506</v>
      </c>
      <c r="AV621">
        <v>0.48109965635738799</v>
      </c>
      <c r="AW621" s="83">
        <v>43495</v>
      </c>
      <c r="AX621">
        <v>0.711886586695746</v>
      </c>
      <c r="AY621" s="83">
        <v>43507</v>
      </c>
      <c r="AZ621" s="77">
        <v>0.50159079922202598</v>
      </c>
      <c r="BC621" s="83">
        <v>43519</v>
      </c>
      <c r="BD621">
        <v>0.55801804700410895</v>
      </c>
      <c r="BE621" s="83">
        <v>43524</v>
      </c>
      <c r="BF621">
        <v>0.24344443306959901</v>
      </c>
      <c r="BG621" s="83">
        <v>43515</v>
      </c>
      <c r="BH621" s="77">
        <v>0.35491378953326203</v>
      </c>
      <c r="BK621" s="83">
        <v>43159</v>
      </c>
      <c r="BL621">
        <v>0.39184091275044203</v>
      </c>
      <c r="BM621" s="83">
        <v>43156</v>
      </c>
      <c r="BN621">
        <v>0.40747202459690302</v>
      </c>
      <c r="BO621" s="83">
        <v>43150</v>
      </c>
      <c r="BP621" s="77">
        <v>0.51489614243323401</v>
      </c>
      <c r="BS621" s="83"/>
      <c r="BU621" s="83"/>
      <c r="BW621" s="83"/>
      <c r="CA621" s="83"/>
      <c r="CC621" s="83"/>
      <c r="CE621" s="83"/>
      <c r="CI621" s="83"/>
      <c r="CK621" s="83"/>
      <c r="CM621" s="83"/>
      <c r="CQ621" s="83"/>
      <c r="CS621" s="83"/>
      <c r="CU621" s="83"/>
      <c r="CY621" s="83"/>
      <c r="DA621" s="83"/>
      <c r="DC621" s="83"/>
    </row>
    <row r="622" spans="7:107">
      <c r="G622" s="83">
        <v>43190</v>
      </c>
      <c r="H622">
        <v>0.15107679910580801</v>
      </c>
      <c r="I622" s="83">
        <v>43762</v>
      </c>
      <c r="J622">
        <v>0.31865246470150999</v>
      </c>
      <c r="K622" s="83">
        <v>43823</v>
      </c>
      <c r="L622" s="77">
        <v>0.19073569482288799</v>
      </c>
      <c r="O622" s="83">
        <v>42390</v>
      </c>
      <c r="P622">
        <v>60.589527923012803</v>
      </c>
      <c r="Q622" s="83">
        <v>42415</v>
      </c>
      <c r="R622">
        <v>44.176706827309197</v>
      </c>
      <c r="S622" s="83">
        <v>43532</v>
      </c>
      <c r="T622" s="77">
        <v>82.409638554216798</v>
      </c>
      <c r="W622" s="83">
        <v>43193</v>
      </c>
      <c r="X622">
        <v>0.31614929577464701</v>
      </c>
      <c r="Y622" s="83">
        <v>43575</v>
      </c>
      <c r="Z622">
        <v>0.19439710144927499</v>
      </c>
      <c r="AA622" s="83">
        <v>43578</v>
      </c>
      <c r="AB622" s="77">
        <v>0.25389892473118197</v>
      </c>
      <c r="AE622" s="83">
        <v>43502</v>
      </c>
      <c r="AF622">
        <v>15.6209770743587</v>
      </c>
      <c r="AG622" s="83">
        <v>43496</v>
      </c>
      <c r="AH622">
        <v>110.31926539280801</v>
      </c>
      <c r="AI622" s="83">
        <v>43508</v>
      </c>
      <c r="AJ622" s="77">
        <v>64.763238577604298</v>
      </c>
      <c r="AM622" s="83">
        <v>43510</v>
      </c>
      <c r="AN622">
        <v>0.40927496970129001</v>
      </c>
      <c r="AO622" s="83">
        <v>43501</v>
      </c>
      <c r="AP622">
        <v>0.46958517832011798</v>
      </c>
      <c r="AQ622" s="83">
        <v>43505</v>
      </c>
      <c r="AR622" s="77">
        <v>0.20807009131051499</v>
      </c>
      <c r="AU622" s="83">
        <v>43507</v>
      </c>
      <c r="AV622">
        <v>0.48330501114006202</v>
      </c>
      <c r="AW622" s="83">
        <v>43496</v>
      </c>
      <c r="AX622">
        <v>0.71201250154582896</v>
      </c>
      <c r="AY622" s="83">
        <v>43508</v>
      </c>
      <c r="AZ622" s="77">
        <v>0.50120406075391499</v>
      </c>
      <c r="BC622" s="83">
        <v>43520</v>
      </c>
      <c r="BD622">
        <v>0.55754712842037502</v>
      </c>
      <c r="BE622" s="83">
        <v>43525</v>
      </c>
      <c r="BF622">
        <v>0.24309636281205599</v>
      </c>
      <c r="BG622" s="83">
        <v>43516</v>
      </c>
      <c r="BH622" s="77">
        <v>0.35462389044575399</v>
      </c>
      <c r="BK622" s="83">
        <v>43160</v>
      </c>
      <c r="BL622">
        <v>0.39176040300876402</v>
      </c>
      <c r="BM622" s="83">
        <v>43157</v>
      </c>
      <c r="BN622">
        <v>0.40782238747273902</v>
      </c>
      <c r="BO622" s="83">
        <v>43151</v>
      </c>
      <c r="BP622" s="77">
        <v>0.51525222551928695</v>
      </c>
      <c r="BS622" s="83"/>
      <c r="BU622" s="83"/>
      <c r="BW622" s="83"/>
      <c r="CA622" s="83"/>
      <c r="CC622" s="83"/>
      <c r="CE622" s="83"/>
      <c r="CI622" s="83"/>
      <c r="CK622" s="83"/>
      <c r="CM622" s="83"/>
      <c r="CQ622" s="83"/>
      <c r="CS622" s="83"/>
      <c r="CU622" s="83"/>
      <c r="CY622" s="83"/>
      <c r="DA622" s="83"/>
      <c r="DC622" s="83"/>
    </row>
    <row r="623" spans="7:107">
      <c r="G623" s="83">
        <v>43191</v>
      </c>
      <c r="H623">
        <v>0.15114958214735899</v>
      </c>
      <c r="I623" s="83">
        <v>43763</v>
      </c>
      <c r="J623">
        <v>0.31875154817933998</v>
      </c>
      <c r="K623" s="83">
        <v>43824</v>
      </c>
      <c r="L623" s="77">
        <v>0.19073569482288799</v>
      </c>
      <c r="O623" s="83">
        <v>42391</v>
      </c>
      <c r="P623">
        <v>60.528908085170798</v>
      </c>
      <c r="Q623" s="83">
        <v>42416</v>
      </c>
      <c r="R623">
        <v>44.2712024568863</v>
      </c>
      <c r="S623" s="83">
        <v>43533</v>
      </c>
      <c r="T623" s="77">
        <v>82.329317269076299</v>
      </c>
      <c r="W623" s="83">
        <v>43194</v>
      </c>
      <c r="X623">
        <v>0.31530234741784002</v>
      </c>
      <c r="Y623" s="83">
        <v>43576</v>
      </c>
      <c r="Z623">
        <v>0.19423768115942</v>
      </c>
      <c r="AA623" s="83">
        <v>43579</v>
      </c>
      <c r="AB623" s="77">
        <v>0.25388709677419302</v>
      </c>
      <c r="AE623" s="83">
        <v>43503</v>
      </c>
      <c r="AF623">
        <v>15.687753461789599</v>
      </c>
      <c r="AG623" s="83">
        <v>43497</v>
      </c>
      <c r="AH623">
        <v>110.098073604974</v>
      </c>
      <c r="AI623" s="83">
        <v>43509</v>
      </c>
      <c r="AJ623" s="77">
        <v>64.920220767814897</v>
      </c>
      <c r="AM623" s="83">
        <v>43511</v>
      </c>
      <c r="AN623">
        <v>0.40914426938523302</v>
      </c>
      <c r="AO623" s="83">
        <v>43502</v>
      </c>
      <c r="AP623">
        <v>0.46940582844197198</v>
      </c>
      <c r="AQ623" s="83">
        <v>43506</v>
      </c>
      <c r="AR623" s="77">
        <v>0.20752062978281199</v>
      </c>
      <c r="AU623" s="83">
        <v>43508</v>
      </c>
      <c r="AV623">
        <v>0.485510365922736</v>
      </c>
      <c r="AW623" s="83">
        <v>43497</v>
      </c>
      <c r="AX623">
        <v>0.71213841639591202</v>
      </c>
      <c r="AY623" s="83">
        <v>43509</v>
      </c>
      <c r="AZ623" s="77">
        <v>0.500817322285804</v>
      </c>
      <c r="BC623" s="83">
        <v>43521</v>
      </c>
      <c r="BD623">
        <v>0.55707620983663997</v>
      </c>
      <c r="BE623" s="83">
        <v>43526</v>
      </c>
      <c r="BF623">
        <v>0.242748292554513</v>
      </c>
      <c r="BG623" s="83">
        <v>43517</v>
      </c>
      <c r="BH623" s="77">
        <v>0.354333991358246</v>
      </c>
      <c r="BK623" s="83">
        <v>43161</v>
      </c>
      <c r="BL623">
        <v>0.39167989326708502</v>
      </c>
      <c r="BM623" s="83">
        <v>43158</v>
      </c>
      <c r="BN623">
        <v>0.40817275034857498</v>
      </c>
      <c r="BO623" s="83">
        <v>43152</v>
      </c>
      <c r="BP623" s="77">
        <v>0.51560830860534101</v>
      </c>
      <c r="BS623" s="83"/>
      <c r="BU623" s="83"/>
      <c r="BW623" s="83"/>
      <c r="CA623" s="83"/>
      <c r="CC623" s="83"/>
      <c r="CE623" s="83"/>
      <c r="CI623" s="83"/>
      <c r="CK623" s="83"/>
      <c r="CM623" s="83"/>
      <c r="CQ623" s="83"/>
      <c r="CS623" s="83"/>
      <c r="CU623" s="83"/>
      <c r="CY623" s="83"/>
      <c r="DA623" s="83"/>
      <c r="DC623" s="83"/>
    </row>
    <row r="624" spans="7:107">
      <c r="G624" s="83">
        <v>43192</v>
      </c>
      <c r="H624">
        <v>0.15122236518891</v>
      </c>
      <c r="I624" s="83">
        <v>43764</v>
      </c>
      <c r="J624">
        <v>0.31885063165717098</v>
      </c>
      <c r="K624" s="83">
        <v>43825</v>
      </c>
      <c r="L624" s="77">
        <v>0.19073569482288799</v>
      </c>
      <c r="O624" s="83">
        <v>42392</v>
      </c>
      <c r="P624">
        <v>60.4682882473289</v>
      </c>
      <c r="Q624" s="83">
        <v>42417</v>
      </c>
      <c r="R624">
        <v>44.365698086463397</v>
      </c>
      <c r="S624" s="83">
        <v>43534</v>
      </c>
      <c r="T624" s="77">
        <v>82.2489959839357</v>
      </c>
      <c r="W624" s="83">
        <v>43195</v>
      </c>
      <c r="X624">
        <v>0.31445539906103198</v>
      </c>
      <c r="Y624" s="83">
        <v>43577</v>
      </c>
      <c r="Z624">
        <v>0.19407826086956501</v>
      </c>
      <c r="AA624" s="83">
        <v>43580</v>
      </c>
      <c r="AB624" s="77">
        <v>0.25387526881720401</v>
      </c>
      <c r="AE624" s="83">
        <v>43504</v>
      </c>
      <c r="AF624">
        <v>15.7545298492205</v>
      </c>
      <c r="AG624" s="83">
        <v>43498</v>
      </c>
      <c r="AH624">
        <v>109.87688181714</v>
      </c>
      <c r="AI624" s="83">
        <v>43510</v>
      </c>
      <c r="AJ624" s="77">
        <v>65.077202958025595</v>
      </c>
      <c r="AM624" s="83">
        <v>43512</v>
      </c>
      <c r="AN624">
        <v>0.40901356906917602</v>
      </c>
      <c r="AO624" s="83">
        <v>43503</v>
      </c>
      <c r="AP624">
        <v>0.46922647856382699</v>
      </c>
      <c r="AQ624" s="83">
        <v>43507</v>
      </c>
      <c r="AR624" s="77">
        <v>0.20697116825511</v>
      </c>
      <c r="AU624" s="83">
        <v>43509</v>
      </c>
      <c r="AV624">
        <v>0.48771572070541103</v>
      </c>
      <c r="AW624" s="83">
        <v>43498</v>
      </c>
      <c r="AX624">
        <v>0.71226433124599398</v>
      </c>
      <c r="AY624" s="83">
        <v>43510</v>
      </c>
      <c r="AZ624" s="77">
        <v>0.50043058381769301</v>
      </c>
      <c r="BC624" s="83">
        <v>43522</v>
      </c>
      <c r="BD624">
        <v>0.55660529125290603</v>
      </c>
      <c r="BE624" s="83">
        <v>43527</v>
      </c>
      <c r="BF624">
        <v>0.242400222296971</v>
      </c>
      <c r="BG624" s="83">
        <v>43518</v>
      </c>
      <c r="BH624" s="77">
        <v>0.35404409227073802</v>
      </c>
      <c r="BK624" s="83">
        <v>43162</v>
      </c>
      <c r="BL624">
        <v>0.39159938352540602</v>
      </c>
      <c r="BM624" s="83">
        <v>43159</v>
      </c>
      <c r="BN624">
        <v>0.40852311322440998</v>
      </c>
      <c r="BO624" s="83">
        <v>43153</v>
      </c>
      <c r="BP624" s="77">
        <v>0.51596439169139396</v>
      </c>
      <c r="BS624" s="83"/>
      <c r="BU624" s="83"/>
      <c r="BW624" s="83"/>
      <c r="CA624" s="83"/>
      <c r="CC624" s="83"/>
      <c r="CE624" s="83"/>
      <c r="CI624" s="83"/>
      <c r="CK624" s="83"/>
      <c r="CM624" s="83"/>
      <c r="CQ624" s="83"/>
      <c r="CS624" s="83"/>
      <c r="CU624" s="83"/>
      <c r="CY624" s="83"/>
      <c r="DA624" s="83"/>
      <c r="DC624" s="83"/>
    </row>
    <row r="625" spans="7:107">
      <c r="G625" s="83">
        <v>43193</v>
      </c>
      <c r="H625">
        <v>0.151295148230462</v>
      </c>
      <c r="I625" s="83">
        <v>43765</v>
      </c>
      <c r="J625">
        <v>0.31894971513500098</v>
      </c>
      <c r="K625" s="83">
        <v>43826</v>
      </c>
      <c r="L625" s="77">
        <v>0.19073569482288799</v>
      </c>
      <c r="O625" s="83">
        <v>42393</v>
      </c>
      <c r="P625">
        <v>60.407668409487002</v>
      </c>
      <c r="Q625" s="83">
        <v>42418</v>
      </c>
      <c r="R625">
        <v>44.4601937160406</v>
      </c>
      <c r="S625" s="83">
        <v>43535</v>
      </c>
      <c r="T625" s="77">
        <v>82.168674698795101</v>
      </c>
      <c r="W625" s="83">
        <v>43196</v>
      </c>
      <c r="X625">
        <v>0.31360845070422499</v>
      </c>
      <c r="Y625" s="83">
        <v>43578</v>
      </c>
      <c r="Z625">
        <v>0.19391884057971001</v>
      </c>
      <c r="AA625" s="83">
        <v>43581</v>
      </c>
      <c r="AB625" s="77">
        <v>0.25386344086021501</v>
      </c>
      <c r="AE625" s="83">
        <v>43505</v>
      </c>
      <c r="AF625">
        <v>15.821306236651299</v>
      </c>
      <c r="AG625" s="83">
        <v>43499</v>
      </c>
      <c r="AH625">
        <v>109.655690029306</v>
      </c>
      <c r="AI625" s="83">
        <v>43511</v>
      </c>
      <c r="AJ625" s="77">
        <v>65.234185148236193</v>
      </c>
      <c r="AM625" s="83">
        <v>43513</v>
      </c>
      <c r="AN625">
        <v>0.40888286875311802</v>
      </c>
      <c r="AO625" s="83">
        <v>43504</v>
      </c>
      <c r="AP625">
        <v>0.46904712868568199</v>
      </c>
      <c r="AQ625" s="83">
        <v>43508</v>
      </c>
      <c r="AR625" s="77">
        <v>0.20642170672740701</v>
      </c>
      <c r="AU625" s="83">
        <v>43510</v>
      </c>
      <c r="AV625">
        <v>0.489921075488085</v>
      </c>
      <c r="AW625" s="83">
        <v>43499</v>
      </c>
      <c r="AX625">
        <v>0.71239024609607704</v>
      </c>
      <c r="AY625" s="83">
        <v>43511</v>
      </c>
      <c r="AZ625" s="77">
        <v>0.50004384534958202</v>
      </c>
      <c r="BC625" s="83">
        <v>43523</v>
      </c>
      <c r="BD625">
        <v>0.55613437266917198</v>
      </c>
      <c r="BE625" s="83">
        <v>43528</v>
      </c>
      <c r="BF625">
        <v>0.24205215203942801</v>
      </c>
      <c r="BG625" s="83">
        <v>43519</v>
      </c>
      <c r="BH625" s="77">
        <v>0.35375419318322998</v>
      </c>
      <c r="BK625" s="83">
        <v>43163</v>
      </c>
      <c r="BL625">
        <v>0.39151887378372702</v>
      </c>
      <c r="BM625" s="83">
        <v>43160</v>
      </c>
      <c r="BN625">
        <v>0.40887347610024599</v>
      </c>
      <c r="BO625" s="83">
        <v>43154</v>
      </c>
      <c r="BP625" s="77">
        <v>0.51632047477744802</v>
      </c>
      <c r="BS625" s="83"/>
      <c r="BU625" s="83"/>
      <c r="BW625" s="83"/>
      <c r="CA625" s="83"/>
      <c r="CC625" s="83"/>
      <c r="CE625" s="83"/>
      <c r="CI625" s="83"/>
      <c r="CK625" s="83"/>
      <c r="CM625" s="83"/>
      <c r="CQ625" s="83"/>
      <c r="CS625" s="83"/>
      <c r="CU625" s="83"/>
      <c r="CY625" s="83"/>
      <c r="DA625" s="83"/>
      <c r="DC625" s="83"/>
    </row>
    <row r="626" spans="7:107">
      <c r="G626" s="83">
        <v>43194</v>
      </c>
      <c r="H626">
        <v>0.15136793127201301</v>
      </c>
      <c r="I626" s="83">
        <v>43766</v>
      </c>
      <c r="J626">
        <v>0.31904879861283097</v>
      </c>
      <c r="K626" s="83">
        <v>43827</v>
      </c>
      <c r="L626" s="77">
        <v>0.19073569482288799</v>
      </c>
      <c r="O626" s="83">
        <v>42394</v>
      </c>
      <c r="P626">
        <v>60.347048571644997</v>
      </c>
      <c r="Q626" s="83">
        <v>42419</v>
      </c>
      <c r="R626">
        <v>44.554689345617703</v>
      </c>
      <c r="S626" s="83">
        <v>43536</v>
      </c>
      <c r="T626" s="77">
        <v>82.088353413654602</v>
      </c>
      <c r="W626" s="83">
        <v>43197</v>
      </c>
      <c r="X626">
        <v>0.31276150234741701</v>
      </c>
      <c r="Y626" s="83">
        <v>43579</v>
      </c>
      <c r="Z626">
        <v>0.19375942028985499</v>
      </c>
      <c r="AA626" s="83">
        <v>43582</v>
      </c>
      <c r="AB626" s="77">
        <v>0.253851612903225</v>
      </c>
      <c r="AE626" s="83">
        <v>43506</v>
      </c>
      <c r="AF626">
        <v>15.8880826240822</v>
      </c>
      <c r="AG626" s="83">
        <v>43500</v>
      </c>
      <c r="AH626">
        <v>109.434498241472</v>
      </c>
      <c r="AI626" s="83">
        <v>43512</v>
      </c>
      <c r="AJ626" s="77">
        <v>65.391167338446806</v>
      </c>
      <c r="AM626" s="83">
        <v>43514</v>
      </c>
      <c r="AN626">
        <v>0.40875216843706103</v>
      </c>
      <c r="AO626" s="83">
        <v>43505</v>
      </c>
      <c r="AP626">
        <v>0.46886777880753699</v>
      </c>
      <c r="AQ626" s="83">
        <v>43509</v>
      </c>
      <c r="AR626" s="77">
        <v>0.20587224519970401</v>
      </c>
      <c r="AU626" s="83">
        <v>43511</v>
      </c>
      <c r="AV626">
        <v>0.49212643027075997</v>
      </c>
      <c r="AW626" s="83">
        <v>43500</v>
      </c>
      <c r="AX626">
        <v>0.71251616094615999</v>
      </c>
      <c r="AY626" s="83">
        <v>43512</v>
      </c>
      <c r="AZ626" s="77">
        <v>0.49965710688147102</v>
      </c>
      <c r="BC626" s="83">
        <v>43524</v>
      </c>
      <c r="BD626">
        <v>0.55566345408543805</v>
      </c>
      <c r="BE626" s="83">
        <v>43529</v>
      </c>
      <c r="BF626">
        <v>0.24170408178188499</v>
      </c>
      <c r="BG626" s="83">
        <v>43520</v>
      </c>
      <c r="BH626" s="77">
        <v>0.353464294095722</v>
      </c>
      <c r="BK626" s="83">
        <v>43164</v>
      </c>
      <c r="BL626">
        <v>0.39143836404204901</v>
      </c>
      <c r="BM626" s="83">
        <v>43161</v>
      </c>
      <c r="BN626">
        <v>0.409223838976082</v>
      </c>
      <c r="BO626" s="83">
        <v>43155</v>
      </c>
      <c r="BP626" s="77">
        <v>0.51667655786350097</v>
      </c>
      <c r="BS626" s="83"/>
      <c r="BU626" s="83"/>
      <c r="BW626" s="83"/>
      <c r="CA626" s="83"/>
      <c r="CC626" s="83"/>
      <c r="CE626" s="83"/>
      <c r="CI626" s="83"/>
      <c r="CK626" s="83"/>
      <c r="CM626" s="83"/>
      <c r="CQ626" s="83"/>
      <c r="CS626" s="83"/>
      <c r="CU626" s="83"/>
      <c r="CY626" s="83"/>
      <c r="DA626" s="83"/>
      <c r="DC626" s="83"/>
    </row>
    <row r="627" spans="7:107">
      <c r="G627" s="83">
        <v>43195</v>
      </c>
      <c r="H627">
        <v>0.15144071431356401</v>
      </c>
      <c r="I627" s="83">
        <v>43767</v>
      </c>
      <c r="J627">
        <v>0.31914788209066097</v>
      </c>
      <c r="K627" s="83">
        <v>43828</v>
      </c>
      <c r="L627" s="77">
        <v>0.19073569482288799</v>
      </c>
      <c r="O627" s="83">
        <v>42395</v>
      </c>
      <c r="P627">
        <v>60.286428733803099</v>
      </c>
      <c r="Q627" s="83">
        <v>42420</v>
      </c>
      <c r="R627">
        <v>44.6491849751948</v>
      </c>
      <c r="S627" s="83">
        <v>43537</v>
      </c>
      <c r="T627" s="77">
        <v>82.008032128514003</v>
      </c>
      <c r="W627" s="83">
        <v>43198</v>
      </c>
      <c r="X627">
        <v>0.31191455399061002</v>
      </c>
      <c r="Y627" s="83">
        <v>43580</v>
      </c>
      <c r="Z627">
        <v>0.19359999999999999</v>
      </c>
      <c r="AA627" s="83">
        <v>43583</v>
      </c>
      <c r="AB627" s="77">
        <v>0.25383978494623599</v>
      </c>
      <c r="AE627" s="83">
        <v>43507</v>
      </c>
      <c r="AF627">
        <v>15.954859011513101</v>
      </c>
      <c r="AG627" s="83">
        <v>43501</v>
      </c>
      <c r="AH627">
        <v>109.213306453638</v>
      </c>
      <c r="AI627" s="83">
        <v>43513</v>
      </c>
      <c r="AJ627" s="77">
        <v>65.548149528657504</v>
      </c>
      <c r="AM627" s="83">
        <v>43515</v>
      </c>
      <c r="AN627">
        <v>0.40862146812100397</v>
      </c>
      <c r="AO627" s="83">
        <v>43506</v>
      </c>
      <c r="AP627">
        <v>0.468688428929392</v>
      </c>
      <c r="AQ627" s="83">
        <v>43510</v>
      </c>
      <c r="AR627" s="77">
        <v>0.20532278367200099</v>
      </c>
      <c r="AU627" s="83">
        <v>43512</v>
      </c>
      <c r="AV627">
        <v>0.494331785053434</v>
      </c>
      <c r="AW627" s="83">
        <v>43501</v>
      </c>
      <c r="AX627">
        <v>0.71264207579624195</v>
      </c>
      <c r="AY627" s="83">
        <v>43513</v>
      </c>
      <c r="AZ627" s="77">
        <v>0.49927036841335998</v>
      </c>
      <c r="BC627" s="83">
        <v>43525</v>
      </c>
      <c r="BD627">
        <v>0.555192535501703</v>
      </c>
      <c r="BE627" s="83">
        <v>43530</v>
      </c>
      <c r="BF627">
        <v>0.241356011524342</v>
      </c>
      <c r="BG627" s="83">
        <v>43521</v>
      </c>
      <c r="BH627" s="77">
        <v>0.35317439500821302</v>
      </c>
      <c r="BK627" s="83">
        <v>43165</v>
      </c>
      <c r="BL627">
        <v>0.39135785430037001</v>
      </c>
      <c r="BM627" s="83">
        <v>43162</v>
      </c>
      <c r="BN627">
        <v>0.40957420185191801</v>
      </c>
      <c r="BO627" s="83">
        <v>43156</v>
      </c>
      <c r="BP627" s="77">
        <v>0.51703264094955403</v>
      </c>
      <c r="BS627" s="83"/>
      <c r="BU627" s="83"/>
      <c r="BW627" s="83"/>
      <c r="CA627" s="83"/>
      <c r="CC627" s="83"/>
      <c r="CE627" s="83"/>
      <c r="CI627" s="83"/>
      <c r="CK627" s="83"/>
      <c r="CM627" s="83"/>
      <c r="CQ627" s="83"/>
      <c r="CS627" s="83"/>
      <c r="CU627" s="83"/>
      <c r="CY627" s="83"/>
      <c r="DA627" s="83"/>
      <c r="DC627" s="83"/>
    </row>
    <row r="628" spans="7:107">
      <c r="G628" s="83">
        <v>43196</v>
      </c>
      <c r="H628">
        <v>0.15151349735511599</v>
      </c>
      <c r="I628" s="83">
        <v>43768</v>
      </c>
      <c r="J628">
        <v>0.31924696556849103</v>
      </c>
      <c r="K628" s="83">
        <v>43829</v>
      </c>
      <c r="L628" s="77">
        <v>0.19073569482288799</v>
      </c>
      <c r="O628" s="83">
        <v>42396</v>
      </c>
      <c r="P628">
        <v>60.225808895961201</v>
      </c>
      <c r="Q628" s="83">
        <v>42421</v>
      </c>
      <c r="R628">
        <v>44.743680604772003</v>
      </c>
      <c r="S628" s="83">
        <v>43538</v>
      </c>
      <c r="T628" s="77">
        <v>81.927710843373404</v>
      </c>
      <c r="W628" s="83">
        <v>43199</v>
      </c>
      <c r="X628">
        <v>0.31106760563380198</v>
      </c>
      <c r="Y628" s="83">
        <v>43581</v>
      </c>
      <c r="Z628">
        <v>0.19360572916666599</v>
      </c>
      <c r="AA628" s="83">
        <v>43584</v>
      </c>
      <c r="AB628" s="77">
        <v>0.25382795698924698</v>
      </c>
      <c r="AE628" s="83">
        <v>43508</v>
      </c>
      <c r="AF628">
        <v>16.021635398943999</v>
      </c>
      <c r="AG628" s="83">
        <v>43502</v>
      </c>
      <c r="AH628">
        <v>108.992114665804</v>
      </c>
      <c r="AI628" s="83">
        <v>43514</v>
      </c>
      <c r="AJ628" s="77">
        <v>65.705131718868103</v>
      </c>
      <c r="AM628" s="83">
        <v>43516</v>
      </c>
      <c r="AN628">
        <v>0.40849076780494697</v>
      </c>
      <c r="AO628" s="83">
        <v>43507</v>
      </c>
      <c r="AP628">
        <v>0.468509079051247</v>
      </c>
      <c r="AQ628" s="83">
        <v>43511</v>
      </c>
      <c r="AR628" s="77">
        <v>0.204773322144298</v>
      </c>
      <c r="AU628" s="83">
        <v>43513</v>
      </c>
      <c r="AV628">
        <v>0.49653713983610798</v>
      </c>
      <c r="AW628" s="83">
        <v>43502</v>
      </c>
      <c r="AX628">
        <v>0.71276799064632501</v>
      </c>
      <c r="AY628" s="83">
        <v>43514</v>
      </c>
      <c r="AZ628" s="77">
        <v>0.49888362994524899</v>
      </c>
      <c r="BC628" s="83">
        <v>43526</v>
      </c>
      <c r="BD628">
        <v>0.55472161691796895</v>
      </c>
      <c r="BE628" s="83">
        <v>43531</v>
      </c>
      <c r="BF628">
        <v>0.2410079412668</v>
      </c>
      <c r="BG628" s="83">
        <v>43522</v>
      </c>
      <c r="BH628" s="77">
        <v>0.35288449592070498</v>
      </c>
      <c r="BK628" s="83">
        <v>43166</v>
      </c>
      <c r="BL628">
        <v>0.39127734455869101</v>
      </c>
      <c r="BM628" s="83">
        <v>43163</v>
      </c>
      <c r="BN628">
        <v>0.40992456472775302</v>
      </c>
      <c r="BO628" s="83">
        <v>43157</v>
      </c>
      <c r="BP628" s="77">
        <v>0.51738872403560798</v>
      </c>
      <c r="BS628" s="83"/>
      <c r="BU628" s="83"/>
      <c r="BW628" s="83"/>
      <c r="CA628" s="83"/>
      <c r="CC628" s="83"/>
      <c r="CE628" s="83"/>
      <c r="CI628" s="83"/>
      <c r="CK628" s="83"/>
      <c r="CM628" s="83"/>
      <c r="CQ628" s="83"/>
      <c r="CS628" s="83"/>
      <c r="CU628" s="83"/>
      <c r="CY628" s="83"/>
      <c r="DA628" s="83"/>
      <c r="DC628" s="83"/>
    </row>
    <row r="629" spans="7:107">
      <c r="G629" s="83">
        <v>43197</v>
      </c>
      <c r="H629">
        <v>0.15158628039666699</v>
      </c>
      <c r="I629" s="83">
        <v>43769</v>
      </c>
      <c r="J629">
        <v>0.31934604904632102</v>
      </c>
      <c r="K629" s="83">
        <v>43830</v>
      </c>
      <c r="L629" s="77">
        <v>0.19073569482288799</v>
      </c>
      <c r="O629" s="83">
        <v>42397</v>
      </c>
      <c r="P629">
        <v>60.165189058119203</v>
      </c>
      <c r="Q629" s="83">
        <v>42422</v>
      </c>
      <c r="R629">
        <v>44.838176234349099</v>
      </c>
      <c r="S629" s="83">
        <v>43539</v>
      </c>
      <c r="T629" s="77">
        <v>81.847389558232905</v>
      </c>
      <c r="W629" s="83">
        <v>43200</v>
      </c>
      <c r="X629">
        <v>0.31022065727699499</v>
      </c>
      <c r="Y629" s="83">
        <v>43582</v>
      </c>
      <c r="Z629">
        <v>0.19361145833333299</v>
      </c>
      <c r="AA629" s="83">
        <v>43585</v>
      </c>
      <c r="AB629" s="77">
        <v>0.25381612903225798</v>
      </c>
      <c r="AE629" s="83">
        <v>43509</v>
      </c>
      <c r="AF629">
        <v>16.088411786374898</v>
      </c>
      <c r="AG629" s="83">
        <v>43503</v>
      </c>
      <c r="AH629">
        <v>108.77092287796999</v>
      </c>
      <c r="AI629" s="83">
        <v>43515</v>
      </c>
      <c r="AJ629" s="77">
        <v>65.862113909078801</v>
      </c>
      <c r="AM629" s="83">
        <v>43517</v>
      </c>
      <c r="AN629">
        <v>0.40836006748888998</v>
      </c>
      <c r="AO629" s="83">
        <v>43508</v>
      </c>
      <c r="AP629">
        <v>0.46832972917310201</v>
      </c>
      <c r="AQ629" s="83">
        <v>43512</v>
      </c>
      <c r="AR629" s="77">
        <v>0.204223860616595</v>
      </c>
      <c r="AU629" s="83">
        <v>43514</v>
      </c>
      <c r="AV629">
        <v>0.49874249461878301</v>
      </c>
      <c r="AW629" s="83">
        <v>43503</v>
      </c>
      <c r="AX629">
        <v>0.71289390549640796</v>
      </c>
      <c r="AY629" s="83">
        <v>43515</v>
      </c>
      <c r="AZ629" s="77">
        <v>0.49849689147713799</v>
      </c>
      <c r="BC629" s="83">
        <v>43527</v>
      </c>
      <c r="BD629">
        <v>0.55425069833423501</v>
      </c>
      <c r="BE629" s="83">
        <v>43532</v>
      </c>
      <c r="BF629">
        <v>0.24065987100925701</v>
      </c>
      <c r="BG629" s="83">
        <v>43523</v>
      </c>
      <c r="BH629" s="77">
        <v>0.35259459683319699</v>
      </c>
      <c r="BK629" s="83">
        <v>43167</v>
      </c>
      <c r="BL629">
        <v>0.39119683481701201</v>
      </c>
      <c r="BM629" s="83">
        <v>43164</v>
      </c>
      <c r="BN629">
        <v>0.41027492760358902</v>
      </c>
      <c r="BO629" s="83">
        <v>43158</v>
      </c>
      <c r="BP629" s="77">
        <v>0.51774480712166104</v>
      </c>
      <c r="BS629" s="83"/>
      <c r="BU629" s="83"/>
      <c r="BW629" s="83"/>
      <c r="CA629" s="83"/>
      <c r="CC629" s="83"/>
      <c r="CE629" s="83"/>
      <c r="CI629" s="83"/>
      <c r="CK629" s="83"/>
      <c r="CM629" s="83"/>
      <c r="CQ629" s="83"/>
      <c r="CS629" s="83"/>
      <c r="CU629" s="83"/>
      <c r="CY629" s="83"/>
      <c r="DA629" s="83"/>
      <c r="DC629" s="83"/>
    </row>
    <row r="630" spans="7:107">
      <c r="G630" s="83">
        <v>43198</v>
      </c>
      <c r="H630">
        <v>0.151659063438218</v>
      </c>
      <c r="I630" s="83">
        <v>43770</v>
      </c>
      <c r="J630">
        <v>0.31944513252415102</v>
      </c>
      <c r="K630" s="83">
        <v>43831</v>
      </c>
      <c r="L630" s="77">
        <v>0.19073569482288799</v>
      </c>
      <c r="O630" s="83">
        <v>42398</v>
      </c>
      <c r="P630">
        <v>60.104569220277298</v>
      </c>
      <c r="Q630" s="83">
        <v>42423</v>
      </c>
      <c r="R630">
        <v>44.932671863926203</v>
      </c>
      <c r="S630" s="83">
        <v>43540</v>
      </c>
      <c r="T630" s="77">
        <v>81.767068273092306</v>
      </c>
      <c r="W630" s="83">
        <v>43201</v>
      </c>
      <c r="X630">
        <v>0.30937370892018701</v>
      </c>
      <c r="Y630" s="83">
        <v>43583</v>
      </c>
      <c r="Z630">
        <v>0.19361718749999901</v>
      </c>
      <c r="AA630" s="83">
        <v>43586</v>
      </c>
      <c r="AB630" s="77">
        <v>0.25380430107526802</v>
      </c>
      <c r="AE630" s="83">
        <v>43510</v>
      </c>
      <c r="AF630">
        <v>16.155188173805801</v>
      </c>
      <c r="AG630" s="83">
        <v>43504</v>
      </c>
      <c r="AH630">
        <v>108.54973109013601</v>
      </c>
      <c r="AI630" s="83">
        <v>43516</v>
      </c>
      <c r="AJ630" s="77">
        <v>66.019096099289399</v>
      </c>
      <c r="AM630" s="83">
        <v>43518</v>
      </c>
      <c r="AN630">
        <v>0.40822936717283298</v>
      </c>
      <c r="AO630" s="83">
        <v>43509</v>
      </c>
      <c r="AP630">
        <v>0.46815037929495701</v>
      </c>
      <c r="AQ630" s="83">
        <v>43513</v>
      </c>
      <c r="AR630" s="77">
        <v>0.20367439908889201</v>
      </c>
      <c r="AU630" s="83">
        <v>43515</v>
      </c>
      <c r="AV630">
        <v>0.50094784940145698</v>
      </c>
      <c r="AW630" s="83">
        <v>43504</v>
      </c>
      <c r="AX630">
        <v>0.71301982034649003</v>
      </c>
      <c r="AY630" s="83">
        <v>43516</v>
      </c>
      <c r="AZ630" s="77">
        <v>0.498110153009027</v>
      </c>
      <c r="BC630" s="83">
        <v>43528</v>
      </c>
      <c r="BD630">
        <v>0.55377977975049997</v>
      </c>
      <c r="BE630" s="83">
        <v>43533</v>
      </c>
      <c r="BF630">
        <v>0.24031180075171399</v>
      </c>
      <c r="BG630" s="83">
        <v>43524</v>
      </c>
      <c r="BH630" s="77">
        <v>0.35230469774568901</v>
      </c>
      <c r="BK630" s="83">
        <v>43168</v>
      </c>
      <c r="BL630">
        <v>0.391116325075334</v>
      </c>
      <c r="BM630" s="83">
        <v>43165</v>
      </c>
      <c r="BN630">
        <v>0.41062529047942498</v>
      </c>
      <c r="BO630" s="83">
        <v>43159</v>
      </c>
      <c r="BP630" s="77">
        <v>0.51810089020771499</v>
      </c>
      <c r="BS630" s="83"/>
      <c r="BU630" s="83"/>
      <c r="BW630" s="83"/>
      <c r="CA630" s="83"/>
      <c r="CC630" s="83"/>
      <c r="CE630" s="83"/>
      <c r="CI630" s="83"/>
      <c r="CK630" s="83"/>
      <c r="CM630" s="83"/>
      <c r="CQ630" s="83"/>
      <c r="CS630" s="83"/>
      <c r="CU630" s="83"/>
      <c r="CY630" s="83"/>
      <c r="DA630" s="83"/>
      <c r="DC630" s="83"/>
    </row>
    <row r="631" spans="7:107">
      <c r="G631" s="83">
        <v>43199</v>
      </c>
      <c r="H631">
        <v>0.15173184647977001</v>
      </c>
      <c r="I631" s="83">
        <v>43771</v>
      </c>
      <c r="J631">
        <v>0.31954421600198102</v>
      </c>
      <c r="K631" s="83">
        <v>43832</v>
      </c>
      <c r="L631" s="77">
        <v>0.19073569482288799</v>
      </c>
      <c r="O631" s="83">
        <v>42399</v>
      </c>
      <c r="P631">
        <v>60.0439493824354</v>
      </c>
      <c r="Q631" s="83">
        <v>42424</v>
      </c>
      <c r="R631">
        <v>45.027167493503399</v>
      </c>
      <c r="S631" s="83">
        <v>43541</v>
      </c>
      <c r="T631" s="77">
        <v>81.686746987951807</v>
      </c>
      <c r="W631" s="83">
        <v>43202</v>
      </c>
      <c r="X631">
        <v>0.30852676056338002</v>
      </c>
      <c r="Y631" s="83">
        <v>43584</v>
      </c>
      <c r="Z631">
        <v>0.19362291666666601</v>
      </c>
      <c r="AA631" s="83">
        <v>43587</v>
      </c>
      <c r="AB631" s="77">
        <v>0.25379247311827902</v>
      </c>
      <c r="AE631" s="83">
        <v>43511</v>
      </c>
      <c r="AF631">
        <v>16.2219645612367</v>
      </c>
      <c r="AG631" s="83">
        <v>43505</v>
      </c>
      <c r="AH631">
        <v>108.328539302301</v>
      </c>
      <c r="AI631" s="83">
        <v>43517</v>
      </c>
      <c r="AJ631" s="77">
        <v>66.176078289500097</v>
      </c>
      <c r="AM631" s="83">
        <v>43519</v>
      </c>
      <c r="AN631">
        <v>0.40809866685677598</v>
      </c>
      <c r="AO631" s="83">
        <v>43510</v>
      </c>
      <c r="AP631">
        <v>0.46797102941681201</v>
      </c>
      <c r="AQ631" s="83">
        <v>43514</v>
      </c>
      <c r="AR631" s="77">
        <v>0.20312493756118999</v>
      </c>
      <c r="AU631" s="83">
        <v>43516</v>
      </c>
      <c r="AV631">
        <v>0.50315320418413101</v>
      </c>
      <c r="AW631" s="83">
        <v>43505</v>
      </c>
      <c r="AX631">
        <v>0.71314573519657298</v>
      </c>
      <c r="AY631" s="83">
        <v>43517</v>
      </c>
      <c r="AZ631" s="77">
        <v>0.49772341454091601</v>
      </c>
      <c r="BC631" s="83">
        <v>43529</v>
      </c>
      <c r="BD631">
        <v>0.55330886116676603</v>
      </c>
      <c r="BE631" s="83">
        <v>43534</v>
      </c>
      <c r="BF631">
        <v>0.239963730494171</v>
      </c>
      <c r="BG631" s="83">
        <v>43525</v>
      </c>
      <c r="BH631" s="77">
        <v>0.35201479865818103</v>
      </c>
      <c r="BK631" s="83">
        <v>43169</v>
      </c>
      <c r="BL631">
        <v>0.391035815333655</v>
      </c>
      <c r="BM631" s="83">
        <v>43166</v>
      </c>
      <c r="BN631">
        <v>0.41097565335525998</v>
      </c>
      <c r="BO631" s="83">
        <v>43160</v>
      </c>
      <c r="BP631" s="77">
        <v>0.51845697329376805</v>
      </c>
      <c r="BS631" s="83"/>
      <c r="BU631" s="83"/>
      <c r="BW631" s="83"/>
      <c r="CA631" s="83"/>
      <c r="CC631" s="83"/>
      <c r="CE631" s="83"/>
      <c r="CI631" s="83"/>
      <c r="CK631" s="83"/>
      <c r="CM631" s="83"/>
      <c r="CQ631" s="83"/>
      <c r="CS631" s="83"/>
      <c r="CU631" s="83"/>
      <c r="CY631" s="83"/>
      <c r="DA631" s="83"/>
      <c r="DC631" s="83"/>
    </row>
    <row r="632" spans="7:107">
      <c r="G632" s="83">
        <v>43200</v>
      </c>
      <c r="H632">
        <v>0.15180462952132101</v>
      </c>
      <c r="I632" s="83">
        <v>43772</v>
      </c>
      <c r="J632">
        <v>0.31964329947981102</v>
      </c>
      <c r="K632" s="83">
        <v>43833</v>
      </c>
      <c r="L632" s="77">
        <v>0.19073569482288799</v>
      </c>
      <c r="O632" s="83">
        <v>42400</v>
      </c>
      <c r="P632">
        <v>59.983329544593403</v>
      </c>
      <c r="Q632" s="83">
        <v>42425</v>
      </c>
      <c r="R632">
        <v>45.121663123080502</v>
      </c>
      <c r="S632" s="83">
        <v>43542</v>
      </c>
      <c r="T632" s="77">
        <v>81.606425702811194</v>
      </c>
      <c r="W632" s="83">
        <v>43203</v>
      </c>
      <c r="X632">
        <v>0.30767981220657198</v>
      </c>
      <c r="Y632" s="83">
        <v>43585</v>
      </c>
      <c r="Z632">
        <v>0.193628645833333</v>
      </c>
      <c r="AA632" s="83">
        <v>43588</v>
      </c>
      <c r="AB632" s="77">
        <v>0.25378064516129001</v>
      </c>
      <c r="AE632" s="83">
        <v>43512</v>
      </c>
      <c r="AF632">
        <v>16.288740948667598</v>
      </c>
      <c r="AG632" s="83">
        <v>43506</v>
      </c>
      <c r="AH632">
        <v>108.10734751446699</v>
      </c>
      <c r="AI632" s="83">
        <v>43518</v>
      </c>
      <c r="AJ632" s="77">
        <v>66.333060479710696</v>
      </c>
      <c r="AM632" s="83">
        <v>43520</v>
      </c>
      <c r="AN632">
        <v>0.40796796654071898</v>
      </c>
      <c r="AO632" s="83">
        <v>43511</v>
      </c>
      <c r="AP632">
        <v>0.46779167953866702</v>
      </c>
      <c r="AQ632" s="83">
        <v>43515</v>
      </c>
      <c r="AR632" s="77">
        <v>0.202575476033487</v>
      </c>
      <c r="AU632" s="83">
        <v>43517</v>
      </c>
      <c r="AV632">
        <v>0.50535855896680604</v>
      </c>
      <c r="AW632" s="83">
        <v>43506</v>
      </c>
      <c r="AX632">
        <v>0.71327165004665505</v>
      </c>
      <c r="AY632" s="83">
        <v>43518</v>
      </c>
      <c r="AZ632" s="77">
        <v>0.49733667607280502</v>
      </c>
      <c r="BC632" s="83">
        <v>43530</v>
      </c>
      <c r="BD632">
        <v>0.55283794258303198</v>
      </c>
      <c r="BE632" s="83">
        <v>43535</v>
      </c>
      <c r="BF632">
        <v>0.239615660236629</v>
      </c>
      <c r="BG632" s="83">
        <v>43526</v>
      </c>
      <c r="BH632" s="77">
        <v>0.35172489957067299</v>
      </c>
      <c r="BK632" s="83">
        <v>43170</v>
      </c>
      <c r="BL632">
        <v>0.390955305591976</v>
      </c>
      <c r="BM632" s="83">
        <v>43167</v>
      </c>
      <c r="BN632">
        <v>0.41132601623109599</v>
      </c>
      <c r="BO632" s="83">
        <v>43161</v>
      </c>
      <c r="BP632" s="77">
        <v>0.518813056379821</v>
      </c>
      <c r="BS632" s="83"/>
      <c r="BU632" s="83"/>
      <c r="BW632" s="83"/>
      <c r="CA632" s="83"/>
      <c r="CC632" s="83"/>
      <c r="CE632" s="83"/>
      <c r="CI632" s="83"/>
      <c r="CK632" s="83"/>
      <c r="CM632" s="83"/>
      <c r="CQ632" s="83"/>
      <c r="CS632" s="83"/>
      <c r="CU632" s="83"/>
      <c r="CY632" s="83"/>
      <c r="DA632" s="83"/>
      <c r="DC632" s="83"/>
    </row>
    <row r="633" spans="7:107">
      <c r="G633" s="83">
        <v>43201</v>
      </c>
      <c r="H633">
        <v>0.15187741256287199</v>
      </c>
      <c r="I633" s="83">
        <v>43773</v>
      </c>
      <c r="J633">
        <v>0.31974238295764101</v>
      </c>
      <c r="K633" s="83">
        <v>43834</v>
      </c>
      <c r="L633" s="77">
        <v>0.19073569482288799</v>
      </c>
      <c r="O633" s="83">
        <v>42401</v>
      </c>
      <c r="P633">
        <v>59.922709706751498</v>
      </c>
      <c r="Q633" s="83">
        <v>42426</v>
      </c>
      <c r="R633">
        <v>45.216158752657599</v>
      </c>
      <c r="S633" s="83">
        <v>43543</v>
      </c>
      <c r="T633" s="77">
        <v>81.526104417670595</v>
      </c>
      <c r="W633" s="83">
        <v>43204</v>
      </c>
      <c r="X633">
        <v>0.30683286384976499</v>
      </c>
      <c r="Y633" s="83">
        <v>43586</v>
      </c>
      <c r="Z633">
        <v>0.193634375</v>
      </c>
      <c r="AA633" s="83">
        <v>43589</v>
      </c>
      <c r="AB633" s="77">
        <v>0.253768817204301</v>
      </c>
      <c r="AE633" s="83">
        <v>43513</v>
      </c>
      <c r="AF633">
        <v>16.355517336098501</v>
      </c>
      <c r="AG633" s="83">
        <v>43507</v>
      </c>
      <c r="AH633">
        <v>107.88615572663301</v>
      </c>
      <c r="AI633" s="83">
        <v>43519</v>
      </c>
      <c r="AJ633" s="77">
        <v>66.284252288779896</v>
      </c>
      <c r="AM633" s="83">
        <v>43521</v>
      </c>
      <c r="AN633">
        <v>0.40783726622466099</v>
      </c>
      <c r="AO633" s="83">
        <v>43512</v>
      </c>
      <c r="AP633">
        <v>0.46761232966052202</v>
      </c>
      <c r="AQ633" s="83">
        <v>43516</v>
      </c>
      <c r="AR633" s="77">
        <v>0.202026014505784</v>
      </c>
      <c r="AU633" s="83">
        <v>43518</v>
      </c>
      <c r="AV633">
        <v>0.50756391374947996</v>
      </c>
      <c r="AW633" s="83">
        <v>43507</v>
      </c>
      <c r="AX633">
        <v>0.713397564896738</v>
      </c>
      <c r="AY633" s="83">
        <v>43519</v>
      </c>
      <c r="AZ633" s="77">
        <v>0.49694993760469403</v>
      </c>
      <c r="BC633" s="83">
        <v>43531</v>
      </c>
      <c r="BD633">
        <v>0.55236702399929705</v>
      </c>
      <c r="BE633" s="83">
        <v>43536</v>
      </c>
      <c r="BF633">
        <v>0.23926758997908601</v>
      </c>
      <c r="BG633" s="83">
        <v>43527</v>
      </c>
      <c r="BH633" s="77">
        <v>0.35143500048316501</v>
      </c>
      <c r="BK633" s="83">
        <v>43171</v>
      </c>
      <c r="BL633">
        <v>0.390874795850297</v>
      </c>
      <c r="BM633" s="83">
        <v>43168</v>
      </c>
      <c r="BN633">
        <v>0.411676379106932</v>
      </c>
      <c r="BO633" s="83">
        <v>43162</v>
      </c>
      <c r="BP633" s="77">
        <v>0.51916913946587495</v>
      </c>
      <c r="BS633" s="83"/>
      <c r="BU633" s="83"/>
      <c r="BW633" s="83"/>
      <c r="CA633" s="83"/>
      <c r="CC633" s="83"/>
      <c r="CE633" s="83"/>
      <c r="CI633" s="83"/>
      <c r="CK633" s="83"/>
      <c r="CM633" s="83"/>
      <c r="CQ633" s="83"/>
      <c r="CS633" s="83"/>
      <c r="CU633" s="83"/>
      <c r="CY633" s="83"/>
      <c r="DA633" s="83"/>
      <c r="DC633" s="83"/>
    </row>
    <row r="634" spans="7:107">
      <c r="G634" s="83">
        <v>43202</v>
      </c>
      <c r="H634">
        <v>0.15195019560442399</v>
      </c>
      <c r="I634" s="83">
        <v>43774</v>
      </c>
      <c r="J634">
        <v>0.31984146643547101</v>
      </c>
      <c r="K634" s="83">
        <v>43835</v>
      </c>
      <c r="L634" s="77">
        <v>0.19073569482288799</v>
      </c>
      <c r="O634" s="83">
        <v>42402</v>
      </c>
      <c r="P634">
        <v>59.862089868909599</v>
      </c>
      <c r="Q634" s="83">
        <v>42427</v>
      </c>
      <c r="R634">
        <v>45.310654382234802</v>
      </c>
      <c r="S634" s="83">
        <v>43544</v>
      </c>
      <c r="T634" s="77">
        <v>81.445783132530096</v>
      </c>
      <c r="W634" s="83">
        <v>43205</v>
      </c>
      <c r="X634">
        <v>0.30598591549295701</v>
      </c>
      <c r="Y634" s="83">
        <v>43587</v>
      </c>
      <c r="Z634">
        <v>0.19364010416666599</v>
      </c>
      <c r="AA634" s="83">
        <v>43590</v>
      </c>
      <c r="AB634" s="77">
        <v>0.25375698924731099</v>
      </c>
      <c r="AE634" s="83">
        <v>43514</v>
      </c>
      <c r="AF634">
        <v>16.4222937235294</v>
      </c>
      <c r="AG634" s="83">
        <v>43508</v>
      </c>
      <c r="AH634">
        <v>107.664963938799</v>
      </c>
      <c r="AI634" s="83">
        <v>43520</v>
      </c>
      <c r="AJ634" s="77">
        <v>66.235444097849097</v>
      </c>
      <c r="AM634" s="83">
        <v>43522</v>
      </c>
      <c r="AN634">
        <v>0.40770656590860399</v>
      </c>
      <c r="AO634" s="83">
        <v>43513</v>
      </c>
      <c r="AP634">
        <v>0.46743297978237702</v>
      </c>
      <c r="AQ634" s="83">
        <v>43517</v>
      </c>
      <c r="AR634" s="77">
        <v>0.20147655297808101</v>
      </c>
      <c r="AU634" s="83">
        <v>43519</v>
      </c>
      <c r="AV634">
        <v>0.50976926853215498</v>
      </c>
      <c r="AW634" s="83">
        <v>43508</v>
      </c>
      <c r="AX634">
        <v>0.71352347974682095</v>
      </c>
      <c r="AY634" s="83">
        <v>43520</v>
      </c>
      <c r="AZ634" s="77">
        <v>0.49656319913658298</v>
      </c>
      <c r="BC634" s="83">
        <v>43532</v>
      </c>
      <c r="BD634">
        <v>0.551896105415563</v>
      </c>
      <c r="BE634" s="83">
        <v>43537</v>
      </c>
      <c r="BF634">
        <v>0.23891951972154299</v>
      </c>
      <c r="BG634" s="83">
        <v>43528</v>
      </c>
      <c r="BH634" s="77">
        <v>0.35114510139565702</v>
      </c>
      <c r="BK634" s="83">
        <v>43172</v>
      </c>
      <c r="BL634">
        <v>0.39079428610861899</v>
      </c>
      <c r="BM634" s="83">
        <v>43169</v>
      </c>
      <c r="BN634">
        <v>0.41202674198276701</v>
      </c>
      <c r="BO634" s="83">
        <v>43163</v>
      </c>
      <c r="BP634" s="77">
        <v>0.51952522255192801</v>
      </c>
      <c r="BS634" s="83"/>
      <c r="BU634" s="83"/>
      <c r="BW634" s="83"/>
      <c r="CA634" s="83"/>
      <c r="CC634" s="83"/>
      <c r="CE634" s="83"/>
      <c r="CI634" s="83"/>
      <c r="CK634" s="83"/>
      <c r="CM634" s="83"/>
      <c r="CQ634" s="83"/>
      <c r="CS634" s="83"/>
      <c r="CU634" s="83"/>
      <c r="CY634" s="83"/>
      <c r="DA634" s="83"/>
      <c r="DC634" s="83"/>
    </row>
    <row r="635" spans="7:107">
      <c r="G635" s="83">
        <v>43203</v>
      </c>
      <c r="H635">
        <v>0.152022978645975</v>
      </c>
      <c r="I635" s="83">
        <v>43775</v>
      </c>
      <c r="J635">
        <v>0.31994054991330101</v>
      </c>
      <c r="K635" s="83">
        <v>43836</v>
      </c>
      <c r="L635" s="77">
        <v>0.19073569482288799</v>
      </c>
      <c r="O635" s="83">
        <v>42403</v>
      </c>
      <c r="P635">
        <v>59.801470031067602</v>
      </c>
      <c r="Q635" s="83">
        <v>42428</v>
      </c>
      <c r="R635">
        <v>45.405150011811898</v>
      </c>
      <c r="S635" s="83">
        <v>43545</v>
      </c>
      <c r="T635" s="77">
        <v>81.365461847389497</v>
      </c>
      <c r="W635" s="83">
        <v>43206</v>
      </c>
      <c r="X635">
        <v>0.30513896713615002</v>
      </c>
      <c r="Y635" s="83">
        <v>43588</v>
      </c>
      <c r="Z635">
        <v>0.19364583333333299</v>
      </c>
      <c r="AA635" s="83">
        <v>43591</v>
      </c>
      <c r="AB635" s="77">
        <v>0.25374516129032199</v>
      </c>
      <c r="AE635" s="83">
        <v>43515</v>
      </c>
      <c r="AF635">
        <v>16.489070110960199</v>
      </c>
      <c r="AG635" s="83">
        <v>43509</v>
      </c>
      <c r="AH635">
        <v>107.443772150965</v>
      </c>
      <c r="AI635" s="83">
        <v>43521</v>
      </c>
      <c r="AJ635" s="77">
        <v>66.186635906918198</v>
      </c>
      <c r="AM635" s="83">
        <v>43523</v>
      </c>
      <c r="AN635">
        <v>0.40757586559254699</v>
      </c>
      <c r="AO635" s="83">
        <v>43514</v>
      </c>
      <c r="AP635">
        <v>0.46725362990423203</v>
      </c>
      <c r="AQ635" s="83">
        <v>43518</v>
      </c>
      <c r="AR635" s="77">
        <v>0.20092709145037799</v>
      </c>
      <c r="AU635" s="83">
        <v>43520</v>
      </c>
      <c r="AV635">
        <v>0.51197462331482901</v>
      </c>
      <c r="AW635" s="83">
        <v>43509</v>
      </c>
      <c r="AX635">
        <v>0.71364939459690302</v>
      </c>
      <c r="AY635" s="83">
        <v>43521</v>
      </c>
      <c r="AZ635" s="77">
        <v>0.49617646066847199</v>
      </c>
      <c r="BC635" s="83">
        <v>43533</v>
      </c>
      <c r="BD635">
        <v>0.55142518683182895</v>
      </c>
      <c r="BE635" s="83">
        <v>43538</v>
      </c>
      <c r="BF635">
        <v>0.238571449464</v>
      </c>
      <c r="BG635" s="83">
        <v>43529</v>
      </c>
      <c r="BH635" s="77">
        <v>0.35085520230814898</v>
      </c>
      <c r="BK635" s="83">
        <v>43173</v>
      </c>
      <c r="BL635">
        <v>0.39071377636693999</v>
      </c>
      <c r="BM635" s="83">
        <v>43170</v>
      </c>
      <c r="BN635">
        <v>0.41237710485860302</v>
      </c>
      <c r="BO635" s="83">
        <v>43164</v>
      </c>
      <c r="BP635" s="77">
        <v>0.51988130563798196</v>
      </c>
      <c r="BS635" s="83"/>
      <c r="BU635" s="83"/>
      <c r="BW635" s="83"/>
      <c r="CA635" s="83"/>
      <c r="CC635" s="83"/>
      <c r="CE635" s="83"/>
      <c r="CI635" s="83"/>
      <c r="CK635" s="83"/>
      <c r="CM635" s="83"/>
      <c r="CQ635" s="83"/>
      <c r="CS635" s="83"/>
      <c r="CU635" s="83"/>
      <c r="CY635" s="83"/>
      <c r="DA635" s="83"/>
      <c r="DC635" s="83"/>
    </row>
    <row r="636" spans="7:107">
      <c r="G636" s="83">
        <v>43204</v>
      </c>
      <c r="H636">
        <v>0.152095761687526</v>
      </c>
      <c r="I636" s="83">
        <v>43776</v>
      </c>
      <c r="J636">
        <v>0.32003963339113101</v>
      </c>
      <c r="K636" s="83">
        <v>43837</v>
      </c>
      <c r="L636" s="77">
        <v>0.19073569482288799</v>
      </c>
      <c r="O636" s="83">
        <v>42404</v>
      </c>
      <c r="P636">
        <v>59.740850193225697</v>
      </c>
      <c r="Q636" s="83">
        <v>42429</v>
      </c>
      <c r="R636">
        <v>45.499645641389002</v>
      </c>
      <c r="S636" s="83">
        <v>43546</v>
      </c>
      <c r="T636" s="77">
        <v>81.285140562248998</v>
      </c>
      <c r="W636" s="83">
        <v>43207</v>
      </c>
      <c r="X636">
        <v>0.30429201877934198</v>
      </c>
      <c r="Y636" s="83">
        <v>43589</v>
      </c>
      <c r="Z636">
        <v>0.19365156249999901</v>
      </c>
      <c r="AA636" s="83">
        <v>43592</v>
      </c>
      <c r="AB636" s="77">
        <v>0.25373333333333298</v>
      </c>
      <c r="AE636" s="83">
        <v>43516</v>
      </c>
      <c r="AF636">
        <v>16.555846498391102</v>
      </c>
      <c r="AG636" s="83">
        <v>43510</v>
      </c>
      <c r="AH636">
        <v>107.222580363131</v>
      </c>
      <c r="AI636" s="83">
        <v>43522</v>
      </c>
      <c r="AJ636" s="77">
        <v>66.137827715987399</v>
      </c>
      <c r="AM636" s="83">
        <v>43524</v>
      </c>
      <c r="AN636">
        <v>0.40744516527649</v>
      </c>
      <c r="AO636" s="83">
        <v>43515</v>
      </c>
      <c r="AP636">
        <v>0.46707428002608697</v>
      </c>
      <c r="AQ636" s="83">
        <v>43519</v>
      </c>
      <c r="AR636" s="77">
        <v>0.20037762992267499</v>
      </c>
      <c r="AU636" s="83">
        <v>43521</v>
      </c>
      <c r="AV636">
        <v>0.51417997809750304</v>
      </c>
      <c r="AW636" s="83">
        <v>43510</v>
      </c>
      <c r="AX636">
        <v>0.71377530944698597</v>
      </c>
      <c r="AY636" s="83">
        <v>43522</v>
      </c>
      <c r="AZ636" s="77">
        <v>0.49578972220036099</v>
      </c>
      <c r="BC636" s="83">
        <v>43534</v>
      </c>
      <c r="BD636">
        <v>0.55095426824809501</v>
      </c>
      <c r="BE636" s="83">
        <v>43539</v>
      </c>
      <c r="BF636">
        <v>0.238223379206458</v>
      </c>
      <c r="BG636" s="83">
        <v>43530</v>
      </c>
      <c r="BH636" s="77">
        <v>0.35056530322064</v>
      </c>
      <c r="BK636" s="83">
        <v>43174</v>
      </c>
      <c r="BL636">
        <v>0.39063326662526099</v>
      </c>
      <c r="BM636" s="83">
        <v>43171</v>
      </c>
      <c r="BN636">
        <v>0.41272746773443902</v>
      </c>
      <c r="BO636" s="83">
        <v>43165</v>
      </c>
      <c r="BP636" s="77">
        <v>0.52023738872403502</v>
      </c>
      <c r="BS636" s="83"/>
      <c r="BU636" s="83"/>
      <c r="BW636" s="83"/>
      <c r="CA636" s="83"/>
      <c r="CC636" s="83"/>
      <c r="CE636" s="83"/>
      <c r="CI636" s="83"/>
      <c r="CK636" s="83"/>
      <c r="CM636" s="83"/>
      <c r="CQ636" s="83"/>
      <c r="CS636" s="83"/>
      <c r="CU636" s="83"/>
      <c r="CY636" s="83"/>
      <c r="DA636" s="83"/>
      <c r="DC636" s="83"/>
    </row>
    <row r="637" spans="7:107">
      <c r="G637" s="83">
        <v>43205</v>
      </c>
      <c r="H637">
        <v>0.15216854472907801</v>
      </c>
      <c r="I637" s="83">
        <v>43777</v>
      </c>
      <c r="J637">
        <v>0.320138716868961</v>
      </c>
      <c r="K637" s="83">
        <v>43838</v>
      </c>
      <c r="L637" s="77">
        <v>0.19073569482288799</v>
      </c>
      <c r="O637" s="83">
        <v>42405</v>
      </c>
      <c r="P637">
        <v>59.680230355383799</v>
      </c>
      <c r="Q637" s="83">
        <v>42430</v>
      </c>
      <c r="R637">
        <v>45.594141270966198</v>
      </c>
      <c r="S637" s="83">
        <v>43547</v>
      </c>
      <c r="T637" s="77">
        <v>81.204819277108399</v>
      </c>
      <c r="W637" s="83">
        <v>43208</v>
      </c>
      <c r="X637">
        <v>0.30344507042253499</v>
      </c>
      <c r="Y637" s="83">
        <v>43590</v>
      </c>
      <c r="Z637">
        <v>0.19365729166666601</v>
      </c>
      <c r="AA637" s="83">
        <v>43593</v>
      </c>
      <c r="AB637" s="77">
        <v>0.25372150537634403</v>
      </c>
      <c r="AE637" s="83">
        <v>43517</v>
      </c>
      <c r="AF637">
        <v>16.622622885822</v>
      </c>
      <c r="AG637" s="83">
        <v>43511</v>
      </c>
      <c r="AH637">
        <v>107.001388575297</v>
      </c>
      <c r="AI637" s="83">
        <v>43523</v>
      </c>
      <c r="AJ637" s="77">
        <v>66.089019525056599</v>
      </c>
      <c r="AM637" s="83">
        <v>43525</v>
      </c>
      <c r="AN637">
        <v>0.407314464960433</v>
      </c>
      <c r="AO637" s="83">
        <v>43516</v>
      </c>
      <c r="AP637">
        <v>0.46689493014794198</v>
      </c>
      <c r="AQ637" s="83">
        <v>43520</v>
      </c>
      <c r="AR637" s="77">
        <v>0.199828168394972</v>
      </c>
      <c r="AU637" s="83">
        <v>43522</v>
      </c>
      <c r="AV637">
        <v>0.51638533288017796</v>
      </c>
      <c r="AW637" s="83">
        <v>43511</v>
      </c>
      <c r="AX637">
        <v>0.71390122429706904</v>
      </c>
      <c r="AY637" s="83">
        <v>43523</v>
      </c>
      <c r="AZ637" s="77">
        <v>0.49540298373225</v>
      </c>
      <c r="BC637" s="83">
        <v>43535</v>
      </c>
      <c r="BD637">
        <v>0.55048334966435997</v>
      </c>
      <c r="BE637" s="83">
        <v>43540</v>
      </c>
      <c r="BF637">
        <v>0.23787530894891501</v>
      </c>
      <c r="BG637" s="83">
        <v>43531</v>
      </c>
      <c r="BH637" s="77">
        <v>0.35027540413313202</v>
      </c>
      <c r="BK637" s="83">
        <v>43175</v>
      </c>
      <c r="BL637">
        <v>0.39055275688358199</v>
      </c>
      <c r="BM637" s="83">
        <v>43172</v>
      </c>
      <c r="BN637">
        <v>0.41307783061027398</v>
      </c>
      <c r="BO637" s="83">
        <v>43166</v>
      </c>
      <c r="BP637" s="77">
        <v>0.52059347181008897</v>
      </c>
      <c r="BS637" s="83"/>
      <c r="BU637" s="83"/>
      <c r="BW637" s="83"/>
      <c r="CA637" s="83"/>
      <c r="CC637" s="83"/>
      <c r="CE637" s="83"/>
      <c r="CI637" s="83"/>
      <c r="CK637" s="83"/>
      <c r="CM637" s="83"/>
      <c r="CQ637" s="83"/>
      <c r="CS637" s="83"/>
      <c r="CU637" s="83"/>
      <c r="CY637" s="83"/>
      <c r="DA637" s="83"/>
      <c r="DC637" s="83"/>
    </row>
    <row r="638" spans="7:107">
      <c r="G638" s="83">
        <v>43206</v>
      </c>
      <c r="H638">
        <v>0.15224132777062899</v>
      </c>
      <c r="I638" s="83">
        <v>43778</v>
      </c>
      <c r="J638">
        <v>0.320237800346792</v>
      </c>
      <c r="K638" s="83">
        <v>43839</v>
      </c>
      <c r="L638" s="77">
        <v>0.19073569482288799</v>
      </c>
      <c r="O638" s="83">
        <v>42406</v>
      </c>
      <c r="P638">
        <v>59.619610517541801</v>
      </c>
      <c r="Q638" s="83">
        <v>42431</v>
      </c>
      <c r="R638">
        <v>45.688636900543301</v>
      </c>
      <c r="S638" s="83">
        <v>43548</v>
      </c>
      <c r="T638" s="77">
        <v>81.1244979919678</v>
      </c>
      <c r="W638" s="83">
        <v>43209</v>
      </c>
      <c r="X638">
        <v>0.302598122065727</v>
      </c>
      <c r="Y638" s="83">
        <v>43591</v>
      </c>
      <c r="Z638">
        <v>0.193663020833333</v>
      </c>
      <c r="AA638" s="83">
        <v>43594</v>
      </c>
      <c r="AB638" s="77">
        <v>0.25370967741935402</v>
      </c>
      <c r="AE638" s="83">
        <v>43518</v>
      </c>
      <c r="AF638">
        <v>16.689399273252899</v>
      </c>
      <c r="AG638" s="83">
        <v>43512</v>
      </c>
      <c r="AH638">
        <v>106.780196787463</v>
      </c>
      <c r="AI638" s="83">
        <v>43524</v>
      </c>
      <c r="AJ638" s="77">
        <v>66.0402113341258</v>
      </c>
      <c r="AM638" s="83">
        <v>43526</v>
      </c>
      <c r="AN638">
        <v>0.407183764644376</v>
      </c>
      <c r="AO638" s="83">
        <v>43517</v>
      </c>
      <c r="AP638">
        <v>0.46671558026979698</v>
      </c>
      <c r="AQ638" s="83">
        <v>43521</v>
      </c>
      <c r="AR638" s="77">
        <v>0.19927870686727001</v>
      </c>
      <c r="AU638" s="83">
        <v>43523</v>
      </c>
      <c r="AV638">
        <v>0.51859068766285199</v>
      </c>
      <c r="AW638" s="83">
        <v>43512</v>
      </c>
      <c r="AX638">
        <v>0.71402713914715099</v>
      </c>
      <c r="AY638" s="83">
        <v>43524</v>
      </c>
      <c r="AZ638" s="77">
        <v>0.49501624526414001</v>
      </c>
      <c r="BC638" s="83">
        <v>43536</v>
      </c>
      <c r="BD638">
        <v>0.55001243108062603</v>
      </c>
      <c r="BE638" s="83">
        <v>43541</v>
      </c>
      <c r="BF638">
        <v>0.23752723869137199</v>
      </c>
      <c r="BG638" s="83">
        <v>43532</v>
      </c>
      <c r="BH638" s="77">
        <v>0.34998550504562398</v>
      </c>
      <c r="BK638" s="83">
        <v>43176</v>
      </c>
      <c r="BL638">
        <v>0.39047224714190398</v>
      </c>
      <c r="BM638" s="83">
        <v>43173</v>
      </c>
      <c r="BN638">
        <v>0.41342819348610998</v>
      </c>
      <c r="BO638" s="83">
        <v>43167</v>
      </c>
      <c r="BP638" s="77">
        <v>0.52094955489614203</v>
      </c>
      <c r="BS638" s="83"/>
      <c r="BU638" s="83"/>
      <c r="BW638" s="83"/>
      <c r="CA638" s="83"/>
      <c r="CC638" s="83"/>
      <c r="CE638" s="83"/>
      <c r="CI638" s="83"/>
      <c r="CK638" s="83"/>
      <c r="CM638" s="83"/>
      <c r="CQ638" s="83"/>
      <c r="CS638" s="83"/>
      <c r="CU638" s="83"/>
      <c r="CY638" s="83"/>
      <c r="DA638" s="83"/>
      <c r="DC638" s="83"/>
    </row>
    <row r="639" spans="7:107">
      <c r="G639" s="83">
        <v>43207</v>
      </c>
      <c r="H639">
        <v>0.15231411081217999</v>
      </c>
      <c r="I639" s="83">
        <v>43779</v>
      </c>
      <c r="J639">
        <v>0.320336883824622</v>
      </c>
      <c r="K639" s="83">
        <v>43840</v>
      </c>
      <c r="L639" s="77">
        <v>0.19073569482288799</v>
      </c>
      <c r="O639" s="83">
        <v>42407</v>
      </c>
      <c r="P639">
        <v>59.558990679699903</v>
      </c>
      <c r="Q639" s="83">
        <v>42432</v>
      </c>
      <c r="R639">
        <v>45.783132530120398</v>
      </c>
      <c r="S639" s="83">
        <v>43549</v>
      </c>
      <c r="T639" s="77">
        <v>81.173520372570096</v>
      </c>
      <c r="W639" s="83">
        <v>43210</v>
      </c>
      <c r="X639">
        <v>0.30175117370892002</v>
      </c>
      <c r="Y639" s="83">
        <v>43592</v>
      </c>
      <c r="Z639">
        <v>0.19366875</v>
      </c>
      <c r="AA639" s="83">
        <v>43595</v>
      </c>
      <c r="AB639" s="77">
        <v>0.25369784946236501</v>
      </c>
      <c r="AE639" s="83">
        <v>43519</v>
      </c>
      <c r="AF639">
        <v>16.756175660683802</v>
      </c>
      <c r="AG639" s="83">
        <v>43513</v>
      </c>
      <c r="AH639">
        <v>106.559004999629</v>
      </c>
      <c r="AI639" s="83">
        <v>43525</v>
      </c>
      <c r="AJ639" s="77">
        <v>65.991403143195001</v>
      </c>
      <c r="AM639" s="83">
        <v>43527</v>
      </c>
      <c r="AN639">
        <v>0.407053064328319</v>
      </c>
      <c r="AO639" s="83">
        <v>43518</v>
      </c>
      <c r="AP639">
        <v>0.46653623039165198</v>
      </c>
      <c r="AQ639" s="83">
        <v>43522</v>
      </c>
      <c r="AR639" s="77">
        <v>0.19872924533956701</v>
      </c>
      <c r="AU639" s="83">
        <v>43524</v>
      </c>
      <c r="AV639">
        <v>0.52079604244552602</v>
      </c>
      <c r="AW639" s="83">
        <v>43513</v>
      </c>
      <c r="AX639">
        <v>0.71415305399723406</v>
      </c>
      <c r="AY639" s="83">
        <v>43525</v>
      </c>
      <c r="AZ639" s="77">
        <v>0.49462950679602902</v>
      </c>
      <c r="BC639" s="83">
        <v>43537</v>
      </c>
      <c r="BD639">
        <v>0.54954151249689198</v>
      </c>
      <c r="BE639" s="83">
        <v>43542</v>
      </c>
      <c r="BF639">
        <v>0.23717916843383</v>
      </c>
      <c r="BG639" s="83">
        <v>43533</v>
      </c>
      <c r="BH639" s="77">
        <v>0.349695605958116</v>
      </c>
      <c r="BK639" s="83">
        <v>43177</v>
      </c>
      <c r="BL639">
        <v>0.39039173740022498</v>
      </c>
      <c r="BM639" s="83">
        <v>43174</v>
      </c>
      <c r="BN639">
        <v>0.41377855636194599</v>
      </c>
      <c r="BO639" s="83">
        <v>43168</v>
      </c>
      <c r="BP639" s="77">
        <v>0.52130563798219498</v>
      </c>
      <c r="BS639" s="83"/>
      <c r="BU639" s="83"/>
      <c r="BW639" s="83"/>
      <c r="CA639" s="83"/>
      <c r="CC639" s="83"/>
      <c r="CE639" s="83"/>
      <c r="CI639" s="83"/>
      <c r="CK639" s="83"/>
      <c r="CM639" s="83"/>
      <c r="CQ639" s="83"/>
      <c r="CS639" s="83"/>
      <c r="CU639" s="83"/>
      <c r="CY639" s="83"/>
      <c r="DA639" s="83"/>
      <c r="DC639" s="83"/>
    </row>
    <row r="640" spans="7:107">
      <c r="G640" s="83">
        <v>43208</v>
      </c>
      <c r="H640">
        <v>0.152386893853732</v>
      </c>
      <c r="I640" s="83">
        <v>43780</v>
      </c>
      <c r="J640">
        <v>0.320435967302452</v>
      </c>
      <c r="K640" s="83">
        <v>43841</v>
      </c>
      <c r="L640" s="77">
        <v>0.19073569482288799</v>
      </c>
      <c r="O640" s="83">
        <v>42408</v>
      </c>
      <c r="P640">
        <v>59.498370841857998</v>
      </c>
      <c r="Q640" s="83">
        <v>42433</v>
      </c>
      <c r="R640">
        <v>45.877628159697601</v>
      </c>
      <c r="S640" s="83">
        <v>43550</v>
      </c>
      <c r="T640" s="77">
        <v>81.222542753172306</v>
      </c>
      <c r="W640" s="83">
        <v>43211</v>
      </c>
      <c r="X640">
        <v>0.30090422535211198</v>
      </c>
      <c r="Y640" s="83">
        <v>43593</v>
      </c>
      <c r="Z640">
        <v>0.193674479166666</v>
      </c>
      <c r="AA640" s="83">
        <v>43596</v>
      </c>
      <c r="AB640" s="77">
        <v>0.253686021505376</v>
      </c>
      <c r="AE640" s="83">
        <v>43520</v>
      </c>
      <c r="AF640">
        <v>16.822952048114701</v>
      </c>
      <c r="AG640" s="83">
        <v>43514</v>
      </c>
      <c r="AH640">
        <v>106.33781321179499</v>
      </c>
      <c r="AI640" s="83">
        <v>43526</v>
      </c>
      <c r="AJ640" s="77">
        <v>65.942594952264102</v>
      </c>
      <c r="AM640" s="83">
        <v>43528</v>
      </c>
      <c r="AN640">
        <v>0.40692236401226201</v>
      </c>
      <c r="AO640" s="83">
        <v>43519</v>
      </c>
      <c r="AP640">
        <v>0.46635688051350599</v>
      </c>
      <c r="AQ640" s="83">
        <v>43523</v>
      </c>
      <c r="AR640" s="77">
        <v>0.19817978381186399</v>
      </c>
      <c r="AU640" s="83">
        <v>43525</v>
      </c>
      <c r="AV640">
        <v>0.52300139722820105</v>
      </c>
      <c r="AW640" s="83">
        <v>43514</v>
      </c>
      <c r="AX640">
        <v>0.71427896884731601</v>
      </c>
      <c r="AY640" s="83">
        <v>43526</v>
      </c>
      <c r="AZ640" s="77">
        <v>0.49424276832791803</v>
      </c>
      <c r="BC640" s="83">
        <v>43538</v>
      </c>
      <c r="BD640">
        <v>0.54907059391315705</v>
      </c>
      <c r="BE640" s="83">
        <v>43543</v>
      </c>
      <c r="BF640">
        <v>0.236831098176287</v>
      </c>
      <c r="BG640" s="83">
        <v>43534</v>
      </c>
      <c r="BH640" s="77">
        <v>0.34940570687060801</v>
      </c>
      <c r="BK640" s="83">
        <v>43178</v>
      </c>
      <c r="BL640">
        <v>0.39031122765854598</v>
      </c>
      <c r="BM640" s="83">
        <v>43175</v>
      </c>
      <c r="BN640">
        <v>0.414128919237781</v>
      </c>
      <c r="BO640" s="83">
        <v>43169</v>
      </c>
      <c r="BP640" s="77">
        <v>0.52166172106824904</v>
      </c>
      <c r="BS640" s="83"/>
      <c r="BU640" s="83"/>
      <c r="BW640" s="83"/>
      <c r="CA640" s="83"/>
      <c r="CC640" s="83"/>
      <c r="CE640" s="83"/>
      <c r="CI640" s="83"/>
      <c r="CK640" s="83"/>
      <c r="CM640" s="83"/>
      <c r="CQ640" s="83"/>
      <c r="CS640" s="83"/>
      <c r="CU640" s="83"/>
      <c r="CY640" s="83"/>
      <c r="DA640" s="83"/>
      <c r="DC640" s="83"/>
    </row>
    <row r="641" spans="7:107">
      <c r="G641" s="83">
        <v>43209</v>
      </c>
      <c r="H641">
        <v>0.152459676895283</v>
      </c>
      <c r="I641" s="83">
        <v>43781</v>
      </c>
      <c r="J641">
        <v>0.32053505078028199</v>
      </c>
      <c r="K641" s="83">
        <v>43842</v>
      </c>
      <c r="L641" s="77">
        <v>0.19073569482288799</v>
      </c>
      <c r="O641" s="83">
        <v>42409</v>
      </c>
      <c r="P641">
        <v>59.437751004016</v>
      </c>
      <c r="Q641" s="83">
        <v>42434</v>
      </c>
      <c r="R641">
        <v>45.972123789274697</v>
      </c>
      <c r="S641" s="83">
        <v>43551</v>
      </c>
      <c r="T641" s="77">
        <v>81.271565133774502</v>
      </c>
      <c r="W641" s="83">
        <v>43212</v>
      </c>
      <c r="X641">
        <v>0.30005727699530499</v>
      </c>
      <c r="Y641" s="83">
        <v>43594</v>
      </c>
      <c r="Z641">
        <v>0.19368020833333299</v>
      </c>
      <c r="AA641" s="83">
        <v>43597</v>
      </c>
      <c r="AB641" s="77">
        <v>0.25367419354838699</v>
      </c>
      <c r="AE641" s="83">
        <v>43521</v>
      </c>
      <c r="AF641">
        <v>16.889728435545599</v>
      </c>
      <c r="AG641" s="83">
        <v>43515</v>
      </c>
      <c r="AH641">
        <v>106.11662142396101</v>
      </c>
      <c r="AI641" s="83">
        <v>43527</v>
      </c>
      <c r="AJ641" s="77">
        <v>65.893786761333303</v>
      </c>
      <c r="AM641" s="83">
        <v>43529</v>
      </c>
      <c r="AN641">
        <v>0.40679166369620401</v>
      </c>
      <c r="AO641" s="83">
        <v>43520</v>
      </c>
      <c r="AP641">
        <v>0.46617753063536099</v>
      </c>
      <c r="AQ641" s="83">
        <v>43524</v>
      </c>
      <c r="AR641" s="77">
        <v>0.197630322284161</v>
      </c>
      <c r="AU641" s="83">
        <v>43526</v>
      </c>
      <c r="AV641">
        <v>0.52520675201087497</v>
      </c>
      <c r="AW641" s="83">
        <v>43515</v>
      </c>
      <c r="AX641">
        <v>0.71440488369739896</v>
      </c>
      <c r="AY641" s="83">
        <v>43527</v>
      </c>
      <c r="AZ641" s="77">
        <v>0.49385602985980698</v>
      </c>
      <c r="BC641" s="83">
        <v>43539</v>
      </c>
      <c r="BD641">
        <v>0.548599675329423</v>
      </c>
      <c r="BE641" s="83">
        <v>43544</v>
      </c>
      <c r="BF641">
        <v>0.23648302791874401</v>
      </c>
      <c r="BG641" s="83">
        <v>43535</v>
      </c>
      <c r="BH641" s="77">
        <v>0.34911580778309997</v>
      </c>
      <c r="BK641" s="83">
        <v>43179</v>
      </c>
      <c r="BL641">
        <v>0.39023071791686798</v>
      </c>
      <c r="BM641" s="83">
        <v>43176</v>
      </c>
      <c r="BN641">
        <v>0.41447928211361701</v>
      </c>
      <c r="BO641" s="83">
        <v>43170</v>
      </c>
      <c r="BP641" s="77">
        <v>0.52201780415430199</v>
      </c>
      <c r="BS641" s="83"/>
      <c r="BU641" s="83"/>
      <c r="BW641" s="83"/>
      <c r="CA641" s="83"/>
      <c r="CC641" s="83"/>
      <c r="CE641" s="83"/>
      <c r="CI641" s="83"/>
      <c r="CK641" s="83"/>
      <c r="CM641" s="83"/>
      <c r="CQ641" s="83"/>
      <c r="CS641" s="83"/>
      <c r="CU641" s="83"/>
      <c r="CY641" s="83"/>
      <c r="DA641" s="83"/>
      <c r="DC641" s="83"/>
    </row>
    <row r="642" spans="7:107">
      <c r="G642" s="83">
        <v>43210</v>
      </c>
      <c r="H642">
        <v>0.15253245993683401</v>
      </c>
      <c r="I642" s="83">
        <v>43782</v>
      </c>
      <c r="J642">
        <v>0.32063413425811199</v>
      </c>
      <c r="K642" s="83">
        <v>43843</v>
      </c>
      <c r="L642" s="77">
        <v>0.19073569482288799</v>
      </c>
      <c r="O642" s="83">
        <v>42410</v>
      </c>
      <c r="P642">
        <v>59.452421558379598</v>
      </c>
      <c r="Q642" s="83">
        <v>42435</v>
      </c>
      <c r="R642">
        <v>46.066619418851801</v>
      </c>
      <c r="S642" s="83">
        <v>43552</v>
      </c>
      <c r="T642" s="77">
        <v>81.320587514376697</v>
      </c>
      <c r="W642" s="83">
        <v>43213</v>
      </c>
      <c r="X642">
        <v>0.299210328638497</v>
      </c>
      <c r="Y642" s="83">
        <v>43595</v>
      </c>
      <c r="Z642">
        <v>0.19368593749999999</v>
      </c>
      <c r="AA642" s="83">
        <v>43598</v>
      </c>
      <c r="AB642" s="77">
        <v>0.25366236559139699</v>
      </c>
      <c r="AE642" s="83">
        <v>43522</v>
      </c>
      <c r="AF642">
        <v>16.956504822976498</v>
      </c>
      <c r="AG642" s="83">
        <v>43516</v>
      </c>
      <c r="AH642">
        <v>105.89542963612701</v>
      </c>
      <c r="AI642" s="83">
        <v>43528</v>
      </c>
      <c r="AJ642" s="77">
        <v>65.844978570402503</v>
      </c>
      <c r="AM642" s="83">
        <v>43530</v>
      </c>
      <c r="AN642">
        <v>0.40666096338014701</v>
      </c>
      <c r="AO642" s="83">
        <v>43521</v>
      </c>
      <c r="AP642">
        <v>0.465998180757216</v>
      </c>
      <c r="AQ642" s="83">
        <v>43525</v>
      </c>
      <c r="AR642" s="77">
        <v>0.197080860756458</v>
      </c>
      <c r="AU642" s="83">
        <v>43527</v>
      </c>
      <c r="AV642">
        <v>0.52741210679355</v>
      </c>
      <c r="AW642" s="83">
        <v>43516</v>
      </c>
      <c r="AX642">
        <v>0.71453079854748203</v>
      </c>
      <c r="AY642" s="83">
        <v>43528</v>
      </c>
      <c r="AZ642" s="77">
        <v>0.49346929139169599</v>
      </c>
      <c r="BC642" s="83">
        <v>43540</v>
      </c>
      <c r="BD642">
        <v>0.54812875674568895</v>
      </c>
      <c r="BE642" s="83">
        <v>43545</v>
      </c>
      <c r="BF642">
        <v>0.23613495766120099</v>
      </c>
      <c r="BG642" s="83">
        <v>43536</v>
      </c>
      <c r="BH642" s="77">
        <v>0.34882590869559199</v>
      </c>
      <c r="BK642" s="83">
        <v>43180</v>
      </c>
      <c r="BL642">
        <v>0.39015020817518897</v>
      </c>
      <c r="BM642" s="83">
        <v>43177</v>
      </c>
      <c r="BN642">
        <v>0.41482964498945302</v>
      </c>
      <c r="BO642" s="83">
        <v>43171</v>
      </c>
      <c r="BP642" s="77">
        <v>0.52237388724035605</v>
      </c>
      <c r="BS642" s="83"/>
      <c r="BU642" s="83"/>
      <c r="BW642" s="83"/>
      <c r="CA642" s="83"/>
      <c r="CC642" s="83"/>
      <c r="CE642" s="83"/>
      <c r="CI642" s="83"/>
      <c r="CK642" s="83"/>
      <c r="CM642" s="83"/>
      <c r="CQ642" s="83"/>
      <c r="CS642" s="83"/>
      <c r="CU642" s="83"/>
      <c r="CY642" s="83"/>
      <c r="DA642" s="83"/>
      <c r="DC642" s="83"/>
    </row>
    <row r="643" spans="7:107">
      <c r="G643" s="83">
        <v>43211</v>
      </c>
      <c r="H643">
        <v>0.15260524297838601</v>
      </c>
      <c r="I643" s="83">
        <v>43783</v>
      </c>
      <c r="J643">
        <v>0.32073321773594199</v>
      </c>
      <c r="K643" s="83">
        <v>43844</v>
      </c>
      <c r="L643" s="77">
        <v>0.19073569482288799</v>
      </c>
      <c r="O643" s="83">
        <v>42411</v>
      </c>
      <c r="P643">
        <v>59.467092112743202</v>
      </c>
      <c r="Q643" s="83">
        <v>42436</v>
      </c>
      <c r="R643">
        <v>46.161115048428996</v>
      </c>
      <c r="S643" s="83">
        <v>43553</v>
      </c>
      <c r="T643" s="77">
        <v>81.369609894978893</v>
      </c>
      <c r="W643" s="83">
        <v>43214</v>
      </c>
      <c r="X643">
        <v>0.29836338028169002</v>
      </c>
      <c r="Y643" s="83">
        <v>43596</v>
      </c>
      <c r="Z643">
        <v>0.19369166666666601</v>
      </c>
      <c r="AA643" s="83">
        <v>43599</v>
      </c>
      <c r="AB643" s="77">
        <v>0.25365053763440798</v>
      </c>
      <c r="AE643" s="83">
        <v>43523</v>
      </c>
      <c r="AF643">
        <v>17.023281210407401</v>
      </c>
      <c r="AG643" s="83">
        <v>43517</v>
      </c>
      <c r="AH643">
        <v>105.67423784829199</v>
      </c>
      <c r="AI643" s="83">
        <v>43529</v>
      </c>
      <c r="AJ643" s="77">
        <v>65.796170379471704</v>
      </c>
      <c r="AM643" s="83">
        <v>43531</v>
      </c>
      <c r="AN643">
        <v>0.40653026306409001</v>
      </c>
      <c r="AO643" s="83">
        <v>43522</v>
      </c>
      <c r="AP643">
        <v>0.465818830879071</v>
      </c>
      <c r="AQ643" s="83">
        <v>43526</v>
      </c>
      <c r="AR643" s="77">
        <v>0.19653139922875501</v>
      </c>
      <c r="AU643" s="83">
        <v>43528</v>
      </c>
      <c r="AV643">
        <v>0.52961746157622402</v>
      </c>
      <c r="AW643" s="83">
        <v>43517</v>
      </c>
      <c r="AX643">
        <v>0.71465671339756398</v>
      </c>
      <c r="AY643" s="83">
        <v>43529</v>
      </c>
      <c r="AZ643" s="77">
        <v>0.49308255292358499</v>
      </c>
      <c r="BC643" s="83">
        <v>43541</v>
      </c>
      <c r="BD643">
        <v>0.54765783816195401</v>
      </c>
      <c r="BE643" s="83">
        <v>43546</v>
      </c>
      <c r="BF643">
        <v>0.235786887403659</v>
      </c>
      <c r="BG643" s="83">
        <v>43537</v>
      </c>
      <c r="BH643" s="77">
        <v>0.34853600960808401</v>
      </c>
      <c r="BK643" s="83">
        <v>43181</v>
      </c>
      <c r="BL643">
        <v>0.39006969843351003</v>
      </c>
      <c r="BM643" s="83">
        <v>43178</v>
      </c>
      <c r="BN643">
        <v>0.41518000786528902</v>
      </c>
      <c r="BO643" s="83">
        <v>43172</v>
      </c>
      <c r="BP643" s="77">
        <v>0.522729970326409</v>
      </c>
      <c r="BS643" s="83"/>
      <c r="BU643" s="83"/>
      <c r="BW643" s="83"/>
      <c r="CA643" s="83"/>
      <c r="CC643" s="83"/>
      <c r="CE643" s="83"/>
      <c r="CI643" s="83"/>
      <c r="CK643" s="83"/>
      <c r="CM643" s="83"/>
      <c r="CQ643" s="83"/>
      <c r="CS643" s="83"/>
      <c r="CU643" s="83"/>
      <c r="CY643" s="83"/>
      <c r="DA643" s="83"/>
      <c r="DC643" s="83"/>
    </row>
    <row r="644" spans="7:107">
      <c r="G644" s="83">
        <v>43212</v>
      </c>
      <c r="H644">
        <v>0.15267802601993699</v>
      </c>
      <c r="I644" s="83">
        <v>43784</v>
      </c>
      <c r="J644">
        <v>0.32083230121377199</v>
      </c>
      <c r="K644" s="83">
        <v>43845</v>
      </c>
      <c r="L644" s="77">
        <v>0.19073569482288799</v>
      </c>
      <c r="O644" s="83">
        <v>42412</v>
      </c>
      <c r="P644">
        <v>59.4817626671067</v>
      </c>
      <c r="Q644" s="83">
        <v>42437</v>
      </c>
      <c r="R644">
        <v>46.2556106780061</v>
      </c>
      <c r="S644" s="83">
        <v>43554</v>
      </c>
      <c r="T644" s="77">
        <v>81.418632275581203</v>
      </c>
      <c r="W644" s="83">
        <v>43215</v>
      </c>
      <c r="X644">
        <v>0.29751643192488197</v>
      </c>
      <c r="Y644" s="83">
        <v>43597</v>
      </c>
      <c r="Z644">
        <v>0.19369739583333301</v>
      </c>
      <c r="AA644" s="83">
        <v>43600</v>
      </c>
      <c r="AB644" s="77">
        <v>0.25363870967741903</v>
      </c>
      <c r="AE644" s="83">
        <v>43524</v>
      </c>
      <c r="AF644">
        <v>17.0900575978382</v>
      </c>
      <c r="AG644" s="83">
        <v>43518</v>
      </c>
      <c r="AH644">
        <v>105.45304606045801</v>
      </c>
      <c r="AI644" s="83">
        <v>43530</v>
      </c>
      <c r="AJ644" s="77">
        <v>65.747362188540805</v>
      </c>
      <c r="AM644" s="83">
        <v>43532</v>
      </c>
      <c r="AN644">
        <v>0.40639956274803302</v>
      </c>
      <c r="AO644" s="83">
        <v>43523</v>
      </c>
      <c r="AP644">
        <v>0.465639481000926</v>
      </c>
      <c r="AQ644" s="83">
        <v>43527</v>
      </c>
      <c r="AR644" s="77">
        <v>0.19598193770105199</v>
      </c>
      <c r="AU644" s="83">
        <v>43529</v>
      </c>
      <c r="AV644">
        <v>0.53182281635889805</v>
      </c>
      <c r="AW644" s="83">
        <v>43518</v>
      </c>
      <c r="AX644">
        <v>0.71478262824764704</v>
      </c>
      <c r="AY644" s="83">
        <v>43530</v>
      </c>
      <c r="AZ644" s="77">
        <v>0.492695814455474</v>
      </c>
      <c r="BC644" s="83">
        <v>43542</v>
      </c>
      <c r="BD644">
        <v>0.54718691957821997</v>
      </c>
      <c r="BE644" s="83">
        <v>43547</v>
      </c>
      <c r="BF644">
        <v>0.235438817146116</v>
      </c>
      <c r="BG644" s="83">
        <v>43538</v>
      </c>
      <c r="BH644" s="77">
        <v>0.34824611052057602</v>
      </c>
      <c r="BK644" s="83">
        <v>43182</v>
      </c>
      <c r="BL644">
        <v>0.38998918869183102</v>
      </c>
      <c r="BM644" s="83">
        <v>43179</v>
      </c>
      <c r="BN644">
        <v>0.41553037074112398</v>
      </c>
      <c r="BO644" s="83">
        <v>43173</v>
      </c>
      <c r="BP644" s="77">
        <v>0.52308605341246195</v>
      </c>
      <c r="BS644" s="83"/>
      <c r="BU644" s="83"/>
      <c r="BW644" s="83"/>
      <c r="CA644" s="83"/>
      <c r="CC644" s="83"/>
      <c r="CE644" s="83"/>
      <c r="CI644" s="83"/>
      <c r="CK644" s="83"/>
      <c r="CM644" s="83"/>
      <c r="CQ644" s="83"/>
      <c r="CS644" s="83"/>
      <c r="CU644" s="83"/>
      <c r="CY644" s="83"/>
      <c r="DA644" s="83"/>
      <c r="DC644" s="83"/>
    </row>
    <row r="645" spans="7:107">
      <c r="G645" s="83">
        <v>43213</v>
      </c>
      <c r="H645">
        <v>0.152750809061488</v>
      </c>
      <c r="I645" s="83">
        <v>43785</v>
      </c>
      <c r="J645">
        <v>0.32093138469160198</v>
      </c>
      <c r="K645" s="83">
        <v>43846</v>
      </c>
      <c r="L645" s="77">
        <v>0.19073569482288799</v>
      </c>
      <c r="O645" s="83">
        <v>42413</v>
      </c>
      <c r="P645">
        <v>59.496433221470298</v>
      </c>
      <c r="Q645" s="83">
        <v>42438</v>
      </c>
      <c r="R645">
        <v>46.350106307583196</v>
      </c>
      <c r="S645" s="83">
        <v>43555</v>
      </c>
      <c r="T645" s="77">
        <v>81.467654656183399</v>
      </c>
      <c r="W645" s="83">
        <v>43216</v>
      </c>
      <c r="X645">
        <v>0.29666948356807499</v>
      </c>
      <c r="Y645" s="83">
        <v>43598</v>
      </c>
      <c r="Z645">
        <v>0.193703125</v>
      </c>
      <c r="AA645" s="83">
        <v>43601</v>
      </c>
      <c r="AB645" s="77">
        <v>0.25362688172043002</v>
      </c>
      <c r="AE645" s="83">
        <v>43525</v>
      </c>
      <c r="AF645">
        <v>17.156833985269099</v>
      </c>
      <c r="AG645" s="83">
        <v>43519</v>
      </c>
      <c r="AH645">
        <v>105.23185427262401</v>
      </c>
      <c r="AI645" s="83">
        <v>43531</v>
      </c>
      <c r="AJ645" s="77">
        <v>65.698553997610006</v>
      </c>
      <c r="AM645" s="83">
        <v>43533</v>
      </c>
      <c r="AN645">
        <v>0.40626886243197602</v>
      </c>
      <c r="AO645" s="83">
        <v>43524</v>
      </c>
      <c r="AP645">
        <v>0.46546013112278101</v>
      </c>
      <c r="AQ645" s="83">
        <v>43528</v>
      </c>
      <c r="AR645" s="77">
        <v>0.19543247617334999</v>
      </c>
      <c r="AU645" s="83">
        <v>43530</v>
      </c>
      <c r="AV645">
        <v>0.53402817114157297</v>
      </c>
      <c r="AW645" s="83">
        <v>43519</v>
      </c>
      <c r="AX645">
        <v>0.71490854309773</v>
      </c>
      <c r="AY645" s="83">
        <v>43531</v>
      </c>
      <c r="AZ645" s="77">
        <v>0.49230907598736301</v>
      </c>
      <c r="BC645" s="83">
        <v>43543</v>
      </c>
      <c r="BD645">
        <v>0.54671600099448603</v>
      </c>
      <c r="BE645" s="83">
        <v>43548</v>
      </c>
      <c r="BF645">
        <v>0.23509074688857301</v>
      </c>
      <c r="BG645" s="83">
        <v>43539</v>
      </c>
      <c r="BH645" s="77">
        <v>0.34795621143306699</v>
      </c>
      <c r="BK645" s="83">
        <v>43183</v>
      </c>
      <c r="BL645">
        <v>0.38990867895015202</v>
      </c>
      <c r="BM645" s="83">
        <v>43180</v>
      </c>
      <c r="BN645">
        <v>0.41588073361695999</v>
      </c>
      <c r="BO645" s="83">
        <v>43174</v>
      </c>
      <c r="BP645" s="77">
        <v>0.52344213649851601</v>
      </c>
      <c r="BS645" s="83"/>
      <c r="BU645" s="83"/>
      <c r="BW645" s="83"/>
      <c r="CA645" s="83"/>
      <c r="CC645" s="83"/>
      <c r="CE645" s="83"/>
      <c r="CI645" s="83"/>
      <c r="CK645" s="83"/>
      <c r="CM645" s="83"/>
      <c r="CQ645" s="83"/>
      <c r="CS645" s="83"/>
      <c r="CU645" s="83"/>
      <c r="CY645" s="83"/>
      <c r="DA645" s="83"/>
      <c r="DC645" s="83"/>
    </row>
    <row r="646" spans="7:107">
      <c r="G646" s="83">
        <v>43214</v>
      </c>
      <c r="H646">
        <v>0.152823592103039</v>
      </c>
      <c r="I646" s="83">
        <v>43786</v>
      </c>
      <c r="J646">
        <v>0.32103046816943198</v>
      </c>
      <c r="K646" s="83">
        <v>43847</v>
      </c>
      <c r="L646" s="77">
        <v>0.19073569482288799</v>
      </c>
      <c r="O646" s="83">
        <v>42414</v>
      </c>
      <c r="P646">
        <v>59.511103775833902</v>
      </c>
      <c r="Q646" s="83">
        <v>42439</v>
      </c>
      <c r="R646">
        <v>46.4446019371604</v>
      </c>
      <c r="S646" s="83">
        <v>43556</v>
      </c>
      <c r="T646" s="77">
        <v>81.516677036785595</v>
      </c>
      <c r="W646" s="83">
        <v>43217</v>
      </c>
      <c r="X646">
        <v>0.295822535211267</v>
      </c>
      <c r="Y646" s="83">
        <v>43599</v>
      </c>
      <c r="Z646">
        <v>0.193708854166666</v>
      </c>
      <c r="AA646" s="83">
        <v>43602</v>
      </c>
      <c r="AB646" s="77">
        <v>0.25361505376344001</v>
      </c>
      <c r="AE646" s="83">
        <v>43526</v>
      </c>
      <c r="AF646">
        <v>17.223610372700001</v>
      </c>
      <c r="AG646" s="83">
        <v>43520</v>
      </c>
      <c r="AH646">
        <v>105.01066248479</v>
      </c>
      <c r="AI646" s="83">
        <v>43532</v>
      </c>
      <c r="AJ646" s="77">
        <v>65.649745806679206</v>
      </c>
      <c r="AM646" s="83">
        <v>43534</v>
      </c>
      <c r="AN646">
        <v>0.40613816211591902</v>
      </c>
      <c r="AO646" s="83">
        <v>43525</v>
      </c>
      <c r="AP646">
        <v>0.46528078124463601</v>
      </c>
      <c r="AQ646" s="83">
        <v>43529</v>
      </c>
      <c r="AR646" s="77">
        <v>0.194883014645647</v>
      </c>
      <c r="AU646" s="83">
        <v>43531</v>
      </c>
      <c r="AV646">
        <v>0.536233525924247</v>
      </c>
      <c r="AW646" s="83">
        <v>43520</v>
      </c>
      <c r="AX646">
        <v>0.71503445794781195</v>
      </c>
      <c r="AY646" s="83">
        <v>43532</v>
      </c>
      <c r="AZ646" s="77">
        <v>0.49192233751925202</v>
      </c>
      <c r="BC646" s="83">
        <v>43544</v>
      </c>
      <c r="BD646">
        <v>0.54624508241075198</v>
      </c>
      <c r="BE646" s="83">
        <v>43549</v>
      </c>
      <c r="BF646">
        <v>0.23474267663102999</v>
      </c>
      <c r="BG646" s="83">
        <v>43540</v>
      </c>
      <c r="BH646" s="77">
        <v>0.347666312345559</v>
      </c>
      <c r="BK646" s="83">
        <v>43184</v>
      </c>
      <c r="BL646">
        <v>0.38982816920847402</v>
      </c>
      <c r="BM646" s="83">
        <v>43181</v>
      </c>
      <c r="BN646">
        <v>0.41623109649279599</v>
      </c>
      <c r="BO646" s="83">
        <v>43175</v>
      </c>
      <c r="BP646" s="77">
        <v>0.52352202693448902</v>
      </c>
      <c r="BS646" s="83"/>
      <c r="BU646" s="83"/>
      <c r="BW646" s="83"/>
      <c r="CA646" s="83"/>
      <c r="CC646" s="83"/>
      <c r="CE646" s="83"/>
      <c r="CI646" s="83"/>
      <c r="CK646" s="83"/>
      <c r="CM646" s="83"/>
      <c r="CQ646" s="83"/>
      <c r="CS646" s="83"/>
      <c r="CU646" s="83"/>
      <c r="CY646" s="83"/>
      <c r="DA646" s="83"/>
      <c r="DC646" s="83"/>
    </row>
    <row r="647" spans="7:107">
      <c r="G647" s="83">
        <v>43215</v>
      </c>
      <c r="H647">
        <v>0.15289637514459101</v>
      </c>
      <c r="I647" s="83">
        <v>43787</v>
      </c>
      <c r="J647">
        <v>0.32112955164726198</v>
      </c>
      <c r="K647" s="83">
        <v>43848</v>
      </c>
      <c r="L647" s="77">
        <v>0.19073569482288799</v>
      </c>
      <c r="O647" s="83">
        <v>42415</v>
      </c>
      <c r="P647">
        <v>59.5257743301975</v>
      </c>
      <c r="Q647" s="83">
        <v>42440</v>
      </c>
      <c r="R647">
        <v>46.539097566737503</v>
      </c>
      <c r="S647" s="83">
        <v>43557</v>
      </c>
      <c r="T647" s="77">
        <v>81.565699417387805</v>
      </c>
      <c r="W647" s="83">
        <v>43218</v>
      </c>
      <c r="X647">
        <v>0.29497558685446001</v>
      </c>
      <c r="Y647" s="83">
        <v>43600</v>
      </c>
      <c r="Z647">
        <v>0.193714583333333</v>
      </c>
      <c r="AA647" s="83">
        <v>43603</v>
      </c>
      <c r="AB647" s="77">
        <v>0.253603225806451</v>
      </c>
      <c r="AE647" s="83">
        <v>43527</v>
      </c>
      <c r="AF647">
        <v>17.2903867601309</v>
      </c>
      <c r="AG647" s="83">
        <v>43521</v>
      </c>
      <c r="AH647">
        <v>104.789470696956</v>
      </c>
      <c r="AI647" s="83">
        <v>43533</v>
      </c>
      <c r="AJ647" s="77">
        <v>65.600937615748407</v>
      </c>
      <c r="AM647" s="83">
        <v>43535</v>
      </c>
      <c r="AN647">
        <v>0.40600746179986202</v>
      </c>
      <c r="AO647" s="83">
        <v>43526</v>
      </c>
      <c r="AP647">
        <v>0.46510143136649101</v>
      </c>
      <c r="AQ647" s="83">
        <v>43530</v>
      </c>
      <c r="AR647" s="77">
        <v>0.19433355311794401</v>
      </c>
      <c r="AU647" s="83">
        <v>43532</v>
      </c>
      <c r="AV647">
        <v>0.53843888070692103</v>
      </c>
      <c r="AW647" s="83">
        <v>43521</v>
      </c>
      <c r="AX647">
        <v>0.71516037279789502</v>
      </c>
      <c r="AY647" s="83">
        <v>43533</v>
      </c>
      <c r="AZ647" s="77">
        <v>0.49153559905114103</v>
      </c>
      <c r="BC647" s="83">
        <v>43545</v>
      </c>
      <c r="BD647">
        <v>0.54577416382701704</v>
      </c>
      <c r="BE647" s="83">
        <v>43550</v>
      </c>
      <c r="BF647">
        <v>0.234394606373488</v>
      </c>
      <c r="BG647" s="83">
        <v>43541</v>
      </c>
      <c r="BH647" s="77">
        <v>0.34737641325805102</v>
      </c>
      <c r="BK647" s="83">
        <v>43185</v>
      </c>
      <c r="BL647">
        <v>0.38974765946679502</v>
      </c>
      <c r="BM647" s="83">
        <v>43182</v>
      </c>
      <c r="BN647">
        <v>0.416581459368631</v>
      </c>
      <c r="BO647" s="83">
        <v>43176</v>
      </c>
      <c r="BP647" s="77">
        <v>0.52360191737046302</v>
      </c>
      <c r="BS647" s="83"/>
      <c r="BU647" s="83"/>
      <c r="BW647" s="83"/>
      <c r="CA647" s="83"/>
      <c r="CC647" s="83"/>
      <c r="CE647" s="83"/>
      <c r="CI647" s="83"/>
      <c r="CK647" s="83"/>
      <c r="CM647" s="83"/>
      <c r="CQ647" s="83"/>
      <c r="CS647" s="83"/>
      <c r="CU647" s="83"/>
      <c r="CY647" s="83"/>
      <c r="DA647" s="83"/>
      <c r="DC647" s="83"/>
    </row>
    <row r="648" spans="7:107">
      <c r="G648" s="83">
        <v>43216</v>
      </c>
      <c r="H648">
        <v>0.15296915818614201</v>
      </c>
      <c r="I648" s="83">
        <v>43788</v>
      </c>
      <c r="J648">
        <v>0.32122863512509198</v>
      </c>
      <c r="K648" s="83">
        <v>43849</v>
      </c>
      <c r="L648" s="77">
        <v>0.19073569482288799</v>
      </c>
      <c r="O648" s="83">
        <v>42416</v>
      </c>
      <c r="P648">
        <v>59.540444884560998</v>
      </c>
      <c r="Q648" s="83">
        <v>42441</v>
      </c>
      <c r="R648">
        <v>46.6335931963146</v>
      </c>
      <c r="S648" s="83">
        <v>43558</v>
      </c>
      <c r="T648" s="77">
        <v>81.614721797990001</v>
      </c>
      <c r="W648" s="83">
        <v>43219</v>
      </c>
      <c r="X648">
        <v>0.29412863849765197</v>
      </c>
      <c r="Y648" s="83">
        <v>43601</v>
      </c>
      <c r="Z648">
        <v>0.19372031249999999</v>
      </c>
      <c r="AA648" s="83">
        <v>43604</v>
      </c>
      <c r="AB648" s="77">
        <v>0.253591397849462</v>
      </c>
      <c r="AE648" s="83">
        <v>43528</v>
      </c>
      <c r="AF648">
        <v>17.357163147561799</v>
      </c>
      <c r="AG648" s="83">
        <v>43522</v>
      </c>
      <c r="AH648">
        <v>104.568278909122</v>
      </c>
      <c r="AI648" s="83">
        <v>43534</v>
      </c>
      <c r="AJ648" s="77">
        <v>65.552129424817593</v>
      </c>
      <c r="AM648" s="83">
        <v>43536</v>
      </c>
      <c r="AN648">
        <v>0.40587676148380403</v>
      </c>
      <c r="AO648" s="83">
        <v>43527</v>
      </c>
      <c r="AP648">
        <v>0.46492208148834602</v>
      </c>
      <c r="AQ648" s="83">
        <v>43531</v>
      </c>
      <c r="AR648" s="77">
        <v>0.19378409159024099</v>
      </c>
      <c r="AU648" s="83">
        <v>43533</v>
      </c>
      <c r="AV648">
        <v>0.54064423548959595</v>
      </c>
      <c r="AW648" s="83">
        <v>43522</v>
      </c>
      <c r="AX648">
        <v>0.71528628764797797</v>
      </c>
      <c r="AY648" s="83">
        <v>43534</v>
      </c>
      <c r="AZ648" s="77">
        <v>0.49114886058302998</v>
      </c>
      <c r="BC648" s="83">
        <v>43546</v>
      </c>
      <c r="BD648">
        <v>0.545303245243283</v>
      </c>
      <c r="BE648" s="83">
        <v>43551</v>
      </c>
      <c r="BF648">
        <v>0.234046536115945</v>
      </c>
      <c r="BG648" s="83">
        <v>43542</v>
      </c>
      <c r="BH648" s="77">
        <v>0.34708651417054298</v>
      </c>
      <c r="BK648" s="83">
        <v>43186</v>
      </c>
      <c r="BL648">
        <v>0.38966714972511601</v>
      </c>
      <c r="BM648" s="83">
        <v>43183</v>
      </c>
      <c r="BN648">
        <v>0.41693182224446701</v>
      </c>
      <c r="BO648" s="83">
        <v>43177</v>
      </c>
      <c r="BP648" s="77">
        <v>0.52368180780643603</v>
      </c>
      <c r="BS648" s="83"/>
      <c r="BU648" s="83"/>
      <c r="BW648" s="83"/>
      <c r="CA648" s="83"/>
      <c r="CC648" s="83"/>
      <c r="CE648" s="83"/>
      <c r="CI648" s="83"/>
      <c r="CK648" s="83"/>
      <c r="CM648" s="83"/>
      <c r="CQ648" s="83"/>
      <c r="CS648" s="83"/>
      <c r="CU648" s="83"/>
      <c r="CY648" s="83"/>
      <c r="DA648" s="83"/>
      <c r="DC648" s="83"/>
    </row>
    <row r="649" spans="7:107">
      <c r="G649" s="83">
        <v>43217</v>
      </c>
      <c r="H649">
        <v>0.15304194122769299</v>
      </c>
      <c r="I649" s="83">
        <v>43789</v>
      </c>
      <c r="J649">
        <v>0.32132771860292197</v>
      </c>
      <c r="K649" s="83">
        <v>43850</v>
      </c>
      <c r="L649" s="77">
        <v>0.19073569482288799</v>
      </c>
      <c r="O649" s="83">
        <v>42417</v>
      </c>
      <c r="P649">
        <v>59.555115438924602</v>
      </c>
      <c r="Q649" s="83">
        <v>42442</v>
      </c>
      <c r="R649">
        <v>46.728088825891803</v>
      </c>
      <c r="S649" s="83">
        <v>43559</v>
      </c>
      <c r="T649" s="77">
        <v>81.663744178592296</v>
      </c>
      <c r="W649" s="83">
        <v>43220</v>
      </c>
      <c r="X649">
        <v>0.29328169014084499</v>
      </c>
      <c r="Y649" s="83">
        <v>43602</v>
      </c>
      <c r="Z649">
        <v>0.19372604166666599</v>
      </c>
      <c r="AA649" s="83">
        <v>43605</v>
      </c>
      <c r="AB649" s="77">
        <v>0.25357956989247299</v>
      </c>
      <c r="AE649" s="83">
        <v>43529</v>
      </c>
      <c r="AF649">
        <v>17.423939534992702</v>
      </c>
      <c r="AG649" s="83">
        <v>43523</v>
      </c>
      <c r="AH649">
        <v>104.347087121288</v>
      </c>
      <c r="AI649" s="83">
        <v>43535</v>
      </c>
      <c r="AJ649" s="77">
        <v>65.503321233886695</v>
      </c>
      <c r="AM649" s="83">
        <v>43537</v>
      </c>
      <c r="AN649">
        <v>0.40574606116774697</v>
      </c>
      <c r="AO649" s="83">
        <v>43528</v>
      </c>
      <c r="AP649">
        <v>0.46474273161020102</v>
      </c>
      <c r="AQ649" s="83">
        <v>43532</v>
      </c>
      <c r="AR649" s="77">
        <v>0.19323463006253799</v>
      </c>
      <c r="AU649" s="83">
        <v>43534</v>
      </c>
      <c r="AV649">
        <v>0.54284959027226998</v>
      </c>
      <c r="AW649" s="83">
        <v>43523</v>
      </c>
      <c r="AX649">
        <v>0.71541220249806003</v>
      </c>
      <c r="AY649" s="83">
        <v>43535</v>
      </c>
      <c r="AZ649" s="77">
        <v>0.49076212211491899</v>
      </c>
      <c r="BC649" s="83">
        <v>43547</v>
      </c>
      <c r="BD649">
        <v>0.54483232665954895</v>
      </c>
      <c r="BE649" s="83">
        <v>43552</v>
      </c>
      <c r="BF649">
        <v>0.23369846585840201</v>
      </c>
      <c r="BG649" s="83">
        <v>43543</v>
      </c>
      <c r="BH649" s="77">
        <v>0.346796615083035</v>
      </c>
      <c r="BK649" s="83">
        <v>43187</v>
      </c>
      <c r="BL649">
        <v>0.38958663998343801</v>
      </c>
      <c r="BM649" s="83">
        <v>43184</v>
      </c>
      <c r="BN649">
        <v>0.41728218512030302</v>
      </c>
      <c r="BO649" s="83">
        <v>43178</v>
      </c>
      <c r="BP649" s="77">
        <v>0.52376169824241003</v>
      </c>
      <c r="BS649" s="83"/>
      <c r="BU649" s="83"/>
      <c r="BW649" s="83"/>
      <c r="CA649" s="83"/>
      <c r="CC649" s="83"/>
      <c r="CE649" s="83"/>
      <c r="CI649" s="83"/>
      <c r="CK649" s="83"/>
      <c r="CM649" s="83"/>
      <c r="CQ649" s="83"/>
      <c r="CS649" s="83"/>
      <c r="CU649" s="83"/>
      <c r="CY649" s="83"/>
      <c r="DA649" s="83"/>
      <c r="DC649" s="83"/>
    </row>
    <row r="650" spans="7:107">
      <c r="G650" s="83">
        <v>43218</v>
      </c>
      <c r="H650">
        <v>0.153114724269245</v>
      </c>
      <c r="I650" s="83">
        <v>43790</v>
      </c>
      <c r="J650">
        <v>0.32142680208075203</v>
      </c>
      <c r="K650" s="83">
        <v>43851</v>
      </c>
      <c r="L650" s="77">
        <v>0.19073569482288799</v>
      </c>
      <c r="O650" s="83">
        <v>42418</v>
      </c>
      <c r="P650">
        <v>59.5697859932882</v>
      </c>
      <c r="Q650" s="83">
        <v>42443</v>
      </c>
      <c r="R650">
        <v>46.822584455468899</v>
      </c>
      <c r="S650" s="83">
        <v>43560</v>
      </c>
      <c r="T650" s="77">
        <v>81.712766559194506</v>
      </c>
      <c r="W650" s="83">
        <v>43221</v>
      </c>
      <c r="X650">
        <v>0.292434741784037</v>
      </c>
      <c r="Y650" s="83">
        <v>43603</v>
      </c>
      <c r="Z650">
        <v>0.19373177083333301</v>
      </c>
      <c r="AA650" s="83">
        <v>43606</v>
      </c>
      <c r="AB650" s="77">
        <v>0.25356774193548298</v>
      </c>
      <c r="AE650" s="83">
        <v>43530</v>
      </c>
      <c r="AF650">
        <v>17.4907159224236</v>
      </c>
      <c r="AG650" s="83">
        <v>43524</v>
      </c>
      <c r="AH650">
        <v>104.125895333454</v>
      </c>
      <c r="AI650" s="83">
        <v>43536</v>
      </c>
      <c r="AJ650" s="77">
        <v>65.454513042955895</v>
      </c>
      <c r="AM650" s="83">
        <v>43538</v>
      </c>
      <c r="AN650">
        <v>0.40561536085168998</v>
      </c>
      <c r="AO650" s="83">
        <v>43529</v>
      </c>
      <c r="AP650">
        <v>0.46456338173205602</v>
      </c>
      <c r="AQ650" s="83">
        <v>43533</v>
      </c>
      <c r="AR650" s="77">
        <v>0.192685168534835</v>
      </c>
      <c r="AU650" s="83">
        <v>43535</v>
      </c>
      <c r="AV650">
        <v>0.54505494505494501</v>
      </c>
      <c r="AW650" s="83">
        <v>43524</v>
      </c>
      <c r="AX650">
        <v>0.71553811734814299</v>
      </c>
      <c r="AY650" s="83">
        <v>43536</v>
      </c>
      <c r="AZ650" s="77">
        <v>0.49037538364680799</v>
      </c>
      <c r="BC650" s="83">
        <v>43548</v>
      </c>
      <c r="BD650">
        <v>0.54436140807581401</v>
      </c>
      <c r="BE650" s="83">
        <v>43553</v>
      </c>
      <c r="BF650">
        <v>0.23335039560085899</v>
      </c>
      <c r="BG650" s="83">
        <v>43544</v>
      </c>
      <c r="BH650" s="77">
        <v>0.34650671599552701</v>
      </c>
      <c r="BK650" s="83">
        <v>43188</v>
      </c>
      <c r="BL650">
        <v>0.38950613024175901</v>
      </c>
      <c r="BM650" s="83">
        <v>43185</v>
      </c>
      <c r="BN650">
        <v>0.41763254799613803</v>
      </c>
      <c r="BO650" s="83">
        <v>43179</v>
      </c>
      <c r="BP650" s="77">
        <v>0.52384158867838304</v>
      </c>
      <c r="BS650" s="83"/>
      <c r="BU650" s="83"/>
      <c r="BW650" s="83"/>
      <c r="CA650" s="83"/>
      <c r="CC650" s="83"/>
      <c r="CE650" s="83"/>
      <c r="CI650" s="83"/>
      <c r="CK650" s="83"/>
      <c r="CM650" s="83"/>
      <c r="CQ650" s="83"/>
      <c r="CS650" s="83"/>
      <c r="CU650" s="83"/>
      <c r="CY650" s="83"/>
      <c r="DA650" s="83"/>
      <c r="DC650" s="83"/>
    </row>
    <row r="651" spans="7:107">
      <c r="G651" s="83">
        <v>43219</v>
      </c>
      <c r="H651">
        <v>0.153187507310796</v>
      </c>
      <c r="I651" s="83">
        <v>43791</v>
      </c>
      <c r="J651">
        <v>0.32152588555858203</v>
      </c>
      <c r="K651" s="83">
        <v>43852</v>
      </c>
      <c r="L651" s="77">
        <v>0.19073569482288799</v>
      </c>
      <c r="O651" s="83">
        <v>42419</v>
      </c>
      <c r="P651">
        <v>59.584456547651698</v>
      </c>
      <c r="Q651" s="83">
        <v>42444</v>
      </c>
      <c r="R651">
        <v>46.917080085046003</v>
      </c>
      <c r="S651" s="83">
        <v>43561</v>
      </c>
      <c r="T651" s="77">
        <v>81.761788939796702</v>
      </c>
      <c r="W651" s="83">
        <v>43222</v>
      </c>
      <c r="X651">
        <v>0.29158779342723001</v>
      </c>
      <c r="Y651" s="83">
        <v>43604</v>
      </c>
      <c r="Z651">
        <v>0.19373749999999901</v>
      </c>
      <c r="AA651" s="83">
        <v>43607</v>
      </c>
      <c r="AB651" s="77">
        <v>0.25355591397849397</v>
      </c>
      <c r="AE651" s="83">
        <v>43531</v>
      </c>
      <c r="AF651">
        <v>17.557492309854499</v>
      </c>
      <c r="AG651" s="83">
        <v>43525</v>
      </c>
      <c r="AH651">
        <v>103.90470354561999</v>
      </c>
      <c r="AI651" s="83">
        <v>43537</v>
      </c>
      <c r="AJ651" s="77">
        <v>65.405704852025096</v>
      </c>
      <c r="AM651" s="83">
        <v>43539</v>
      </c>
      <c r="AN651">
        <v>0.40548466053563298</v>
      </c>
      <c r="AO651" s="83">
        <v>43530</v>
      </c>
      <c r="AP651">
        <v>0.46438403185391097</v>
      </c>
      <c r="AQ651" s="83">
        <v>43534</v>
      </c>
      <c r="AR651" s="77">
        <v>0.19213570700713201</v>
      </c>
      <c r="AU651" s="83">
        <v>43536</v>
      </c>
      <c r="AV651">
        <v>0.54726029983761904</v>
      </c>
      <c r="AW651" s="83">
        <v>43525</v>
      </c>
      <c r="AX651">
        <v>0.71566403219822505</v>
      </c>
      <c r="AY651" s="83">
        <v>43537</v>
      </c>
      <c r="AZ651" s="77">
        <v>0.489988645178697</v>
      </c>
      <c r="BC651" s="83">
        <v>43549</v>
      </c>
      <c r="BD651">
        <v>0.54389048949207996</v>
      </c>
      <c r="BE651" s="83">
        <v>43554</v>
      </c>
      <c r="BF651">
        <v>0.233002325343317</v>
      </c>
      <c r="BG651" s="83">
        <v>43545</v>
      </c>
      <c r="BH651" s="77">
        <v>0.34621681690801898</v>
      </c>
      <c r="BK651" s="83">
        <v>43189</v>
      </c>
      <c r="BL651">
        <v>0.38942562050008001</v>
      </c>
      <c r="BM651" s="83">
        <v>43186</v>
      </c>
      <c r="BN651">
        <v>0.41798291087197398</v>
      </c>
      <c r="BO651" s="83">
        <v>43180</v>
      </c>
      <c r="BP651" s="77">
        <v>0.52392147911435705</v>
      </c>
      <c r="BS651" s="83"/>
      <c r="BU651" s="83"/>
      <c r="BW651" s="83"/>
      <c r="CA651" s="83"/>
      <c r="CC651" s="83"/>
      <c r="CE651" s="83"/>
      <c r="CI651" s="83"/>
      <c r="CK651" s="83"/>
      <c r="CM651" s="83"/>
      <c r="CQ651" s="83"/>
      <c r="CS651" s="83"/>
      <c r="CU651" s="83"/>
      <c r="CY651" s="83"/>
      <c r="DA651" s="83"/>
      <c r="DC651" s="83"/>
    </row>
    <row r="652" spans="7:107">
      <c r="G652" s="83">
        <v>43220</v>
      </c>
      <c r="H652">
        <v>0.15326029035234701</v>
      </c>
      <c r="I652" s="83">
        <v>43792</v>
      </c>
      <c r="J652">
        <v>0.32162496903641302</v>
      </c>
      <c r="K652" s="83">
        <v>43853</v>
      </c>
      <c r="L652" s="77">
        <v>0.19073569482288799</v>
      </c>
      <c r="O652" s="83">
        <v>42420</v>
      </c>
      <c r="P652">
        <v>59.599127102015302</v>
      </c>
      <c r="Q652" s="83">
        <v>42445</v>
      </c>
      <c r="R652">
        <v>47.011575714623199</v>
      </c>
      <c r="S652" s="83">
        <v>43562</v>
      </c>
      <c r="T652" s="77">
        <v>81.810811320398898</v>
      </c>
      <c r="W652" s="83">
        <v>43223</v>
      </c>
      <c r="X652">
        <v>0.29074084507042203</v>
      </c>
      <c r="Y652" s="83">
        <v>43605</v>
      </c>
      <c r="Z652">
        <v>0.193743229166666</v>
      </c>
      <c r="AA652" s="83">
        <v>43608</v>
      </c>
      <c r="AB652" s="77">
        <v>0.25354408602150502</v>
      </c>
      <c r="AE652" s="83">
        <v>43532</v>
      </c>
      <c r="AF652">
        <v>17.624268697285402</v>
      </c>
      <c r="AG652" s="83">
        <v>43526</v>
      </c>
      <c r="AH652">
        <v>103.68351175778599</v>
      </c>
      <c r="AI652" s="83">
        <v>43538</v>
      </c>
      <c r="AJ652" s="77">
        <v>65.356896661094297</v>
      </c>
      <c r="AM652" s="83">
        <v>43540</v>
      </c>
      <c r="AN652">
        <v>0.40535396021957598</v>
      </c>
      <c r="AO652" s="83">
        <v>43531</v>
      </c>
      <c r="AP652">
        <v>0.46420468197576598</v>
      </c>
      <c r="AQ652" s="83">
        <v>43535</v>
      </c>
      <c r="AR652" s="77">
        <v>0.19158624547943001</v>
      </c>
      <c r="AU652" s="83">
        <v>43537</v>
      </c>
      <c r="AV652">
        <v>0.54946565462029295</v>
      </c>
      <c r="AW652" s="83">
        <v>43526</v>
      </c>
      <c r="AX652">
        <v>0.71578994704830801</v>
      </c>
      <c r="AY652" s="83">
        <v>43538</v>
      </c>
      <c r="AZ652" s="77">
        <v>0.48960190671058601</v>
      </c>
      <c r="BC652" s="83">
        <v>43550</v>
      </c>
      <c r="BD652">
        <v>0.54341957090834603</v>
      </c>
      <c r="BE652" s="83">
        <v>43555</v>
      </c>
      <c r="BF652">
        <v>0.232654255085774</v>
      </c>
      <c r="BG652" s="83">
        <v>43546</v>
      </c>
      <c r="BH652" s="77">
        <v>0.34592691782051099</v>
      </c>
      <c r="BK652" s="83">
        <v>43190</v>
      </c>
      <c r="BL652">
        <v>0.389345110758401</v>
      </c>
      <c r="BM652" s="83">
        <v>43187</v>
      </c>
      <c r="BN652">
        <v>0.41833327374780999</v>
      </c>
      <c r="BO652" s="83">
        <v>43181</v>
      </c>
      <c r="BP652" s="77">
        <v>0.52400136955033005</v>
      </c>
      <c r="BS652" s="83"/>
      <c r="BU652" s="83"/>
      <c r="BW652" s="83"/>
      <c r="CA652" s="83"/>
      <c r="CC652" s="83"/>
      <c r="CE652" s="83"/>
      <c r="CI652" s="83"/>
      <c r="CK652" s="83"/>
      <c r="CM652" s="83"/>
      <c r="CQ652" s="83"/>
      <c r="CS652" s="83"/>
      <c r="CU652" s="83"/>
      <c r="CY652" s="83"/>
      <c r="DA652" s="83"/>
      <c r="DC652" s="83"/>
    </row>
    <row r="653" spans="7:107">
      <c r="G653" s="83">
        <v>43221</v>
      </c>
      <c r="H653">
        <v>0.15333307339389901</v>
      </c>
      <c r="I653" s="83">
        <v>43793</v>
      </c>
      <c r="J653">
        <v>0.32172405251424302</v>
      </c>
      <c r="K653" s="83">
        <v>43854</v>
      </c>
      <c r="L653" s="77">
        <v>0.19073569482288799</v>
      </c>
      <c r="O653" s="83">
        <v>42421</v>
      </c>
      <c r="P653">
        <v>59.6137976563789</v>
      </c>
      <c r="Q653" s="83">
        <v>42446</v>
      </c>
      <c r="R653">
        <v>47.106071344200302</v>
      </c>
      <c r="S653" s="83">
        <v>43563</v>
      </c>
      <c r="T653" s="77">
        <v>81.859833701001193</v>
      </c>
      <c r="W653" s="83">
        <v>43224</v>
      </c>
      <c r="X653">
        <v>0.28989389671361498</v>
      </c>
      <c r="Y653" s="83">
        <v>43606</v>
      </c>
      <c r="Z653">
        <v>0.193748958333333</v>
      </c>
      <c r="AA653" s="83">
        <v>43609</v>
      </c>
      <c r="AB653" s="77">
        <v>0.25353225806451601</v>
      </c>
      <c r="AE653" s="83">
        <v>43533</v>
      </c>
      <c r="AF653">
        <v>17.691045084716201</v>
      </c>
      <c r="AG653" s="83">
        <v>43527</v>
      </c>
      <c r="AH653">
        <v>103.46231996995201</v>
      </c>
      <c r="AI653" s="83">
        <v>43539</v>
      </c>
      <c r="AJ653" s="77">
        <v>65.308088470163497</v>
      </c>
      <c r="AM653" s="83">
        <v>43541</v>
      </c>
      <c r="AN653">
        <v>0.40522325990351898</v>
      </c>
      <c r="AO653" s="83">
        <v>43532</v>
      </c>
      <c r="AP653">
        <v>0.46402533209762098</v>
      </c>
      <c r="AQ653" s="83">
        <v>43536</v>
      </c>
      <c r="AR653" s="77">
        <v>0.19103678395172699</v>
      </c>
      <c r="AU653" s="83">
        <v>43538</v>
      </c>
      <c r="AV653">
        <v>0.55167100940296798</v>
      </c>
      <c r="AW653" s="83">
        <v>43527</v>
      </c>
      <c r="AX653">
        <v>0.71591586189839096</v>
      </c>
      <c r="AY653" s="83">
        <v>43539</v>
      </c>
      <c r="AZ653" s="77">
        <v>0.48921516824247502</v>
      </c>
      <c r="BC653" s="83">
        <v>43551</v>
      </c>
      <c r="BD653">
        <v>0.54294865232461198</v>
      </c>
      <c r="BE653" s="83">
        <v>43556</v>
      </c>
      <c r="BF653">
        <v>0.23230618482823101</v>
      </c>
      <c r="BG653" s="83">
        <v>43547</v>
      </c>
      <c r="BH653" s="77">
        <v>0.34563701873300301</v>
      </c>
      <c r="BK653" s="83">
        <v>43191</v>
      </c>
      <c r="BL653">
        <v>0.389264601016723</v>
      </c>
      <c r="BM653" s="83">
        <v>43188</v>
      </c>
      <c r="BN653">
        <v>0.41868363662364499</v>
      </c>
      <c r="BO653" s="83">
        <v>43182</v>
      </c>
      <c r="BP653" s="77">
        <v>0.52408125998630395</v>
      </c>
      <c r="BS653" s="83"/>
      <c r="BU653" s="83"/>
      <c r="BW653" s="83"/>
      <c r="CA653" s="83"/>
      <c r="CC653" s="83"/>
      <c r="CE653" s="83"/>
      <c r="CI653" s="83"/>
      <c r="CK653" s="83"/>
      <c r="CM653" s="83"/>
      <c r="CQ653" s="83"/>
      <c r="CS653" s="83"/>
      <c r="CU653" s="83"/>
      <c r="CY653" s="83"/>
      <c r="DA653" s="83"/>
      <c r="DC653" s="83"/>
    </row>
    <row r="654" spans="7:107">
      <c r="G654" s="83">
        <v>43222</v>
      </c>
      <c r="H654">
        <v>0.15340585643544999</v>
      </c>
      <c r="I654" s="83">
        <v>43794</v>
      </c>
      <c r="J654">
        <v>0.32182313599207302</v>
      </c>
      <c r="K654" s="83">
        <v>43855</v>
      </c>
      <c r="L654" s="77">
        <v>0.19073569482288799</v>
      </c>
      <c r="O654" s="83">
        <v>42422</v>
      </c>
      <c r="P654">
        <v>59.628468210742497</v>
      </c>
      <c r="Q654" s="83">
        <v>42447</v>
      </c>
      <c r="R654">
        <v>47.200566973777399</v>
      </c>
      <c r="S654" s="83">
        <v>43564</v>
      </c>
      <c r="T654" s="77">
        <v>81.908856081603403</v>
      </c>
      <c r="W654" s="83">
        <v>43225</v>
      </c>
      <c r="X654">
        <v>0.289046948356807</v>
      </c>
      <c r="Y654" s="83">
        <v>43607</v>
      </c>
      <c r="Z654">
        <v>0.19375468749999999</v>
      </c>
      <c r="AA654" s="83">
        <v>43610</v>
      </c>
      <c r="AB654" s="77">
        <v>0.25352043010752601</v>
      </c>
      <c r="AE654" s="83">
        <v>43534</v>
      </c>
      <c r="AF654">
        <v>17.7578214721471</v>
      </c>
      <c r="AG654" s="83">
        <v>43528</v>
      </c>
      <c r="AH654">
        <v>103.241128182118</v>
      </c>
      <c r="AI654" s="83">
        <v>43540</v>
      </c>
      <c r="AJ654" s="77">
        <v>65.259280279232598</v>
      </c>
      <c r="AM654" s="83">
        <v>43542</v>
      </c>
      <c r="AN654">
        <v>0.40509255958746199</v>
      </c>
      <c r="AO654" s="83">
        <v>43533</v>
      </c>
      <c r="AP654">
        <v>0.46384598221947598</v>
      </c>
      <c r="AQ654" s="83">
        <v>43537</v>
      </c>
      <c r="AR654" s="77">
        <v>0.190487322424024</v>
      </c>
      <c r="AU654" s="83">
        <v>43539</v>
      </c>
      <c r="AV654">
        <v>0.55387636418564201</v>
      </c>
      <c r="AW654" s="83">
        <v>43528</v>
      </c>
      <c r="AX654">
        <v>0.71604177674847302</v>
      </c>
      <c r="AY654" s="83">
        <v>43540</v>
      </c>
      <c r="AZ654" s="77">
        <v>0.48882842977436403</v>
      </c>
      <c r="BC654" s="83">
        <v>43552</v>
      </c>
      <c r="BD654">
        <v>0.54247773374087704</v>
      </c>
      <c r="BE654" s="83">
        <v>43557</v>
      </c>
      <c r="BF654">
        <v>0.23195811457068799</v>
      </c>
      <c r="BG654" s="83">
        <v>43548</v>
      </c>
      <c r="BH654" s="77">
        <v>0.34534711964549403</v>
      </c>
      <c r="BK654" s="83">
        <v>43192</v>
      </c>
      <c r="BL654">
        <v>0.389184091275044</v>
      </c>
      <c r="BM654" s="83">
        <v>43189</v>
      </c>
      <c r="BN654">
        <v>0.419033999499481</v>
      </c>
      <c r="BO654" s="83">
        <v>43183</v>
      </c>
      <c r="BP654" s="77">
        <v>0.52416115042227795</v>
      </c>
      <c r="BS654" s="83"/>
      <c r="BU654" s="83"/>
      <c r="BW654" s="83"/>
      <c r="CA654" s="83"/>
      <c r="CC654" s="83"/>
      <c r="CE654" s="83"/>
      <c r="CI654" s="83"/>
      <c r="CK654" s="83"/>
      <c r="CM654" s="83"/>
      <c r="CQ654" s="83"/>
      <c r="CS654" s="83"/>
      <c r="CU654" s="83"/>
      <c r="CY654" s="83"/>
      <c r="DA654" s="83"/>
      <c r="DC654" s="83"/>
    </row>
    <row r="655" spans="7:107">
      <c r="G655" s="83">
        <v>43223</v>
      </c>
      <c r="H655">
        <v>0.15347863947700099</v>
      </c>
      <c r="I655" s="83">
        <v>43795</v>
      </c>
      <c r="J655">
        <v>0.32192221946990301</v>
      </c>
      <c r="K655" s="83">
        <v>43856</v>
      </c>
      <c r="L655" s="77">
        <v>0.19073569482288799</v>
      </c>
      <c r="O655" s="83">
        <v>42423</v>
      </c>
      <c r="P655">
        <v>59.643138765106002</v>
      </c>
      <c r="Q655" s="83">
        <v>42448</v>
      </c>
      <c r="R655">
        <v>47.295062603354602</v>
      </c>
      <c r="S655" s="83">
        <v>43565</v>
      </c>
      <c r="T655" s="77">
        <v>81.957878462205599</v>
      </c>
      <c r="W655" s="83">
        <v>43226</v>
      </c>
      <c r="X655">
        <v>0.28820000000000001</v>
      </c>
      <c r="Y655" s="83">
        <v>43608</v>
      </c>
      <c r="Z655">
        <v>0.19376041666666599</v>
      </c>
      <c r="AA655" s="83">
        <v>43611</v>
      </c>
      <c r="AB655" s="77">
        <v>0.253508602150537</v>
      </c>
      <c r="AE655" s="83">
        <v>43535</v>
      </c>
      <c r="AF655">
        <v>17.824597859577999</v>
      </c>
      <c r="AG655" s="83">
        <v>43529</v>
      </c>
      <c r="AH655">
        <v>103.019936394284</v>
      </c>
      <c r="AI655" s="83">
        <v>43541</v>
      </c>
      <c r="AJ655" s="77">
        <v>65.210472088301799</v>
      </c>
      <c r="AM655" s="83">
        <v>43543</v>
      </c>
      <c r="AN655">
        <v>0.40496185927140499</v>
      </c>
      <c r="AO655" s="83">
        <v>43534</v>
      </c>
      <c r="AP655">
        <v>0.46366663234133099</v>
      </c>
      <c r="AQ655" s="83">
        <v>43538</v>
      </c>
      <c r="AR655" s="77">
        <v>0.189937860896321</v>
      </c>
      <c r="AU655" s="83">
        <v>43540</v>
      </c>
      <c r="AV655">
        <v>0.55608171896831604</v>
      </c>
      <c r="AW655" s="83">
        <v>43529</v>
      </c>
      <c r="AX655">
        <v>0.71616769159855598</v>
      </c>
      <c r="AY655" s="83">
        <v>43541</v>
      </c>
      <c r="AZ655" s="77">
        <v>0.48844169130625398</v>
      </c>
      <c r="BC655" s="83">
        <v>43553</v>
      </c>
      <c r="BD655">
        <v>0.542006815157143</v>
      </c>
      <c r="BE655" s="83">
        <v>43558</v>
      </c>
      <c r="BF655">
        <v>0.231610044313146</v>
      </c>
      <c r="BG655" s="83">
        <v>43549</v>
      </c>
      <c r="BH655" s="77">
        <v>0.34532601814728803</v>
      </c>
      <c r="BK655" s="83">
        <v>43193</v>
      </c>
      <c r="BL655">
        <v>0.38910358153336499</v>
      </c>
      <c r="BM655" s="83">
        <v>43190</v>
      </c>
      <c r="BN655">
        <v>0.41938436237531701</v>
      </c>
      <c r="BO655" s="83">
        <v>43184</v>
      </c>
      <c r="BP655" s="77">
        <v>0.52424104085825096</v>
      </c>
      <c r="BS655" s="83"/>
      <c r="BU655" s="83"/>
      <c r="BW655" s="83"/>
      <c r="CA655" s="83"/>
      <c r="CC655" s="83"/>
      <c r="CE655" s="83"/>
      <c r="CI655" s="83"/>
      <c r="CK655" s="83"/>
      <c r="CM655" s="83"/>
      <c r="CQ655" s="83"/>
      <c r="CS655" s="83"/>
      <c r="CU655" s="83"/>
      <c r="CY655" s="83"/>
      <c r="DA655" s="83"/>
      <c r="DC655" s="83"/>
    </row>
    <row r="656" spans="7:107">
      <c r="G656" s="83">
        <v>43224</v>
      </c>
      <c r="H656">
        <v>0.153551422518553</v>
      </c>
      <c r="I656" s="83">
        <v>43796</v>
      </c>
      <c r="J656">
        <v>0.32202130294773301</v>
      </c>
      <c r="K656" s="83">
        <v>43857</v>
      </c>
      <c r="L656" s="77">
        <v>0.19073569482288799</v>
      </c>
      <c r="O656" s="83">
        <v>42424</v>
      </c>
      <c r="P656">
        <v>59.6578093194696</v>
      </c>
      <c r="Q656" s="83">
        <v>42449</v>
      </c>
      <c r="R656">
        <v>47.389558232931698</v>
      </c>
      <c r="S656" s="83">
        <v>43566</v>
      </c>
      <c r="T656" s="77">
        <v>82.006900842807795</v>
      </c>
      <c r="W656" s="83">
        <v>43227</v>
      </c>
      <c r="X656">
        <v>0.28839493670886002</v>
      </c>
      <c r="Y656" s="83">
        <v>43609</v>
      </c>
      <c r="Z656">
        <v>0.19376614583333299</v>
      </c>
      <c r="AA656" s="83">
        <v>43612</v>
      </c>
      <c r="AB656" s="77">
        <v>0.25349677419354799</v>
      </c>
      <c r="AE656" s="83">
        <v>43536</v>
      </c>
      <c r="AF656">
        <v>17.891374247008901</v>
      </c>
      <c r="AG656" s="83">
        <v>43530</v>
      </c>
      <c r="AH656">
        <v>102.79874460644901</v>
      </c>
      <c r="AI656" s="83">
        <v>43542</v>
      </c>
      <c r="AJ656" s="77">
        <v>65.161663897371</v>
      </c>
      <c r="AM656" s="83">
        <v>43544</v>
      </c>
      <c r="AN656">
        <v>0.40483115895534699</v>
      </c>
      <c r="AO656" s="83">
        <v>43535</v>
      </c>
      <c r="AP656">
        <v>0.46348728246318599</v>
      </c>
      <c r="AQ656" s="83">
        <v>43539</v>
      </c>
      <c r="AR656" s="77">
        <v>0.18938839936861801</v>
      </c>
      <c r="AU656" s="83">
        <v>43541</v>
      </c>
      <c r="AV656">
        <v>0.55828707375099096</v>
      </c>
      <c r="AW656" s="83">
        <v>43530</v>
      </c>
      <c r="AX656">
        <v>0.71629360644863904</v>
      </c>
      <c r="AY656" s="83">
        <v>43542</v>
      </c>
      <c r="AZ656" s="77">
        <v>0.48805495283814299</v>
      </c>
      <c r="BC656" s="83">
        <v>43554</v>
      </c>
      <c r="BD656">
        <v>0.54153589657340895</v>
      </c>
      <c r="BE656" s="83">
        <v>43559</v>
      </c>
      <c r="BF656">
        <v>0.23182583006871699</v>
      </c>
      <c r="BG656" s="83">
        <v>43550</v>
      </c>
      <c r="BH656" s="77">
        <v>0.34530491664908203</v>
      </c>
      <c r="BK656" s="83">
        <v>43194</v>
      </c>
      <c r="BL656">
        <v>0.38902307179168599</v>
      </c>
      <c r="BM656" s="83">
        <v>43191</v>
      </c>
      <c r="BN656">
        <v>0.41973472525115202</v>
      </c>
      <c r="BO656" s="83">
        <v>43185</v>
      </c>
      <c r="BP656" s="77">
        <v>0.52432093129422497</v>
      </c>
      <c r="BS656" s="83"/>
      <c r="BU656" s="83"/>
      <c r="BW656" s="83"/>
      <c r="CA656" s="83"/>
      <c r="CC656" s="83"/>
      <c r="CE656" s="83"/>
      <c r="CI656" s="83"/>
      <c r="CK656" s="83"/>
      <c r="CM656" s="83"/>
      <c r="CQ656" s="83"/>
      <c r="CS656" s="83"/>
      <c r="CU656" s="83"/>
      <c r="CY656" s="83"/>
      <c r="DA656" s="83"/>
      <c r="DC656" s="83"/>
    </row>
    <row r="657" spans="7:107">
      <c r="G657" s="83">
        <v>43225</v>
      </c>
      <c r="H657">
        <v>0.153624205560104</v>
      </c>
      <c r="I657" s="83">
        <v>43797</v>
      </c>
      <c r="J657">
        <v>0.32212038642556301</v>
      </c>
      <c r="K657" s="83">
        <v>43858</v>
      </c>
      <c r="L657" s="77">
        <v>0.19073569482288799</v>
      </c>
      <c r="O657" s="83">
        <v>42425</v>
      </c>
      <c r="P657">
        <v>59.672479873833197</v>
      </c>
      <c r="Q657" s="83">
        <v>42450</v>
      </c>
      <c r="R657">
        <v>47.377569981418198</v>
      </c>
      <c r="S657" s="83">
        <v>43567</v>
      </c>
      <c r="T657" s="77">
        <v>82.055923223410005</v>
      </c>
      <c r="W657" s="83">
        <v>43228</v>
      </c>
      <c r="X657">
        <v>0.28858987341772102</v>
      </c>
      <c r="Y657" s="83">
        <v>43610</v>
      </c>
      <c r="Z657">
        <v>0.19377187499999901</v>
      </c>
      <c r="AA657" s="83">
        <v>43613</v>
      </c>
      <c r="AB657" s="77">
        <v>0.25348494623655898</v>
      </c>
      <c r="AE657" s="83">
        <v>43537</v>
      </c>
      <c r="AF657">
        <v>17.9581506344398</v>
      </c>
      <c r="AG657" s="83">
        <v>43531</v>
      </c>
      <c r="AH657">
        <v>102.577552818615</v>
      </c>
      <c r="AI657" s="83">
        <v>43543</v>
      </c>
      <c r="AJ657" s="77">
        <v>65.1128557064402</v>
      </c>
      <c r="AM657" s="83">
        <v>43545</v>
      </c>
      <c r="AN657">
        <v>0.40470045863928999</v>
      </c>
      <c r="AO657" s="83">
        <v>43536</v>
      </c>
      <c r="AP657">
        <v>0.46330793258503999</v>
      </c>
      <c r="AQ657" s="83">
        <v>43540</v>
      </c>
      <c r="AR657" s="77">
        <v>0.18883893784091499</v>
      </c>
      <c r="AU657" s="83">
        <v>43542</v>
      </c>
      <c r="AV657">
        <v>0.56049242853366499</v>
      </c>
      <c r="AW657" s="83">
        <v>43531</v>
      </c>
      <c r="AX657">
        <v>0.716419521298721</v>
      </c>
      <c r="AY657" s="83">
        <v>43543</v>
      </c>
      <c r="AZ657" s="77">
        <v>0.48766821437003199</v>
      </c>
      <c r="BC657" s="83">
        <v>43555</v>
      </c>
      <c r="BD657">
        <v>0.54106497798967401</v>
      </c>
      <c r="BE657" s="83">
        <v>43560</v>
      </c>
      <c r="BF657">
        <v>0.23204161582428801</v>
      </c>
      <c r="BG657" s="83">
        <v>43551</v>
      </c>
      <c r="BH657" s="77">
        <v>0.34528381515087497</v>
      </c>
      <c r="BK657" s="83">
        <v>43195</v>
      </c>
      <c r="BL657">
        <v>0.38894256205000799</v>
      </c>
      <c r="BM657" s="83">
        <v>43192</v>
      </c>
      <c r="BN657">
        <v>0.42008508812698803</v>
      </c>
      <c r="BO657" s="83">
        <v>43186</v>
      </c>
      <c r="BP657" s="77">
        <v>0.52440082173019797</v>
      </c>
      <c r="BS657" s="83"/>
      <c r="BU657" s="83"/>
      <c r="BW657" s="83"/>
      <c r="CA657" s="83"/>
      <c r="CC657" s="83"/>
      <c r="CE657" s="83"/>
      <c r="CI657" s="83"/>
      <c r="CK657" s="83"/>
      <c r="CM657" s="83"/>
      <c r="CQ657" s="83"/>
      <c r="CS657" s="83"/>
      <c r="CU657" s="83"/>
      <c r="CY657" s="83"/>
      <c r="DA657" s="83"/>
      <c r="DC657" s="83"/>
    </row>
    <row r="658" spans="7:107">
      <c r="G658" s="83">
        <v>43226</v>
      </c>
      <c r="H658">
        <v>0.15369698860165501</v>
      </c>
      <c r="I658" s="83">
        <v>43798</v>
      </c>
      <c r="J658">
        <v>0.32221946990339301</v>
      </c>
      <c r="K658" s="83">
        <v>43859</v>
      </c>
      <c r="L658" s="77">
        <v>0.19073569482288799</v>
      </c>
      <c r="O658" s="83">
        <v>42426</v>
      </c>
      <c r="P658">
        <v>59.687150428196801</v>
      </c>
      <c r="Q658" s="83">
        <v>42451</v>
      </c>
      <c r="R658">
        <v>47.365581729904697</v>
      </c>
      <c r="S658" s="83">
        <v>43568</v>
      </c>
      <c r="T658" s="77">
        <v>82.104945604012201</v>
      </c>
      <c r="W658" s="83">
        <v>43229</v>
      </c>
      <c r="X658">
        <v>0.28878481012658203</v>
      </c>
      <c r="Y658" s="83">
        <v>43611</v>
      </c>
      <c r="Z658">
        <v>0.19377760416666601</v>
      </c>
      <c r="AA658" s="83">
        <v>43614</v>
      </c>
      <c r="AB658" s="77">
        <v>0.25347311827956898</v>
      </c>
      <c r="AE658" s="83">
        <v>43538</v>
      </c>
      <c r="AF658">
        <v>18.024927021870699</v>
      </c>
      <c r="AG658" s="83">
        <v>43532</v>
      </c>
      <c r="AH658">
        <v>102.356361030781</v>
      </c>
      <c r="AI658" s="83">
        <v>43544</v>
      </c>
      <c r="AJ658" s="77">
        <v>65.064047515509301</v>
      </c>
      <c r="AM658" s="83">
        <v>43546</v>
      </c>
      <c r="AN658">
        <v>0.404569758323233</v>
      </c>
      <c r="AO658" s="83">
        <v>43537</v>
      </c>
      <c r="AP658">
        <v>0.463128582706895</v>
      </c>
      <c r="AQ658" s="83">
        <v>43541</v>
      </c>
      <c r="AR658" s="77">
        <v>0.188289476313212</v>
      </c>
      <c r="AU658" s="83">
        <v>43543</v>
      </c>
      <c r="AV658">
        <v>0.56269778331634002</v>
      </c>
      <c r="AW658" s="83">
        <v>43532</v>
      </c>
      <c r="AX658">
        <v>0.71654543614880395</v>
      </c>
      <c r="AY658" s="83">
        <v>43544</v>
      </c>
      <c r="AZ658" s="77">
        <v>0.487281475901921</v>
      </c>
      <c r="BC658" s="83">
        <v>43556</v>
      </c>
      <c r="BD658">
        <v>0.54059405940593996</v>
      </c>
      <c r="BE658" s="83">
        <v>43561</v>
      </c>
      <c r="BF658">
        <v>0.232257401579859</v>
      </c>
      <c r="BG658" s="83">
        <v>43552</v>
      </c>
      <c r="BH658" s="77">
        <v>0.34526271365266897</v>
      </c>
      <c r="BK658" s="83">
        <v>43196</v>
      </c>
      <c r="BL658">
        <v>0.38886205230832899</v>
      </c>
      <c r="BM658" s="83">
        <v>43193</v>
      </c>
      <c r="BN658">
        <v>0.42043545100282398</v>
      </c>
      <c r="BO658" s="83">
        <v>43187</v>
      </c>
      <c r="BP658" s="77">
        <v>0.52448071216617198</v>
      </c>
      <c r="BS658" s="83"/>
      <c r="BU658" s="83"/>
      <c r="BW658" s="83"/>
      <c r="CA658" s="83"/>
      <c r="CC658" s="83"/>
      <c r="CE658" s="83"/>
      <c r="CI658" s="83"/>
      <c r="CK658" s="83"/>
      <c r="CM658" s="83"/>
      <c r="CQ658" s="83"/>
      <c r="CS658" s="83"/>
      <c r="CU658" s="83"/>
      <c r="CY658" s="83"/>
      <c r="DA658" s="83"/>
      <c r="DC658" s="83"/>
    </row>
    <row r="659" spans="7:107">
      <c r="G659" s="83">
        <v>43227</v>
      </c>
      <c r="H659">
        <v>0.15376977164320699</v>
      </c>
      <c r="I659" s="83">
        <v>43799</v>
      </c>
      <c r="J659">
        <v>0.32231855338122301</v>
      </c>
      <c r="K659" s="83">
        <v>43860</v>
      </c>
      <c r="L659" s="77">
        <v>0.19073569482288799</v>
      </c>
      <c r="O659" s="83">
        <v>42427</v>
      </c>
      <c r="P659">
        <v>59.701820982560299</v>
      </c>
      <c r="Q659" s="83">
        <v>42452</v>
      </c>
      <c r="R659">
        <v>47.353593478391097</v>
      </c>
      <c r="S659" s="83">
        <v>43569</v>
      </c>
      <c r="T659" s="77">
        <v>82.153967984614496</v>
      </c>
      <c r="W659" s="83">
        <v>43230</v>
      </c>
      <c r="X659">
        <v>0.28897974683544297</v>
      </c>
      <c r="Y659" s="83">
        <v>43612</v>
      </c>
      <c r="Z659">
        <v>0.193783333333333</v>
      </c>
      <c r="AA659" s="83">
        <v>43615</v>
      </c>
      <c r="AB659" s="77">
        <v>0.25346129032258002</v>
      </c>
      <c r="AE659" s="83">
        <v>43539</v>
      </c>
      <c r="AF659">
        <v>18.091703409301601</v>
      </c>
      <c r="AG659" s="83">
        <v>43533</v>
      </c>
      <c r="AH659">
        <v>102.135169242947</v>
      </c>
      <c r="AI659" s="83">
        <v>43545</v>
      </c>
      <c r="AJ659" s="77">
        <v>65.015239324578502</v>
      </c>
      <c r="AM659" s="83">
        <v>43547</v>
      </c>
      <c r="AN659">
        <v>0.404439058007176</v>
      </c>
      <c r="AO659" s="83">
        <v>43538</v>
      </c>
      <c r="AP659">
        <v>0.46294923282875</v>
      </c>
      <c r="AQ659" s="83">
        <v>43542</v>
      </c>
      <c r="AR659" s="77">
        <v>0.18774001478551</v>
      </c>
      <c r="AU659" s="83">
        <v>43544</v>
      </c>
      <c r="AV659">
        <v>0.56490313809901405</v>
      </c>
      <c r="AW659" s="83">
        <v>43533</v>
      </c>
      <c r="AX659">
        <v>0.71667135099888701</v>
      </c>
      <c r="AY659" s="83">
        <v>43545</v>
      </c>
      <c r="AZ659" s="77">
        <v>0.48689473743381001</v>
      </c>
      <c r="BC659" s="83">
        <v>43557</v>
      </c>
      <c r="BD659">
        <v>0.54012314082220603</v>
      </c>
      <c r="BE659" s="83">
        <v>43562</v>
      </c>
      <c r="BF659">
        <v>0.23247318733543099</v>
      </c>
      <c r="BG659" s="83">
        <v>43553</v>
      </c>
      <c r="BH659" s="77">
        <v>0.34524161215446297</v>
      </c>
      <c r="BK659" s="83">
        <v>43197</v>
      </c>
      <c r="BL659">
        <v>0.38878154256664998</v>
      </c>
      <c r="BM659" s="83">
        <v>43194</v>
      </c>
      <c r="BN659">
        <v>0.42078581387865999</v>
      </c>
      <c r="BO659" s="83">
        <v>43188</v>
      </c>
      <c r="BP659" s="77">
        <v>0.52456060260214499</v>
      </c>
      <c r="BS659" s="83"/>
      <c r="BU659" s="83"/>
      <c r="BW659" s="83"/>
      <c r="CA659" s="83"/>
      <c r="CC659" s="83"/>
      <c r="CE659" s="83"/>
      <c r="CI659" s="83"/>
      <c r="CK659" s="83"/>
      <c r="CM659" s="83"/>
      <c r="CQ659" s="83"/>
      <c r="CS659" s="83"/>
      <c r="CU659" s="83"/>
      <c r="CY659" s="83"/>
      <c r="DA659" s="83"/>
      <c r="DC659" s="83"/>
    </row>
    <row r="660" spans="7:107">
      <c r="G660" s="83">
        <v>43228</v>
      </c>
      <c r="H660">
        <v>0.15384255468475799</v>
      </c>
      <c r="I660" s="83">
        <v>43800</v>
      </c>
      <c r="J660">
        <v>0.322417636859053</v>
      </c>
      <c r="K660" s="83">
        <v>43861</v>
      </c>
      <c r="L660" s="77">
        <v>0.19073569482288799</v>
      </c>
      <c r="O660" s="83">
        <v>42428</v>
      </c>
      <c r="P660">
        <v>59.716491536923897</v>
      </c>
      <c r="Q660" s="83">
        <v>42453</v>
      </c>
      <c r="R660">
        <v>47.341605226877597</v>
      </c>
      <c r="S660" s="83">
        <v>43570</v>
      </c>
      <c r="T660" s="77">
        <v>82.202990365216706</v>
      </c>
      <c r="W660" s="83">
        <v>43231</v>
      </c>
      <c r="X660">
        <v>0.28917468354430298</v>
      </c>
      <c r="Y660" s="83">
        <v>43613</v>
      </c>
      <c r="Z660">
        <v>0.1937890625</v>
      </c>
      <c r="AA660" s="83">
        <v>43616</v>
      </c>
      <c r="AB660" s="77">
        <v>0.25344946236559102</v>
      </c>
      <c r="AE660" s="83">
        <v>43540</v>
      </c>
      <c r="AF660">
        <v>18.1584797967325</v>
      </c>
      <c r="AG660" s="83">
        <v>43534</v>
      </c>
      <c r="AH660">
        <v>101.913977455113</v>
      </c>
      <c r="AI660" s="83">
        <v>43546</v>
      </c>
      <c r="AJ660" s="77">
        <v>64.966431133647703</v>
      </c>
      <c r="AM660" s="83">
        <v>43548</v>
      </c>
      <c r="AN660">
        <v>0.404308357691119</v>
      </c>
      <c r="AO660" s="83">
        <v>43539</v>
      </c>
      <c r="AP660">
        <v>0.462769882950605</v>
      </c>
      <c r="AQ660" s="83">
        <v>43543</v>
      </c>
      <c r="AR660" s="77">
        <v>0.18719055325780701</v>
      </c>
      <c r="AU660" s="83">
        <v>43545</v>
      </c>
      <c r="AV660">
        <v>0.56710849288168796</v>
      </c>
      <c r="AW660" s="83">
        <v>43534</v>
      </c>
      <c r="AX660">
        <v>0.71679726584896897</v>
      </c>
      <c r="AY660" s="83">
        <v>43546</v>
      </c>
      <c r="AZ660" s="77">
        <v>0.48650799896569902</v>
      </c>
      <c r="BC660" s="83">
        <v>43558</v>
      </c>
      <c r="BD660">
        <v>0.53965222223847098</v>
      </c>
      <c r="BE660" s="83">
        <v>43563</v>
      </c>
      <c r="BF660">
        <v>0.232688973091002</v>
      </c>
      <c r="BG660" s="83">
        <v>43554</v>
      </c>
      <c r="BH660" s="77">
        <v>0.34522051065625597</v>
      </c>
      <c r="BK660" s="83">
        <v>43198</v>
      </c>
      <c r="BL660">
        <v>0.38870103282497098</v>
      </c>
      <c r="BM660" s="83">
        <v>43195</v>
      </c>
      <c r="BN660">
        <v>0.421136176754495</v>
      </c>
      <c r="BO660" s="83">
        <v>43189</v>
      </c>
      <c r="BP660" s="77">
        <v>0.52464049303811899</v>
      </c>
      <c r="BS660" s="83"/>
      <c r="BU660" s="83"/>
      <c r="BW660" s="83"/>
      <c r="CA660" s="83"/>
      <c r="CC660" s="83"/>
      <c r="CE660" s="83"/>
      <c r="CI660" s="83"/>
      <c r="CK660" s="83"/>
      <c r="CM660" s="83"/>
      <c r="CQ660" s="83"/>
      <c r="CS660" s="83"/>
      <c r="CU660" s="83"/>
      <c r="CY660" s="83"/>
      <c r="DA660" s="83"/>
      <c r="DC660" s="83"/>
    </row>
    <row r="661" spans="7:107">
      <c r="G661" s="83">
        <v>43229</v>
      </c>
      <c r="H661">
        <v>0.153915337726309</v>
      </c>
      <c r="I661" s="83">
        <v>43801</v>
      </c>
      <c r="J661">
        <v>0.322516720336883</v>
      </c>
      <c r="K661" s="83">
        <v>43862</v>
      </c>
      <c r="L661" s="77">
        <v>0.19073569482288799</v>
      </c>
      <c r="O661" s="83">
        <v>42429</v>
      </c>
      <c r="P661">
        <v>59.731162091287501</v>
      </c>
      <c r="Q661" s="83">
        <v>42454</v>
      </c>
      <c r="R661">
        <v>47.329616975364097</v>
      </c>
      <c r="S661" s="83">
        <v>43571</v>
      </c>
      <c r="T661" s="77">
        <v>82.252012745818902</v>
      </c>
      <c r="W661" s="83">
        <v>43232</v>
      </c>
      <c r="X661">
        <v>0.28936962025316398</v>
      </c>
      <c r="Y661" s="83">
        <v>43614</v>
      </c>
      <c r="Z661">
        <v>0.19379479166666599</v>
      </c>
      <c r="AA661" s="83">
        <v>43617</v>
      </c>
      <c r="AB661" s="77">
        <v>0.25343763440860201</v>
      </c>
      <c r="AE661" s="83">
        <v>43541</v>
      </c>
      <c r="AF661">
        <v>18.225256184163399</v>
      </c>
      <c r="AG661" s="83">
        <v>43535</v>
      </c>
      <c r="AH661">
        <v>101.692785667279</v>
      </c>
      <c r="AI661" s="83">
        <v>43547</v>
      </c>
      <c r="AJ661" s="77">
        <v>64.917622942716903</v>
      </c>
      <c r="AM661" s="83">
        <v>43549</v>
      </c>
      <c r="AN661">
        <v>0.404177657375062</v>
      </c>
      <c r="AO661" s="83">
        <v>43540</v>
      </c>
      <c r="AP661">
        <v>0.46259053307246001</v>
      </c>
      <c r="AQ661" s="83">
        <v>43544</v>
      </c>
      <c r="AR661" s="77">
        <v>0.18664109173010399</v>
      </c>
      <c r="AU661" s="83">
        <v>43546</v>
      </c>
      <c r="AV661">
        <v>0.56931384766436299</v>
      </c>
      <c r="AW661" s="83">
        <v>43535</v>
      </c>
      <c r="AX661">
        <v>0.71692318069905203</v>
      </c>
      <c r="AY661" s="83">
        <v>43547</v>
      </c>
      <c r="AZ661" s="77">
        <v>0.48612126049758803</v>
      </c>
      <c r="BC661" s="83">
        <v>43559</v>
      </c>
      <c r="BD661">
        <v>0.53918130365473704</v>
      </c>
      <c r="BE661" s="83">
        <v>43564</v>
      </c>
      <c r="BF661">
        <v>0.232904758846573</v>
      </c>
      <c r="BG661" s="83">
        <v>43555</v>
      </c>
      <c r="BH661" s="77">
        <v>0.34519940915804997</v>
      </c>
      <c r="BK661" s="83">
        <v>43199</v>
      </c>
      <c r="BL661">
        <v>0.38862052308329298</v>
      </c>
      <c r="BM661" s="83">
        <v>43196</v>
      </c>
      <c r="BN661">
        <v>0.421486539630331</v>
      </c>
      <c r="BO661" s="83">
        <v>43190</v>
      </c>
      <c r="BP661" s="77">
        <v>0.524720383474092</v>
      </c>
      <c r="BS661" s="83"/>
      <c r="BU661" s="83"/>
      <c r="BW661" s="83"/>
      <c r="CA661" s="83"/>
      <c r="CC661" s="83"/>
      <c r="CE661" s="83"/>
      <c r="CI661" s="83"/>
      <c r="CK661" s="83"/>
      <c r="CM661" s="83"/>
      <c r="CQ661" s="83"/>
      <c r="CS661" s="83"/>
      <c r="CU661" s="83"/>
      <c r="CY661" s="83"/>
      <c r="DA661" s="83"/>
      <c r="DC661" s="83"/>
    </row>
    <row r="662" spans="7:107">
      <c r="G662" s="83">
        <v>43230</v>
      </c>
      <c r="H662">
        <v>0.153988120767861</v>
      </c>
      <c r="I662" s="83">
        <v>43802</v>
      </c>
      <c r="J662">
        <v>0.322615803814713</v>
      </c>
      <c r="K662" s="83">
        <v>43863</v>
      </c>
      <c r="L662" s="77">
        <v>0.19073569482288799</v>
      </c>
      <c r="O662" s="83">
        <v>42430</v>
      </c>
      <c r="P662">
        <v>59.745832645650999</v>
      </c>
      <c r="Q662" s="83">
        <v>42455</v>
      </c>
      <c r="R662">
        <v>47.317628723850603</v>
      </c>
      <c r="S662" s="83">
        <v>43572</v>
      </c>
      <c r="T662" s="77">
        <v>82.301035126421098</v>
      </c>
      <c r="W662" s="83">
        <v>43233</v>
      </c>
      <c r="X662">
        <v>0.28956455696202499</v>
      </c>
      <c r="Y662" s="83">
        <v>43615</v>
      </c>
      <c r="Z662">
        <v>0.19380052083333299</v>
      </c>
      <c r="AA662" s="83">
        <v>43618</v>
      </c>
      <c r="AB662" s="77">
        <v>0.253425806451612</v>
      </c>
      <c r="AE662" s="83">
        <v>43542</v>
      </c>
      <c r="AF662">
        <v>18.292032571594198</v>
      </c>
      <c r="AG662" s="83">
        <v>43536</v>
      </c>
      <c r="AH662">
        <v>101.471593879445</v>
      </c>
      <c r="AI662" s="83">
        <v>43548</v>
      </c>
      <c r="AJ662" s="77">
        <v>64.868814751786104</v>
      </c>
      <c r="AM662" s="83">
        <v>43550</v>
      </c>
      <c r="AN662">
        <v>0.40404695705900501</v>
      </c>
      <c r="AO662" s="83">
        <v>43541</v>
      </c>
      <c r="AP662">
        <v>0.46241118319431501</v>
      </c>
      <c r="AQ662" s="83">
        <v>43545</v>
      </c>
      <c r="AR662" s="77">
        <v>0.18609163020240099</v>
      </c>
      <c r="AU662" s="83">
        <v>43547</v>
      </c>
      <c r="AV662">
        <v>0.57151920244703702</v>
      </c>
      <c r="AW662" s="83">
        <v>43536</v>
      </c>
      <c r="AX662">
        <v>0.71704909554913399</v>
      </c>
      <c r="AY662" s="83">
        <v>43548</v>
      </c>
      <c r="AZ662" s="77">
        <v>0.48573452202947698</v>
      </c>
      <c r="BC662" s="83">
        <v>43560</v>
      </c>
      <c r="BD662">
        <v>0.538710385071003</v>
      </c>
      <c r="BE662" s="83">
        <v>43565</v>
      </c>
      <c r="BF662">
        <v>0.23312054460214399</v>
      </c>
      <c r="BG662" s="83">
        <v>43556</v>
      </c>
      <c r="BH662" s="77">
        <v>0.34517830765984298</v>
      </c>
      <c r="BK662" s="83">
        <v>43200</v>
      </c>
      <c r="BL662">
        <v>0.38854001334161398</v>
      </c>
      <c r="BM662" s="83">
        <v>43197</v>
      </c>
      <c r="BN662">
        <v>0.42183690250616701</v>
      </c>
      <c r="BO662" s="83">
        <v>43191</v>
      </c>
      <c r="BP662" s="77">
        <v>0.52480027391006601</v>
      </c>
      <c r="BS662" s="83"/>
      <c r="BU662" s="83"/>
      <c r="BW662" s="83"/>
      <c r="CA662" s="83"/>
      <c r="CC662" s="83"/>
      <c r="CE662" s="83"/>
      <c r="CI662" s="83"/>
      <c r="CK662" s="83"/>
      <c r="CM662" s="83"/>
      <c r="CQ662" s="83"/>
      <c r="CS662" s="83"/>
      <c r="CU662" s="83"/>
      <c r="CY662" s="83"/>
      <c r="DA662" s="83"/>
      <c r="DC662" s="83"/>
    </row>
    <row r="663" spans="7:107">
      <c r="G663" s="83">
        <v>43231</v>
      </c>
      <c r="H663">
        <v>0.15406090380941201</v>
      </c>
      <c r="I663" s="83">
        <v>43803</v>
      </c>
      <c r="J663">
        <v>0.322714887292543</v>
      </c>
      <c r="K663" s="83">
        <v>43864</v>
      </c>
      <c r="L663" s="77">
        <v>0.19073569482288799</v>
      </c>
      <c r="O663" s="83">
        <v>42431</v>
      </c>
      <c r="P663">
        <v>59.760503200014597</v>
      </c>
      <c r="Q663" s="83">
        <v>42456</v>
      </c>
      <c r="R663">
        <v>47.305640472337103</v>
      </c>
      <c r="S663" s="83">
        <v>43573</v>
      </c>
      <c r="T663" s="77">
        <v>82.350057507023394</v>
      </c>
      <c r="W663" s="83">
        <v>43234</v>
      </c>
      <c r="X663">
        <v>0.28975949367088599</v>
      </c>
      <c r="Y663" s="83">
        <v>43616</v>
      </c>
      <c r="Z663">
        <v>0.19380624999999899</v>
      </c>
      <c r="AA663" s="83">
        <v>43619</v>
      </c>
      <c r="AB663" s="77">
        <v>0.25341397849462299</v>
      </c>
      <c r="AE663" s="83">
        <v>43543</v>
      </c>
      <c r="AF663">
        <v>18.358808959025101</v>
      </c>
      <c r="AG663" s="83">
        <v>43537</v>
      </c>
      <c r="AH663">
        <v>101.25040209161099</v>
      </c>
      <c r="AI663" s="83">
        <v>43549</v>
      </c>
      <c r="AJ663" s="77">
        <v>64.820006560855205</v>
      </c>
      <c r="AM663" s="83">
        <v>43551</v>
      </c>
      <c r="AN663">
        <v>0.40391625674294801</v>
      </c>
      <c r="AO663" s="83">
        <v>43542</v>
      </c>
      <c r="AP663">
        <v>0.46223183331617002</v>
      </c>
      <c r="AQ663" s="83">
        <v>43546</v>
      </c>
      <c r="AR663" s="77">
        <v>0.185542168674698</v>
      </c>
      <c r="AU663" s="83">
        <v>43548</v>
      </c>
      <c r="AV663">
        <v>0.57372455722971105</v>
      </c>
      <c r="AW663" s="83">
        <v>43537</v>
      </c>
      <c r="AX663">
        <v>0.71717501039921705</v>
      </c>
      <c r="AY663" s="83">
        <v>43549</v>
      </c>
      <c r="AZ663" s="77">
        <v>0.48534778356136599</v>
      </c>
      <c r="BC663" s="83">
        <v>43561</v>
      </c>
      <c r="BD663">
        <v>0.53823946648726895</v>
      </c>
      <c r="BE663" s="83">
        <v>43566</v>
      </c>
      <c r="BF663">
        <v>0.233336330357716</v>
      </c>
      <c r="BG663" s="83">
        <v>43557</v>
      </c>
      <c r="BH663" s="77">
        <v>0.34515720616163698</v>
      </c>
      <c r="BK663" s="83">
        <v>43201</v>
      </c>
      <c r="BL663">
        <v>0.38845950359993497</v>
      </c>
      <c r="BM663" s="83">
        <v>43198</v>
      </c>
      <c r="BN663">
        <v>0.42218726538200202</v>
      </c>
      <c r="BO663" s="83">
        <v>43192</v>
      </c>
      <c r="BP663" s="77">
        <v>0.52488016434603901</v>
      </c>
      <c r="BS663" s="83"/>
      <c r="BU663" s="83"/>
      <c r="BW663" s="83"/>
      <c r="CA663" s="83"/>
      <c r="CC663" s="83"/>
      <c r="CE663" s="83"/>
      <c r="CI663" s="83"/>
      <c r="CK663" s="83"/>
      <c r="CM663" s="83"/>
      <c r="CQ663" s="83"/>
      <c r="CS663" s="83"/>
      <c r="CU663" s="83"/>
      <c r="CY663" s="83"/>
      <c r="DA663" s="83"/>
      <c r="DC663" s="83"/>
    </row>
    <row r="664" spans="7:107">
      <c r="G664" s="83">
        <v>43232</v>
      </c>
      <c r="H664">
        <v>0.15413368685096299</v>
      </c>
      <c r="I664" s="83">
        <v>43804</v>
      </c>
      <c r="J664">
        <v>0.32281397077037299</v>
      </c>
      <c r="K664" s="83">
        <v>43865</v>
      </c>
      <c r="L664" s="77">
        <v>0.19073569482288799</v>
      </c>
      <c r="O664" s="83">
        <v>42432</v>
      </c>
      <c r="P664">
        <v>59.775173754378201</v>
      </c>
      <c r="Q664" s="83">
        <v>42457</v>
      </c>
      <c r="R664">
        <v>47.293652220823603</v>
      </c>
      <c r="S664" s="83">
        <v>43574</v>
      </c>
      <c r="T664" s="77">
        <v>82.399079887625604</v>
      </c>
      <c r="W664" s="83">
        <v>43235</v>
      </c>
      <c r="X664">
        <v>0.289954430379746</v>
      </c>
      <c r="Y664" s="83">
        <v>43617</v>
      </c>
      <c r="Z664">
        <v>0.19381197916666601</v>
      </c>
      <c r="AA664" s="83">
        <v>43620</v>
      </c>
      <c r="AB664" s="77">
        <v>0.25340215053763399</v>
      </c>
      <c r="AE664" s="83">
        <v>43544</v>
      </c>
      <c r="AF664">
        <v>18.425585346456</v>
      </c>
      <c r="AG664" s="83">
        <v>43538</v>
      </c>
      <c r="AH664">
        <v>101.02921030377701</v>
      </c>
      <c r="AI664" s="83">
        <v>43550</v>
      </c>
      <c r="AJ664" s="77">
        <v>64.771198369924406</v>
      </c>
      <c r="AM664" s="83">
        <v>43552</v>
      </c>
      <c r="AN664">
        <v>0.40378555642689001</v>
      </c>
      <c r="AO664" s="83">
        <v>43543</v>
      </c>
      <c r="AP664">
        <v>0.46205248343802502</v>
      </c>
      <c r="AQ664" s="83">
        <v>43547</v>
      </c>
      <c r="AR664" s="77">
        <v>0.185479059093516</v>
      </c>
      <c r="AU664" s="83">
        <v>43549</v>
      </c>
      <c r="AV664">
        <v>0.57592991201238597</v>
      </c>
      <c r="AW664" s="83">
        <v>43538</v>
      </c>
      <c r="AX664">
        <v>0.7173009252493</v>
      </c>
      <c r="AY664" s="83">
        <v>43550</v>
      </c>
      <c r="AZ664" s="77">
        <v>0.48496104509325499</v>
      </c>
      <c r="BC664" s="83">
        <v>43562</v>
      </c>
      <c r="BD664">
        <v>0.53776854790353401</v>
      </c>
      <c r="BE664" s="83">
        <v>43567</v>
      </c>
      <c r="BF664">
        <v>0.23355211611328699</v>
      </c>
      <c r="BG664" s="83">
        <v>43558</v>
      </c>
      <c r="BH664" s="77">
        <v>0.34513610466343098</v>
      </c>
      <c r="BK664" s="83">
        <v>43202</v>
      </c>
      <c r="BL664">
        <v>0.38837899385825603</v>
      </c>
      <c r="BM664" s="83">
        <v>43199</v>
      </c>
      <c r="BN664">
        <v>0.42253762825783803</v>
      </c>
      <c r="BO664" s="83">
        <v>43193</v>
      </c>
      <c r="BP664" s="77">
        <v>0.52496005478201302</v>
      </c>
      <c r="BS664" s="83"/>
      <c r="BU664" s="83"/>
      <c r="BW664" s="83"/>
      <c r="CA664" s="83"/>
      <c r="CC664" s="83"/>
      <c r="CE664" s="83"/>
      <c r="CI664" s="83"/>
      <c r="CK664" s="83"/>
      <c r="CM664" s="83"/>
      <c r="CQ664" s="83"/>
      <c r="CS664" s="83"/>
      <c r="CU664" s="83"/>
      <c r="CY664" s="83"/>
      <c r="DA664" s="83"/>
      <c r="DC664" s="83"/>
    </row>
    <row r="665" spans="7:107">
      <c r="G665" s="83">
        <v>43233</v>
      </c>
      <c r="H665">
        <v>0.15420646989251499</v>
      </c>
      <c r="I665" s="83">
        <v>43805</v>
      </c>
      <c r="J665">
        <v>0.32291305424820399</v>
      </c>
      <c r="K665" s="83">
        <v>43866</v>
      </c>
      <c r="L665" s="77">
        <v>0.19073569482288799</v>
      </c>
      <c r="O665" s="83">
        <v>42433</v>
      </c>
      <c r="P665">
        <v>59.789844308741799</v>
      </c>
      <c r="Q665" s="83">
        <v>42458</v>
      </c>
      <c r="R665">
        <v>47.281663969310003</v>
      </c>
      <c r="S665" s="83">
        <v>43575</v>
      </c>
      <c r="T665" s="77">
        <v>82.4481022682278</v>
      </c>
      <c r="W665" s="83">
        <v>43236</v>
      </c>
      <c r="X665">
        <v>0.290149367088607</v>
      </c>
      <c r="Y665" s="83">
        <v>43618</v>
      </c>
      <c r="Z665">
        <v>0.19381770833333301</v>
      </c>
      <c r="AA665" s="83">
        <v>43621</v>
      </c>
      <c r="AB665" s="77">
        <v>0.25339032258064498</v>
      </c>
      <c r="AE665" s="83">
        <v>43545</v>
      </c>
      <c r="AF665">
        <v>18.492361733886899</v>
      </c>
      <c r="AG665" s="83">
        <v>43539</v>
      </c>
      <c r="AH665">
        <v>100.808018515943</v>
      </c>
      <c r="AI665" s="83">
        <v>43551</v>
      </c>
      <c r="AJ665" s="77">
        <v>64.722390178993606</v>
      </c>
      <c r="AM665" s="83">
        <v>43553</v>
      </c>
      <c r="AN665">
        <v>0.40365485611083302</v>
      </c>
      <c r="AO665" s="83">
        <v>43544</v>
      </c>
      <c r="AP665">
        <v>0.46187313355988002</v>
      </c>
      <c r="AQ665" s="83">
        <v>43548</v>
      </c>
      <c r="AR665" s="77">
        <v>0.18541594951233401</v>
      </c>
      <c r="AU665" s="83">
        <v>43550</v>
      </c>
      <c r="AV665">
        <v>0.57813526679506</v>
      </c>
      <c r="AW665" s="83">
        <v>43539</v>
      </c>
      <c r="AX665">
        <v>0.71742684009938196</v>
      </c>
      <c r="AY665" s="83">
        <v>43551</v>
      </c>
      <c r="AZ665" s="77">
        <v>0.484574306625144</v>
      </c>
      <c r="BC665" s="83">
        <v>43563</v>
      </c>
      <c r="BD665">
        <v>0.53729762931979996</v>
      </c>
      <c r="BE665" s="83">
        <v>43568</v>
      </c>
      <c r="BF665">
        <v>0.23376790186885801</v>
      </c>
      <c r="BG665" s="83">
        <v>43559</v>
      </c>
      <c r="BH665" s="77">
        <v>0.34511500316522398</v>
      </c>
      <c r="BK665" s="83">
        <v>43203</v>
      </c>
      <c r="BL665">
        <v>0.38829848411657802</v>
      </c>
      <c r="BM665" s="83">
        <v>43200</v>
      </c>
      <c r="BN665">
        <v>0.42288799113367398</v>
      </c>
      <c r="BO665" s="83">
        <v>43194</v>
      </c>
      <c r="BP665" s="77">
        <v>0.52503994521798603</v>
      </c>
      <c r="BS665" s="83"/>
      <c r="BU665" s="83"/>
      <c r="BW665" s="83"/>
      <c r="CA665" s="83"/>
      <c r="CC665" s="83"/>
      <c r="CE665" s="83"/>
      <c r="CI665" s="83"/>
      <c r="CK665" s="83"/>
      <c r="CM665" s="83"/>
      <c r="CQ665" s="83"/>
      <c r="CS665" s="83"/>
      <c r="CU665" s="83"/>
      <c r="CY665" s="83"/>
      <c r="DA665" s="83"/>
      <c r="DC665" s="83"/>
    </row>
    <row r="666" spans="7:107">
      <c r="G666" s="83">
        <v>43234</v>
      </c>
      <c r="H666">
        <v>0.154279252934066</v>
      </c>
      <c r="I666" s="83">
        <v>43806</v>
      </c>
      <c r="J666">
        <v>0.32301213772603399</v>
      </c>
      <c r="K666" s="83">
        <v>43867</v>
      </c>
      <c r="L666" s="77">
        <v>0.19073569482288799</v>
      </c>
      <c r="O666" s="83">
        <v>42434</v>
      </c>
      <c r="P666">
        <v>59.804514863105297</v>
      </c>
      <c r="Q666" s="83">
        <v>42459</v>
      </c>
      <c r="R666">
        <v>47.269675717796503</v>
      </c>
      <c r="S666" s="83">
        <v>43576</v>
      </c>
      <c r="T666" s="77">
        <v>82.497124648829995</v>
      </c>
      <c r="W666" s="83">
        <v>43237</v>
      </c>
      <c r="X666">
        <v>0.29034430379746801</v>
      </c>
      <c r="Y666" s="83">
        <v>43619</v>
      </c>
      <c r="Z666">
        <v>0.193823437499999</v>
      </c>
      <c r="AA666" s="83">
        <v>43622</v>
      </c>
      <c r="AB666" s="77">
        <v>0.25337849462365503</v>
      </c>
      <c r="AE666" s="83">
        <v>43546</v>
      </c>
      <c r="AF666">
        <v>18.559138121317801</v>
      </c>
      <c r="AG666" s="83">
        <v>43540</v>
      </c>
      <c r="AH666">
        <v>100.586826728109</v>
      </c>
      <c r="AI666" s="83">
        <v>43552</v>
      </c>
      <c r="AJ666" s="77">
        <v>64.673581988062793</v>
      </c>
      <c r="AM666" s="83">
        <v>43554</v>
      </c>
      <c r="AN666">
        <v>0.40352415579477602</v>
      </c>
      <c r="AO666" s="83">
        <v>43545</v>
      </c>
      <c r="AP666">
        <v>0.46169378368173503</v>
      </c>
      <c r="AQ666" s="83">
        <v>43549</v>
      </c>
      <c r="AR666" s="77">
        <v>0.18535283993115301</v>
      </c>
      <c r="AU666" s="83">
        <v>43551</v>
      </c>
      <c r="AV666">
        <v>0.58034062157773403</v>
      </c>
      <c r="AW666" s="83">
        <v>43540</v>
      </c>
      <c r="AX666">
        <v>0.71755275494946502</v>
      </c>
      <c r="AY666" s="83">
        <v>43552</v>
      </c>
      <c r="AZ666" s="77">
        <v>0.48418756815703301</v>
      </c>
      <c r="BC666" s="83">
        <v>43564</v>
      </c>
      <c r="BD666">
        <v>0.53682671073606603</v>
      </c>
      <c r="BE666" s="83">
        <v>43569</v>
      </c>
      <c r="BF666">
        <v>0.233983687624429</v>
      </c>
      <c r="BG666" s="83">
        <v>43560</v>
      </c>
      <c r="BH666" s="77">
        <v>0.34509390166701798</v>
      </c>
      <c r="BK666" s="83">
        <v>43204</v>
      </c>
      <c r="BL666">
        <v>0.38821797437489902</v>
      </c>
      <c r="BM666" s="83">
        <v>43201</v>
      </c>
      <c r="BN666">
        <v>0.42323835400950899</v>
      </c>
      <c r="BO666" s="83">
        <v>43195</v>
      </c>
      <c r="BP666" s="77">
        <v>0.52511983565396003</v>
      </c>
      <c r="BS666" s="83"/>
      <c r="BU666" s="83"/>
      <c r="BW666" s="83"/>
      <c r="CA666" s="83"/>
      <c r="CC666" s="83"/>
      <c r="CE666" s="83"/>
      <c r="CI666" s="83"/>
      <c r="CK666" s="83"/>
      <c r="CM666" s="83"/>
      <c r="CQ666" s="83"/>
      <c r="CS666" s="83"/>
      <c r="CU666" s="83"/>
      <c r="CY666" s="83"/>
      <c r="DA666" s="83"/>
      <c r="DC666" s="83"/>
    </row>
    <row r="667" spans="7:107">
      <c r="G667" s="83">
        <v>43235</v>
      </c>
      <c r="H667">
        <v>0.154352035975617</v>
      </c>
      <c r="I667" s="83">
        <v>43807</v>
      </c>
      <c r="J667">
        <v>0.32311122120386399</v>
      </c>
      <c r="K667" s="83">
        <v>43868</v>
      </c>
      <c r="L667" s="77">
        <v>0.19073569482288799</v>
      </c>
      <c r="O667" s="83">
        <v>42435</v>
      </c>
      <c r="P667">
        <v>59.819185417468901</v>
      </c>
      <c r="Q667" s="83">
        <v>42460</v>
      </c>
      <c r="R667">
        <v>47.257687466283002</v>
      </c>
      <c r="S667" s="83">
        <v>43577</v>
      </c>
      <c r="T667" s="77">
        <v>82.546147029432205</v>
      </c>
      <c r="W667" s="83">
        <v>43238</v>
      </c>
      <c r="X667">
        <v>0.29053924050632901</v>
      </c>
      <c r="Y667" s="83">
        <v>43620</v>
      </c>
      <c r="Z667">
        <v>0.193829166666666</v>
      </c>
      <c r="AA667" s="83">
        <v>43623</v>
      </c>
      <c r="AB667" s="77">
        <v>0.25336666666666602</v>
      </c>
      <c r="AE667" s="83">
        <v>43547</v>
      </c>
      <c r="AF667">
        <v>18.6259145087487</v>
      </c>
      <c r="AG667" s="83">
        <v>43541</v>
      </c>
      <c r="AH667">
        <v>100.365634940275</v>
      </c>
      <c r="AI667" s="83">
        <v>43553</v>
      </c>
      <c r="AJ667" s="77">
        <v>64.624773797131994</v>
      </c>
      <c r="AM667" s="83">
        <v>43555</v>
      </c>
      <c r="AN667">
        <v>0.40339345547871902</v>
      </c>
      <c r="AO667" s="83">
        <v>43546</v>
      </c>
      <c r="AP667">
        <v>0.46151443380358997</v>
      </c>
      <c r="AQ667" s="83">
        <v>43550</v>
      </c>
      <c r="AR667" s="77">
        <v>0.18528973034997101</v>
      </c>
      <c r="AU667" s="83">
        <v>43552</v>
      </c>
      <c r="AV667">
        <v>0.58254597636040895</v>
      </c>
      <c r="AW667" s="83">
        <v>43541</v>
      </c>
      <c r="AX667">
        <v>0.71767866979954797</v>
      </c>
      <c r="AY667" s="83">
        <v>43553</v>
      </c>
      <c r="AZ667" s="77">
        <v>0.48380082968892202</v>
      </c>
      <c r="BC667" s="83">
        <v>43565</v>
      </c>
      <c r="BD667">
        <v>0.53635579215233098</v>
      </c>
      <c r="BE667" s="83">
        <v>43570</v>
      </c>
      <c r="BF667">
        <v>0.23419947338000099</v>
      </c>
      <c r="BG667" s="83">
        <v>43561</v>
      </c>
      <c r="BH667" s="77">
        <v>0.34507280016881198</v>
      </c>
      <c r="BK667" s="83">
        <v>43205</v>
      </c>
      <c r="BL667">
        <v>0.38813746463322002</v>
      </c>
      <c r="BM667" s="83">
        <v>43202</v>
      </c>
      <c r="BN667">
        <v>0.423588716885345</v>
      </c>
      <c r="BO667" s="83">
        <v>43196</v>
      </c>
      <c r="BP667" s="77">
        <v>0.52519972608993304</v>
      </c>
      <c r="BS667" s="83"/>
      <c r="BU667" s="83"/>
      <c r="BW667" s="83"/>
      <c r="CA667" s="83"/>
      <c r="CC667" s="83"/>
      <c r="CE667" s="83"/>
      <c r="CI667" s="83"/>
      <c r="CK667" s="83"/>
      <c r="CM667" s="83"/>
      <c r="CQ667" s="83"/>
      <c r="CS667" s="83"/>
      <c r="CU667" s="83"/>
      <c r="CY667" s="83"/>
      <c r="DA667" s="83"/>
      <c r="DC667" s="83"/>
    </row>
    <row r="668" spans="7:107">
      <c r="G668" s="83">
        <v>43236</v>
      </c>
      <c r="H668">
        <v>0.15442481901716801</v>
      </c>
      <c r="I668" s="83">
        <v>43808</v>
      </c>
      <c r="J668">
        <v>0.32321030468169398</v>
      </c>
      <c r="K668" s="83">
        <v>43869</v>
      </c>
      <c r="L668" s="77">
        <v>0.19073569482288799</v>
      </c>
      <c r="O668" s="83">
        <v>42436</v>
      </c>
      <c r="P668">
        <v>59.833855971832499</v>
      </c>
      <c r="Q668" s="83">
        <v>42461</v>
      </c>
      <c r="R668">
        <v>47.245699214769502</v>
      </c>
      <c r="S668" s="83">
        <v>43578</v>
      </c>
      <c r="T668" s="77">
        <v>82.595169410034501</v>
      </c>
      <c r="W668" s="83">
        <v>43239</v>
      </c>
      <c r="X668">
        <v>0.29073417721518902</v>
      </c>
      <c r="Y668" s="83">
        <v>43621</v>
      </c>
      <c r="Z668">
        <v>0.19383489583333299</v>
      </c>
      <c r="AA668" s="83">
        <v>43624</v>
      </c>
      <c r="AB668" s="77">
        <v>0.25335483870967701</v>
      </c>
      <c r="AE668" s="83">
        <v>43548</v>
      </c>
      <c r="AF668">
        <v>18.692690896179599</v>
      </c>
      <c r="AG668" s="83">
        <v>43542</v>
      </c>
      <c r="AH668">
        <v>100.14444315244</v>
      </c>
      <c r="AI668" s="83">
        <v>43554</v>
      </c>
      <c r="AJ668" s="77">
        <v>64.575965606201095</v>
      </c>
      <c r="AM668" s="83">
        <v>43556</v>
      </c>
      <c r="AN668">
        <v>0.40326275516266202</v>
      </c>
      <c r="AO668" s="83">
        <v>43547</v>
      </c>
      <c r="AP668">
        <v>0.46133508392544498</v>
      </c>
      <c r="AQ668" s="83">
        <v>43551</v>
      </c>
      <c r="AR668" s="77">
        <v>0.18522662076878901</v>
      </c>
      <c r="AU668" s="83">
        <v>43553</v>
      </c>
      <c r="AV668">
        <v>0.58475133114308298</v>
      </c>
      <c r="AW668" s="83">
        <v>43542</v>
      </c>
      <c r="AX668">
        <v>0.71780458464963004</v>
      </c>
      <c r="AY668" s="83">
        <v>43554</v>
      </c>
      <c r="AZ668" s="77">
        <v>0.48341409122081103</v>
      </c>
      <c r="BC668" s="83">
        <v>43566</v>
      </c>
      <c r="BD668">
        <v>0.53588487356859704</v>
      </c>
      <c r="BE668" s="83">
        <v>43571</v>
      </c>
      <c r="BF668">
        <v>0.23441525913557201</v>
      </c>
      <c r="BG668" s="83">
        <v>43562</v>
      </c>
      <c r="BH668" s="77">
        <v>0.34505169867060498</v>
      </c>
      <c r="BK668" s="83">
        <v>43206</v>
      </c>
      <c r="BL668">
        <v>0.38805695489154102</v>
      </c>
      <c r="BM668" s="83">
        <v>43203</v>
      </c>
      <c r="BN668">
        <v>0.423939079761181</v>
      </c>
      <c r="BO668" s="83">
        <v>43197</v>
      </c>
      <c r="BP668" s="77">
        <v>0.52527961652590704</v>
      </c>
      <c r="BS668" s="83"/>
      <c r="BU668" s="83"/>
      <c r="BW668" s="83"/>
      <c r="CA668" s="83"/>
      <c r="CC668" s="83"/>
      <c r="CE668" s="83"/>
      <c r="CI668" s="83"/>
      <c r="CK668" s="83"/>
      <c r="CM668" s="83"/>
      <c r="CQ668" s="83"/>
      <c r="CS668" s="83"/>
      <c r="CU668" s="83"/>
      <c r="CY668" s="83"/>
      <c r="DA668" s="83"/>
      <c r="DC668" s="83"/>
    </row>
    <row r="669" spans="7:107">
      <c r="G669" s="83">
        <v>43237</v>
      </c>
      <c r="H669">
        <v>0.15449760205872001</v>
      </c>
      <c r="I669" s="83">
        <v>43809</v>
      </c>
      <c r="J669">
        <v>0.32330938815952398</v>
      </c>
      <c r="K669" s="83">
        <v>43870</v>
      </c>
      <c r="L669" s="77">
        <v>0.19073569482288799</v>
      </c>
      <c r="O669" s="83">
        <v>42437</v>
      </c>
      <c r="P669">
        <v>59.848526526196103</v>
      </c>
      <c r="Q669" s="83">
        <v>42462</v>
      </c>
      <c r="R669">
        <v>47.233710963256001</v>
      </c>
      <c r="S669" s="83">
        <v>43579</v>
      </c>
      <c r="T669" s="77">
        <v>82.644191790636697</v>
      </c>
      <c r="W669" s="83">
        <v>43240</v>
      </c>
      <c r="X669">
        <v>0.29092911392405002</v>
      </c>
      <c r="Y669" s="83">
        <v>43622</v>
      </c>
      <c r="Z669">
        <v>0.19384062499999999</v>
      </c>
      <c r="AA669" s="83">
        <v>43625</v>
      </c>
      <c r="AB669" s="77">
        <v>0.253343010752688</v>
      </c>
      <c r="AE669" s="83">
        <v>43549</v>
      </c>
      <c r="AF669">
        <v>18.759467283610501</v>
      </c>
      <c r="AG669" s="83">
        <v>43543</v>
      </c>
      <c r="AH669">
        <v>99.923251364606799</v>
      </c>
      <c r="AI669" s="83">
        <v>43555</v>
      </c>
      <c r="AJ669" s="77">
        <v>64.527157415270295</v>
      </c>
      <c r="AM669" s="83">
        <v>43557</v>
      </c>
      <c r="AN669">
        <v>0.40313205484660503</v>
      </c>
      <c r="AO669" s="83">
        <v>43548</v>
      </c>
      <c r="AP669">
        <v>0.46115573404729998</v>
      </c>
      <c r="AQ669" s="83">
        <v>43552</v>
      </c>
      <c r="AR669" s="77">
        <v>0.18516351118760699</v>
      </c>
      <c r="AU669" s="83">
        <v>43554</v>
      </c>
      <c r="AV669">
        <v>0.586956685925758</v>
      </c>
      <c r="AW669" s="83">
        <v>43543</v>
      </c>
      <c r="AX669">
        <v>0.71793049949971299</v>
      </c>
      <c r="AY669" s="83">
        <v>43555</v>
      </c>
      <c r="AZ669" s="77">
        <v>0.48302735275269998</v>
      </c>
      <c r="BC669" s="83">
        <v>43567</v>
      </c>
      <c r="BD669">
        <v>0.53541395498486299</v>
      </c>
      <c r="BE669" s="83">
        <v>43572</v>
      </c>
      <c r="BF669">
        <v>0.234631044891143</v>
      </c>
      <c r="BG669" s="83">
        <v>43563</v>
      </c>
      <c r="BH669" s="77">
        <v>0.34503059717239898</v>
      </c>
      <c r="BK669" s="83">
        <v>43207</v>
      </c>
      <c r="BL669">
        <v>0.38797644514986301</v>
      </c>
      <c r="BM669" s="83">
        <v>43204</v>
      </c>
      <c r="BN669">
        <v>0.42428944263701601</v>
      </c>
      <c r="BO669" s="83">
        <v>43198</v>
      </c>
      <c r="BP669" s="77">
        <v>0.52535950696188005</v>
      </c>
      <c r="BS669" s="83"/>
      <c r="BU669" s="83"/>
      <c r="BW669" s="83"/>
      <c r="CA669" s="83"/>
      <c r="CC669" s="83"/>
      <c r="CE669" s="83"/>
      <c r="CI669" s="83"/>
      <c r="CK669" s="83"/>
      <c r="CM669" s="83"/>
      <c r="CQ669" s="83"/>
      <c r="CS669" s="83"/>
      <c r="CU669" s="83"/>
      <c r="CY669" s="83"/>
      <c r="DA669" s="83"/>
      <c r="DC669" s="83"/>
    </row>
    <row r="670" spans="7:107">
      <c r="G670" s="83">
        <v>43238</v>
      </c>
      <c r="H670">
        <v>0.15457038510027099</v>
      </c>
      <c r="I670" s="83">
        <v>43810</v>
      </c>
      <c r="J670">
        <v>0.32340847163735398</v>
      </c>
      <c r="K670" s="83">
        <v>43871</v>
      </c>
      <c r="L670" s="77">
        <v>0.19073569482288799</v>
      </c>
      <c r="O670" s="83">
        <v>42438</v>
      </c>
      <c r="P670">
        <v>59.863197080559601</v>
      </c>
      <c r="Q670" s="83">
        <v>42463</v>
      </c>
      <c r="R670">
        <v>47.221722711742501</v>
      </c>
      <c r="S670" s="83">
        <v>43580</v>
      </c>
      <c r="T670" s="77">
        <v>82.693214171238907</v>
      </c>
      <c r="W670" s="83">
        <v>43241</v>
      </c>
      <c r="X670">
        <v>0.29112405063291102</v>
      </c>
      <c r="Y670" s="83">
        <v>43623</v>
      </c>
      <c r="Z670">
        <v>0.19384635416666601</v>
      </c>
      <c r="AA670" s="83">
        <v>43626</v>
      </c>
      <c r="AB670" s="77">
        <v>0.253331182795698</v>
      </c>
      <c r="AE670" s="83">
        <v>43550</v>
      </c>
      <c r="AF670">
        <v>18.8262436710414</v>
      </c>
      <c r="AG670" s="83">
        <v>43544</v>
      </c>
      <c r="AH670">
        <v>99.702059576772697</v>
      </c>
      <c r="AI670" s="83">
        <v>43556</v>
      </c>
      <c r="AJ670" s="77">
        <v>64.478349224339496</v>
      </c>
      <c r="AM670" s="83">
        <v>43558</v>
      </c>
      <c r="AN670">
        <v>0.40300135453054797</v>
      </c>
      <c r="AO670" s="83">
        <v>43549</v>
      </c>
      <c r="AP670">
        <v>0.46097638416915498</v>
      </c>
      <c r="AQ670" s="83">
        <v>43553</v>
      </c>
      <c r="AR670" s="77">
        <v>0.18510040160642499</v>
      </c>
      <c r="AU670" s="83">
        <v>43555</v>
      </c>
      <c r="AV670">
        <v>0.58916204070843203</v>
      </c>
      <c r="AW670" s="83">
        <v>43544</v>
      </c>
      <c r="AX670">
        <v>0.71805641434979595</v>
      </c>
      <c r="AY670" s="83">
        <v>43556</v>
      </c>
      <c r="AZ670" s="77">
        <v>0.48264061428458899</v>
      </c>
      <c r="BC670" s="83">
        <v>43568</v>
      </c>
      <c r="BD670">
        <v>0.53494303640112895</v>
      </c>
      <c r="BE670" s="83">
        <v>43573</v>
      </c>
      <c r="BF670">
        <v>0.23484683064671399</v>
      </c>
      <c r="BG670" s="83">
        <v>43564</v>
      </c>
      <c r="BH670" s="77">
        <v>0.34500949567419198</v>
      </c>
      <c r="BK670" s="83">
        <v>43208</v>
      </c>
      <c r="BL670">
        <v>0.38789593540818401</v>
      </c>
      <c r="BM670" s="83">
        <v>43205</v>
      </c>
      <c r="BN670">
        <v>0.42463980551285202</v>
      </c>
      <c r="BO670" s="83">
        <v>43199</v>
      </c>
      <c r="BP670" s="77">
        <v>0.52543939739785395</v>
      </c>
      <c r="BS670" s="83"/>
      <c r="BU670" s="83"/>
      <c r="BW670" s="83"/>
      <c r="CA670" s="83"/>
      <c r="CC670" s="83"/>
      <c r="CE670" s="83"/>
      <c r="CI670" s="83"/>
      <c r="CK670" s="83"/>
      <c r="CM670" s="83"/>
      <c r="CQ670" s="83"/>
      <c r="CS670" s="83"/>
      <c r="CU670" s="83"/>
      <c r="CY670" s="83"/>
      <c r="DA670" s="83"/>
      <c r="DC670" s="83"/>
    </row>
    <row r="671" spans="7:107">
      <c r="G671" s="83">
        <v>43239</v>
      </c>
      <c r="H671">
        <v>0.154643168141822</v>
      </c>
      <c r="I671" s="83">
        <v>43811</v>
      </c>
      <c r="J671">
        <v>0.32350755511518398</v>
      </c>
      <c r="K671" s="83">
        <v>43872</v>
      </c>
      <c r="L671" s="77">
        <v>0.19073569482288799</v>
      </c>
      <c r="O671" s="83">
        <v>42439</v>
      </c>
      <c r="P671">
        <v>59.877867634923199</v>
      </c>
      <c r="Q671" s="83">
        <v>42464</v>
      </c>
      <c r="R671">
        <v>47.209734460228901</v>
      </c>
      <c r="S671" s="83">
        <v>43581</v>
      </c>
      <c r="T671" s="77">
        <v>82.742236551841103</v>
      </c>
      <c r="W671" s="83">
        <v>43242</v>
      </c>
      <c r="X671">
        <v>0.29131898734177197</v>
      </c>
      <c r="Y671" s="83">
        <v>43624</v>
      </c>
      <c r="Z671">
        <v>0.19385208333333301</v>
      </c>
      <c r="AA671" s="83">
        <v>43627</v>
      </c>
      <c r="AB671" s="77">
        <v>0.25331935483870899</v>
      </c>
      <c r="AE671" s="83">
        <v>43551</v>
      </c>
      <c r="AF671">
        <v>18.893020058472299</v>
      </c>
      <c r="AG671" s="83">
        <v>43545</v>
      </c>
      <c r="AH671">
        <v>99.480867788938696</v>
      </c>
      <c r="AI671" s="83">
        <v>43557</v>
      </c>
      <c r="AJ671" s="77">
        <v>64.429541033408697</v>
      </c>
      <c r="AM671" s="83">
        <v>43559</v>
      </c>
      <c r="AN671">
        <v>0.40287065421449098</v>
      </c>
      <c r="AO671" s="83">
        <v>43550</v>
      </c>
      <c r="AP671">
        <v>0.46079703429100999</v>
      </c>
      <c r="AQ671" s="83">
        <v>43554</v>
      </c>
      <c r="AR671" s="77">
        <v>0.18503729202524299</v>
      </c>
      <c r="AU671" s="83">
        <v>43556</v>
      </c>
      <c r="AV671">
        <v>0.59136739549110595</v>
      </c>
      <c r="AW671" s="83">
        <v>43545</v>
      </c>
      <c r="AX671">
        <v>0.71818232919987801</v>
      </c>
      <c r="AY671" s="83">
        <v>43557</v>
      </c>
      <c r="AZ671" s="77">
        <v>0.48225387581647799</v>
      </c>
      <c r="BC671" s="83">
        <v>43569</v>
      </c>
      <c r="BD671">
        <v>0.53447211781739401</v>
      </c>
      <c r="BE671" s="83">
        <v>43574</v>
      </c>
      <c r="BF671">
        <v>0.23506261640228601</v>
      </c>
      <c r="BG671" s="83">
        <v>43565</v>
      </c>
      <c r="BH671" s="77">
        <v>0.34498839417598598</v>
      </c>
      <c r="BK671" s="83">
        <v>43209</v>
      </c>
      <c r="BL671">
        <v>0.38781542566650501</v>
      </c>
      <c r="BM671" s="83">
        <v>43206</v>
      </c>
      <c r="BN671">
        <v>0.42499016838868803</v>
      </c>
      <c r="BO671" s="83">
        <v>43200</v>
      </c>
      <c r="BP671" s="77">
        <v>0.52551928783382695</v>
      </c>
      <c r="BS671" s="83"/>
      <c r="BU671" s="83"/>
      <c r="BW671" s="83"/>
      <c r="CA671" s="83"/>
      <c r="CC671" s="83"/>
      <c r="CE671" s="83"/>
      <c r="CI671" s="83"/>
      <c r="CK671" s="83"/>
      <c r="CM671" s="83"/>
      <c r="CQ671" s="83"/>
      <c r="CS671" s="83"/>
      <c r="CU671" s="83"/>
      <c r="CY671" s="83"/>
      <c r="DA671" s="83"/>
      <c r="DC671" s="83"/>
    </row>
    <row r="672" spans="7:107">
      <c r="G672" s="83">
        <v>43240</v>
      </c>
      <c r="H672">
        <v>0.154715951183374</v>
      </c>
      <c r="I672" s="83">
        <v>43812</v>
      </c>
      <c r="J672">
        <v>0.32360663859301397</v>
      </c>
      <c r="K672" s="83">
        <v>43873</v>
      </c>
      <c r="L672" s="77">
        <v>0.19073569482288799</v>
      </c>
      <c r="O672" s="83">
        <v>42440</v>
      </c>
      <c r="P672">
        <v>59.892538189286803</v>
      </c>
      <c r="Q672" s="83">
        <v>42465</v>
      </c>
      <c r="R672">
        <v>47.197746208715401</v>
      </c>
      <c r="S672" s="83">
        <v>43582</v>
      </c>
      <c r="T672" s="77">
        <v>82.791258932443299</v>
      </c>
      <c r="W672" s="83">
        <v>43243</v>
      </c>
      <c r="X672">
        <v>0.29151392405063198</v>
      </c>
      <c r="Y672" s="83">
        <v>43625</v>
      </c>
      <c r="Z672">
        <v>0.193857812499999</v>
      </c>
      <c r="AA672" s="83">
        <v>43628</v>
      </c>
      <c r="AB672" s="77">
        <v>0.25330752688171998</v>
      </c>
      <c r="AE672" s="83">
        <v>43552</v>
      </c>
      <c r="AF672">
        <v>18.959796445903098</v>
      </c>
      <c r="AG672" s="83">
        <v>43546</v>
      </c>
      <c r="AH672">
        <v>99.259676001104594</v>
      </c>
      <c r="AI672" s="83">
        <v>43558</v>
      </c>
      <c r="AJ672" s="77">
        <v>64.380732842477798</v>
      </c>
      <c r="AM672" s="83">
        <v>43560</v>
      </c>
      <c r="AN672">
        <v>0.40273995389843298</v>
      </c>
      <c r="AO672" s="83">
        <v>43551</v>
      </c>
      <c r="AP672">
        <v>0.46061768441286499</v>
      </c>
      <c r="AQ672" s="83">
        <v>43555</v>
      </c>
      <c r="AR672" s="77">
        <v>0.184974182444061</v>
      </c>
      <c r="AU672" s="83">
        <v>43557</v>
      </c>
      <c r="AV672">
        <v>0.59357275027378098</v>
      </c>
      <c r="AW672" s="83">
        <v>43546</v>
      </c>
      <c r="AX672">
        <v>0.71830824404996096</v>
      </c>
      <c r="AY672" s="83">
        <v>43558</v>
      </c>
      <c r="AZ672" s="77">
        <v>0.481867137348368</v>
      </c>
      <c r="BC672" s="83">
        <v>43570</v>
      </c>
      <c r="BD672">
        <v>0.53400119923365996</v>
      </c>
      <c r="BE672" s="83">
        <v>43575</v>
      </c>
      <c r="BF672">
        <v>0.235278402157857</v>
      </c>
      <c r="BG672" s="83">
        <v>43566</v>
      </c>
      <c r="BH672" s="77">
        <v>0.34496729267777998</v>
      </c>
      <c r="BK672" s="83">
        <v>43210</v>
      </c>
      <c r="BL672">
        <v>0.38773491592482601</v>
      </c>
      <c r="BM672" s="83">
        <v>43207</v>
      </c>
      <c r="BN672">
        <v>0.42534053126452398</v>
      </c>
      <c r="BO672" s="83">
        <v>43201</v>
      </c>
      <c r="BP672" s="77">
        <v>0.52559917826980096</v>
      </c>
      <c r="BS672" s="83"/>
      <c r="BU672" s="83"/>
      <c r="BW672" s="83"/>
      <c r="CA672" s="83"/>
      <c r="CC672" s="83"/>
      <c r="CE672" s="83"/>
      <c r="CI672" s="83"/>
      <c r="CK672" s="83"/>
      <c r="CM672" s="83"/>
      <c r="CQ672" s="83"/>
      <c r="CS672" s="83"/>
      <c r="CU672" s="83"/>
      <c r="CY672" s="83"/>
      <c r="DA672" s="83"/>
      <c r="DC672" s="83"/>
    </row>
    <row r="673" spans="7:107">
      <c r="G673" s="83">
        <v>43241</v>
      </c>
      <c r="H673">
        <v>0.15478873422492501</v>
      </c>
      <c r="I673" s="83">
        <v>43813</v>
      </c>
      <c r="J673">
        <v>0.32370572207084403</v>
      </c>
      <c r="K673" s="83">
        <v>43874</v>
      </c>
      <c r="L673" s="77">
        <v>0.19073569482288799</v>
      </c>
      <c r="O673" s="83">
        <v>42441</v>
      </c>
      <c r="P673">
        <v>59.907208743650301</v>
      </c>
      <c r="Q673" s="83">
        <v>42466</v>
      </c>
      <c r="R673">
        <v>47.185757957201901</v>
      </c>
      <c r="S673" s="83">
        <v>43583</v>
      </c>
      <c r="T673" s="77">
        <v>82.840281313045594</v>
      </c>
      <c r="W673" s="83">
        <v>43244</v>
      </c>
      <c r="X673">
        <v>0.29170886075949298</v>
      </c>
      <c r="Y673" s="83">
        <v>43626</v>
      </c>
      <c r="Z673">
        <v>0.193863541666666</v>
      </c>
      <c r="AA673" s="83">
        <v>43629</v>
      </c>
      <c r="AB673" s="77">
        <v>0.25329569892473103</v>
      </c>
      <c r="AE673" s="83">
        <v>43553</v>
      </c>
      <c r="AF673">
        <v>19.026572833334001</v>
      </c>
      <c r="AG673" s="83">
        <v>43547</v>
      </c>
      <c r="AH673">
        <v>99.038484213270493</v>
      </c>
      <c r="AI673" s="83">
        <v>43559</v>
      </c>
      <c r="AJ673" s="77">
        <v>64.331924651546998</v>
      </c>
      <c r="AM673" s="83">
        <v>43561</v>
      </c>
      <c r="AN673">
        <v>0.40260925358237598</v>
      </c>
      <c r="AO673" s="83">
        <v>43552</v>
      </c>
      <c r="AP673">
        <v>0.46043833453472</v>
      </c>
      <c r="AQ673" s="83">
        <v>43556</v>
      </c>
      <c r="AR673" s="77">
        <v>0.184911072862879</v>
      </c>
      <c r="AU673" s="83">
        <v>43558</v>
      </c>
      <c r="AV673">
        <v>0.59577810505645501</v>
      </c>
      <c r="AW673" s="83">
        <v>43547</v>
      </c>
      <c r="AX673">
        <v>0.71843415890004303</v>
      </c>
      <c r="AY673" s="83">
        <v>43559</v>
      </c>
      <c r="AZ673" s="77">
        <v>0.48148039888025701</v>
      </c>
      <c r="BC673" s="83">
        <v>43571</v>
      </c>
      <c r="BD673">
        <v>0.53353028064992603</v>
      </c>
      <c r="BE673" s="83">
        <v>43576</v>
      </c>
      <c r="BF673">
        <v>0.23549418791342799</v>
      </c>
      <c r="BG673" s="83">
        <v>43567</v>
      </c>
      <c r="BH673" s="77">
        <v>0.34494619117957298</v>
      </c>
      <c r="BK673" s="83">
        <v>43211</v>
      </c>
      <c r="BL673">
        <v>0.387654406183148</v>
      </c>
      <c r="BM673" s="83">
        <v>43208</v>
      </c>
      <c r="BN673">
        <v>0.42569089414035899</v>
      </c>
      <c r="BO673" s="83">
        <v>43202</v>
      </c>
      <c r="BP673" s="77">
        <v>0.52567906870577397</v>
      </c>
      <c r="BS673" s="83"/>
      <c r="BU673" s="83"/>
      <c r="BW673" s="83"/>
      <c r="CA673" s="83"/>
      <c r="CC673" s="83"/>
      <c r="CE673" s="83"/>
      <c r="CI673" s="83"/>
      <c r="CK673" s="83"/>
      <c r="CM673" s="83"/>
      <c r="CQ673" s="83"/>
      <c r="CS673" s="83"/>
      <c r="CU673" s="83"/>
      <c r="CY673" s="83"/>
      <c r="DA673" s="83"/>
      <c r="DC673" s="83"/>
    </row>
    <row r="674" spans="7:107">
      <c r="G674" s="83">
        <v>43242</v>
      </c>
      <c r="H674">
        <v>0.15486151726647601</v>
      </c>
      <c r="I674" s="83">
        <v>43814</v>
      </c>
      <c r="J674">
        <v>0.323527046946888</v>
      </c>
      <c r="K674" s="83">
        <v>43875</v>
      </c>
      <c r="L674" s="77">
        <v>0.19009769389247</v>
      </c>
      <c r="O674" s="83">
        <v>42442</v>
      </c>
      <c r="P674">
        <v>59.921879298013899</v>
      </c>
      <c r="Q674" s="83">
        <v>42467</v>
      </c>
      <c r="R674">
        <v>47.1737697056884</v>
      </c>
      <c r="S674" s="83">
        <v>43584</v>
      </c>
      <c r="T674" s="77">
        <v>82.889303693647804</v>
      </c>
      <c r="W674" s="83">
        <v>43245</v>
      </c>
      <c r="X674">
        <v>0.29190379746835399</v>
      </c>
      <c r="Y674" s="83">
        <v>43627</v>
      </c>
      <c r="Z674">
        <v>0.193869270833333</v>
      </c>
      <c r="AA674" s="83">
        <v>43630</v>
      </c>
      <c r="AB674" s="77">
        <v>0.25328387096774102</v>
      </c>
      <c r="AE674" s="83">
        <v>43554</v>
      </c>
      <c r="AF674">
        <v>19.0933492207649</v>
      </c>
      <c r="AG674" s="83">
        <v>43548</v>
      </c>
      <c r="AH674">
        <v>98.817292425436406</v>
      </c>
      <c r="AI674" s="83">
        <v>43560</v>
      </c>
      <c r="AJ674" s="77">
        <v>64.283116460616199</v>
      </c>
      <c r="AM674" s="83">
        <v>43562</v>
      </c>
      <c r="AN674">
        <v>0.40247855326631898</v>
      </c>
      <c r="AO674" s="83">
        <v>43553</v>
      </c>
      <c r="AP674">
        <v>0.460258984656574</v>
      </c>
      <c r="AQ674" s="83">
        <v>43557</v>
      </c>
      <c r="AR674" s="77">
        <v>0.184847963281698</v>
      </c>
      <c r="AU674" s="83">
        <v>43559</v>
      </c>
      <c r="AV674">
        <v>0.59798345983912904</v>
      </c>
      <c r="AW674" s="83">
        <v>43548</v>
      </c>
      <c r="AX674">
        <v>0.71856007375012598</v>
      </c>
      <c r="AY674" s="83">
        <v>43560</v>
      </c>
      <c r="AZ674" s="77">
        <v>0.48109366041214602</v>
      </c>
      <c r="BC674" s="83">
        <v>43572</v>
      </c>
      <c r="BD674">
        <v>0.53359332780920099</v>
      </c>
      <c r="BE674" s="83">
        <v>43577</v>
      </c>
      <c r="BF674">
        <v>0.23570997366899901</v>
      </c>
      <c r="BG674" s="83">
        <v>43568</v>
      </c>
      <c r="BH674" s="77">
        <v>0.34492508968136698</v>
      </c>
      <c r="BK674" s="83">
        <v>43212</v>
      </c>
      <c r="BL674">
        <v>0.387573896441469</v>
      </c>
      <c r="BM674" s="83">
        <v>43209</v>
      </c>
      <c r="BN674">
        <v>0.426041257016195</v>
      </c>
      <c r="BO674" s="83">
        <v>43203</v>
      </c>
      <c r="BP674" s="77">
        <v>0.52575895914174797</v>
      </c>
      <c r="BS674" s="83"/>
      <c r="BU674" s="83"/>
      <c r="BW674" s="83"/>
      <c r="CA674" s="83"/>
      <c r="CC674" s="83"/>
      <c r="CE674" s="83"/>
      <c r="CI674" s="83"/>
      <c r="CK674" s="83"/>
      <c r="CM674" s="83"/>
      <c r="CQ674" s="83"/>
      <c r="CS674" s="83"/>
      <c r="CU674" s="83"/>
      <c r="CY674" s="83"/>
      <c r="DA674" s="83"/>
      <c r="DC674" s="83"/>
    </row>
    <row r="675" spans="7:107">
      <c r="G675" s="83">
        <v>43243</v>
      </c>
      <c r="H675">
        <v>0.15493430030802799</v>
      </c>
      <c r="I675" s="83">
        <v>43815</v>
      </c>
      <c r="J675">
        <v>0.32334837182293202</v>
      </c>
      <c r="K675" s="83">
        <v>43876</v>
      </c>
      <c r="L675" s="77">
        <v>0.18945969296205201</v>
      </c>
      <c r="O675" s="83">
        <v>42443</v>
      </c>
      <c r="P675">
        <v>59.936549852377503</v>
      </c>
      <c r="Q675" s="83">
        <v>42468</v>
      </c>
      <c r="R675">
        <v>47.1617814541749</v>
      </c>
      <c r="S675" s="83">
        <v>43585</v>
      </c>
      <c r="T675" s="77">
        <v>82.93832607425</v>
      </c>
      <c r="W675" s="83">
        <v>43246</v>
      </c>
      <c r="X675">
        <v>0.29209873417721499</v>
      </c>
      <c r="Y675" s="83">
        <v>43628</v>
      </c>
      <c r="Z675">
        <v>0.19387499999999999</v>
      </c>
      <c r="AA675" s="83">
        <v>43631</v>
      </c>
      <c r="AB675" s="77">
        <v>0.25327204301075201</v>
      </c>
      <c r="AE675" s="83">
        <v>43555</v>
      </c>
      <c r="AF675">
        <v>19.160125608195798</v>
      </c>
      <c r="AG675" s="83">
        <v>43549</v>
      </c>
      <c r="AH675">
        <v>98.596100637602305</v>
      </c>
      <c r="AI675" s="83">
        <v>43561</v>
      </c>
      <c r="AJ675" s="77">
        <v>64.2343082696854</v>
      </c>
      <c r="AM675" s="83">
        <v>43563</v>
      </c>
      <c r="AN675">
        <v>0.40234785295026199</v>
      </c>
      <c r="AO675" s="83">
        <v>43554</v>
      </c>
      <c r="AP675">
        <v>0.460079634778429</v>
      </c>
      <c r="AQ675" s="83">
        <v>43558</v>
      </c>
      <c r="AR675" s="77">
        <v>0.18478485370051601</v>
      </c>
      <c r="AU675" s="83">
        <v>43560</v>
      </c>
      <c r="AV675">
        <v>0.60018881462180396</v>
      </c>
      <c r="AW675" s="83">
        <v>43549</v>
      </c>
      <c r="AX675">
        <v>0.71868598860020905</v>
      </c>
      <c r="AY675" s="83">
        <v>43561</v>
      </c>
      <c r="AZ675" s="77">
        <v>0.48070692194403503</v>
      </c>
      <c r="BC675" s="83">
        <v>43573</v>
      </c>
      <c r="BD675">
        <v>0.53365637496847596</v>
      </c>
      <c r="BE675" s="83">
        <v>43578</v>
      </c>
      <c r="BF675">
        <v>0.235925759424571</v>
      </c>
      <c r="BG675" s="83">
        <v>43569</v>
      </c>
      <c r="BH675" s="77">
        <v>0.34490398818316098</v>
      </c>
      <c r="BK675" s="83">
        <v>43213</v>
      </c>
      <c r="BL675">
        <v>0.38749338669979</v>
      </c>
      <c r="BM675" s="83">
        <v>43210</v>
      </c>
      <c r="BN675">
        <v>0.426391619892031</v>
      </c>
      <c r="BO675" s="83">
        <v>43204</v>
      </c>
      <c r="BP675" s="77">
        <v>0.52583884957772098</v>
      </c>
      <c r="BS675" s="83"/>
      <c r="BU675" s="83"/>
      <c r="BW675" s="83"/>
      <c r="CA675" s="83"/>
      <c r="CC675" s="83"/>
      <c r="CE675" s="83"/>
      <c r="CI675" s="83"/>
      <c r="CK675" s="83"/>
      <c r="CM675" s="83"/>
      <c r="CQ675" s="83"/>
      <c r="CS675" s="83"/>
      <c r="CU675" s="83"/>
      <c r="CY675" s="83"/>
      <c r="DA675" s="83"/>
      <c r="DC675" s="83"/>
    </row>
    <row r="676" spans="7:107">
      <c r="G676" s="83">
        <v>43244</v>
      </c>
      <c r="H676">
        <v>0.15500708334957899</v>
      </c>
      <c r="I676" s="83">
        <v>43816</v>
      </c>
      <c r="J676">
        <v>0.32316969669897699</v>
      </c>
      <c r="K676" s="83">
        <v>43877</v>
      </c>
      <c r="L676" s="77">
        <v>0.18882169203163399</v>
      </c>
      <c r="O676" s="83">
        <v>42444</v>
      </c>
      <c r="P676">
        <v>59.951220406741101</v>
      </c>
      <c r="Q676" s="83">
        <v>42469</v>
      </c>
      <c r="R676">
        <v>47.1497932026614</v>
      </c>
      <c r="S676" s="83">
        <v>43586</v>
      </c>
      <c r="T676" s="77">
        <v>82.987348454852196</v>
      </c>
      <c r="W676" s="83">
        <v>43247</v>
      </c>
      <c r="X676">
        <v>0.292293670886075</v>
      </c>
      <c r="Y676" s="83">
        <v>43629</v>
      </c>
      <c r="Z676">
        <v>0.19388072916666599</v>
      </c>
      <c r="AA676" s="83">
        <v>43632</v>
      </c>
      <c r="AB676" s="77">
        <v>0.253260215053763</v>
      </c>
      <c r="AE676" s="83">
        <v>43556</v>
      </c>
      <c r="AF676">
        <v>19.226901995626701</v>
      </c>
      <c r="AG676" s="83">
        <v>43550</v>
      </c>
      <c r="AH676">
        <v>98.374908849768303</v>
      </c>
      <c r="AI676" s="83">
        <v>43562</v>
      </c>
      <c r="AJ676" s="77">
        <v>64.1855000787546</v>
      </c>
      <c r="AM676" s="83">
        <v>43564</v>
      </c>
      <c r="AN676">
        <v>0.40221715263420499</v>
      </c>
      <c r="AO676" s="83">
        <v>43555</v>
      </c>
      <c r="AP676">
        <v>0.45990028490028401</v>
      </c>
      <c r="AQ676" s="83">
        <v>43559</v>
      </c>
      <c r="AR676" s="77">
        <v>0.18472174411933401</v>
      </c>
      <c r="AU676" s="83">
        <v>43561</v>
      </c>
      <c r="AV676">
        <v>0.60239416940447799</v>
      </c>
      <c r="AW676" s="83">
        <v>43550</v>
      </c>
      <c r="AX676">
        <v>0.718811903450291</v>
      </c>
      <c r="AY676" s="83">
        <v>43562</v>
      </c>
      <c r="AZ676" s="77">
        <v>0.481742312670147</v>
      </c>
      <c r="BC676" s="83">
        <v>43574</v>
      </c>
      <c r="BD676">
        <v>0.53371942212775103</v>
      </c>
      <c r="BE676" s="83">
        <v>43579</v>
      </c>
      <c r="BF676">
        <v>0.23614154518014199</v>
      </c>
      <c r="BG676" s="83">
        <v>43570</v>
      </c>
      <c r="BH676" s="77">
        <v>0.34488288668495398</v>
      </c>
      <c r="BK676" s="83">
        <v>43214</v>
      </c>
      <c r="BL676">
        <v>0.387412876958111</v>
      </c>
      <c r="BM676" s="83">
        <v>43211</v>
      </c>
      <c r="BN676">
        <v>0.42674198276786601</v>
      </c>
      <c r="BO676" s="83">
        <v>43205</v>
      </c>
      <c r="BP676" s="77">
        <v>0.52591874001369499</v>
      </c>
      <c r="BS676" s="83"/>
      <c r="BU676" s="83"/>
      <c r="BW676" s="83"/>
      <c r="CA676" s="83"/>
      <c r="CC676" s="83"/>
      <c r="CE676" s="83"/>
      <c r="CI676" s="83"/>
      <c r="CK676" s="83"/>
      <c r="CM676" s="83"/>
      <c r="CQ676" s="83"/>
      <c r="CS676" s="83"/>
      <c r="CU676" s="83"/>
      <c r="CY676" s="83"/>
      <c r="DA676" s="83"/>
      <c r="DC676" s="83"/>
    </row>
    <row r="677" spans="7:107">
      <c r="G677" s="83">
        <v>43245</v>
      </c>
      <c r="H677">
        <v>0.15507986639113</v>
      </c>
      <c r="I677" s="83">
        <v>43817</v>
      </c>
      <c r="J677">
        <v>0.32299102157502102</v>
      </c>
      <c r="K677" s="83">
        <v>43878</v>
      </c>
      <c r="L677" s="77">
        <v>0.18818369110121599</v>
      </c>
      <c r="O677" s="83">
        <v>42445</v>
      </c>
      <c r="P677">
        <v>59.965890961104598</v>
      </c>
      <c r="Q677" s="83">
        <v>42470</v>
      </c>
      <c r="R677">
        <v>47.1378049511478</v>
      </c>
      <c r="S677" s="83">
        <v>43587</v>
      </c>
      <c r="T677" s="77">
        <v>83.036370835454406</v>
      </c>
      <c r="W677" s="83">
        <v>43248</v>
      </c>
      <c r="X677">
        <v>0.292488607594936</v>
      </c>
      <c r="Y677" s="83">
        <v>43630</v>
      </c>
      <c r="Z677">
        <v>0.19388645833333301</v>
      </c>
      <c r="AA677" s="83">
        <v>43633</v>
      </c>
      <c r="AB677" s="77">
        <v>0.253248387096774</v>
      </c>
      <c r="AE677" s="83">
        <v>43557</v>
      </c>
      <c r="AF677">
        <v>19.2936783830576</v>
      </c>
      <c r="AG677" s="83">
        <v>43551</v>
      </c>
      <c r="AH677">
        <v>98.153717061934202</v>
      </c>
      <c r="AI677" s="83">
        <v>43563</v>
      </c>
      <c r="AJ677" s="77">
        <v>64.136691887823702</v>
      </c>
      <c r="AM677" s="83">
        <v>43565</v>
      </c>
      <c r="AN677">
        <v>0.40208645231814799</v>
      </c>
      <c r="AO677" s="83">
        <v>43556</v>
      </c>
      <c r="AP677">
        <v>0.45972093502213901</v>
      </c>
      <c r="AQ677" s="83">
        <v>43560</v>
      </c>
      <c r="AR677" s="77">
        <v>0.18465863453815201</v>
      </c>
      <c r="AU677" s="83">
        <v>43562</v>
      </c>
      <c r="AV677">
        <v>0.60459952418715301</v>
      </c>
      <c r="AW677" s="83">
        <v>43551</v>
      </c>
      <c r="AX677">
        <v>0.71893781830037395</v>
      </c>
      <c r="AY677" s="83">
        <v>43563</v>
      </c>
      <c r="AZ677" s="77">
        <v>0.48277770339625897</v>
      </c>
      <c r="BC677" s="83">
        <v>43575</v>
      </c>
      <c r="BD677">
        <v>0.533782469287026</v>
      </c>
      <c r="BE677" s="83">
        <v>43580</v>
      </c>
      <c r="BF677">
        <v>0.23635733093571301</v>
      </c>
      <c r="BG677" s="83">
        <v>43571</v>
      </c>
      <c r="BH677" s="77">
        <v>0.34486178518674798</v>
      </c>
      <c r="BK677" s="83">
        <v>43215</v>
      </c>
      <c r="BL677">
        <v>0.38733236721643299</v>
      </c>
      <c r="BM677" s="83">
        <v>43212</v>
      </c>
      <c r="BN677">
        <v>0.42709234564370202</v>
      </c>
      <c r="BO677" s="83">
        <v>43206</v>
      </c>
      <c r="BP677" s="77">
        <v>0.52599863044966799</v>
      </c>
      <c r="BS677" s="83"/>
      <c r="BU677" s="83"/>
      <c r="BW677" s="83"/>
      <c r="CA677" s="83"/>
      <c r="CC677" s="83"/>
      <c r="CE677" s="83"/>
      <c r="CI677" s="83"/>
      <c r="CK677" s="83"/>
      <c r="CM677" s="83"/>
      <c r="CQ677" s="83"/>
      <c r="CS677" s="83"/>
      <c r="CU677" s="83"/>
      <c r="CY677" s="83"/>
      <c r="DA677" s="83"/>
      <c r="DC677" s="83"/>
    </row>
    <row r="678" spans="7:107">
      <c r="G678" s="83">
        <v>43246</v>
      </c>
      <c r="H678">
        <v>0.155152649432682</v>
      </c>
      <c r="I678" s="83">
        <v>43818</v>
      </c>
      <c r="J678">
        <v>0.32281234645106499</v>
      </c>
      <c r="K678" s="83">
        <v>43879</v>
      </c>
      <c r="L678" s="77">
        <v>0.187545690170798</v>
      </c>
      <c r="O678" s="83">
        <v>42446</v>
      </c>
      <c r="P678">
        <v>59.980561515468203</v>
      </c>
      <c r="Q678" s="83">
        <v>42471</v>
      </c>
      <c r="R678">
        <v>47.125816699634299</v>
      </c>
      <c r="S678" s="83">
        <v>43588</v>
      </c>
      <c r="T678" s="77">
        <v>83.085393216056701</v>
      </c>
      <c r="W678" s="83">
        <v>43249</v>
      </c>
      <c r="X678">
        <v>0.29268354430379701</v>
      </c>
      <c r="Y678" s="83">
        <v>43631</v>
      </c>
      <c r="Z678">
        <v>0.19389218749999901</v>
      </c>
      <c r="AA678" s="83">
        <v>43634</v>
      </c>
      <c r="AB678" s="77">
        <v>0.25323655913978399</v>
      </c>
      <c r="AE678" s="83">
        <v>43558</v>
      </c>
      <c r="AF678">
        <v>19.360454770488499</v>
      </c>
      <c r="AG678" s="83">
        <v>43552</v>
      </c>
      <c r="AH678">
        <v>97.932525274100101</v>
      </c>
      <c r="AI678" s="83">
        <v>43564</v>
      </c>
      <c r="AJ678" s="77">
        <v>64.087883696892902</v>
      </c>
      <c r="AM678" s="83">
        <v>43566</v>
      </c>
      <c r="AN678">
        <v>0.40195575200209099</v>
      </c>
      <c r="AO678" s="83">
        <v>43557</v>
      </c>
      <c r="AP678">
        <v>0.45954158514399401</v>
      </c>
      <c r="AQ678" s="83">
        <v>43561</v>
      </c>
      <c r="AR678" s="77">
        <v>0.18459552495696999</v>
      </c>
      <c r="AU678" s="83">
        <v>43563</v>
      </c>
      <c r="AV678">
        <v>0.60680487896982704</v>
      </c>
      <c r="AW678" s="83">
        <v>43552</v>
      </c>
      <c r="AX678">
        <v>0.71906373315045702</v>
      </c>
      <c r="AY678" s="83">
        <v>43564</v>
      </c>
      <c r="AZ678" s="77">
        <v>0.483813094122372</v>
      </c>
      <c r="BC678" s="83">
        <v>43576</v>
      </c>
      <c r="BD678">
        <v>0.53384551644630096</v>
      </c>
      <c r="BE678" s="83">
        <v>43581</v>
      </c>
      <c r="BF678">
        <v>0.236573116691284</v>
      </c>
      <c r="BG678" s="83">
        <v>43572</v>
      </c>
      <c r="BH678" s="77">
        <v>0.34484068368854098</v>
      </c>
      <c r="BK678" s="83">
        <v>43216</v>
      </c>
      <c r="BL678">
        <v>0.38725185747475399</v>
      </c>
      <c r="BM678" s="83">
        <v>43213</v>
      </c>
      <c r="BN678">
        <v>0.42744270851953797</v>
      </c>
      <c r="BO678" s="83">
        <v>43207</v>
      </c>
      <c r="BP678" s="77">
        <v>0.526078520885642</v>
      </c>
      <c r="BS678" s="83"/>
      <c r="BU678" s="83"/>
      <c r="BW678" s="83"/>
      <c r="CA678" s="83"/>
      <c r="CC678" s="83"/>
      <c r="CE678" s="83"/>
      <c r="CI678" s="83"/>
      <c r="CK678" s="83"/>
      <c r="CM678" s="83"/>
      <c r="CQ678" s="83"/>
      <c r="CS678" s="83"/>
      <c r="CU678" s="83"/>
      <c r="CY678" s="83"/>
      <c r="DA678" s="83"/>
      <c r="DC678" s="83"/>
    </row>
    <row r="679" spans="7:107">
      <c r="G679" s="83">
        <v>43247</v>
      </c>
      <c r="H679">
        <v>0.15522543247423301</v>
      </c>
      <c r="I679" s="83">
        <v>43819</v>
      </c>
      <c r="J679">
        <v>0.32263367132710902</v>
      </c>
      <c r="K679" s="83">
        <v>43880</v>
      </c>
      <c r="L679" s="77">
        <v>0.18690768924037901</v>
      </c>
      <c r="O679" s="83">
        <v>42447</v>
      </c>
      <c r="P679">
        <v>59.9952320698318</v>
      </c>
      <c r="Q679" s="83">
        <v>42472</v>
      </c>
      <c r="R679">
        <v>47.113828448120799</v>
      </c>
      <c r="S679" s="83">
        <v>43589</v>
      </c>
      <c r="T679" s="77">
        <v>83.134415596658897</v>
      </c>
      <c r="W679" s="83">
        <v>43250</v>
      </c>
      <c r="X679">
        <v>0.29287848101265801</v>
      </c>
      <c r="Y679" s="83">
        <v>43632</v>
      </c>
      <c r="Z679">
        <v>0.193897916666666</v>
      </c>
      <c r="AA679" s="83">
        <v>43635</v>
      </c>
      <c r="AB679" s="77">
        <v>0.25322473118279498</v>
      </c>
      <c r="AE679" s="83">
        <v>43559</v>
      </c>
      <c r="AF679">
        <v>19.427231157919401</v>
      </c>
      <c r="AG679" s="83">
        <v>43553</v>
      </c>
      <c r="AH679">
        <v>97.711333486266</v>
      </c>
      <c r="AI679" s="83">
        <v>43565</v>
      </c>
      <c r="AJ679" s="77">
        <v>64.039075505962103</v>
      </c>
      <c r="AM679" s="83">
        <v>43567</v>
      </c>
      <c r="AN679">
        <v>0.401825051686034</v>
      </c>
      <c r="AO679" s="83">
        <v>43558</v>
      </c>
      <c r="AP679">
        <v>0.45936223526584902</v>
      </c>
      <c r="AQ679" s="83">
        <v>43562</v>
      </c>
      <c r="AR679" s="77">
        <v>0.18453241537578799</v>
      </c>
      <c r="AU679" s="83">
        <v>43564</v>
      </c>
      <c r="AV679">
        <v>0.60901023375250096</v>
      </c>
      <c r="AW679" s="83">
        <v>43553</v>
      </c>
      <c r="AX679">
        <v>0.71918964800053897</v>
      </c>
      <c r="AY679" s="83">
        <v>43565</v>
      </c>
      <c r="AZ679" s="77">
        <v>0.48484848484848397</v>
      </c>
      <c r="BC679" s="83">
        <v>43577</v>
      </c>
      <c r="BD679">
        <v>0.53390856360557604</v>
      </c>
      <c r="BE679" s="83">
        <v>43582</v>
      </c>
      <c r="BF679">
        <v>0.23678890244685599</v>
      </c>
      <c r="BG679" s="83">
        <v>43573</v>
      </c>
      <c r="BH679" s="77">
        <v>0.34481958219033498</v>
      </c>
      <c r="BK679" s="83">
        <v>43217</v>
      </c>
      <c r="BL679">
        <v>0.38717134773307499</v>
      </c>
      <c r="BM679" s="83">
        <v>43214</v>
      </c>
      <c r="BN679">
        <v>0.42779307139537298</v>
      </c>
      <c r="BO679" s="83">
        <v>43208</v>
      </c>
      <c r="BP679" s="77">
        <v>0.526158411321616</v>
      </c>
      <c r="BS679" s="83"/>
      <c r="BU679" s="83"/>
      <c r="BW679" s="83"/>
      <c r="CA679" s="83"/>
      <c r="CC679" s="83"/>
      <c r="CE679" s="83"/>
      <c r="CI679" s="83"/>
      <c r="CK679" s="83"/>
      <c r="CM679" s="83"/>
      <c r="CQ679" s="83"/>
      <c r="CS679" s="83"/>
      <c r="CU679" s="83"/>
      <c r="CY679" s="83"/>
      <c r="DA679" s="83"/>
      <c r="DC679" s="83"/>
    </row>
    <row r="680" spans="7:107">
      <c r="G680" s="83">
        <v>43248</v>
      </c>
      <c r="H680">
        <v>0.15529821551578399</v>
      </c>
      <c r="I680" s="83">
        <v>43820</v>
      </c>
      <c r="J680">
        <v>0.32245499620315299</v>
      </c>
      <c r="K680" s="83">
        <v>43881</v>
      </c>
      <c r="L680" s="77">
        <v>0.18626968830996099</v>
      </c>
      <c r="O680" s="83">
        <v>42448</v>
      </c>
      <c r="P680">
        <v>60.009902624195398</v>
      </c>
      <c r="Q680" s="83">
        <v>42473</v>
      </c>
      <c r="R680">
        <v>47.101840196607299</v>
      </c>
      <c r="S680" s="83">
        <v>43590</v>
      </c>
      <c r="T680" s="77">
        <v>83.183437977261093</v>
      </c>
      <c r="W680" s="83">
        <v>43251</v>
      </c>
      <c r="X680">
        <v>0.29307341772151901</v>
      </c>
      <c r="Y680" s="83">
        <v>43633</v>
      </c>
      <c r="Z680">
        <v>0.193903645833333</v>
      </c>
      <c r="AA680" s="83">
        <v>43636</v>
      </c>
      <c r="AB680" s="77">
        <v>0.25321290322580597</v>
      </c>
      <c r="AE680" s="83">
        <v>43560</v>
      </c>
      <c r="AF680">
        <v>19.4940075453503</v>
      </c>
      <c r="AG680" s="83">
        <v>43554</v>
      </c>
      <c r="AH680">
        <v>97.490141698431898</v>
      </c>
      <c r="AI680" s="83">
        <v>43566</v>
      </c>
      <c r="AJ680" s="77">
        <v>63.990267315031303</v>
      </c>
      <c r="AM680" s="83">
        <v>43568</v>
      </c>
      <c r="AN680">
        <v>0.401694351369976</v>
      </c>
      <c r="AO680" s="83">
        <v>43559</v>
      </c>
      <c r="AP680">
        <v>0.45918288538770402</v>
      </c>
      <c r="AQ680" s="83">
        <v>43563</v>
      </c>
      <c r="AR680" s="77">
        <v>0.18446930579460599</v>
      </c>
      <c r="AU680" s="83">
        <v>43565</v>
      </c>
      <c r="AV680">
        <v>0.61121558853517599</v>
      </c>
      <c r="AW680" s="83">
        <v>43554</v>
      </c>
      <c r="AX680">
        <v>0.71931556285062204</v>
      </c>
      <c r="AY680" s="83">
        <v>43566</v>
      </c>
      <c r="AZ680" s="77">
        <v>0.485883875574597</v>
      </c>
      <c r="BC680" s="83">
        <v>43578</v>
      </c>
      <c r="BD680">
        <v>0.533971610764852</v>
      </c>
      <c r="BE680" s="83">
        <v>43583</v>
      </c>
      <c r="BF680">
        <v>0.23700468820242701</v>
      </c>
      <c r="BG680" s="83">
        <v>43574</v>
      </c>
      <c r="BH680" s="77">
        <v>0.34479848069212898</v>
      </c>
      <c r="BK680" s="83">
        <v>43218</v>
      </c>
      <c r="BL680">
        <v>0.38709083799139699</v>
      </c>
      <c r="BM680" s="83">
        <v>43215</v>
      </c>
      <c r="BN680">
        <v>0.42814343427120899</v>
      </c>
      <c r="BO680" s="83">
        <v>43209</v>
      </c>
      <c r="BP680" s="77">
        <v>0.52623830175758901</v>
      </c>
      <c r="BS680" s="83"/>
      <c r="BU680" s="83"/>
      <c r="BW680" s="83"/>
      <c r="CA680" s="83"/>
      <c r="CC680" s="83"/>
      <c r="CE680" s="83"/>
      <c r="CI680" s="83"/>
      <c r="CK680" s="83"/>
      <c r="CM680" s="83"/>
      <c r="CQ680" s="83"/>
      <c r="CS680" s="83"/>
      <c r="CU680" s="83"/>
      <c r="CY680" s="83"/>
      <c r="DA680" s="83"/>
      <c r="DC680" s="83"/>
    </row>
    <row r="681" spans="7:107">
      <c r="G681" s="83">
        <v>43249</v>
      </c>
      <c r="H681">
        <v>0.15537099855733599</v>
      </c>
      <c r="I681" s="83">
        <v>43821</v>
      </c>
      <c r="J681">
        <v>0.32227632107919701</v>
      </c>
      <c r="K681" s="83">
        <v>43882</v>
      </c>
      <c r="L681" s="77">
        <v>0.185631687379543</v>
      </c>
      <c r="O681" s="83">
        <v>42449</v>
      </c>
      <c r="P681">
        <v>60.024573178558903</v>
      </c>
      <c r="Q681" s="83">
        <v>42474</v>
      </c>
      <c r="R681">
        <v>47.089851945093798</v>
      </c>
      <c r="S681" s="83">
        <v>43591</v>
      </c>
      <c r="T681" s="77">
        <v>83.232460357863303</v>
      </c>
      <c r="W681" s="83">
        <v>43252</v>
      </c>
      <c r="X681">
        <v>0.29326835443037902</v>
      </c>
      <c r="Y681" s="83">
        <v>43634</v>
      </c>
      <c r="Z681">
        <v>0.19390937499999999</v>
      </c>
      <c r="AA681" s="83">
        <v>43637</v>
      </c>
      <c r="AB681" s="77">
        <v>0.25320107526881702</v>
      </c>
      <c r="AE681" s="83">
        <v>43561</v>
      </c>
      <c r="AF681">
        <v>19.560783932781099</v>
      </c>
      <c r="AG681" s="83">
        <v>43555</v>
      </c>
      <c r="AH681">
        <v>97.268949910597797</v>
      </c>
      <c r="AI681" s="83">
        <v>43567</v>
      </c>
      <c r="AJ681" s="77">
        <v>63.941459124100398</v>
      </c>
      <c r="AM681" s="83">
        <v>43569</v>
      </c>
      <c r="AN681">
        <v>0.401563651053919</v>
      </c>
      <c r="AO681" s="83">
        <v>43560</v>
      </c>
      <c r="AP681">
        <v>0.45900353550955902</v>
      </c>
      <c r="AQ681" s="83">
        <v>43564</v>
      </c>
      <c r="AR681" s="77">
        <v>0.18440619621342499</v>
      </c>
      <c r="AU681" s="83">
        <v>43566</v>
      </c>
      <c r="AV681">
        <v>0.61342094331785002</v>
      </c>
      <c r="AW681" s="83">
        <v>43555</v>
      </c>
      <c r="AX681">
        <v>0.71944147770070399</v>
      </c>
      <c r="AY681" s="83">
        <v>43567</v>
      </c>
      <c r="AZ681" s="77">
        <v>0.48691926630070897</v>
      </c>
      <c r="BC681" s="83">
        <v>43579</v>
      </c>
      <c r="BD681">
        <v>0.53403465792412697</v>
      </c>
      <c r="BE681" s="83">
        <v>43584</v>
      </c>
      <c r="BF681">
        <v>0.237220473957998</v>
      </c>
      <c r="BG681" s="83">
        <v>43575</v>
      </c>
      <c r="BH681" s="77">
        <v>0.34477737919392198</v>
      </c>
      <c r="BK681" s="83">
        <v>43219</v>
      </c>
      <c r="BL681">
        <v>0.38701032824971798</v>
      </c>
      <c r="BM681" s="83">
        <v>43216</v>
      </c>
      <c r="BN681">
        <v>0.428493797147045</v>
      </c>
      <c r="BO681" s="83">
        <v>43210</v>
      </c>
      <c r="BP681" s="77">
        <v>0.52631819219356302</v>
      </c>
      <c r="BS681" s="83"/>
      <c r="BU681" s="83"/>
      <c r="BW681" s="83"/>
      <c r="CA681" s="83"/>
      <c r="CC681" s="83"/>
      <c r="CE681" s="83"/>
      <c r="CI681" s="83"/>
      <c r="CK681" s="83"/>
      <c r="CM681" s="83"/>
      <c r="CQ681" s="83"/>
      <c r="CS681" s="83"/>
      <c r="CU681" s="83"/>
      <c r="CY681" s="83"/>
      <c r="DA681" s="83"/>
      <c r="DC681" s="83"/>
    </row>
    <row r="682" spans="7:107">
      <c r="G682" s="83">
        <v>43250</v>
      </c>
      <c r="H682">
        <v>0.155443781598887</v>
      </c>
      <c r="I682" s="83">
        <v>43822</v>
      </c>
      <c r="J682">
        <v>0.32209764595524099</v>
      </c>
      <c r="K682" s="83">
        <v>43883</v>
      </c>
      <c r="L682" s="77">
        <v>0.18499368644912501</v>
      </c>
      <c r="O682" s="83">
        <v>42450</v>
      </c>
      <c r="P682">
        <v>60.0392437329225</v>
      </c>
      <c r="Q682" s="83">
        <v>42475</v>
      </c>
      <c r="R682">
        <v>47.077863693580298</v>
      </c>
      <c r="S682" s="83">
        <v>43592</v>
      </c>
      <c r="T682" s="77">
        <v>83.281482738465598</v>
      </c>
      <c r="W682" s="83">
        <v>43253</v>
      </c>
      <c r="X682">
        <v>0.29346329113924002</v>
      </c>
      <c r="Y682" s="83">
        <v>43635</v>
      </c>
      <c r="Z682">
        <v>0.19391510416666599</v>
      </c>
      <c r="AA682" s="83">
        <v>43638</v>
      </c>
      <c r="AB682" s="77">
        <v>0.25318924731182701</v>
      </c>
      <c r="AE682" s="83">
        <v>43562</v>
      </c>
      <c r="AF682">
        <v>19.627560320212002</v>
      </c>
      <c r="AG682" s="83">
        <v>43556</v>
      </c>
      <c r="AH682">
        <v>97.047758122763796</v>
      </c>
      <c r="AI682" s="83">
        <v>43568</v>
      </c>
      <c r="AJ682" s="77">
        <v>63.892650933169598</v>
      </c>
      <c r="AM682" s="83">
        <v>43570</v>
      </c>
      <c r="AN682">
        <v>0.401432950737862</v>
      </c>
      <c r="AO682" s="83">
        <v>43561</v>
      </c>
      <c r="AP682">
        <v>0.45882418563141403</v>
      </c>
      <c r="AQ682" s="83">
        <v>43565</v>
      </c>
      <c r="AR682" s="77">
        <v>0.184343086632243</v>
      </c>
      <c r="AU682" s="83">
        <v>43567</v>
      </c>
      <c r="AV682">
        <v>0.61562629810052405</v>
      </c>
      <c r="AW682" s="83">
        <v>43556</v>
      </c>
      <c r="AX682">
        <v>0.71956739255078705</v>
      </c>
      <c r="AY682" s="83">
        <v>43568</v>
      </c>
      <c r="AZ682" s="77">
        <v>0.487954657026821</v>
      </c>
      <c r="BC682" s="83">
        <v>43580</v>
      </c>
      <c r="BD682">
        <v>0.53409770508340204</v>
      </c>
      <c r="BE682" s="83">
        <v>43585</v>
      </c>
      <c r="BF682">
        <v>0.23743625971356999</v>
      </c>
      <c r="BG682" s="83">
        <v>43576</v>
      </c>
      <c r="BH682" s="77">
        <v>0.34475627769571598</v>
      </c>
      <c r="BK682" s="83">
        <v>43220</v>
      </c>
      <c r="BL682">
        <v>0.38692981850803898</v>
      </c>
      <c r="BM682" s="83">
        <v>43217</v>
      </c>
      <c r="BN682">
        <v>0.42884416002288001</v>
      </c>
      <c r="BO682" s="83">
        <v>43211</v>
      </c>
      <c r="BP682" s="77">
        <v>0.52639808262953602</v>
      </c>
      <c r="BS682" s="83"/>
      <c r="BU682" s="83"/>
      <c r="BW682" s="83"/>
      <c r="CA682" s="83"/>
      <c r="CC682" s="83"/>
      <c r="CE682" s="83"/>
      <c r="CI682" s="83"/>
      <c r="CK682" s="83"/>
      <c r="CM682" s="83"/>
      <c r="CQ682" s="83"/>
      <c r="CS682" s="83"/>
      <c r="CU682" s="83"/>
      <c r="CY682" s="83"/>
      <c r="DA682" s="83"/>
      <c r="DC682" s="83"/>
    </row>
    <row r="683" spans="7:107">
      <c r="G683" s="83">
        <v>43251</v>
      </c>
      <c r="H683">
        <v>0.155516564640438</v>
      </c>
      <c r="I683" s="83">
        <v>43823</v>
      </c>
      <c r="J683">
        <v>0.32191897083128501</v>
      </c>
      <c r="K683" s="83">
        <v>43884</v>
      </c>
      <c r="L683" s="77">
        <v>0.18435568551870701</v>
      </c>
      <c r="O683" s="83">
        <v>42451</v>
      </c>
      <c r="P683">
        <v>60.053914287286098</v>
      </c>
      <c r="Q683" s="83">
        <v>42476</v>
      </c>
      <c r="R683">
        <v>47.065875442066698</v>
      </c>
      <c r="S683" s="83">
        <v>43593</v>
      </c>
      <c r="T683" s="77">
        <v>83.330505119067794</v>
      </c>
      <c r="W683" s="83">
        <v>43254</v>
      </c>
      <c r="X683">
        <v>0.29365822784810103</v>
      </c>
      <c r="Y683" s="83">
        <v>43636</v>
      </c>
      <c r="Z683">
        <v>0.19392083333333299</v>
      </c>
      <c r="AA683" s="83">
        <v>43639</v>
      </c>
      <c r="AB683" s="77">
        <v>0.25317741935483801</v>
      </c>
      <c r="AE683" s="83">
        <v>43563</v>
      </c>
      <c r="AF683">
        <v>19.694336707642901</v>
      </c>
      <c r="AG683" s="83">
        <v>43557</v>
      </c>
      <c r="AH683">
        <v>96.826566334929694</v>
      </c>
      <c r="AI683" s="83">
        <v>43569</v>
      </c>
      <c r="AJ683" s="77">
        <v>63.843842742238799</v>
      </c>
      <c r="AM683" s="83">
        <v>43571</v>
      </c>
      <c r="AN683">
        <v>0.40130225042180501</v>
      </c>
      <c r="AO683" s="83">
        <v>43562</v>
      </c>
      <c r="AP683">
        <v>0.45864483575326898</v>
      </c>
      <c r="AQ683" s="83">
        <v>43566</v>
      </c>
      <c r="AR683" s="77">
        <v>0.184279977051061</v>
      </c>
      <c r="AU683" s="83">
        <v>43568</v>
      </c>
      <c r="AV683">
        <v>0.61783165288319897</v>
      </c>
      <c r="AW683" s="83">
        <v>43557</v>
      </c>
      <c r="AX683">
        <v>0.71969330740087001</v>
      </c>
      <c r="AY683" s="83">
        <v>43569</v>
      </c>
      <c r="AZ683" s="77">
        <v>0.48899004775293398</v>
      </c>
      <c r="BC683" s="83">
        <v>43581</v>
      </c>
      <c r="BD683">
        <v>0.53416075224267701</v>
      </c>
      <c r="BE683" s="83">
        <v>43586</v>
      </c>
      <c r="BF683">
        <v>0.23765204546914101</v>
      </c>
      <c r="BG683" s="83">
        <v>43577</v>
      </c>
      <c r="BH683" s="77">
        <v>0.34473517619750998</v>
      </c>
      <c r="BK683" s="83">
        <v>43221</v>
      </c>
      <c r="BL683">
        <v>0.38684930876635998</v>
      </c>
      <c r="BM683" s="83">
        <v>43218</v>
      </c>
      <c r="BN683">
        <v>0.42919452289871601</v>
      </c>
      <c r="BO683" s="83">
        <v>43212</v>
      </c>
      <c r="BP683" s="77">
        <v>0.52647797306551003</v>
      </c>
      <c r="BS683" s="83"/>
      <c r="BU683" s="83"/>
      <c r="BW683" s="83"/>
      <c r="CA683" s="83"/>
      <c r="CC683" s="83"/>
      <c r="CE683" s="83"/>
      <c r="CI683" s="83"/>
      <c r="CK683" s="83"/>
      <c r="CM683" s="83"/>
      <c r="CQ683" s="83"/>
      <c r="CS683" s="83"/>
      <c r="CU683" s="83"/>
      <c r="CY683" s="83"/>
      <c r="DA683" s="83"/>
      <c r="DC683" s="83"/>
    </row>
    <row r="684" spans="7:107">
      <c r="G684" s="83">
        <v>43252</v>
      </c>
      <c r="H684">
        <v>0.15558934768199001</v>
      </c>
      <c r="I684" s="83">
        <v>43824</v>
      </c>
      <c r="J684">
        <v>0.32174029570732998</v>
      </c>
      <c r="K684" s="83">
        <v>43885</v>
      </c>
      <c r="L684" s="77">
        <v>0.18371768458828899</v>
      </c>
      <c r="O684" s="83">
        <v>42452</v>
      </c>
      <c r="P684">
        <v>60.068584841649603</v>
      </c>
      <c r="Q684" s="83">
        <v>42477</v>
      </c>
      <c r="R684">
        <v>47.053887190553198</v>
      </c>
      <c r="S684" s="83">
        <v>43594</v>
      </c>
      <c r="T684" s="77">
        <v>83.379527499670004</v>
      </c>
      <c r="W684" s="83">
        <v>43255</v>
      </c>
      <c r="X684">
        <v>0.29385316455696198</v>
      </c>
      <c r="Y684" s="83">
        <v>43637</v>
      </c>
      <c r="Z684">
        <v>0.19392656249999901</v>
      </c>
      <c r="AA684" s="83">
        <v>43640</v>
      </c>
      <c r="AB684" s="77">
        <v>0.253165591397849</v>
      </c>
      <c r="AE684" s="83">
        <v>43564</v>
      </c>
      <c r="AF684">
        <v>19.761113095073799</v>
      </c>
      <c r="AG684" s="83">
        <v>43558</v>
      </c>
      <c r="AH684">
        <v>96.605374547095593</v>
      </c>
      <c r="AI684" s="83">
        <v>43570</v>
      </c>
      <c r="AJ684" s="77">
        <v>63.795034551307999</v>
      </c>
      <c r="AM684" s="83">
        <v>43572</v>
      </c>
      <c r="AN684">
        <v>0.40117155010574801</v>
      </c>
      <c r="AO684" s="83">
        <v>43563</v>
      </c>
      <c r="AP684">
        <v>0.45846548587512398</v>
      </c>
      <c r="AQ684" s="83">
        <v>43567</v>
      </c>
      <c r="AR684" s="77">
        <v>0.184216867469879</v>
      </c>
      <c r="AU684" s="83">
        <v>43569</v>
      </c>
      <c r="AV684">
        <v>0.620037007665873</v>
      </c>
      <c r="AW684" s="83">
        <v>43558</v>
      </c>
      <c r="AX684">
        <v>0.71981922225095196</v>
      </c>
      <c r="AY684" s="83">
        <v>43570</v>
      </c>
      <c r="AZ684" s="77">
        <v>0.490025438479046</v>
      </c>
      <c r="BC684" s="83">
        <v>43582</v>
      </c>
      <c r="BD684">
        <v>0.53422379940195197</v>
      </c>
      <c r="BE684" s="83">
        <v>43587</v>
      </c>
      <c r="BF684">
        <v>0.237867831224712</v>
      </c>
      <c r="BG684" s="83">
        <v>43578</v>
      </c>
      <c r="BH684" s="77">
        <v>0.34471407469930299</v>
      </c>
      <c r="BK684" s="83">
        <v>43222</v>
      </c>
      <c r="BL684">
        <v>0.38676879902468198</v>
      </c>
      <c r="BM684" s="83">
        <v>43219</v>
      </c>
      <c r="BN684">
        <v>0.42954488577455202</v>
      </c>
      <c r="BO684" s="83">
        <v>43213</v>
      </c>
      <c r="BP684" s="77">
        <v>0.52655786350148304</v>
      </c>
      <c r="BS684" s="83"/>
      <c r="BU684" s="83"/>
      <c r="BW684" s="83"/>
      <c r="CA684" s="83"/>
      <c r="CC684" s="83"/>
      <c r="CE684" s="83"/>
      <c r="CI684" s="83"/>
      <c r="CK684" s="83"/>
      <c r="CM684" s="83"/>
      <c r="CQ684" s="83"/>
      <c r="CS684" s="83"/>
      <c r="CU684" s="83"/>
      <c r="CY684" s="83"/>
      <c r="DA684" s="83"/>
      <c r="DC684" s="83"/>
    </row>
    <row r="685" spans="7:107">
      <c r="G685" s="83">
        <v>43253</v>
      </c>
      <c r="H685">
        <v>0.15566213072354099</v>
      </c>
      <c r="I685" s="83">
        <v>43825</v>
      </c>
      <c r="J685">
        <v>0.32156162058337401</v>
      </c>
      <c r="K685" s="83">
        <v>43886</v>
      </c>
      <c r="L685" s="77">
        <v>0.183079683657871</v>
      </c>
      <c r="O685" s="83">
        <v>42453</v>
      </c>
      <c r="P685">
        <v>60.0832553960132</v>
      </c>
      <c r="Q685" s="83">
        <v>42478</v>
      </c>
      <c r="R685">
        <v>47.041898939039697</v>
      </c>
      <c r="S685" s="83">
        <v>43595</v>
      </c>
      <c r="T685" s="77">
        <v>83.4285498802722</v>
      </c>
      <c r="W685" s="83">
        <v>43256</v>
      </c>
      <c r="X685">
        <v>0.29404810126582198</v>
      </c>
      <c r="Y685" s="83">
        <v>43638</v>
      </c>
      <c r="Z685">
        <v>0.19393229166666601</v>
      </c>
      <c r="AA685" s="83">
        <v>43641</v>
      </c>
      <c r="AB685" s="77">
        <v>0.25315376344085999</v>
      </c>
      <c r="AE685" s="83">
        <v>43565</v>
      </c>
      <c r="AF685">
        <v>19.827889482504698</v>
      </c>
      <c r="AG685" s="83">
        <v>43559</v>
      </c>
      <c r="AH685">
        <v>96.384182759261506</v>
      </c>
      <c r="AI685" s="83">
        <v>43571</v>
      </c>
      <c r="AJ685" s="77">
        <v>63.7462263603772</v>
      </c>
      <c r="AM685" s="83">
        <v>43573</v>
      </c>
      <c r="AN685">
        <v>0.40104084978969101</v>
      </c>
      <c r="AO685" s="83">
        <v>43564</v>
      </c>
      <c r="AP685">
        <v>0.45828613599697898</v>
      </c>
      <c r="AQ685" s="83">
        <v>43568</v>
      </c>
      <c r="AR685" s="77">
        <v>0.18415375788869701</v>
      </c>
      <c r="AU685" s="83">
        <v>43570</v>
      </c>
      <c r="AV685">
        <v>0.62224236244854803</v>
      </c>
      <c r="AW685" s="83">
        <v>43559</v>
      </c>
      <c r="AX685">
        <v>0.71994513710103503</v>
      </c>
      <c r="AY685" s="83">
        <v>43571</v>
      </c>
      <c r="AZ685" s="77">
        <v>0.49106082920515898</v>
      </c>
      <c r="BC685" s="83">
        <v>43583</v>
      </c>
      <c r="BD685">
        <v>0.53428684656122705</v>
      </c>
      <c r="BE685" s="83">
        <v>43588</v>
      </c>
      <c r="BF685">
        <v>0.23808361698028299</v>
      </c>
      <c r="BG685" s="83">
        <v>43579</v>
      </c>
      <c r="BH685" s="77">
        <v>0.34469297320109699</v>
      </c>
      <c r="BK685" s="83">
        <v>43223</v>
      </c>
      <c r="BL685">
        <v>0.38668828928300297</v>
      </c>
      <c r="BM685" s="83">
        <v>43220</v>
      </c>
      <c r="BN685">
        <v>0.42989524865038697</v>
      </c>
      <c r="BO685" s="83">
        <v>43214</v>
      </c>
      <c r="BP685" s="77">
        <v>0.52663775393745704</v>
      </c>
      <c r="BS685" s="83"/>
      <c r="BU685" s="83"/>
      <c r="BW685" s="83"/>
      <c r="CA685" s="83"/>
      <c r="CC685" s="83"/>
      <c r="CE685" s="83"/>
      <c r="CI685" s="83"/>
      <c r="CK685" s="83"/>
      <c r="CM685" s="83"/>
      <c r="CQ685" s="83"/>
      <c r="CS685" s="83"/>
      <c r="CU685" s="83"/>
      <c r="CY685" s="83"/>
      <c r="DA685" s="83"/>
      <c r="DC685" s="83"/>
    </row>
    <row r="686" spans="7:107">
      <c r="G686" s="83">
        <v>43254</v>
      </c>
      <c r="H686">
        <v>0.15573491376509199</v>
      </c>
      <c r="I686" s="83">
        <v>43826</v>
      </c>
      <c r="J686">
        <v>0.32138294545941798</v>
      </c>
      <c r="K686" s="83">
        <v>43887</v>
      </c>
      <c r="L686" s="77">
        <v>0.18244168272745301</v>
      </c>
      <c r="O686" s="83">
        <v>42454</v>
      </c>
      <c r="P686">
        <v>60.097925950376798</v>
      </c>
      <c r="Q686" s="83">
        <v>42479</v>
      </c>
      <c r="R686">
        <v>47.029910687526197</v>
      </c>
      <c r="S686" s="83">
        <v>43596</v>
      </c>
      <c r="T686" s="77">
        <v>83.477572260874396</v>
      </c>
      <c r="W686" s="83">
        <v>43257</v>
      </c>
      <c r="X686">
        <v>0.29424303797468299</v>
      </c>
      <c r="Y686" s="83">
        <v>43639</v>
      </c>
      <c r="Z686">
        <v>0.193938020833333</v>
      </c>
      <c r="AA686" s="83">
        <v>43642</v>
      </c>
      <c r="AB686" s="77">
        <v>0.25314193548387098</v>
      </c>
      <c r="AE686" s="83">
        <v>43566</v>
      </c>
      <c r="AF686">
        <v>19.894665869935601</v>
      </c>
      <c r="AG686" s="83">
        <v>43560</v>
      </c>
      <c r="AH686">
        <v>96.162990971427405</v>
      </c>
      <c r="AI686" s="83">
        <v>43572</v>
      </c>
      <c r="AJ686" s="77">
        <v>63.697418169446301</v>
      </c>
      <c r="AM686" s="83">
        <v>43574</v>
      </c>
      <c r="AN686">
        <v>0.40091014947363401</v>
      </c>
      <c r="AO686" s="83">
        <v>43565</v>
      </c>
      <c r="AP686">
        <v>0.45810678611883399</v>
      </c>
      <c r="AQ686" s="83">
        <v>43569</v>
      </c>
      <c r="AR686" s="77">
        <v>0.18409064830751501</v>
      </c>
      <c r="AU686" s="83">
        <v>43571</v>
      </c>
      <c r="AV686">
        <v>0.62444771723122205</v>
      </c>
      <c r="AW686" s="83">
        <v>43560</v>
      </c>
      <c r="AX686">
        <v>0.72007105195111798</v>
      </c>
      <c r="AY686" s="83">
        <v>43572</v>
      </c>
      <c r="AZ686" s="77">
        <v>0.49209621993127101</v>
      </c>
      <c r="BC686" s="83">
        <v>43584</v>
      </c>
      <c r="BD686">
        <v>0.53434989372050201</v>
      </c>
      <c r="BE686" s="83">
        <v>43589</v>
      </c>
      <c r="BF686">
        <v>0.23829940273585501</v>
      </c>
      <c r="BG686" s="83">
        <v>43580</v>
      </c>
      <c r="BH686" s="77">
        <v>0.34467187170288999</v>
      </c>
      <c r="BK686" s="83">
        <v>43224</v>
      </c>
      <c r="BL686">
        <v>0.38660777954132403</v>
      </c>
      <c r="BM686" s="83">
        <v>43221</v>
      </c>
      <c r="BN686">
        <v>0.43024561152622298</v>
      </c>
      <c r="BO686" s="83">
        <v>43215</v>
      </c>
      <c r="BP686" s="77">
        <v>0.52671764437343005</v>
      </c>
      <c r="BS686" s="83"/>
      <c r="BU686" s="83"/>
      <c r="BW686" s="83"/>
      <c r="CA686" s="83"/>
      <c r="CC686" s="83"/>
      <c r="CE686" s="83"/>
      <c r="CI686" s="83"/>
      <c r="CK686" s="83"/>
      <c r="CM686" s="83"/>
      <c r="CQ686" s="83"/>
      <c r="CS686" s="83"/>
      <c r="CU686" s="83"/>
      <c r="CY686" s="83"/>
      <c r="DA686" s="83"/>
      <c r="DC686" s="83"/>
    </row>
    <row r="687" spans="7:107">
      <c r="G687" s="83">
        <v>43255</v>
      </c>
      <c r="H687">
        <v>0.155807696806644</v>
      </c>
      <c r="I687" s="83">
        <v>43827</v>
      </c>
      <c r="J687">
        <v>0.32120427033546201</v>
      </c>
      <c r="K687" s="83">
        <v>43888</v>
      </c>
      <c r="L687" s="77">
        <v>0.18180368179703499</v>
      </c>
      <c r="O687" s="83">
        <v>42455</v>
      </c>
      <c r="P687">
        <v>60.112596504740402</v>
      </c>
      <c r="Q687" s="83">
        <v>42480</v>
      </c>
      <c r="R687">
        <v>47.017922436012697</v>
      </c>
      <c r="S687" s="83">
        <v>43597</v>
      </c>
      <c r="T687" s="77">
        <v>83.526594641476706</v>
      </c>
      <c r="W687" s="83">
        <v>43258</v>
      </c>
      <c r="X687">
        <v>0.29443797468354399</v>
      </c>
      <c r="Y687" s="83">
        <v>43640</v>
      </c>
      <c r="Z687">
        <v>0.193943749999999</v>
      </c>
      <c r="AA687" s="83">
        <v>43643</v>
      </c>
      <c r="AB687" s="77">
        <v>0.25313010752688098</v>
      </c>
      <c r="AE687" s="83">
        <v>43567</v>
      </c>
      <c r="AF687">
        <v>19.9614422573665</v>
      </c>
      <c r="AG687" s="83">
        <v>43561</v>
      </c>
      <c r="AH687">
        <v>95.941799183593403</v>
      </c>
      <c r="AI687" s="83">
        <v>43573</v>
      </c>
      <c r="AJ687" s="77">
        <v>63.648609978515502</v>
      </c>
      <c r="AM687" s="83">
        <v>43575</v>
      </c>
      <c r="AN687">
        <v>0.40077944915757602</v>
      </c>
      <c r="AO687" s="83">
        <v>43566</v>
      </c>
      <c r="AP687">
        <v>0.45792743624068899</v>
      </c>
      <c r="AQ687" s="83">
        <v>43570</v>
      </c>
      <c r="AR687" s="77">
        <v>0.18402753872633301</v>
      </c>
      <c r="AU687" s="83">
        <v>43572</v>
      </c>
      <c r="AV687">
        <v>0.62611233465295701</v>
      </c>
      <c r="AW687" s="83">
        <v>43561</v>
      </c>
      <c r="AX687">
        <v>0.72019696680120004</v>
      </c>
      <c r="AY687" s="83">
        <v>43573</v>
      </c>
      <c r="AZ687" s="77">
        <v>0.49313161065738298</v>
      </c>
      <c r="BC687" s="83">
        <v>43585</v>
      </c>
      <c r="BD687">
        <v>0.53441294087977798</v>
      </c>
      <c r="BE687" s="83">
        <v>43590</v>
      </c>
      <c r="BF687">
        <v>0.238515188491426</v>
      </c>
      <c r="BG687" s="83">
        <v>43581</v>
      </c>
      <c r="BH687" s="77">
        <v>0.34465077020468399</v>
      </c>
      <c r="BK687" s="83">
        <v>43225</v>
      </c>
      <c r="BL687">
        <v>0.38652726979964502</v>
      </c>
      <c r="BM687" s="83">
        <v>43222</v>
      </c>
      <c r="BN687">
        <v>0.43059597440205899</v>
      </c>
      <c r="BO687" s="83">
        <v>43216</v>
      </c>
      <c r="BP687" s="77">
        <v>0.52679753480940406</v>
      </c>
      <c r="BS687" s="83"/>
      <c r="BU687" s="83"/>
      <c r="BW687" s="83"/>
      <c r="CA687" s="83"/>
      <c r="CC687" s="83"/>
      <c r="CE687" s="83"/>
      <c r="CI687" s="83"/>
      <c r="CK687" s="83"/>
      <c r="CM687" s="83"/>
      <c r="CQ687" s="83"/>
      <c r="CS687" s="83"/>
      <c r="CU687" s="83"/>
      <c r="CY687" s="83"/>
      <c r="DA687" s="83"/>
      <c r="DC687" s="83"/>
    </row>
    <row r="688" spans="7:107">
      <c r="G688" s="83">
        <v>43256</v>
      </c>
      <c r="H688">
        <v>0.155880479848195</v>
      </c>
      <c r="I688" s="83">
        <v>43828</v>
      </c>
      <c r="J688">
        <v>0.32102559521150598</v>
      </c>
      <c r="K688" s="83">
        <v>43889</v>
      </c>
      <c r="L688" s="77">
        <v>0.181165680866617</v>
      </c>
      <c r="O688" s="83">
        <v>42456</v>
      </c>
      <c r="P688">
        <v>60.1272670591039</v>
      </c>
      <c r="Q688" s="83">
        <v>42481</v>
      </c>
      <c r="R688">
        <v>47.005934184499097</v>
      </c>
      <c r="S688" s="83">
        <v>43598</v>
      </c>
      <c r="T688" s="77">
        <v>83.575617022078902</v>
      </c>
      <c r="W688" s="83">
        <v>43259</v>
      </c>
      <c r="X688">
        <v>0.29463291139240499</v>
      </c>
      <c r="Y688" s="83">
        <v>43641</v>
      </c>
      <c r="Z688">
        <v>0.19394947916666599</v>
      </c>
      <c r="AA688" s="83">
        <v>43644</v>
      </c>
      <c r="AB688" s="77">
        <v>0.25311827956989202</v>
      </c>
      <c r="AE688" s="83">
        <v>43568</v>
      </c>
      <c r="AF688">
        <v>20.028218644797398</v>
      </c>
      <c r="AG688" s="83">
        <v>43562</v>
      </c>
      <c r="AH688">
        <v>95.720607395759302</v>
      </c>
      <c r="AI688" s="83">
        <v>43574</v>
      </c>
      <c r="AJ688" s="77">
        <v>63.599801787584703</v>
      </c>
      <c r="AM688" s="83">
        <v>43576</v>
      </c>
      <c r="AN688">
        <v>0.40064874884151902</v>
      </c>
      <c r="AO688" s="83">
        <v>43567</v>
      </c>
      <c r="AP688">
        <v>0.45774808636254399</v>
      </c>
      <c r="AQ688" s="83">
        <v>43571</v>
      </c>
      <c r="AR688" s="77">
        <v>0.18396442914515099</v>
      </c>
      <c r="AU688" s="83">
        <v>43573</v>
      </c>
      <c r="AV688">
        <v>0.62777695207469097</v>
      </c>
      <c r="AW688" s="83">
        <v>43562</v>
      </c>
      <c r="AX688">
        <v>0.720322881651283</v>
      </c>
      <c r="AY688" s="83">
        <v>43574</v>
      </c>
      <c r="AZ688" s="77">
        <v>0.49416700138349601</v>
      </c>
      <c r="BC688" s="83">
        <v>43586</v>
      </c>
      <c r="BD688">
        <v>0.53447598803905305</v>
      </c>
      <c r="BE688" s="83">
        <v>43591</v>
      </c>
      <c r="BF688">
        <v>0.23873097424699699</v>
      </c>
      <c r="BG688" s="83">
        <v>43582</v>
      </c>
      <c r="BH688" s="77">
        <v>0.34462966870647799</v>
      </c>
      <c r="BK688" s="83">
        <v>43226</v>
      </c>
      <c r="BL688">
        <v>0.38644676005796702</v>
      </c>
      <c r="BM688" s="83">
        <v>43223</v>
      </c>
      <c r="BN688">
        <v>0.430946337277894</v>
      </c>
      <c r="BO688" s="83">
        <v>43217</v>
      </c>
      <c r="BP688" s="77">
        <v>0.52687742524537695</v>
      </c>
      <c r="BS688" s="83"/>
      <c r="BU688" s="83"/>
      <c r="BW688" s="83"/>
      <c r="CA688" s="83"/>
      <c r="CC688" s="83"/>
      <c r="CE688" s="83"/>
      <c r="CI688" s="83"/>
      <c r="CK688" s="83"/>
      <c r="CM688" s="83"/>
      <c r="CQ688" s="83"/>
      <c r="CS688" s="83"/>
      <c r="CU688" s="83"/>
      <c r="CY688" s="83"/>
      <c r="DA688" s="83"/>
      <c r="DC688" s="83"/>
    </row>
    <row r="689" spans="7:107">
      <c r="G689" s="83">
        <v>43257</v>
      </c>
      <c r="H689">
        <v>0.15595326288974601</v>
      </c>
      <c r="I689" s="83">
        <v>43829</v>
      </c>
      <c r="J689">
        <v>0.32084692008755</v>
      </c>
      <c r="K689" s="83">
        <v>43890</v>
      </c>
      <c r="L689" s="77">
        <v>0.180527679936199</v>
      </c>
      <c r="O689" s="83">
        <v>42457</v>
      </c>
      <c r="P689">
        <v>60.141937613467498</v>
      </c>
      <c r="Q689" s="83">
        <v>42482</v>
      </c>
      <c r="R689">
        <v>46.993945932985604</v>
      </c>
      <c r="S689" s="83">
        <v>43599</v>
      </c>
      <c r="T689" s="77">
        <v>83.624639402681098</v>
      </c>
      <c r="W689" s="83">
        <v>43260</v>
      </c>
      <c r="X689">
        <v>0.294827848101265</v>
      </c>
      <c r="Y689" s="83">
        <v>43642</v>
      </c>
      <c r="Z689">
        <v>0.19395520833333299</v>
      </c>
      <c r="AA689" s="83">
        <v>43645</v>
      </c>
      <c r="AB689" s="77">
        <v>0.25310645161290302</v>
      </c>
      <c r="AE689" s="83">
        <v>43569</v>
      </c>
      <c r="AF689">
        <v>20.094995032228301</v>
      </c>
      <c r="AG689" s="83">
        <v>43563</v>
      </c>
      <c r="AH689">
        <v>95.499415607925201</v>
      </c>
      <c r="AI689" s="83">
        <v>43575</v>
      </c>
      <c r="AJ689" s="77">
        <v>63.550993596653903</v>
      </c>
      <c r="AM689" s="83">
        <v>43577</v>
      </c>
      <c r="AN689">
        <v>0.40051804852546202</v>
      </c>
      <c r="AO689" s="83">
        <v>43568</v>
      </c>
      <c r="AP689">
        <v>0.457568736484399</v>
      </c>
      <c r="AQ689" s="83">
        <v>43572</v>
      </c>
      <c r="AR689" s="77">
        <v>0.18390131956396999</v>
      </c>
      <c r="AU689" s="83">
        <v>43574</v>
      </c>
      <c r="AV689">
        <v>0.62944156949642605</v>
      </c>
      <c r="AW689" s="83">
        <v>43563</v>
      </c>
      <c r="AX689">
        <v>0.72044879650136595</v>
      </c>
      <c r="AY689" s="83">
        <v>43575</v>
      </c>
      <c r="AZ689" s="77">
        <v>0.49520239210960798</v>
      </c>
      <c r="BC689" s="83">
        <v>43587</v>
      </c>
      <c r="BD689">
        <v>0.53453903519832802</v>
      </c>
      <c r="BE689" s="83">
        <v>43592</v>
      </c>
      <c r="BF689">
        <v>0.23894676000256801</v>
      </c>
      <c r="BG689" s="83">
        <v>43583</v>
      </c>
      <c r="BH689" s="77">
        <v>0.34460856720827099</v>
      </c>
      <c r="BK689" s="83">
        <v>43227</v>
      </c>
      <c r="BL689">
        <v>0.38636625031628802</v>
      </c>
      <c r="BM689" s="83">
        <v>43224</v>
      </c>
      <c r="BN689">
        <v>0.43129670015373001</v>
      </c>
      <c r="BO689" s="83">
        <v>43218</v>
      </c>
      <c r="BP689" s="77">
        <v>0.52695731568135096</v>
      </c>
      <c r="BS689" s="83"/>
      <c r="BU689" s="83"/>
      <c r="BW689" s="83"/>
      <c r="CA689" s="83"/>
      <c r="CC689" s="83"/>
      <c r="CE689" s="83"/>
      <c r="CI689" s="83"/>
      <c r="CK689" s="83"/>
      <c r="CM689" s="83"/>
      <c r="CQ689" s="83"/>
      <c r="CS689" s="83"/>
      <c r="CU689" s="83"/>
      <c r="CY689" s="83"/>
      <c r="DA689" s="83"/>
      <c r="DC689" s="83"/>
    </row>
    <row r="690" spans="7:107">
      <c r="G690" s="83">
        <v>43258</v>
      </c>
      <c r="H690">
        <v>0.15602604593129701</v>
      </c>
      <c r="I690" s="83">
        <v>43830</v>
      </c>
      <c r="J690">
        <v>0.32066824496359397</v>
      </c>
      <c r="K690" s="83">
        <v>43891</v>
      </c>
      <c r="L690" s="77">
        <v>0.17988967900578101</v>
      </c>
      <c r="O690" s="83">
        <v>42458</v>
      </c>
      <c r="P690">
        <v>60.156608167831102</v>
      </c>
      <c r="Q690" s="83">
        <v>42483</v>
      </c>
      <c r="R690">
        <v>46.981957681472103</v>
      </c>
      <c r="S690" s="83">
        <v>43600</v>
      </c>
      <c r="T690" s="77">
        <v>83.673661783283293</v>
      </c>
      <c r="W690" s="83">
        <v>43261</v>
      </c>
      <c r="X690">
        <v>0.295022784810126</v>
      </c>
      <c r="Y690" s="83">
        <v>43643</v>
      </c>
      <c r="Z690">
        <v>0.19396093749999899</v>
      </c>
      <c r="AA690" s="83">
        <v>43646</v>
      </c>
      <c r="AB690" s="77">
        <v>0.25309462365591401</v>
      </c>
      <c r="AE690" s="83">
        <v>43570</v>
      </c>
      <c r="AF690">
        <v>20.1617714196591</v>
      </c>
      <c r="AG690" s="83">
        <v>43564</v>
      </c>
      <c r="AH690">
        <v>95.2782238200911</v>
      </c>
      <c r="AI690" s="83">
        <v>43576</v>
      </c>
      <c r="AJ690" s="77">
        <v>63.502185405723097</v>
      </c>
      <c r="AM690" s="83">
        <v>43578</v>
      </c>
      <c r="AN690">
        <v>0.40038734820940503</v>
      </c>
      <c r="AO690" s="83">
        <v>43569</v>
      </c>
      <c r="AP690">
        <v>0.457389386606254</v>
      </c>
      <c r="AQ690" s="83">
        <v>43573</v>
      </c>
      <c r="AR690" s="77">
        <v>0.18383820998278799</v>
      </c>
      <c r="AU690" s="83">
        <v>43575</v>
      </c>
      <c r="AV690">
        <v>0.63110618691816001</v>
      </c>
      <c r="AW690" s="83">
        <v>43564</v>
      </c>
      <c r="AX690">
        <v>0.72057471135144802</v>
      </c>
      <c r="AY690" s="83">
        <v>43576</v>
      </c>
      <c r="AZ690" s="77">
        <v>0.49623778283572001</v>
      </c>
      <c r="BC690" s="83">
        <v>43588</v>
      </c>
      <c r="BD690">
        <v>0.53460208235760298</v>
      </c>
      <c r="BE690" s="83">
        <v>43593</v>
      </c>
      <c r="BF690">
        <v>0.23916254575814</v>
      </c>
      <c r="BG690" s="83">
        <v>43584</v>
      </c>
      <c r="BH690" s="77">
        <v>0.34458746571006499</v>
      </c>
      <c r="BK690" s="83">
        <v>43228</v>
      </c>
      <c r="BL690">
        <v>0.38628574057460902</v>
      </c>
      <c r="BM690" s="83">
        <v>43225</v>
      </c>
      <c r="BN690">
        <v>0.43164706302956601</v>
      </c>
      <c r="BO690" s="83">
        <v>43219</v>
      </c>
      <c r="BP690" s="77">
        <v>0.52703720611732396</v>
      </c>
      <c r="BS690" s="83"/>
      <c r="BU690" s="83"/>
      <c r="BW690" s="83"/>
      <c r="CA690" s="83"/>
      <c r="CC690" s="83"/>
      <c r="CE690" s="83"/>
      <c r="CI690" s="83"/>
      <c r="CK690" s="83"/>
      <c r="CM690" s="83"/>
      <c r="CQ690" s="83"/>
      <c r="CS690" s="83"/>
      <c r="CU690" s="83"/>
      <c r="CY690" s="83"/>
      <c r="DA690" s="83"/>
      <c r="DC690" s="83"/>
    </row>
    <row r="691" spans="7:107">
      <c r="G691" s="83">
        <v>43259</v>
      </c>
      <c r="H691">
        <v>0.15609882897284899</v>
      </c>
      <c r="I691" s="83">
        <v>43831</v>
      </c>
      <c r="J691">
        <v>0.320489569839639</v>
      </c>
      <c r="K691" s="83">
        <v>43892</v>
      </c>
      <c r="L691" s="77">
        <v>0.17925167807536299</v>
      </c>
      <c r="O691" s="83">
        <v>42459</v>
      </c>
      <c r="P691">
        <v>60.1712787221947</v>
      </c>
      <c r="Q691" s="83">
        <v>42484</v>
      </c>
      <c r="R691">
        <v>46.969969429958603</v>
      </c>
      <c r="S691" s="83">
        <v>43601</v>
      </c>
      <c r="T691" s="77">
        <v>83.722684163885503</v>
      </c>
      <c r="W691" s="83">
        <v>43262</v>
      </c>
      <c r="X691">
        <v>0.29521772151898701</v>
      </c>
      <c r="Y691" s="83">
        <v>43644</v>
      </c>
      <c r="Z691">
        <v>0.19396666666666601</v>
      </c>
      <c r="AA691" s="83">
        <v>43647</v>
      </c>
      <c r="AB691" s="77">
        <v>0.253082795698924</v>
      </c>
      <c r="AE691" s="83">
        <v>43571</v>
      </c>
      <c r="AF691">
        <v>20.228547807089999</v>
      </c>
      <c r="AG691" s="83">
        <v>43565</v>
      </c>
      <c r="AH691">
        <v>95.057032032256998</v>
      </c>
      <c r="AI691" s="83">
        <v>43577</v>
      </c>
      <c r="AJ691" s="77">
        <v>63.453377214792198</v>
      </c>
      <c r="AM691" s="83">
        <v>43579</v>
      </c>
      <c r="AN691">
        <v>0.40025664789334803</v>
      </c>
      <c r="AO691" s="83">
        <v>43570</v>
      </c>
      <c r="AP691">
        <v>0.457210036728108</v>
      </c>
      <c r="AQ691" s="83">
        <v>43574</v>
      </c>
      <c r="AR691" s="77">
        <v>0.183775100401606</v>
      </c>
      <c r="AU691" s="83">
        <v>43576</v>
      </c>
      <c r="AV691">
        <v>0.63277080433989497</v>
      </c>
      <c r="AW691" s="83">
        <v>43565</v>
      </c>
      <c r="AX691">
        <v>0.72070062620153097</v>
      </c>
      <c r="AY691" s="83">
        <v>43577</v>
      </c>
      <c r="AZ691" s="77">
        <v>0.49727317356183298</v>
      </c>
      <c r="BC691" s="83">
        <v>43589</v>
      </c>
      <c r="BD691">
        <v>0.53466512951687795</v>
      </c>
      <c r="BE691" s="83">
        <v>43594</v>
      </c>
      <c r="BF691">
        <v>0.23937833151371099</v>
      </c>
      <c r="BG691" s="83">
        <v>43585</v>
      </c>
      <c r="BH691" s="77">
        <v>0.34456636421185899</v>
      </c>
      <c r="BK691" s="83">
        <v>43229</v>
      </c>
      <c r="BL691">
        <v>0.38620523083293001</v>
      </c>
      <c r="BM691" s="83">
        <v>43226</v>
      </c>
      <c r="BN691">
        <v>0.43199742590540202</v>
      </c>
      <c r="BO691" s="83">
        <v>43220</v>
      </c>
      <c r="BP691" s="77">
        <v>0.52711709655329797</v>
      </c>
      <c r="BS691" s="83"/>
      <c r="BU691" s="83"/>
      <c r="BW691" s="83"/>
      <c r="CA691" s="83"/>
      <c r="CC691" s="83"/>
      <c r="CE691" s="83"/>
      <c r="CI691" s="83"/>
      <c r="CK691" s="83"/>
      <c r="CM691" s="83"/>
      <c r="CQ691" s="83"/>
      <c r="CS691" s="83"/>
      <c r="CU691" s="83"/>
      <c r="CY691" s="83"/>
      <c r="DA691" s="83"/>
      <c r="DC691" s="83"/>
    </row>
    <row r="692" spans="7:107">
      <c r="G692" s="83">
        <v>43260</v>
      </c>
      <c r="H692">
        <v>0.1561716120144</v>
      </c>
      <c r="I692" s="83">
        <v>43832</v>
      </c>
      <c r="J692">
        <v>0.32031089471568303</v>
      </c>
      <c r="K692" s="83">
        <v>43893</v>
      </c>
      <c r="L692" s="77">
        <v>0.178613677144945</v>
      </c>
      <c r="O692" s="83">
        <v>42460</v>
      </c>
      <c r="P692">
        <v>60.185949276558198</v>
      </c>
      <c r="Q692" s="83">
        <v>42485</v>
      </c>
      <c r="R692">
        <v>46.957981178445102</v>
      </c>
      <c r="S692" s="83">
        <v>43602</v>
      </c>
      <c r="T692" s="77">
        <v>83.771706544487799</v>
      </c>
      <c r="W692" s="83">
        <v>43263</v>
      </c>
      <c r="X692">
        <v>0.29541265822784801</v>
      </c>
      <c r="Y692" s="83">
        <v>43645</v>
      </c>
      <c r="Z692">
        <v>0.19397239583333301</v>
      </c>
      <c r="AA692" s="83">
        <v>43648</v>
      </c>
      <c r="AB692" s="77">
        <v>0.25307096774193499</v>
      </c>
      <c r="AE692" s="83">
        <v>43572</v>
      </c>
      <c r="AF692">
        <v>20.295324194520902</v>
      </c>
      <c r="AG692" s="83">
        <v>43566</v>
      </c>
      <c r="AH692">
        <v>94.835840244422997</v>
      </c>
      <c r="AI692" s="83">
        <v>43578</v>
      </c>
      <c r="AJ692" s="77">
        <v>63.404569023861399</v>
      </c>
      <c r="AM692" s="83">
        <v>43580</v>
      </c>
      <c r="AN692">
        <v>0.40012594757729097</v>
      </c>
      <c r="AO692" s="83">
        <v>43571</v>
      </c>
      <c r="AP692">
        <v>0.45703068684996301</v>
      </c>
      <c r="AQ692" s="83">
        <v>43575</v>
      </c>
      <c r="AR692" s="77">
        <v>0.183711990820424</v>
      </c>
      <c r="AU692" s="83">
        <v>43577</v>
      </c>
      <c r="AV692">
        <v>0.63443542176163004</v>
      </c>
      <c r="AW692" s="83">
        <v>43566</v>
      </c>
      <c r="AX692">
        <v>0.72082654105161303</v>
      </c>
      <c r="AY692" s="83">
        <v>43578</v>
      </c>
      <c r="AZ692" s="77">
        <v>0.49830856428794501</v>
      </c>
      <c r="BC692" s="83">
        <v>43590</v>
      </c>
      <c r="BD692">
        <v>0.53472817667615302</v>
      </c>
      <c r="BE692" s="83">
        <v>43595</v>
      </c>
      <c r="BF692">
        <v>0.23959411726928201</v>
      </c>
      <c r="BG692" s="83">
        <v>43586</v>
      </c>
      <c r="BH692" s="77">
        <v>0.34454526271365199</v>
      </c>
      <c r="BK692" s="83">
        <v>43230</v>
      </c>
      <c r="BL692">
        <v>0.38612472109125201</v>
      </c>
      <c r="BM692" s="83">
        <v>43227</v>
      </c>
      <c r="BN692">
        <v>0.43234778878123697</v>
      </c>
      <c r="BO692" s="83">
        <v>43221</v>
      </c>
      <c r="BP692" s="77">
        <v>0.52719698698927098</v>
      </c>
      <c r="BS692" s="83"/>
      <c r="BU692" s="83"/>
      <c r="BW692" s="83"/>
      <c r="CA692" s="83"/>
      <c r="CC692" s="83"/>
      <c r="CE692" s="83"/>
      <c r="CI692" s="83"/>
      <c r="CK692" s="83"/>
      <c r="CM692" s="83"/>
      <c r="CQ692" s="83"/>
      <c r="CS692" s="83"/>
      <c r="CU692" s="83"/>
      <c r="CY692" s="83"/>
      <c r="DA692" s="83"/>
      <c r="DC692" s="83"/>
    </row>
    <row r="693" spans="7:107">
      <c r="G693" s="83">
        <v>43261</v>
      </c>
      <c r="H693">
        <v>0.156244395055951</v>
      </c>
      <c r="I693" s="83">
        <v>43833</v>
      </c>
      <c r="J693">
        <v>0.320132219591727</v>
      </c>
      <c r="K693" s="83">
        <v>43894</v>
      </c>
      <c r="L693" s="77">
        <v>0.17797567621452701</v>
      </c>
      <c r="O693" s="83">
        <v>42461</v>
      </c>
      <c r="P693">
        <v>60.200619830921802</v>
      </c>
      <c r="Q693" s="83">
        <v>42486</v>
      </c>
      <c r="R693">
        <v>46.945992926931602</v>
      </c>
      <c r="S693" s="83">
        <v>43603</v>
      </c>
      <c r="T693" s="77">
        <v>83.820728925089995</v>
      </c>
      <c r="W693" s="83">
        <v>43264</v>
      </c>
      <c r="X693">
        <v>0.29560759493670802</v>
      </c>
      <c r="Y693" s="83">
        <v>43646</v>
      </c>
      <c r="Z693">
        <v>0.193978124999999</v>
      </c>
      <c r="AA693" s="83">
        <v>43649</v>
      </c>
      <c r="AB693" s="77">
        <v>0.25305913978494599</v>
      </c>
      <c r="AE693" s="83">
        <v>43573</v>
      </c>
      <c r="AF693">
        <v>20.3621005819518</v>
      </c>
      <c r="AG693" s="83">
        <v>43567</v>
      </c>
      <c r="AH693">
        <v>94.614648456588895</v>
      </c>
      <c r="AI693" s="83">
        <v>43579</v>
      </c>
      <c r="AJ693" s="77">
        <v>63.355760832930599</v>
      </c>
      <c r="AM693" s="83">
        <v>43581</v>
      </c>
      <c r="AN693">
        <v>0.39999524726123398</v>
      </c>
      <c r="AO693" s="83">
        <v>43572</v>
      </c>
      <c r="AP693">
        <v>0.45685133697181801</v>
      </c>
      <c r="AQ693" s="83">
        <v>43576</v>
      </c>
      <c r="AR693" s="77">
        <v>0.183648881239242</v>
      </c>
      <c r="AU693" s="83">
        <v>43578</v>
      </c>
      <c r="AV693">
        <v>0.636100039183364</v>
      </c>
      <c r="AW693" s="83">
        <v>43567</v>
      </c>
      <c r="AX693">
        <v>0.72095245590169599</v>
      </c>
      <c r="AY693" s="83">
        <v>43579</v>
      </c>
      <c r="AZ693" s="77">
        <v>0.49934395501405798</v>
      </c>
      <c r="BC693" s="83">
        <v>43591</v>
      </c>
      <c r="BD693">
        <v>0.53479122383542799</v>
      </c>
      <c r="BE693" s="83">
        <v>43596</v>
      </c>
      <c r="BF693">
        <v>0.239809903024853</v>
      </c>
      <c r="BG693" s="83">
        <v>43587</v>
      </c>
      <c r="BH693" s="77">
        <v>0.34452416121544599</v>
      </c>
      <c r="BK693" s="83">
        <v>43231</v>
      </c>
      <c r="BL693">
        <v>0.38604421134957301</v>
      </c>
      <c r="BM693" s="83">
        <v>43228</v>
      </c>
      <c r="BN693">
        <v>0.43269815165707298</v>
      </c>
      <c r="BO693" s="83">
        <v>43222</v>
      </c>
      <c r="BP693" s="77">
        <v>0.52727687742524498</v>
      </c>
      <c r="BS693" s="83"/>
      <c r="BU693" s="83"/>
      <c r="BW693" s="83"/>
      <c r="CA693" s="83"/>
      <c r="CC693" s="83"/>
      <c r="CE693" s="83"/>
      <c r="CI693" s="83"/>
      <c r="CK693" s="83"/>
      <c r="CM693" s="83"/>
      <c r="CQ693" s="83"/>
      <c r="CS693" s="83"/>
      <c r="CU693" s="83"/>
      <c r="CY693" s="83"/>
      <c r="DA693" s="83"/>
      <c r="DC693" s="83"/>
    </row>
    <row r="694" spans="7:107">
      <c r="G694" s="83">
        <v>43262</v>
      </c>
      <c r="H694">
        <v>0.15631717809750301</v>
      </c>
      <c r="I694" s="83">
        <v>43834</v>
      </c>
      <c r="J694">
        <v>0.31995354446777102</v>
      </c>
      <c r="K694" s="83">
        <v>43895</v>
      </c>
      <c r="L694" s="77">
        <v>0.17733767528410899</v>
      </c>
      <c r="O694" s="83">
        <v>42462</v>
      </c>
      <c r="P694">
        <v>60.2152903852854</v>
      </c>
      <c r="Q694" s="83">
        <v>42487</v>
      </c>
      <c r="R694">
        <v>46.934004675418102</v>
      </c>
      <c r="S694" s="83">
        <v>43604</v>
      </c>
      <c r="T694" s="77">
        <v>83.869751305692205</v>
      </c>
      <c r="W694" s="83">
        <v>43265</v>
      </c>
      <c r="X694">
        <v>0.29580253164556902</v>
      </c>
      <c r="Y694" s="83">
        <v>43647</v>
      </c>
      <c r="Z694">
        <v>0.193983854166666</v>
      </c>
      <c r="AA694" s="83">
        <v>43650</v>
      </c>
      <c r="AB694" s="77">
        <v>0.25304731182795698</v>
      </c>
      <c r="AE694" s="83">
        <v>43574</v>
      </c>
      <c r="AF694">
        <v>20.428876969382699</v>
      </c>
      <c r="AG694" s="83">
        <v>43568</v>
      </c>
      <c r="AH694">
        <v>94.393456668754794</v>
      </c>
      <c r="AI694" s="83">
        <v>43580</v>
      </c>
      <c r="AJ694" s="77">
        <v>63.3069526419998</v>
      </c>
      <c r="AM694" s="83">
        <v>43582</v>
      </c>
      <c r="AN694">
        <v>0.39986454694517698</v>
      </c>
      <c r="AO694" s="83">
        <v>43573</v>
      </c>
      <c r="AP694">
        <v>0.45667198709367302</v>
      </c>
      <c r="AQ694" s="83">
        <v>43577</v>
      </c>
      <c r="AR694" s="77">
        <v>0.18358577165806</v>
      </c>
      <c r="AU694" s="83">
        <v>43579</v>
      </c>
      <c r="AV694">
        <v>0.63776465660509896</v>
      </c>
      <c r="AW694" s="83">
        <v>43568</v>
      </c>
      <c r="AX694">
        <v>0.72107837075177905</v>
      </c>
      <c r="AY694" s="83">
        <v>43580</v>
      </c>
      <c r="AZ694" s="77">
        <v>0.50037934574016996</v>
      </c>
      <c r="BC694" s="83">
        <v>43592</v>
      </c>
      <c r="BD694">
        <v>0.53485427099470395</v>
      </c>
      <c r="BE694" s="83">
        <v>43597</v>
      </c>
      <c r="BF694">
        <v>0.24002568878042499</v>
      </c>
      <c r="BG694" s="83">
        <v>43588</v>
      </c>
      <c r="BH694" s="77">
        <v>0.34450305971723999</v>
      </c>
      <c r="BK694" s="83">
        <v>43232</v>
      </c>
      <c r="BL694">
        <v>0.38596370160789401</v>
      </c>
      <c r="BM694" s="83">
        <v>43229</v>
      </c>
      <c r="BN694">
        <v>0.43304851453290899</v>
      </c>
      <c r="BO694" s="83">
        <v>43223</v>
      </c>
      <c r="BP694" s="77">
        <v>0.52735676786121799</v>
      </c>
      <c r="BS694" s="83"/>
      <c r="BU694" s="83"/>
      <c r="BW694" s="83"/>
      <c r="CA694" s="83"/>
      <c r="CC694" s="83"/>
      <c r="CE694" s="83"/>
      <c r="CI694" s="83"/>
      <c r="CK694" s="83"/>
      <c r="CM694" s="83"/>
      <c r="CQ694" s="83"/>
      <c r="CS694" s="83"/>
      <c r="CU694" s="83"/>
      <c r="CY694" s="83"/>
      <c r="DA694" s="83"/>
      <c r="DC694" s="83"/>
    </row>
    <row r="695" spans="7:107">
      <c r="G695" s="83">
        <v>43263</v>
      </c>
      <c r="H695">
        <v>0.15638996113905401</v>
      </c>
      <c r="I695" s="83">
        <v>43835</v>
      </c>
      <c r="J695">
        <v>0.31977486934381499</v>
      </c>
      <c r="K695" s="83">
        <v>43896</v>
      </c>
      <c r="L695" s="77">
        <v>0.17669967435369099</v>
      </c>
      <c r="O695" s="83">
        <v>42463</v>
      </c>
      <c r="P695">
        <v>60.229960939648997</v>
      </c>
      <c r="Q695" s="83">
        <v>42488</v>
      </c>
      <c r="R695">
        <v>46.922016423904502</v>
      </c>
      <c r="S695" s="83">
        <v>43605</v>
      </c>
      <c r="T695" s="77">
        <v>83.918773686294401</v>
      </c>
      <c r="W695" s="83">
        <v>43266</v>
      </c>
      <c r="X695">
        <v>0.29599746835443003</v>
      </c>
      <c r="Y695" s="83">
        <v>43648</v>
      </c>
      <c r="Z695">
        <v>0.19398958333333299</v>
      </c>
      <c r="AA695" s="83">
        <v>43651</v>
      </c>
      <c r="AB695" s="77">
        <v>0.25303548387096703</v>
      </c>
      <c r="AE695" s="83">
        <v>43575</v>
      </c>
      <c r="AF695">
        <v>20.495653356813602</v>
      </c>
      <c r="AG695" s="83">
        <v>43569</v>
      </c>
      <c r="AH695">
        <v>94.172264880920693</v>
      </c>
      <c r="AI695" s="83">
        <v>43581</v>
      </c>
      <c r="AJ695" s="77">
        <v>63.258144451068901</v>
      </c>
      <c r="AM695" s="83">
        <v>43583</v>
      </c>
      <c r="AN695">
        <v>0.39973384662911898</v>
      </c>
      <c r="AO695" s="83">
        <v>43574</v>
      </c>
      <c r="AP695">
        <v>0.45649263721552802</v>
      </c>
      <c r="AQ695" s="83">
        <v>43578</v>
      </c>
      <c r="AR695" s="77">
        <v>0.18352266207687801</v>
      </c>
      <c r="AU695" s="83">
        <v>43580</v>
      </c>
      <c r="AV695">
        <v>0.63942927402683303</v>
      </c>
      <c r="AW695" s="83">
        <v>43569</v>
      </c>
      <c r="AX695">
        <v>0.72120428560186101</v>
      </c>
      <c r="AY695" s="83">
        <v>43581</v>
      </c>
      <c r="AZ695" s="77">
        <v>0.50141473646628199</v>
      </c>
      <c r="BC695" s="83">
        <v>43593</v>
      </c>
      <c r="BD695">
        <v>0.53491731815397903</v>
      </c>
      <c r="BE695" s="83">
        <v>43598</v>
      </c>
      <c r="BF695">
        <v>0.24024147453599601</v>
      </c>
      <c r="BG695" s="83">
        <v>43589</v>
      </c>
      <c r="BH695" s="77">
        <v>0.34448195821903299</v>
      </c>
      <c r="BK695" s="83">
        <v>43233</v>
      </c>
      <c r="BL695">
        <v>0.385883191866215</v>
      </c>
      <c r="BM695" s="83">
        <v>43230</v>
      </c>
      <c r="BN695">
        <v>0.433398877408744</v>
      </c>
      <c r="BO695" s="83">
        <v>43224</v>
      </c>
      <c r="BP695" s="77">
        <v>0.527436658297192</v>
      </c>
      <c r="BS695" s="83"/>
      <c r="BU695" s="83"/>
      <c r="BW695" s="83"/>
      <c r="CA695" s="83"/>
      <c r="CC695" s="83"/>
      <c r="CE695" s="83"/>
      <c r="CI695" s="83"/>
      <c r="CK695" s="83"/>
      <c r="CM695" s="83"/>
      <c r="CQ695" s="83"/>
      <c r="CS695" s="83"/>
      <c r="CU695" s="83"/>
      <c r="CY695" s="83"/>
      <c r="DA695" s="83"/>
      <c r="DC695" s="83"/>
    </row>
    <row r="696" spans="7:107">
      <c r="G696" s="83">
        <v>43264</v>
      </c>
      <c r="H696">
        <v>0.15646274418060499</v>
      </c>
      <c r="I696" s="83">
        <v>43836</v>
      </c>
      <c r="J696">
        <v>0.31959619421985902</v>
      </c>
      <c r="K696" s="83">
        <v>43897</v>
      </c>
      <c r="L696" s="77">
        <v>0.176061673423273</v>
      </c>
      <c r="O696" s="83">
        <v>42464</v>
      </c>
      <c r="P696">
        <v>60.244631494012502</v>
      </c>
      <c r="Q696" s="83">
        <v>42489</v>
      </c>
      <c r="R696">
        <v>46.910028172391002</v>
      </c>
      <c r="S696" s="83">
        <v>43606</v>
      </c>
      <c r="T696" s="77">
        <v>83.967796066896696</v>
      </c>
      <c r="W696" s="83">
        <v>43267</v>
      </c>
      <c r="X696">
        <v>0.29619240506329098</v>
      </c>
      <c r="Y696" s="83">
        <v>43649</v>
      </c>
      <c r="Z696">
        <v>0.19399531249999999</v>
      </c>
      <c r="AA696" s="83">
        <v>43652</v>
      </c>
      <c r="AB696" s="77">
        <v>0.25302365591397802</v>
      </c>
      <c r="AE696" s="83">
        <v>43576</v>
      </c>
      <c r="AF696">
        <v>20.562429744244501</v>
      </c>
      <c r="AG696" s="83">
        <v>43570</v>
      </c>
      <c r="AH696">
        <v>93.951073093086606</v>
      </c>
      <c r="AI696" s="83">
        <v>43582</v>
      </c>
      <c r="AJ696" s="77">
        <v>63.209336260138102</v>
      </c>
      <c r="AM696" s="83">
        <v>43584</v>
      </c>
      <c r="AN696">
        <v>0.39960314631306199</v>
      </c>
      <c r="AO696" s="83">
        <v>43575</v>
      </c>
      <c r="AP696">
        <v>0.45619812583667901</v>
      </c>
      <c r="AQ696" s="83">
        <v>43579</v>
      </c>
      <c r="AR696" s="77">
        <v>0.18345955249569601</v>
      </c>
      <c r="AU696" s="83">
        <v>43581</v>
      </c>
      <c r="AV696">
        <v>0.64109389144856799</v>
      </c>
      <c r="AW696" s="83">
        <v>43570</v>
      </c>
      <c r="AX696">
        <v>0.72133020045194396</v>
      </c>
      <c r="AY696" s="83">
        <v>43582</v>
      </c>
      <c r="AZ696" s="77">
        <v>0.50245012719239501</v>
      </c>
      <c r="BC696" s="83">
        <v>43594</v>
      </c>
      <c r="BD696">
        <v>0.53498036531325399</v>
      </c>
      <c r="BE696" s="83">
        <v>43599</v>
      </c>
      <c r="BF696">
        <v>0.240457260291567</v>
      </c>
      <c r="BG696" s="83">
        <v>43590</v>
      </c>
      <c r="BH696" s="77">
        <v>0.34446085672082699</v>
      </c>
      <c r="BK696" s="83">
        <v>43234</v>
      </c>
      <c r="BL696">
        <v>0.385802682124537</v>
      </c>
      <c r="BM696" s="83">
        <v>43231</v>
      </c>
      <c r="BN696">
        <v>0.43374924028458001</v>
      </c>
      <c r="BO696" s="83">
        <v>43225</v>
      </c>
      <c r="BP696" s="77">
        <v>0.527516548733165</v>
      </c>
      <c r="BS696" s="83"/>
      <c r="BU696" s="83"/>
      <c r="BW696" s="83"/>
      <c r="CA696" s="83"/>
      <c r="CC696" s="83"/>
      <c r="CE696" s="83"/>
      <c r="CI696" s="83"/>
      <c r="CK696" s="83"/>
      <c r="CM696" s="83"/>
      <c r="CQ696" s="83"/>
      <c r="CS696" s="83"/>
      <c r="CU696" s="83"/>
      <c r="CY696" s="83"/>
      <c r="DA696" s="83"/>
      <c r="DC696" s="83"/>
    </row>
    <row r="697" spans="7:107">
      <c r="G697" s="83">
        <v>43265</v>
      </c>
      <c r="H697">
        <v>0.15653552722215699</v>
      </c>
      <c r="I697" s="83">
        <v>43837</v>
      </c>
      <c r="J697">
        <v>0.31941751909590299</v>
      </c>
      <c r="K697" s="83">
        <v>43898</v>
      </c>
      <c r="L697" s="77">
        <v>0.17542367249285501</v>
      </c>
      <c r="O697" s="83">
        <v>42465</v>
      </c>
      <c r="P697">
        <v>60.259302048376099</v>
      </c>
      <c r="Q697" s="83">
        <v>42490</v>
      </c>
      <c r="R697">
        <v>46.898039920877501</v>
      </c>
      <c r="S697" s="83">
        <v>43607</v>
      </c>
      <c r="T697" s="77">
        <v>84.016818447498906</v>
      </c>
      <c r="W697" s="83">
        <v>43268</v>
      </c>
      <c r="X697">
        <v>0.29638734177215098</v>
      </c>
      <c r="Y697" s="83">
        <v>43650</v>
      </c>
      <c r="Z697">
        <v>0.19400104166666601</v>
      </c>
      <c r="AA697" s="83">
        <v>43653</v>
      </c>
      <c r="AB697" s="77">
        <v>0.25301182795698901</v>
      </c>
      <c r="AE697" s="83">
        <v>43577</v>
      </c>
      <c r="AF697">
        <v>20.629206131675399</v>
      </c>
      <c r="AG697" s="83">
        <v>43571</v>
      </c>
      <c r="AH697">
        <v>93.729881305252505</v>
      </c>
      <c r="AI697" s="83">
        <v>43583</v>
      </c>
      <c r="AJ697" s="77">
        <v>63.160528069207302</v>
      </c>
      <c r="AM697" s="83">
        <v>43585</v>
      </c>
      <c r="AN697">
        <v>0.39947244599700499</v>
      </c>
      <c r="AO697" s="83">
        <v>43576</v>
      </c>
      <c r="AP697">
        <v>0.45590361445783101</v>
      </c>
      <c r="AQ697" s="83">
        <v>43580</v>
      </c>
      <c r="AR697" s="77">
        <v>0.18339644291451501</v>
      </c>
      <c r="AU697" s="83">
        <v>43582</v>
      </c>
      <c r="AV697">
        <v>0.64275850887030295</v>
      </c>
      <c r="AW697" s="83">
        <v>43571</v>
      </c>
      <c r="AX697">
        <v>0.72145611530202702</v>
      </c>
      <c r="AY697" s="83">
        <v>43583</v>
      </c>
      <c r="AZ697" s="77">
        <v>0.50348551791850704</v>
      </c>
      <c r="BC697" s="83">
        <v>43595</v>
      </c>
      <c r="BD697">
        <v>0.53504341247252896</v>
      </c>
      <c r="BE697" s="83">
        <v>43600</v>
      </c>
      <c r="BF697">
        <v>0.24067304604713799</v>
      </c>
      <c r="BG697" s="83">
        <v>43591</v>
      </c>
      <c r="BH697" s="77">
        <v>0.34443975522261999</v>
      </c>
      <c r="BK697" s="83">
        <v>43235</v>
      </c>
      <c r="BL697">
        <v>0.385722172382858</v>
      </c>
      <c r="BM697" s="83">
        <v>43232</v>
      </c>
      <c r="BN697">
        <v>0.43409960316041601</v>
      </c>
      <c r="BO697" s="83">
        <v>43226</v>
      </c>
      <c r="BP697" s="77">
        <v>0.52759643916913901</v>
      </c>
      <c r="BS697" s="83"/>
      <c r="BU697" s="83"/>
      <c r="BW697" s="83"/>
      <c r="CA697" s="83"/>
      <c r="CC697" s="83"/>
      <c r="CE697" s="83"/>
      <c r="CI697" s="83"/>
      <c r="CK697" s="83"/>
      <c r="CM697" s="83"/>
      <c r="CQ697" s="83"/>
      <c r="CS697" s="83"/>
      <c r="CU697" s="83"/>
      <c r="CY697" s="83"/>
      <c r="DA697" s="83"/>
      <c r="DC697" s="83"/>
    </row>
    <row r="698" spans="7:107">
      <c r="G698" s="83">
        <v>43266</v>
      </c>
      <c r="H698">
        <v>0.156608310263708</v>
      </c>
      <c r="I698" s="83">
        <v>43838</v>
      </c>
      <c r="J698">
        <v>0.31923884397194702</v>
      </c>
      <c r="K698" s="83">
        <v>43899</v>
      </c>
      <c r="L698" s="77">
        <v>0.17478567156243699</v>
      </c>
      <c r="O698" s="83">
        <v>42466</v>
      </c>
      <c r="P698">
        <v>60.273972602739697</v>
      </c>
      <c r="Q698" s="83">
        <v>42491</v>
      </c>
      <c r="R698">
        <v>46.886051669364001</v>
      </c>
      <c r="S698" s="83">
        <v>43608</v>
      </c>
      <c r="T698" s="77">
        <v>84.065840828101102</v>
      </c>
      <c r="W698" s="83">
        <v>43269</v>
      </c>
      <c r="X698">
        <v>0.29658227848101198</v>
      </c>
      <c r="Y698" s="83">
        <v>43651</v>
      </c>
      <c r="Z698">
        <v>0.19400677083333301</v>
      </c>
      <c r="AA698" s="83">
        <v>43654</v>
      </c>
      <c r="AB698" s="77">
        <v>0.253</v>
      </c>
      <c r="AE698" s="83">
        <v>43578</v>
      </c>
      <c r="AF698">
        <v>20.695982519106298</v>
      </c>
      <c r="AG698" s="83">
        <v>43572</v>
      </c>
      <c r="AH698">
        <v>93.508689517418503</v>
      </c>
      <c r="AI698" s="83">
        <v>43584</v>
      </c>
      <c r="AJ698" s="77">
        <v>63.111719878276503</v>
      </c>
      <c r="AM698" s="83">
        <v>43586</v>
      </c>
      <c r="AN698">
        <v>0.39934174568094799</v>
      </c>
      <c r="AO698" s="83">
        <v>43577</v>
      </c>
      <c r="AP698">
        <v>0.455609103078982</v>
      </c>
      <c r="AQ698" s="83">
        <v>43581</v>
      </c>
      <c r="AR698" s="77">
        <v>0.18333333333333299</v>
      </c>
      <c r="AU698" s="83">
        <v>43583</v>
      </c>
      <c r="AV698">
        <v>0.64442312629203702</v>
      </c>
      <c r="AW698" s="83">
        <v>43572</v>
      </c>
      <c r="AX698">
        <v>0.72158203015210898</v>
      </c>
      <c r="AY698" s="83">
        <v>43584</v>
      </c>
      <c r="AZ698" s="77">
        <v>0.50452090864461996</v>
      </c>
      <c r="BC698" s="83">
        <v>43596</v>
      </c>
      <c r="BD698">
        <v>0.53510645963180403</v>
      </c>
      <c r="BE698" s="83">
        <v>43601</v>
      </c>
      <c r="BF698">
        <v>0.24088883180271001</v>
      </c>
      <c r="BG698" s="83">
        <v>43592</v>
      </c>
      <c r="BH698" s="77">
        <v>0.34441865372441399</v>
      </c>
      <c r="BK698" s="83">
        <v>43236</v>
      </c>
      <c r="BL698">
        <v>0.38564166264117899</v>
      </c>
      <c r="BM698" s="83">
        <v>43233</v>
      </c>
      <c r="BN698">
        <v>0.43444996603625102</v>
      </c>
      <c r="BO698" s="83">
        <v>43227</v>
      </c>
      <c r="BP698" s="77">
        <v>0.52767632960511202</v>
      </c>
      <c r="BS698" s="83"/>
      <c r="BU698" s="83"/>
      <c r="BW698" s="83"/>
      <c r="CA698" s="83"/>
      <c r="CC698" s="83"/>
      <c r="CE698" s="83"/>
      <c r="CI698" s="83"/>
      <c r="CK698" s="83"/>
      <c r="CM698" s="83"/>
      <c r="CQ698" s="83"/>
      <c r="CS698" s="83"/>
      <c r="CU698" s="83"/>
      <c r="CY698" s="83"/>
      <c r="DA698" s="83"/>
      <c r="DC698" s="83"/>
    </row>
    <row r="699" spans="7:107">
      <c r="G699" s="83">
        <v>43267</v>
      </c>
      <c r="H699">
        <v>0.15668109330525901</v>
      </c>
      <c r="I699" s="83">
        <v>43839</v>
      </c>
      <c r="J699">
        <v>0.31906016884799199</v>
      </c>
      <c r="K699" s="83">
        <v>43900</v>
      </c>
      <c r="L699" s="77">
        <v>0.174147670632019</v>
      </c>
      <c r="O699" s="83">
        <v>42467</v>
      </c>
      <c r="P699">
        <v>60.288643157103202</v>
      </c>
      <c r="Q699" s="83">
        <v>42492</v>
      </c>
      <c r="R699">
        <v>46.8740634178505</v>
      </c>
      <c r="S699" s="83">
        <v>43609</v>
      </c>
      <c r="T699" s="77">
        <v>84.114863208703298</v>
      </c>
      <c r="W699" s="83">
        <v>43270</v>
      </c>
      <c r="X699">
        <v>0.29677721518987299</v>
      </c>
      <c r="Y699" s="83">
        <v>43652</v>
      </c>
      <c r="Z699">
        <v>0.19401249999999901</v>
      </c>
      <c r="AA699" s="83">
        <v>43655</v>
      </c>
      <c r="AB699" s="77">
        <v>0.25294444444444403</v>
      </c>
      <c r="AE699" s="83">
        <v>43579</v>
      </c>
      <c r="AF699">
        <v>20.762758906537101</v>
      </c>
      <c r="AG699" s="83">
        <v>43573</v>
      </c>
      <c r="AH699">
        <v>93.287497729584402</v>
      </c>
      <c r="AI699" s="83">
        <v>43585</v>
      </c>
      <c r="AJ699" s="77">
        <v>63.062911687345697</v>
      </c>
      <c r="AM699" s="83">
        <v>43587</v>
      </c>
      <c r="AN699">
        <v>0.39921104536489099</v>
      </c>
      <c r="AO699" s="83">
        <v>43578</v>
      </c>
      <c r="AP699">
        <v>0.455314591700133</v>
      </c>
      <c r="AQ699" s="83">
        <v>43582</v>
      </c>
      <c r="AR699" s="77">
        <v>0.18327022375215099</v>
      </c>
      <c r="AU699" s="83">
        <v>43584</v>
      </c>
      <c r="AV699">
        <v>0.64608774371377198</v>
      </c>
      <c r="AW699" s="83">
        <v>43573</v>
      </c>
      <c r="AX699">
        <v>0.72170794500219204</v>
      </c>
      <c r="AY699" s="83">
        <v>43585</v>
      </c>
      <c r="AZ699" s="77">
        <v>0.50555629937073199</v>
      </c>
      <c r="BC699" s="83">
        <v>43597</v>
      </c>
      <c r="BD699">
        <v>0.535169506791079</v>
      </c>
      <c r="BE699" s="83">
        <v>43602</v>
      </c>
      <c r="BF699">
        <v>0.241104617558281</v>
      </c>
      <c r="BG699" s="83">
        <v>43593</v>
      </c>
      <c r="BH699" s="77">
        <v>0.34439755222620799</v>
      </c>
      <c r="BK699" s="83">
        <v>43237</v>
      </c>
      <c r="BL699">
        <v>0.38556115289949999</v>
      </c>
      <c r="BM699" s="83">
        <v>43234</v>
      </c>
      <c r="BN699">
        <v>0.43480032891208698</v>
      </c>
      <c r="BO699" s="83">
        <v>43228</v>
      </c>
      <c r="BP699" s="77">
        <v>0.52775622004108602</v>
      </c>
      <c r="BS699" s="83"/>
      <c r="BU699" s="83"/>
      <c r="BW699" s="83"/>
      <c r="CA699" s="83"/>
      <c r="CC699" s="83"/>
      <c r="CE699" s="83"/>
      <c r="CI699" s="83"/>
      <c r="CK699" s="83"/>
      <c r="CM699" s="83"/>
      <c r="CQ699" s="83"/>
      <c r="CS699" s="83"/>
      <c r="CU699" s="83"/>
      <c r="CY699" s="83"/>
      <c r="DA699" s="83"/>
      <c r="DC699" s="83"/>
    </row>
    <row r="700" spans="7:107">
      <c r="G700" s="83">
        <v>43268</v>
      </c>
      <c r="H700">
        <v>0.15675387634681101</v>
      </c>
      <c r="I700" s="83">
        <v>43840</v>
      </c>
      <c r="J700">
        <v>0.31888149372403601</v>
      </c>
      <c r="K700" s="83">
        <v>43901</v>
      </c>
      <c r="L700" s="77">
        <v>0.173509669701601</v>
      </c>
      <c r="O700" s="83">
        <v>42468</v>
      </c>
      <c r="P700">
        <v>60.303313711466799</v>
      </c>
      <c r="Q700" s="83">
        <v>42493</v>
      </c>
      <c r="R700">
        <v>46.862075166337</v>
      </c>
      <c r="S700" s="83">
        <v>43610</v>
      </c>
      <c r="T700" s="77">
        <v>84.163885589305494</v>
      </c>
      <c r="W700" s="83">
        <v>43271</v>
      </c>
      <c r="X700">
        <v>0.29697215189873399</v>
      </c>
      <c r="Y700" s="83">
        <v>43653</v>
      </c>
      <c r="Z700">
        <v>0.194018229166666</v>
      </c>
      <c r="AA700" s="83">
        <v>43656</v>
      </c>
      <c r="AB700" s="77">
        <v>0.252888888888888</v>
      </c>
      <c r="AE700" s="83">
        <v>43580</v>
      </c>
      <c r="AF700">
        <v>20.829535293968</v>
      </c>
      <c r="AG700" s="83">
        <v>43574</v>
      </c>
      <c r="AH700">
        <v>93.066305941750301</v>
      </c>
      <c r="AI700" s="83">
        <v>43586</v>
      </c>
      <c r="AJ700" s="77">
        <v>63.014103496414798</v>
      </c>
      <c r="AM700" s="83">
        <v>43588</v>
      </c>
      <c r="AN700">
        <v>0.399080345048834</v>
      </c>
      <c r="AO700" s="83">
        <v>43579</v>
      </c>
      <c r="AP700">
        <v>0.45502008032128499</v>
      </c>
      <c r="AQ700" s="83">
        <v>43583</v>
      </c>
      <c r="AR700" s="77">
        <v>0.18320711417096899</v>
      </c>
      <c r="AU700" s="83">
        <v>43585</v>
      </c>
      <c r="AV700">
        <v>0.64775236113550605</v>
      </c>
      <c r="AW700" s="83">
        <v>43574</v>
      </c>
      <c r="AX700">
        <v>0.721833859852274</v>
      </c>
      <c r="AY700" s="83">
        <v>43586</v>
      </c>
      <c r="AZ700" s="77">
        <v>0.50659169009684402</v>
      </c>
      <c r="BC700" s="83">
        <v>43598</v>
      </c>
      <c r="BD700">
        <v>0.53523255395035396</v>
      </c>
      <c r="BE700" s="83">
        <v>43603</v>
      </c>
      <c r="BF700">
        <v>0.24132040331385199</v>
      </c>
      <c r="BG700" s="83">
        <v>43594</v>
      </c>
      <c r="BH700" s="77">
        <v>0.34437645072800099</v>
      </c>
      <c r="BK700" s="83">
        <v>43238</v>
      </c>
      <c r="BL700">
        <v>0.38548064315782199</v>
      </c>
      <c r="BM700" s="83">
        <v>43235</v>
      </c>
      <c r="BN700">
        <v>0.43515069178792298</v>
      </c>
      <c r="BO700" s="83">
        <v>43229</v>
      </c>
      <c r="BP700" s="77">
        <v>0.52783611047705903</v>
      </c>
      <c r="BS700" s="83"/>
      <c r="BU700" s="83"/>
      <c r="BW700" s="83"/>
      <c r="CA700" s="83"/>
      <c r="CC700" s="83"/>
      <c r="CE700" s="83"/>
      <c r="CI700" s="83"/>
      <c r="CK700" s="83"/>
      <c r="CM700" s="83"/>
      <c r="CQ700" s="83"/>
      <c r="CS700" s="83"/>
      <c r="CU700" s="83"/>
      <c r="CY700" s="83"/>
      <c r="DA700" s="83"/>
      <c r="DC700" s="83"/>
    </row>
    <row r="701" spans="7:107">
      <c r="G701" s="83">
        <v>43269</v>
      </c>
      <c r="H701">
        <v>0.15682665938836199</v>
      </c>
      <c r="I701" s="83">
        <v>43841</v>
      </c>
      <c r="J701">
        <v>0.31870281860007998</v>
      </c>
      <c r="K701" s="83">
        <v>43902</v>
      </c>
      <c r="L701" s="77">
        <v>0.17287166877118301</v>
      </c>
      <c r="O701" s="83">
        <v>42469</v>
      </c>
      <c r="P701">
        <v>60.317984265830397</v>
      </c>
      <c r="Q701" s="83">
        <v>42494</v>
      </c>
      <c r="R701">
        <v>46.8500869148234</v>
      </c>
      <c r="S701" s="83">
        <v>43611</v>
      </c>
      <c r="T701" s="77">
        <v>84.212907969907803</v>
      </c>
      <c r="W701" s="83">
        <v>43272</v>
      </c>
      <c r="X701">
        <v>0.297167088607594</v>
      </c>
      <c r="Y701" s="83">
        <v>43654</v>
      </c>
      <c r="Z701">
        <v>0.194023958333333</v>
      </c>
      <c r="AA701" s="83">
        <v>43657</v>
      </c>
      <c r="AB701" s="77">
        <v>0.25283333333333302</v>
      </c>
      <c r="AE701" s="83">
        <v>43581</v>
      </c>
      <c r="AF701">
        <v>20.896311681398899</v>
      </c>
      <c r="AG701" s="83">
        <v>43575</v>
      </c>
      <c r="AH701">
        <v>92.845114153916199</v>
      </c>
      <c r="AI701" s="83">
        <v>43587</v>
      </c>
      <c r="AJ701" s="77">
        <v>62.965295305483998</v>
      </c>
      <c r="AM701" s="83">
        <v>43589</v>
      </c>
      <c r="AN701">
        <v>0.398949644732777</v>
      </c>
      <c r="AO701" s="83">
        <v>43580</v>
      </c>
      <c r="AP701">
        <v>0.45472556894243599</v>
      </c>
      <c r="AQ701" s="83">
        <v>43584</v>
      </c>
      <c r="AR701" s="77">
        <v>0.183144004589787</v>
      </c>
      <c r="AU701" s="83">
        <v>43586</v>
      </c>
      <c r="AV701">
        <v>0.64941697855724101</v>
      </c>
      <c r="AW701" s="83">
        <v>43575</v>
      </c>
      <c r="AX701">
        <v>0.72195977470235695</v>
      </c>
      <c r="AY701" s="83">
        <v>43587</v>
      </c>
      <c r="AZ701" s="77">
        <v>0.50762708082295704</v>
      </c>
      <c r="BC701" s="83">
        <v>43599</v>
      </c>
      <c r="BD701">
        <v>0.53529560110962904</v>
      </c>
      <c r="BE701" s="83">
        <v>43604</v>
      </c>
      <c r="BF701">
        <v>0.24153618906942301</v>
      </c>
      <c r="BG701" s="83">
        <v>43595</v>
      </c>
      <c r="BH701" s="77">
        <v>0.34435534922979499</v>
      </c>
      <c r="BK701" s="83">
        <v>43239</v>
      </c>
      <c r="BL701">
        <v>0.38540013341614299</v>
      </c>
      <c r="BM701" s="83">
        <v>43236</v>
      </c>
      <c r="BN701">
        <v>0.43550105466375799</v>
      </c>
      <c r="BO701" s="83">
        <v>43230</v>
      </c>
      <c r="BP701" s="77">
        <v>0.52791600091303303</v>
      </c>
      <c r="BS701" s="83"/>
      <c r="BU701" s="83"/>
      <c r="BW701" s="83"/>
      <c r="CA701" s="83"/>
      <c r="CC701" s="83"/>
      <c r="CE701" s="83"/>
      <c r="CI701" s="83"/>
      <c r="CK701" s="83"/>
      <c r="CM701" s="83"/>
      <c r="CQ701" s="83"/>
      <c r="CS701" s="83"/>
      <c r="CU701" s="83"/>
      <c r="CY701" s="83"/>
      <c r="DA701" s="83"/>
      <c r="DC701" s="83"/>
    </row>
    <row r="702" spans="7:107">
      <c r="G702" s="83">
        <v>43270</v>
      </c>
      <c r="H702">
        <v>0.15689944242991299</v>
      </c>
      <c r="I702" s="83">
        <v>43842</v>
      </c>
      <c r="J702">
        <v>0.31852414347612401</v>
      </c>
      <c r="K702" s="83">
        <v>43903</v>
      </c>
      <c r="L702" s="77">
        <v>0.17223366784076499</v>
      </c>
      <c r="O702" s="83">
        <v>42470</v>
      </c>
      <c r="P702">
        <v>60.332654820194001</v>
      </c>
      <c r="Q702" s="83">
        <v>42495</v>
      </c>
      <c r="R702">
        <v>46.8380986633099</v>
      </c>
      <c r="S702" s="83">
        <v>43612</v>
      </c>
      <c r="T702" s="77">
        <v>84.261930350509999</v>
      </c>
      <c r="W702" s="83">
        <v>43273</v>
      </c>
      <c r="X702">
        <v>0.297362025316455</v>
      </c>
      <c r="Y702" s="83">
        <v>43655</v>
      </c>
      <c r="Z702">
        <v>0.19402968749999999</v>
      </c>
      <c r="AA702" s="83">
        <v>43658</v>
      </c>
      <c r="AB702" s="77">
        <v>0.25277777777777699</v>
      </c>
      <c r="AE702" s="83">
        <v>43582</v>
      </c>
      <c r="AF702">
        <v>20.963088068829801</v>
      </c>
      <c r="AG702" s="83">
        <v>43576</v>
      </c>
      <c r="AH702">
        <v>92.841500467545998</v>
      </c>
      <c r="AI702" s="83">
        <v>43588</v>
      </c>
      <c r="AJ702" s="77">
        <v>62.916487114553199</v>
      </c>
      <c r="AM702" s="83">
        <v>43590</v>
      </c>
      <c r="AN702">
        <v>0.39881894441672</v>
      </c>
      <c r="AO702" s="83">
        <v>43581</v>
      </c>
      <c r="AP702">
        <v>0.45443105756358698</v>
      </c>
      <c r="AQ702" s="83">
        <v>43585</v>
      </c>
      <c r="AR702" s="77">
        <v>0.183080895008605</v>
      </c>
      <c r="AU702" s="83">
        <v>43587</v>
      </c>
      <c r="AV702">
        <v>0.65108159597897597</v>
      </c>
      <c r="AW702" s="83">
        <v>43576</v>
      </c>
      <c r="AX702">
        <v>0.72208568955244001</v>
      </c>
      <c r="AY702" s="83">
        <v>43588</v>
      </c>
      <c r="AZ702" s="77">
        <v>0.50866247154906896</v>
      </c>
      <c r="BC702" s="83">
        <v>43600</v>
      </c>
      <c r="BD702">
        <v>0.535358648268905</v>
      </c>
      <c r="BE702" s="83">
        <v>43605</v>
      </c>
      <c r="BF702">
        <v>0.241751974824995</v>
      </c>
      <c r="BG702" s="83">
        <v>43596</v>
      </c>
      <c r="BH702" s="77">
        <v>0.34433424773158899</v>
      </c>
      <c r="BK702" s="83">
        <v>43240</v>
      </c>
      <c r="BL702">
        <v>0.38531962367446398</v>
      </c>
      <c r="BM702" s="83">
        <v>43237</v>
      </c>
      <c r="BN702">
        <v>0.435851417539594</v>
      </c>
      <c r="BO702" s="83">
        <v>43231</v>
      </c>
      <c r="BP702" s="77">
        <v>0.52799589134900604</v>
      </c>
      <c r="BS702" s="83"/>
      <c r="BU702" s="83"/>
      <c r="BW702" s="83"/>
      <c r="CA702" s="83"/>
      <c r="CC702" s="83"/>
      <c r="CE702" s="83"/>
      <c r="CI702" s="83"/>
      <c r="CK702" s="83"/>
      <c r="CM702" s="83"/>
      <c r="CQ702" s="83"/>
      <c r="CS702" s="83"/>
      <c r="CU702" s="83"/>
      <c r="CY702" s="83"/>
      <c r="DA702" s="83"/>
      <c r="DC702" s="83"/>
    </row>
    <row r="703" spans="7:107">
      <c r="G703" s="83">
        <v>43271</v>
      </c>
      <c r="H703">
        <v>0.156972225471465</v>
      </c>
      <c r="I703" s="83">
        <v>43843</v>
      </c>
      <c r="J703">
        <v>0.31834546835216798</v>
      </c>
      <c r="K703" s="83">
        <v>43904</v>
      </c>
      <c r="L703" s="77">
        <v>0.171595666910347</v>
      </c>
      <c r="O703" s="83">
        <v>42471</v>
      </c>
      <c r="P703">
        <v>60.347325374557499</v>
      </c>
      <c r="Q703" s="83">
        <v>42496</v>
      </c>
      <c r="R703">
        <v>46.8261104117964</v>
      </c>
      <c r="S703" s="83">
        <v>43613</v>
      </c>
      <c r="T703" s="77">
        <v>84.310952731112195</v>
      </c>
      <c r="W703" s="83">
        <v>43274</v>
      </c>
      <c r="X703">
        <v>0.29755696202531601</v>
      </c>
      <c r="Y703" s="83">
        <v>43656</v>
      </c>
      <c r="Z703">
        <v>0.19403541666666599</v>
      </c>
      <c r="AA703" s="83">
        <v>43659</v>
      </c>
      <c r="AB703" s="77">
        <v>0.25272222222222201</v>
      </c>
      <c r="AE703" s="83">
        <v>43583</v>
      </c>
      <c r="AF703">
        <v>21.0298644562607</v>
      </c>
      <c r="AG703" s="83">
        <v>43577</v>
      </c>
      <c r="AH703">
        <v>92.837886781175797</v>
      </c>
      <c r="AI703" s="83">
        <v>43589</v>
      </c>
      <c r="AJ703" s="77">
        <v>62.8676789236224</v>
      </c>
      <c r="AM703" s="83">
        <v>43591</v>
      </c>
      <c r="AN703">
        <v>0.398688244100662</v>
      </c>
      <c r="AO703" s="83">
        <v>43582</v>
      </c>
      <c r="AP703">
        <v>0.45413654618473798</v>
      </c>
      <c r="AQ703" s="83">
        <v>43586</v>
      </c>
      <c r="AR703" s="77">
        <v>0.183017785427423</v>
      </c>
      <c r="AU703" s="83">
        <v>43588</v>
      </c>
      <c r="AV703">
        <v>0.65274621340071004</v>
      </c>
      <c r="AW703" s="83">
        <v>43577</v>
      </c>
      <c r="AX703">
        <v>0.72221160440252197</v>
      </c>
      <c r="AY703" s="83">
        <v>43589</v>
      </c>
      <c r="AZ703" s="77">
        <v>0.50969786227518099</v>
      </c>
      <c r="BC703" s="83">
        <v>43601</v>
      </c>
      <c r="BD703">
        <v>0.53542169542817997</v>
      </c>
      <c r="BE703" s="83">
        <v>43606</v>
      </c>
      <c r="BF703">
        <v>0.24196776058056599</v>
      </c>
      <c r="BG703" s="83">
        <v>43597</v>
      </c>
      <c r="BH703" s="77">
        <v>0.34431314623338199</v>
      </c>
      <c r="BK703" s="83">
        <v>43241</v>
      </c>
      <c r="BL703">
        <v>0.38523911393278498</v>
      </c>
      <c r="BM703" s="83">
        <v>43238</v>
      </c>
      <c r="BN703">
        <v>0.43620178041543001</v>
      </c>
      <c r="BO703" s="83">
        <v>43232</v>
      </c>
      <c r="BP703" s="77">
        <v>0.52807578178498005</v>
      </c>
      <c r="BS703" s="83"/>
      <c r="BU703" s="83"/>
      <c r="BW703" s="83"/>
      <c r="CA703" s="83"/>
      <c r="CC703" s="83"/>
      <c r="CE703" s="83"/>
      <c r="CI703" s="83"/>
      <c r="CK703" s="83"/>
      <c r="CM703" s="83"/>
      <c r="CQ703" s="83"/>
      <c r="CS703" s="83"/>
      <c r="CU703" s="83"/>
      <c r="CY703" s="83"/>
      <c r="DA703" s="83"/>
      <c r="DC703" s="83"/>
    </row>
    <row r="704" spans="7:107">
      <c r="G704" s="83">
        <v>43272</v>
      </c>
      <c r="H704">
        <v>0.157045008513016</v>
      </c>
      <c r="I704" s="83">
        <v>43844</v>
      </c>
      <c r="J704">
        <v>0.31816679322821201</v>
      </c>
      <c r="K704" s="83">
        <v>43905</v>
      </c>
      <c r="L704" s="77">
        <v>0.17095766597992901</v>
      </c>
      <c r="O704" s="83">
        <v>42472</v>
      </c>
      <c r="P704">
        <v>60.361995928921097</v>
      </c>
      <c r="Q704" s="83">
        <v>42497</v>
      </c>
      <c r="R704">
        <v>46.814122160282899</v>
      </c>
      <c r="S704" s="83">
        <v>43614</v>
      </c>
      <c r="T704" s="77">
        <v>84.359975111714405</v>
      </c>
      <c r="W704" s="83">
        <v>43275</v>
      </c>
      <c r="X704">
        <v>0.29775189873417701</v>
      </c>
      <c r="Y704" s="83">
        <v>43657</v>
      </c>
      <c r="Z704">
        <v>0.19404114583333301</v>
      </c>
      <c r="AA704" s="83">
        <v>43660</v>
      </c>
      <c r="AB704" s="77">
        <v>0.25266666666666598</v>
      </c>
      <c r="AE704" s="83">
        <v>43584</v>
      </c>
      <c r="AF704">
        <v>21.096640843691599</v>
      </c>
      <c r="AG704" s="83">
        <v>43578</v>
      </c>
      <c r="AH704">
        <v>92.834273094805596</v>
      </c>
      <c r="AI704" s="83">
        <v>43590</v>
      </c>
      <c r="AJ704" s="77">
        <v>62.818870732691501</v>
      </c>
      <c r="AM704" s="83">
        <v>43592</v>
      </c>
      <c r="AN704">
        <v>0.39855754378460501</v>
      </c>
      <c r="AO704" s="83">
        <v>43583</v>
      </c>
      <c r="AP704">
        <v>0.45384203480589003</v>
      </c>
      <c r="AQ704" s="83">
        <v>43587</v>
      </c>
      <c r="AR704" s="77">
        <v>0.182954675846241</v>
      </c>
      <c r="AU704" s="83">
        <v>43589</v>
      </c>
      <c r="AV704">
        <v>0.654410830822445</v>
      </c>
      <c r="AW704" s="83">
        <v>43578</v>
      </c>
      <c r="AX704">
        <v>0.72233751925260503</v>
      </c>
      <c r="AY704" s="83">
        <v>43590</v>
      </c>
      <c r="AZ704" s="77">
        <v>0.51073325300129402</v>
      </c>
      <c r="BC704" s="83">
        <v>43602</v>
      </c>
      <c r="BD704">
        <v>0.53548474258745504</v>
      </c>
      <c r="BE704" s="83">
        <v>43607</v>
      </c>
      <c r="BF704">
        <v>0.24218354633613701</v>
      </c>
      <c r="BG704" s="83">
        <v>43598</v>
      </c>
      <c r="BH704" s="77">
        <v>0.34429204473517599</v>
      </c>
      <c r="BK704" s="83">
        <v>43242</v>
      </c>
      <c r="BL704">
        <v>0.38515860419110698</v>
      </c>
      <c r="BM704" s="83">
        <v>43239</v>
      </c>
      <c r="BN704">
        <v>0.435858314446599</v>
      </c>
      <c r="BO704" s="83">
        <v>43233</v>
      </c>
      <c r="BP704" s="77">
        <v>0.52815567222095305</v>
      </c>
      <c r="BS704" s="83"/>
      <c r="BU704" s="83"/>
      <c r="BW704" s="83"/>
      <c r="CA704" s="83"/>
      <c r="CC704" s="83"/>
      <c r="CE704" s="83"/>
      <c r="CI704" s="83"/>
      <c r="CK704" s="83"/>
      <c r="CM704" s="83"/>
      <c r="CQ704" s="83"/>
      <c r="CS704" s="83"/>
      <c r="CU704" s="83"/>
      <c r="CY704" s="83"/>
      <c r="DA704" s="83"/>
      <c r="DC704" s="83"/>
    </row>
    <row r="705" spans="7:107">
      <c r="G705" s="83">
        <v>43273</v>
      </c>
      <c r="H705">
        <v>0.15711779155456701</v>
      </c>
      <c r="I705" s="83">
        <v>43845</v>
      </c>
      <c r="J705">
        <v>0.31798811810425598</v>
      </c>
      <c r="K705" s="83">
        <v>43906</v>
      </c>
      <c r="L705" s="77">
        <v>0.17031966504951099</v>
      </c>
      <c r="O705" s="83">
        <v>42473</v>
      </c>
      <c r="P705">
        <v>60.376666483284701</v>
      </c>
      <c r="Q705" s="83">
        <v>42498</v>
      </c>
      <c r="R705">
        <v>46.802133908769399</v>
      </c>
      <c r="S705" s="83">
        <v>43615</v>
      </c>
      <c r="T705" s="77">
        <v>84.408997492316601</v>
      </c>
      <c r="W705" s="83">
        <v>43276</v>
      </c>
      <c r="X705">
        <v>0.29794683544303702</v>
      </c>
      <c r="Y705" s="83">
        <v>43658</v>
      </c>
      <c r="Z705">
        <v>0.19404687499999901</v>
      </c>
      <c r="AA705" s="83">
        <v>43661</v>
      </c>
      <c r="AB705" s="77">
        <v>0.25261111111111101</v>
      </c>
      <c r="AE705" s="83">
        <v>43585</v>
      </c>
      <c r="AF705">
        <v>21.163417231122502</v>
      </c>
      <c r="AG705" s="83">
        <v>43579</v>
      </c>
      <c r="AH705">
        <v>92.830659408435494</v>
      </c>
      <c r="AI705" s="83">
        <v>43591</v>
      </c>
      <c r="AJ705" s="77">
        <v>62.770062541760701</v>
      </c>
      <c r="AM705" s="83">
        <v>43593</v>
      </c>
      <c r="AN705">
        <v>0.39842684346854801</v>
      </c>
      <c r="AO705" s="83">
        <v>43584</v>
      </c>
      <c r="AP705">
        <v>0.45354752342704102</v>
      </c>
      <c r="AQ705" s="83">
        <v>43588</v>
      </c>
      <c r="AR705" s="77">
        <v>0.18289156626506001</v>
      </c>
      <c r="AU705" s="83">
        <v>43590</v>
      </c>
      <c r="AV705">
        <v>0.65607544824417996</v>
      </c>
      <c r="AW705" s="83">
        <v>43579</v>
      </c>
      <c r="AX705">
        <v>0.72246343410268798</v>
      </c>
      <c r="AY705" s="83">
        <v>43591</v>
      </c>
      <c r="AZ705" s="77">
        <v>0.51176864372740605</v>
      </c>
      <c r="BC705" s="83">
        <v>43603</v>
      </c>
      <c r="BD705">
        <v>0.53554778974673001</v>
      </c>
      <c r="BE705" s="83">
        <v>43608</v>
      </c>
      <c r="BF705">
        <v>0.242399332091708</v>
      </c>
      <c r="BG705" s="83">
        <v>43599</v>
      </c>
      <c r="BH705" s="77">
        <v>0.344270943236969</v>
      </c>
      <c r="BK705" s="83">
        <v>43243</v>
      </c>
      <c r="BL705">
        <v>0.38507809444942798</v>
      </c>
      <c r="BM705" s="83">
        <v>43240</v>
      </c>
      <c r="BN705">
        <v>0.435514848477768</v>
      </c>
      <c r="BO705" s="83">
        <v>43234</v>
      </c>
      <c r="BP705" s="77">
        <v>0.52823556265692695</v>
      </c>
      <c r="BS705" s="83"/>
      <c r="BU705" s="83"/>
      <c r="BW705" s="83"/>
      <c r="CA705" s="83"/>
      <c r="CC705" s="83"/>
      <c r="CE705" s="83"/>
      <c r="CI705" s="83"/>
      <c r="CK705" s="83"/>
      <c r="CM705" s="83"/>
      <c r="CQ705" s="83"/>
      <c r="CS705" s="83"/>
      <c r="CU705" s="83"/>
      <c r="CY705" s="83"/>
      <c r="DA705" s="83"/>
      <c r="DC705" s="83"/>
    </row>
    <row r="706" spans="7:107">
      <c r="G706" s="83">
        <v>43274</v>
      </c>
      <c r="H706">
        <v>0.15719057459611899</v>
      </c>
      <c r="I706" s="83">
        <v>43846</v>
      </c>
      <c r="J706">
        <v>0.31780944298030001</v>
      </c>
      <c r="K706" s="83">
        <v>43907</v>
      </c>
      <c r="L706" s="77">
        <v>0.169681664119093</v>
      </c>
      <c r="O706" s="83">
        <v>42474</v>
      </c>
      <c r="P706">
        <v>60.391337037648299</v>
      </c>
      <c r="Q706" s="83">
        <v>42499</v>
      </c>
      <c r="R706">
        <v>46.790145657255898</v>
      </c>
      <c r="S706" s="83">
        <v>43616</v>
      </c>
      <c r="T706" s="77">
        <v>84.458019872918896</v>
      </c>
      <c r="W706" s="83">
        <v>43277</v>
      </c>
      <c r="X706">
        <v>0.29814177215189802</v>
      </c>
      <c r="Y706" s="83">
        <v>43659</v>
      </c>
      <c r="Z706">
        <v>0.194052604166666</v>
      </c>
      <c r="AA706" s="83">
        <v>43662</v>
      </c>
      <c r="AB706" s="77">
        <v>0.25255555555555498</v>
      </c>
      <c r="AE706" s="83">
        <v>43586</v>
      </c>
      <c r="AF706">
        <v>21.2301936185534</v>
      </c>
      <c r="AG706" s="83">
        <v>43580</v>
      </c>
      <c r="AH706">
        <v>92.827045722065293</v>
      </c>
      <c r="AI706" s="83">
        <v>43592</v>
      </c>
      <c r="AJ706" s="77">
        <v>62.721254350829902</v>
      </c>
      <c r="AM706" s="83">
        <v>43594</v>
      </c>
      <c r="AN706">
        <v>0.39829614315249101</v>
      </c>
      <c r="AO706" s="83">
        <v>43585</v>
      </c>
      <c r="AP706">
        <v>0.45325301204819202</v>
      </c>
      <c r="AQ706" s="83">
        <v>43589</v>
      </c>
      <c r="AR706" s="77">
        <v>0.18282845668387801</v>
      </c>
      <c r="AU706" s="83">
        <v>43591</v>
      </c>
      <c r="AV706">
        <v>0.65774006566591403</v>
      </c>
      <c r="AW706" s="83">
        <v>43580</v>
      </c>
      <c r="AX706">
        <v>0.72258934895277005</v>
      </c>
      <c r="AY706" s="83">
        <v>43592</v>
      </c>
      <c r="AZ706" s="77">
        <v>0.51280403445351896</v>
      </c>
      <c r="BC706" s="83">
        <v>43604</v>
      </c>
      <c r="BD706">
        <v>0.53561083690600497</v>
      </c>
      <c r="BE706" s="83">
        <v>43609</v>
      </c>
      <c r="BF706">
        <v>0.24261511784727999</v>
      </c>
      <c r="BG706" s="83">
        <v>43600</v>
      </c>
      <c r="BH706" s="77">
        <v>0.344249841738763</v>
      </c>
      <c r="BK706" s="83">
        <v>43244</v>
      </c>
      <c r="BL706">
        <v>0.38499758470774897</v>
      </c>
      <c r="BM706" s="83">
        <v>43241</v>
      </c>
      <c r="BN706">
        <v>0.435171382508937</v>
      </c>
      <c r="BO706" s="83">
        <v>43235</v>
      </c>
      <c r="BP706" s="77">
        <v>0.52831545309290096</v>
      </c>
      <c r="BS706" s="83"/>
      <c r="BU706" s="83"/>
      <c r="BW706" s="83"/>
      <c r="CA706" s="83"/>
      <c r="CC706" s="83"/>
      <c r="CE706" s="83"/>
      <c r="CI706" s="83"/>
      <c r="CK706" s="83"/>
      <c r="CM706" s="83"/>
      <c r="CQ706" s="83"/>
      <c r="CS706" s="83"/>
      <c r="CU706" s="83"/>
      <c r="CY706" s="83"/>
      <c r="DA706" s="83"/>
      <c r="DC706" s="83"/>
    </row>
    <row r="707" spans="7:107">
      <c r="G707" s="83">
        <v>43275</v>
      </c>
      <c r="H707">
        <v>0.15726335763766999</v>
      </c>
      <c r="I707" s="83">
        <v>43847</v>
      </c>
      <c r="J707">
        <v>0.31763076785634498</v>
      </c>
      <c r="K707" s="83">
        <v>43908</v>
      </c>
      <c r="L707" s="77">
        <v>0.169043663188675</v>
      </c>
      <c r="O707" s="83">
        <v>42475</v>
      </c>
      <c r="P707">
        <v>60.406007592011797</v>
      </c>
      <c r="Q707" s="83">
        <v>42500</v>
      </c>
      <c r="R707">
        <v>46.778157405742299</v>
      </c>
      <c r="S707" s="83">
        <v>43617</v>
      </c>
      <c r="T707" s="77">
        <v>84.507042253521107</v>
      </c>
      <c r="W707" s="83">
        <v>43278</v>
      </c>
      <c r="X707">
        <v>0.29833670886075903</v>
      </c>
      <c r="Y707" s="83">
        <v>43660</v>
      </c>
      <c r="Z707">
        <v>0.194058333333333</v>
      </c>
      <c r="AA707" s="83">
        <v>43663</v>
      </c>
      <c r="AB707" s="77">
        <v>0.2525</v>
      </c>
      <c r="AE707" s="83">
        <v>43587</v>
      </c>
      <c r="AF707">
        <v>21.296970005984299</v>
      </c>
      <c r="AG707" s="83">
        <v>43581</v>
      </c>
      <c r="AH707">
        <v>92.823432035695106</v>
      </c>
      <c r="AI707" s="83">
        <v>43593</v>
      </c>
      <c r="AJ707" s="77">
        <v>62.672446159899103</v>
      </c>
      <c r="AM707" s="83">
        <v>43595</v>
      </c>
      <c r="AN707">
        <v>0.39816544283643401</v>
      </c>
      <c r="AO707" s="83">
        <v>43586</v>
      </c>
      <c r="AP707">
        <v>0.45295850066934301</v>
      </c>
      <c r="AQ707" s="83">
        <v>43590</v>
      </c>
      <c r="AR707" s="77">
        <v>0.18276534710269601</v>
      </c>
      <c r="AU707" s="83">
        <v>43592</v>
      </c>
      <c r="AV707">
        <v>0.65940468308764899</v>
      </c>
      <c r="AW707" s="83">
        <v>43581</v>
      </c>
      <c r="AX707">
        <v>0.722715263802853</v>
      </c>
      <c r="AY707" s="83">
        <v>43593</v>
      </c>
      <c r="AZ707" s="77">
        <v>0.51383942517963099</v>
      </c>
      <c r="BC707" s="83">
        <v>43605</v>
      </c>
      <c r="BD707">
        <v>0.53567388406528005</v>
      </c>
      <c r="BE707" s="83">
        <v>43610</v>
      </c>
      <c r="BF707">
        <v>0.24283090360285101</v>
      </c>
      <c r="BG707" s="83">
        <v>43601</v>
      </c>
      <c r="BH707" s="77">
        <v>0.344228740240557</v>
      </c>
      <c r="BK707" s="83">
        <v>43245</v>
      </c>
      <c r="BL707">
        <v>0.38491707496607003</v>
      </c>
      <c r="BM707" s="83">
        <v>43242</v>
      </c>
      <c r="BN707">
        <v>0.434827916540106</v>
      </c>
      <c r="BO707" s="83">
        <v>43236</v>
      </c>
      <c r="BP707" s="77">
        <v>0.52839534352887396</v>
      </c>
      <c r="BS707" s="83"/>
      <c r="BU707" s="83"/>
      <c r="BW707" s="83"/>
      <c r="CA707" s="83"/>
      <c r="CC707" s="83"/>
      <c r="CE707" s="83"/>
      <c r="CI707" s="83"/>
      <c r="CK707" s="83"/>
      <c r="CM707" s="83"/>
      <c r="CQ707" s="83"/>
      <c r="CS707" s="83"/>
      <c r="CU707" s="83"/>
      <c r="CY707" s="83"/>
      <c r="DA707" s="83"/>
      <c r="DC707" s="83"/>
    </row>
    <row r="708" spans="7:107">
      <c r="G708" s="83">
        <v>43276</v>
      </c>
      <c r="H708">
        <v>0.157336140679221</v>
      </c>
      <c r="I708" s="83">
        <v>43848</v>
      </c>
      <c r="J708">
        <v>0.317452092732389</v>
      </c>
      <c r="K708" s="83">
        <v>43909</v>
      </c>
      <c r="L708" s="77">
        <v>0.16840566225825701</v>
      </c>
      <c r="O708" s="83">
        <v>42476</v>
      </c>
      <c r="P708">
        <v>60.420678146375401</v>
      </c>
      <c r="Q708" s="83">
        <v>42501</v>
      </c>
      <c r="R708">
        <v>46.766169154228798</v>
      </c>
      <c r="S708" s="83">
        <v>43618</v>
      </c>
      <c r="T708" s="77">
        <v>84.556064634123302</v>
      </c>
      <c r="W708" s="83">
        <v>43279</v>
      </c>
      <c r="X708">
        <v>0.29853164556961997</v>
      </c>
      <c r="Y708" s="83">
        <v>43661</v>
      </c>
      <c r="Z708">
        <v>0.194064062499999</v>
      </c>
      <c r="AA708" s="83">
        <v>43664</v>
      </c>
      <c r="AB708" s="77">
        <v>0.25244444444444403</v>
      </c>
      <c r="AE708" s="83">
        <v>43588</v>
      </c>
      <c r="AF708">
        <v>21.363746393415202</v>
      </c>
      <c r="AG708" s="83">
        <v>43582</v>
      </c>
      <c r="AH708">
        <v>92.819818349324905</v>
      </c>
      <c r="AI708" s="83">
        <v>43594</v>
      </c>
      <c r="AJ708" s="77">
        <v>62.623637968968303</v>
      </c>
      <c r="AM708" s="83">
        <v>43596</v>
      </c>
      <c r="AN708">
        <v>0.39803474252037702</v>
      </c>
      <c r="AO708" s="83">
        <v>43587</v>
      </c>
      <c r="AP708">
        <v>0.45266398929049501</v>
      </c>
      <c r="AQ708" s="83">
        <v>43591</v>
      </c>
      <c r="AR708" s="77">
        <v>0.18270223752151399</v>
      </c>
      <c r="AU708" s="83">
        <v>43593</v>
      </c>
      <c r="AV708">
        <v>0.66106930050938295</v>
      </c>
      <c r="AW708" s="83">
        <v>43582</v>
      </c>
      <c r="AX708">
        <v>0.72284117865293596</v>
      </c>
      <c r="AY708" s="83">
        <v>43594</v>
      </c>
      <c r="AZ708" s="77">
        <v>0.51487481590574302</v>
      </c>
      <c r="BC708" s="83">
        <v>43606</v>
      </c>
      <c r="BD708">
        <v>0.53573693122455501</v>
      </c>
      <c r="BE708" s="83">
        <v>43611</v>
      </c>
      <c r="BF708">
        <v>0.243046689358422</v>
      </c>
      <c r="BG708" s="83">
        <v>43602</v>
      </c>
      <c r="BH708" s="77">
        <v>0.34420763874235</v>
      </c>
      <c r="BK708" s="83">
        <v>43246</v>
      </c>
      <c r="BL708">
        <v>0.38483656522439202</v>
      </c>
      <c r="BM708" s="83">
        <v>43243</v>
      </c>
      <c r="BN708">
        <v>0.43448445057127499</v>
      </c>
      <c r="BO708" s="83">
        <v>43237</v>
      </c>
      <c r="BP708" s="77">
        <v>0.52847523396484797</v>
      </c>
      <c r="BS708" s="83"/>
      <c r="BU708" s="83"/>
      <c r="BW708" s="83"/>
      <c r="CA708" s="83"/>
      <c r="CC708" s="83"/>
      <c r="CE708" s="83"/>
      <c r="CI708" s="83"/>
      <c r="CK708" s="83"/>
      <c r="CM708" s="83"/>
      <c r="CQ708" s="83"/>
      <c r="CS708" s="83"/>
      <c r="CU708" s="83"/>
      <c r="CY708" s="83"/>
      <c r="DA708" s="83"/>
      <c r="DC708" s="83"/>
    </row>
    <row r="709" spans="7:107">
      <c r="G709" s="83">
        <v>43277</v>
      </c>
      <c r="H709">
        <v>0.157408923720773</v>
      </c>
      <c r="I709" s="83">
        <v>43849</v>
      </c>
      <c r="J709">
        <v>0.31727341760843297</v>
      </c>
      <c r="K709" s="83">
        <v>43910</v>
      </c>
      <c r="L709" s="77">
        <v>0.16776766132783899</v>
      </c>
      <c r="O709" s="83">
        <v>42477</v>
      </c>
      <c r="P709">
        <v>60.435348700738999</v>
      </c>
      <c r="Q709" s="83">
        <v>42502</v>
      </c>
      <c r="R709">
        <v>46.754180902715298</v>
      </c>
      <c r="S709" s="83">
        <v>43619</v>
      </c>
      <c r="T709" s="77">
        <v>84.605087014725498</v>
      </c>
      <c r="W709" s="83">
        <v>43280</v>
      </c>
      <c r="X709">
        <v>0.29872658227848098</v>
      </c>
      <c r="Y709" s="83">
        <v>43662</v>
      </c>
      <c r="Z709">
        <v>0.19406979166666599</v>
      </c>
      <c r="AA709" s="83">
        <v>43665</v>
      </c>
      <c r="AB709" s="77">
        <v>0.252388888888888</v>
      </c>
      <c r="AE709" s="83">
        <v>43589</v>
      </c>
      <c r="AF709">
        <v>21.430522780846001</v>
      </c>
      <c r="AG709" s="83">
        <v>43583</v>
      </c>
      <c r="AH709">
        <v>92.816204662954704</v>
      </c>
      <c r="AI709" s="83">
        <v>43595</v>
      </c>
      <c r="AJ709" s="77">
        <v>62.574829778037397</v>
      </c>
      <c r="AM709" s="83">
        <v>43597</v>
      </c>
      <c r="AN709">
        <v>0.39790404220432002</v>
      </c>
      <c r="AO709" s="83">
        <v>43588</v>
      </c>
      <c r="AP709">
        <v>0.452369477911646</v>
      </c>
      <c r="AQ709" s="83">
        <v>43592</v>
      </c>
      <c r="AR709" s="77">
        <v>0.18263912794033199</v>
      </c>
      <c r="AU709" s="83">
        <v>43594</v>
      </c>
      <c r="AV709">
        <v>0.66273391793111802</v>
      </c>
      <c r="AW709" s="83">
        <v>43583</v>
      </c>
      <c r="AX709">
        <v>0.72296709350301802</v>
      </c>
      <c r="AY709" s="83">
        <v>43595</v>
      </c>
      <c r="AZ709" s="77">
        <v>0.51591020663185605</v>
      </c>
      <c r="BC709" s="83">
        <v>43607</v>
      </c>
      <c r="BD709">
        <v>0.53579997838383098</v>
      </c>
      <c r="BE709" s="83">
        <v>43612</v>
      </c>
      <c r="BF709">
        <v>0.24326247511399299</v>
      </c>
      <c r="BG709" s="83">
        <v>43603</v>
      </c>
      <c r="BH709" s="77">
        <v>0.344186537244144</v>
      </c>
      <c r="BK709" s="83">
        <v>43247</v>
      </c>
      <c r="BL709">
        <v>0.38475605548271302</v>
      </c>
      <c r="BM709" s="83">
        <v>43244</v>
      </c>
      <c r="BN709">
        <v>0.43414098460244399</v>
      </c>
      <c r="BO709" s="83">
        <v>43238</v>
      </c>
      <c r="BP709" s="77">
        <v>0.52855512440082097</v>
      </c>
      <c r="BS709" s="83"/>
      <c r="BU709" s="83"/>
      <c r="BW709" s="83"/>
      <c r="CA709" s="83"/>
      <c r="CC709" s="83"/>
      <c r="CE709" s="83"/>
      <c r="CI709" s="83"/>
      <c r="CK709" s="83"/>
      <c r="CM709" s="83"/>
      <c r="CQ709" s="83"/>
      <c r="CS709" s="83"/>
      <c r="CU709" s="83"/>
      <c r="CY709" s="83"/>
      <c r="DA709" s="83"/>
      <c r="DC709" s="83"/>
    </row>
    <row r="710" spans="7:107">
      <c r="G710" s="83">
        <v>43278</v>
      </c>
      <c r="H710">
        <v>0.15748170676232401</v>
      </c>
      <c r="I710" s="83">
        <v>43850</v>
      </c>
      <c r="J710">
        <v>0.317094742484477</v>
      </c>
      <c r="K710" s="83">
        <v>43911</v>
      </c>
      <c r="L710" s="77">
        <v>0.167129660397421</v>
      </c>
      <c r="O710" s="83">
        <v>42478</v>
      </c>
      <c r="P710">
        <v>60.450019255102497</v>
      </c>
      <c r="Q710" s="83">
        <v>42503</v>
      </c>
      <c r="R710">
        <v>46.742192651201798</v>
      </c>
      <c r="S710" s="83">
        <v>43620</v>
      </c>
      <c r="T710" s="77">
        <v>84.548028178286899</v>
      </c>
      <c r="W710" s="83">
        <v>43281</v>
      </c>
      <c r="X710">
        <v>0.29892151898734098</v>
      </c>
      <c r="Y710" s="83">
        <v>43663</v>
      </c>
      <c r="Z710">
        <v>0.19407552083333299</v>
      </c>
      <c r="AA710" s="83">
        <v>43666</v>
      </c>
      <c r="AB710" s="77">
        <v>0.25233333333333302</v>
      </c>
      <c r="AE710" s="83">
        <v>43590</v>
      </c>
      <c r="AF710">
        <v>21.4972991682769</v>
      </c>
      <c r="AG710" s="83">
        <v>43584</v>
      </c>
      <c r="AH710">
        <v>92.812590976584502</v>
      </c>
      <c r="AI710" s="83">
        <v>43596</v>
      </c>
      <c r="AJ710" s="77">
        <v>62.526021587106598</v>
      </c>
      <c r="AM710" s="83">
        <v>43598</v>
      </c>
      <c r="AN710">
        <v>0.39777334188826302</v>
      </c>
      <c r="AO710" s="83">
        <v>43589</v>
      </c>
      <c r="AP710">
        <v>0.452074966532797</v>
      </c>
      <c r="AQ710" s="83">
        <v>43593</v>
      </c>
      <c r="AR710" s="77">
        <v>0.18257601835914999</v>
      </c>
      <c r="AU710" s="83">
        <v>43595</v>
      </c>
      <c r="AV710">
        <v>0.66439853535285298</v>
      </c>
      <c r="AW710" s="83">
        <v>43584</v>
      </c>
      <c r="AX710">
        <v>0.72309300835310097</v>
      </c>
      <c r="AY710" s="83">
        <v>43596</v>
      </c>
      <c r="AZ710" s="77">
        <v>0.51694559735796797</v>
      </c>
      <c r="BC710" s="83">
        <v>43608</v>
      </c>
      <c r="BD710">
        <v>0.53586302554310605</v>
      </c>
      <c r="BE710" s="83">
        <v>43613</v>
      </c>
      <c r="BF710">
        <v>0.24347826086956501</v>
      </c>
      <c r="BG710" s="83">
        <v>43604</v>
      </c>
      <c r="BH710" s="77">
        <v>0.344165435745938</v>
      </c>
      <c r="BK710" s="83">
        <v>43248</v>
      </c>
      <c r="BL710">
        <v>0.38467554574103402</v>
      </c>
      <c r="BM710" s="83">
        <v>43245</v>
      </c>
      <c r="BN710">
        <v>0.43379751863361199</v>
      </c>
      <c r="BO710" s="83">
        <v>43239</v>
      </c>
      <c r="BP710" s="77">
        <v>0.52863501483679498</v>
      </c>
      <c r="BS710" s="83"/>
      <c r="BU710" s="83"/>
      <c r="BW710" s="83"/>
      <c r="CA710" s="83"/>
      <c r="CC710" s="83"/>
      <c r="CE710" s="83"/>
      <c r="CI710" s="83"/>
      <c r="CK710" s="83"/>
      <c r="CM710" s="83"/>
      <c r="CQ710" s="83"/>
      <c r="CS710" s="83"/>
      <c r="CU710" s="83"/>
      <c r="CY710" s="83"/>
      <c r="DA710" s="83"/>
      <c r="DC710" s="83"/>
    </row>
    <row r="711" spans="7:107">
      <c r="G711" s="83">
        <v>43279</v>
      </c>
      <c r="H711">
        <v>0.15755448980387499</v>
      </c>
      <c r="I711" s="83">
        <v>43851</v>
      </c>
      <c r="J711">
        <v>0.31691606736052103</v>
      </c>
      <c r="K711" s="83">
        <v>43912</v>
      </c>
      <c r="L711" s="77">
        <v>0.16649165946700301</v>
      </c>
      <c r="O711" s="83">
        <v>42479</v>
      </c>
      <c r="P711">
        <v>60.464689809466101</v>
      </c>
      <c r="Q711" s="83">
        <v>42504</v>
      </c>
      <c r="R711">
        <v>46.730204399688297</v>
      </c>
      <c r="S711" s="83">
        <v>43621</v>
      </c>
      <c r="T711" s="77">
        <v>84.490969341848199</v>
      </c>
      <c r="W711" s="83">
        <v>43282</v>
      </c>
      <c r="X711">
        <v>0.29911645569620199</v>
      </c>
      <c r="Y711" s="83">
        <v>43664</v>
      </c>
      <c r="Z711">
        <v>0.19408124999999901</v>
      </c>
      <c r="AA711" s="83">
        <v>43667</v>
      </c>
      <c r="AB711" s="77">
        <v>0.25227777777777699</v>
      </c>
      <c r="AE711" s="83">
        <v>43591</v>
      </c>
      <c r="AF711">
        <v>21.564075555707799</v>
      </c>
      <c r="AG711" s="83">
        <v>43585</v>
      </c>
      <c r="AH711">
        <v>92.808977290214301</v>
      </c>
      <c r="AI711" s="83">
        <v>43597</v>
      </c>
      <c r="AJ711" s="77">
        <v>62.477213396175799</v>
      </c>
      <c r="AM711" s="83">
        <v>43599</v>
      </c>
      <c r="AN711">
        <v>0.39764264157220502</v>
      </c>
      <c r="AO711" s="83">
        <v>43590</v>
      </c>
      <c r="AP711">
        <v>0.45178045515394899</v>
      </c>
      <c r="AQ711" s="83">
        <v>43594</v>
      </c>
      <c r="AR711" s="77">
        <v>0.182512908777968</v>
      </c>
      <c r="AU711" s="83">
        <v>43596</v>
      </c>
      <c r="AV711">
        <v>0.66606315277458705</v>
      </c>
      <c r="AW711" s="83">
        <v>43585</v>
      </c>
      <c r="AX711">
        <v>0.72321892320318304</v>
      </c>
      <c r="AY711" s="83">
        <v>43597</v>
      </c>
      <c r="AZ711" s="77">
        <v>0.51798098808408</v>
      </c>
      <c r="BC711" s="83">
        <v>43609</v>
      </c>
      <c r="BD711">
        <v>0.53592607270238102</v>
      </c>
      <c r="BE711" s="83">
        <v>43614</v>
      </c>
      <c r="BF711">
        <v>0.243694046625136</v>
      </c>
      <c r="BG711" s="83">
        <v>43605</v>
      </c>
      <c r="BH711" s="77">
        <v>0.344144334247731</v>
      </c>
      <c r="BK711" s="83">
        <v>43249</v>
      </c>
      <c r="BL711">
        <v>0.38459503599935502</v>
      </c>
      <c r="BM711" s="83">
        <v>43246</v>
      </c>
      <c r="BN711">
        <v>0.43345405266478099</v>
      </c>
      <c r="BO711" s="83">
        <v>43240</v>
      </c>
      <c r="BP711" s="77">
        <v>0.52871490527276799</v>
      </c>
      <c r="BS711" s="83"/>
      <c r="BU711" s="83"/>
      <c r="BW711" s="83"/>
      <c r="CA711" s="83"/>
      <c r="CC711" s="83"/>
      <c r="CE711" s="83"/>
      <c r="CI711" s="83"/>
      <c r="CK711" s="83"/>
      <c r="CM711" s="83"/>
      <c r="CQ711" s="83"/>
      <c r="CS711" s="83"/>
      <c r="CU711" s="83"/>
      <c r="CY711" s="83"/>
      <c r="DA711" s="83"/>
      <c r="DC711" s="83"/>
    </row>
    <row r="712" spans="7:107">
      <c r="G712" s="83">
        <v>43280</v>
      </c>
      <c r="H712">
        <v>0.15762727284542699</v>
      </c>
      <c r="I712" s="83">
        <v>43852</v>
      </c>
      <c r="J712">
        <v>0.316737392236565</v>
      </c>
      <c r="K712" s="83">
        <v>43913</v>
      </c>
      <c r="L712" s="77">
        <v>0.16585365853658501</v>
      </c>
      <c r="O712" s="83">
        <v>42480</v>
      </c>
      <c r="P712">
        <v>60.479360363829699</v>
      </c>
      <c r="Q712" s="83">
        <v>42505</v>
      </c>
      <c r="R712">
        <v>46.718216148174797</v>
      </c>
      <c r="S712" s="83">
        <v>43622</v>
      </c>
      <c r="T712" s="77">
        <v>84.4339105054096</v>
      </c>
      <c r="W712" s="83">
        <v>43283</v>
      </c>
      <c r="X712">
        <v>0.29931139240506299</v>
      </c>
      <c r="Y712" s="83">
        <v>43665</v>
      </c>
      <c r="Z712">
        <v>0.19408697916666601</v>
      </c>
      <c r="AA712" s="83">
        <v>43668</v>
      </c>
      <c r="AB712" s="77">
        <v>0.25222222222222201</v>
      </c>
      <c r="AE712" s="83">
        <v>43592</v>
      </c>
      <c r="AF712">
        <v>21.630851943138701</v>
      </c>
      <c r="AG712" s="83">
        <v>43586</v>
      </c>
      <c r="AH712">
        <v>92.8053636038441</v>
      </c>
      <c r="AI712" s="83">
        <v>43598</v>
      </c>
      <c r="AJ712" s="77">
        <v>62.428405205244999</v>
      </c>
      <c r="AM712" s="83">
        <v>43600</v>
      </c>
      <c r="AN712">
        <v>0.39751194125614803</v>
      </c>
      <c r="AO712" s="83">
        <v>43591</v>
      </c>
      <c r="AP712">
        <v>0.45148594377509998</v>
      </c>
      <c r="AQ712" s="83">
        <v>43595</v>
      </c>
      <c r="AR712" s="77">
        <v>0.182449799196787</v>
      </c>
      <c r="AU712" s="83">
        <v>43597</v>
      </c>
      <c r="AV712">
        <v>0.66772777019632201</v>
      </c>
      <c r="AW712" s="83">
        <v>43586</v>
      </c>
      <c r="AX712">
        <v>0.72334483805326599</v>
      </c>
      <c r="AY712" s="83">
        <v>43598</v>
      </c>
      <c r="AZ712" s="77">
        <v>0.51901637881019302</v>
      </c>
      <c r="BC712" s="83">
        <v>43610</v>
      </c>
      <c r="BD712">
        <v>0.53598911986165598</v>
      </c>
      <c r="BE712" s="83">
        <v>43615</v>
      </c>
      <c r="BF712">
        <v>0.24390983238070699</v>
      </c>
      <c r="BG712" s="83">
        <v>43606</v>
      </c>
      <c r="BH712" s="77">
        <v>0.344123232749525</v>
      </c>
      <c r="BK712" s="83">
        <v>43250</v>
      </c>
      <c r="BL712">
        <v>0.38451452625767701</v>
      </c>
      <c r="BM712" s="83">
        <v>43247</v>
      </c>
      <c r="BN712">
        <v>0.43311058669594998</v>
      </c>
      <c r="BO712" s="83">
        <v>43241</v>
      </c>
      <c r="BP712" s="77">
        <v>0.52879479570874199</v>
      </c>
      <c r="BS712" s="83"/>
      <c r="BU712" s="83"/>
      <c r="BW712" s="83"/>
      <c r="CA712" s="83"/>
      <c r="CC712" s="83"/>
      <c r="CE712" s="83"/>
      <c r="CI712" s="83"/>
      <c r="CK712" s="83"/>
      <c r="CM712" s="83"/>
      <c r="CQ712" s="83"/>
      <c r="CS712" s="83"/>
      <c r="CU712" s="83"/>
      <c r="CY712" s="83"/>
      <c r="DA712" s="83"/>
      <c r="DC712" s="83"/>
    </row>
    <row r="713" spans="7:107">
      <c r="G713" s="83">
        <v>43281</v>
      </c>
      <c r="H713">
        <v>0.157700055886978</v>
      </c>
      <c r="I713" s="83">
        <v>43853</v>
      </c>
      <c r="J713">
        <v>0.31655871711260902</v>
      </c>
      <c r="K713" s="83">
        <v>43914</v>
      </c>
      <c r="L713" s="77">
        <v>0.16521565760616699</v>
      </c>
      <c r="O713" s="83">
        <v>42481</v>
      </c>
      <c r="P713">
        <v>60.494030918193303</v>
      </c>
      <c r="Q713" s="83">
        <v>42506</v>
      </c>
      <c r="R713">
        <v>46.706227896661197</v>
      </c>
      <c r="S713" s="83">
        <v>43623</v>
      </c>
      <c r="T713" s="77">
        <v>84.3768516689709</v>
      </c>
      <c r="W713" s="83">
        <v>43284</v>
      </c>
      <c r="X713">
        <v>0.299506329113924</v>
      </c>
      <c r="Y713" s="83">
        <v>43666</v>
      </c>
      <c r="Z713">
        <v>0.194092708333333</v>
      </c>
      <c r="AA713" s="83">
        <v>43669</v>
      </c>
      <c r="AB713" s="77">
        <v>0.25216666666666598</v>
      </c>
      <c r="AE713" s="83">
        <v>43593</v>
      </c>
      <c r="AF713">
        <v>21.6976283305696</v>
      </c>
      <c r="AG713" s="83">
        <v>43587</v>
      </c>
      <c r="AH713">
        <v>92.801749917473899</v>
      </c>
      <c r="AI713" s="83">
        <v>43599</v>
      </c>
      <c r="AJ713" s="77">
        <v>62.3795970143142</v>
      </c>
      <c r="AM713" s="83">
        <v>43601</v>
      </c>
      <c r="AN713">
        <v>0.39738124094009097</v>
      </c>
      <c r="AO713" s="83">
        <v>43592</v>
      </c>
      <c r="AP713">
        <v>0.45119143239625098</v>
      </c>
      <c r="AQ713" s="83">
        <v>43596</v>
      </c>
      <c r="AR713" s="77">
        <v>0.182386689615605</v>
      </c>
      <c r="AU713" s="83">
        <v>43598</v>
      </c>
      <c r="AV713">
        <v>0.66939238761805597</v>
      </c>
      <c r="AW713" s="83">
        <v>43587</v>
      </c>
      <c r="AX713">
        <v>0.72347075290334895</v>
      </c>
      <c r="AY713" s="83">
        <v>43599</v>
      </c>
      <c r="AZ713" s="77">
        <v>0.52005176953630505</v>
      </c>
      <c r="BC713" s="83">
        <v>43611</v>
      </c>
      <c r="BD713">
        <v>0.53605216702093095</v>
      </c>
      <c r="BE713" s="83">
        <v>43616</v>
      </c>
      <c r="BF713">
        <v>0.24412561813627801</v>
      </c>
      <c r="BG713" s="83">
        <v>43607</v>
      </c>
      <c r="BH713" s="77">
        <v>0.344102131251318</v>
      </c>
      <c r="BK713" s="83">
        <v>43251</v>
      </c>
      <c r="BL713">
        <v>0.38443401651599801</v>
      </c>
      <c r="BM713" s="83">
        <v>43248</v>
      </c>
      <c r="BN713">
        <v>0.43276712072711898</v>
      </c>
      <c r="BO713" s="83">
        <v>43242</v>
      </c>
      <c r="BP713" s="77">
        <v>0.528874686144715</v>
      </c>
      <c r="BS713" s="83"/>
      <c r="BU713" s="83"/>
      <c r="BW713" s="83"/>
      <c r="CA713" s="83"/>
      <c r="CC713" s="83"/>
      <c r="CE713" s="83"/>
      <c r="CI713" s="83"/>
      <c r="CK713" s="83"/>
      <c r="CM713" s="83"/>
      <c r="CQ713" s="83"/>
      <c r="CS713" s="83"/>
      <c r="CU713" s="83"/>
      <c r="CY713" s="83"/>
      <c r="DA713" s="83"/>
      <c r="DC713" s="83"/>
    </row>
    <row r="714" spans="7:107">
      <c r="G714" s="83">
        <v>43282</v>
      </c>
      <c r="H714">
        <v>0.157772838928529</v>
      </c>
      <c r="I714" s="83">
        <v>43854</v>
      </c>
      <c r="J714">
        <v>0.31638004198865399</v>
      </c>
      <c r="K714" s="83">
        <v>43915</v>
      </c>
      <c r="L714" s="77">
        <v>0.164577656675749</v>
      </c>
      <c r="O714" s="83">
        <v>42482</v>
      </c>
      <c r="P714">
        <v>60.508701472556801</v>
      </c>
      <c r="Q714" s="83">
        <v>42507</v>
      </c>
      <c r="R714">
        <v>46.694239645147697</v>
      </c>
      <c r="S714" s="83">
        <v>43624</v>
      </c>
      <c r="T714" s="77">
        <v>84.319792832532301</v>
      </c>
      <c r="W714" s="83">
        <v>43285</v>
      </c>
      <c r="X714">
        <v>0.299701265822784</v>
      </c>
      <c r="Y714" s="83">
        <v>43667</v>
      </c>
      <c r="Z714">
        <v>0.194098437499999</v>
      </c>
      <c r="AA714" s="83">
        <v>43670</v>
      </c>
      <c r="AB714" s="77">
        <v>0.25211111111111101</v>
      </c>
      <c r="AE714" s="83">
        <v>43594</v>
      </c>
      <c r="AF714">
        <v>21.764404718000499</v>
      </c>
      <c r="AG714" s="83">
        <v>43588</v>
      </c>
      <c r="AH714">
        <v>92.798136231103697</v>
      </c>
      <c r="AI714" s="83">
        <v>43600</v>
      </c>
      <c r="AJ714" s="77">
        <v>62.330788823383301</v>
      </c>
      <c r="AM714" s="83">
        <v>43602</v>
      </c>
      <c r="AN714">
        <v>0.39725054062403398</v>
      </c>
      <c r="AO714" s="83">
        <v>43593</v>
      </c>
      <c r="AP714">
        <v>0.45089692101740197</v>
      </c>
      <c r="AQ714" s="83">
        <v>43597</v>
      </c>
      <c r="AR714" s="77">
        <v>0.18232358003442301</v>
      </c>
      <c r="AU714" s="83">
        <v>43599</v>
      </c>
      <c r="AV714">
        <v>0.67105700503979104</v>
      </c>
      <c r="AW714" s="83">
        <v>43588</v>
      </c>
      <c r="AX714">
        <v>0.72359666775343101</v>
      </c>
      <c r="AY714" s="83">
        <v>43600</v>
      </c>
      <c r="AZ714" s="77">
        <v>0.52108716026241797</v>
      </c>
      <c r="BC714" s="83">
        <v>43612</v>
      </c>
      <c r="BD714">
        <v>0.53611521418020602</v>
      </c>
      <c r="BE714" s="83">
        <v>43617</v>
      </c>
      <c r="BF714">
        <v>0.24434140389185</v>
      </c>
      <c r="BG714" s="83">
        <v>43608</v>
      </c>
      <c r="BH714" s="77">
        <v>0.344081029753112</v>
      </c>
      <c r="BK714" s="83">
        <v>43252</v>
      </c>
      <c r="BL714">
        <v>0.38435350677431901</v>
      </c>
      <c r="BM714" s="83">
        <v>43249</v>
      </c>
      <c r="BN714">
        <v>0.43242365475828798</v>
      </c>
      <c r="BO714" s="83">
        <v>43243</v>
      </c>
      <c r="BP714" s="77">
        <v>0.52895457658068901</v>
      </c>
      <c r="BS714" s="83"/>
      <c r="BU714" s="83"/>
      <c r="BW714" s="83"/>
      <c r="CA714" s="83"/>
      <c r="CC714" s="83"/>
      <c r="CE714" s="83"/>
      <c r="CI714" s="83"/>
      <c r="CK714" s="83"/>
      <c r="CM714" s="83"/>
      <c r="CQ714" s="83"/>
      <c r="CS714" s="83"/>
      <c r="CU714" s="83"/>
      <c r="CY714" s="83"/>
      <c r="DA714" s="83"/>
      <c r="DC714" s="83"/>
    </row>
    <row r="715" spans="7:107">
      <c r="G715" s="83">
        <v>43283</v>
      </c>
      <c r="H715">
        <v>0.15784562197008001</v>
      </c>
      <c r="I715" s="83">
        <v>43855</v>
      </c>
      <c r="J715">
        <v>0.31620136686469802</v>
      </c>
      <c r="K715" s="83">
        <v>43916</v>
      </c>
      <c r="L715" s="77">
        <v>0.16432120532136499</v>
      </c>
      <c r="O715" s="83">
        <v>42483</v>
      </c>
      <c r="P715">
        <v>60.419455600178402</v>
      </c>
      <c r="Q715" s="83">
        <v>42508</v>
      </c>
      <c r="R715">
        <v>46.682251393634203</v>
      </c>
      <c r="S715" s="83">
        <v>43625</v>
      </c>
      <c r="T715" s="77">
        <v>84.262733996093601</v>
      </c>
      <c r="W715" s="83">
        <v>43286</v>
      </c>
      <c r="X715">
        <v>0.29989620253164501</v>
      </c>
      <c r="Y715" s="83">
        <v>43668</v>
      </c>
      <c r="Z715">
        <v>0.19410416666666599</v>
      </c>
      <c r="AA715" s="83">
        <v>43671</v>
      </c>
      <c r="AB715" s="77">
        <v>0.25205555555555498</v>
      </c>
      <c r="AE715" s="83">
        <v>43595</v>
      </c>
      <c r="AF715">
        <v>21.831181105431401</v>
      </c>
      <c r="AG715" s="83">
        <v>43589</v>
      </c>
      <c r="AH715">
        <v>92.794522544733596</v>
      </c>
      <c r="AI715" s="83">
        <v>43601</v>
      </c>
      <c r="AJ715" s="77">
        <v>62.281980632452502</v>
      </c>
      <c r="AM715" s="83">
        <v>43603</v>
      </c>
      <c r="AN715">
        <v>0.39711984030797698</v>
      </c>
      <c r="AO715" s="83">
        <v>43594</v>
      </c>
      <c r="AP715">
        <v>0.45060240963855402</v>
      </c>
      <c r="AQ715" s="83">
        <v>43598</v>
      </c>
      <c r="AR715" s="77">
        <v>0.18226047045324101</v>
      </c>
      <c r="AU715" s="83">
        <v>43600</v>
      </c>
      <c r="AV715">
        <v>0.672721622461526</v>
      </c>
      <c r="AW715" s="83">
        <v>43589</v>
      </c>
      <c r="AX715">
        <v>0.72372258260351396</v>
      </c>
      <c r="AY715" s="83">
        <v>43601</v>
      </c>
      <c r="AZ715" s="77">
        <v>0.52212255098853</v>
      </c>
      <c r="BC715" s="83">
        <v>43613</v>
      </c>
      <c r="BD715">
        <v>0.53617826133948099</v>
      </c>
      <c r="BE715" s="83">
        <v>43618</v>
      </c>
      <c r="BF715">
        <v>0.24455718964742101</v>
      </c>
      <c r="BG715" s="83">
        <v>43609</v>
      </c>
      <c r="BH715" s="77">
        <v>0.344059928254906</v>
      </c>
      <c r="BK715" s="83">
        <v>43253</v>
      </c>
      <c r="BL715">
        <v>0.38427299703264101</v>
      </c>
      <c r="BM715" s="83">
        <v>43250</v>
      </c>
      <c r="BN715">
        <v>0.43208018878945698</v>
      </c>
      <c r="BO715" s="83">
        <v>43244</v>
      </c>
      <c r="BP715" s="77">
        <v>0.52903446701666201</v>
      </c>
      <c r="BS715" s="83"/>
      <c r="BU715" s="83"/>
      <c r="BW715" s="83"/>
      <c r="CA715" s="83"/>
      <c r="CC715" s="83"/>
      <c r="CE715" s="83"/>
      <c r="CI715" s="83"/>
      <c r="CK715" s="83"/>
      <c r="CM715" s="83"/>
      <c r="CQ715" s="83"/>
      <c r="CS715" s="83"/>
      <c r="CU715" s="83"/>
      <c r="CY715" s="83"/>
      <c r="DA715" s="83"/>
      <c r="DC715" s="83"/>
    </row>
    <row r="716" spans="7:107">
      <c r="G716" s="83">
        <v>43284</v>
      </c>
      <c r="H716">
        <v>0.15791840501163201</v>
      </c>
      <c r="I716" s="83">
        <v>43856</v>
      </c>
      <c r="J716">
        <v>0.31602269174074199</v>
      </c>
      <c r="K716" s="83">
        <v>43917</v>
      </c>
      <c r="L716" s="77">
        <v>0.164064753966981</v>
      </c>
      <c r="O716" s="83">
        <v>42484</v>
      </c>
      <c r="P716">
        <v>60.330209727800003</v>
      </c>
      <c r="Q716" s="83">
        <v>42509</v>
      </c>
      <c r="R716">
        <v>46.670263142120703</v>
      </c>
      <c r="S716" s="83">
        <v>43626</v>
      </c>
      <c r="T716" s="77">
        <v>84.205675159655001</v>
      </c>
      <c r="W716" s="83">
        <v>43287</v>
      </c>
      <c r="X716">
        <v>0.30009113924050601</v>
      </c>
      <c r="Y716" s="83">
        <v>43669</v>
      </c>
      <c r="Z716">
        <v>0.19410989583333299</v>
      </c>
      <c r="AA716" s="83">
        <v>43672</v>
      </c>
      <c r="AB716" s="77">
        <v>0.252</v>
      </c>
      <c r="AE716" s="83">
        <v>43596</v>
      </c>
      <c r="AF716">
        <v>21.8979574928623</v>
      </c>
      <c r="AG716" s="83">
        <v>43590</v>
      </c>
      <c r="AH716">
        <v>92.790908858363395</v>
      </c>
      <c r="AI716" s="83">
        <v>43602</v>
      </c>
      <c r="AJ716" s="77">
        <v>62.233172441521702</v>
      </c>
      <c r="AM716" s="83">
        <v>43604</v>
      </c>
      <c r="AN716">
        <v>0.39698913999191998</v>
      </c>
      <c r="AO716" s="83">
        <v>43595</v>
      </c>
      <c r="AP716">
        <v>0.45030789825970502</v>
      </c>
      <c r="AQ716" s="83">
        <v>43599</v>
      </c>
      <c r="AR716" s="77">
        <v>0.18219736087205901</v>
      </c>
      <c r="AU716" s="83">
        <v>43601</v>
      </c>
      <c r="AV716">
        <v>0.67438623988325996</v>
      </c>
      <c r="AW716" s="83">
        <v>43590</v>
      </c>
      <c r="AX716">
        <v>0.72384849745359703</v>
      </c>
      <c r="AY716" s="83">
        <v>43602</v>
      </c>
      <c r="AZ716" s="77">
        <v>0.52315794171464203</v>
      </c>
      <c r="BC716" s="83">
        <v>43614</v>
      </c>
      <c r="BD716">
        <v>0.53624130849875695</v>
      </c>
      <c r="BE716" s="83">
        <v>43619</v>
      </c>
      <c r="BF716">
        <v>0.244772975402992</v>
      </c>
      <c r="BG716" s="83">
        <v>43610</v>
      </c>
      <c r="BH716" s="77">
        <v>0.344038826756699</v>
      </c>
      <c r="BK716" s="83">
        <v>43254</v>
      </c>
      <c r="BL716">
        <v>0.38456026264284299</v>
      </c>
      <c r="BM716" s="83">
        <v>43251</v>
      </c>
      <c r="BN716">
        <v>0.43173672282062597</v>
      </c>
      <c r="BO716" s="83">
        <v>43245</v>
      </c>
      <c r="BP716" s="77">
        <v>0.52911435745263602</v>
      </c>
      <c r="BS716" s="83"/>
      <c r="BU716" s="83"/>
      <c r="BW716" s="83"/>
      <c r="CA716" s="83"/>
      <c r="CC716" s="83"/>
      <c r="CE716" s="83"/>
      <c r="CI716" s="83"/>
      <c r="CK716" s="83"/>
      <c r="CM716" s="83"/>
      <c r="CQ716" s="83"/>
      <c r="CS716" s="83"/>
      <c r="CU716" s="83"/>
      <c r="CY716" s="83"/>
      <c r="DA716" s="83"/>
      <c r="DC716" s="83"/>
    </row>
    <row r="717" spans="7:107">
      <c r="G717" s="83">
        <v>43285</v>
      </c>
      <c r="H717">
        <v>0.15799118805318299</v>
      </c>
      <c r="I717" s="83">
        <v>43857</v>
      </c>
      <c r="J717">
        <v>0.31584401661678602</v>
      </c>
      <c r="K717" s="83">
        <v>43918</v>
      </c>
      <c r="L717" s="77">
        <v>0.16380830261259799</v>
      </c>
      <c r="O717" s="83">
        <v>42485</v>
      </c>
      <c r="P717">
        <v>60.240963855421597</v>
      </c>
      <c r="Q717" s="83">
        <v>42510</v>
      </c>
      <c r="R717">
        <v>46.658274890607203</v>
      </c>
      <c r="S717" s="83">
        <v>43627</v>
      </c>
      <c r="T717" s="77">
        <v>84.148616323216302</v>
      </c>
      <c r="W717" s="83">
        <v>43288</v>
      </c>
      <c r="X717">
        <v>0.30028607594936702</v>
      </c>
      <c r="Y717" s="83">
        <v>43670</v>
      </c>
      <c r="Z717">
        <v>0.19411562499999899</v>
      </c>
      <c r="AA717" s="83">
        <v>43673</v>
      </c>
      <c r="AB717" s="77">
        <v>0.25194444444444403</v>
      </c>
      <c r="AE717" s="83">
        <v>43597</v>
      </c>
      <c r="AF717">
        <v>21.964733880293199</v>
      </c>
      <c r="AG717" s="83">
        <v>43591</v>
      </c>
      <c r="AH717">
        <v>92.787295171993193</v>
      </c>
      <c r="AI717" s="83">
        <v>43603</v>
      </c>
      <c r="AJ717" s="77">
        <v>62.184364250590903</v>
      </c>
      <c r="AM717" s="83">
        <v>43605</v>
      </c>
      <c r="AN717">
        <v>0.39685843967586298</v>
      </c>
      <c r="AO717" s="83">
        <v>43596</v>
      </c>
      <c r="AP717">
        <v>0.45001338688085601</v>
      </c>
      <c r="AQ717" s="83">
        <v>43600</v>
      </c>
      <c r="AR717" s="77">
        <v>0.18213425129087699</v>
      </c>
      <c r="AU717" s="83">
        <v>43602</v>
      </c>
      <c r="AV717">
        <v>0.67605085730499503</v>
      </c>
      <c r="AW717" s="83">
        <v>43591</v>
      </c>
      <c r="AX717">
        <v>0.72397441230367898</v>
      </c>
      <c r="AY717" s="83">
        <v>43603</v>
      </c>
      <c r="AZ717" s="77">
        <v>0.52419333244075506</v>
      </c>
      <c r="BC717" s="83">
        <v>43615</v>
      </c>
      <c r="BD717">
        <v>0.53630435565803203</v>
      </c>
      <c r="BE717" s="83">
        <v>43620</v>
      </c>
      <c r="BF717">
        <v>0.244988761158563</v>
      </c>
      <c r="BG717" s="83">
        <v>43611</v>
      </c>
      <c r="BH717" s="77">
        <v>0.344017725258493</v>
      </c>
      <c r="BK717" s="83">
        <v>43255</v>
      </c>
      <c r="BL717">
        <v>0.38484752825304602</v>
      </c>
      <c r="BM717" s="83">
        <v>43252</v>
      </c>
      <c r="BN717">
        <v>0.43139325685179503</v>
      </c>
      <c r="BO717" s="83">
        <v>43246</v>
      </c>
      <c r="BP717" s="77">
        <v>0.52919424788860903</v>
      </c>
      <c r="BS717" s="83"/>
      <c r="BU717" s="83"/>
      <c r="BW717" s="83"/>
      <c r="CA717" s="83"/>
      <c r="CC717" s="83"/>
      <c r="CE717" s="83"/>
      <c r="CI717" s="83"/>
      <c r="CK717" s="83"/>
      <c r="CM717" s="83"/>
      <c r="CQ717" s="83"/>
      <c r="CS717" s="83"/>
      <c r="CU717" s="83"/>
      <c r="CY717" s="83"/>
      <c r="DA717" s="83"/>
      <c r="DC717" s="83"/>
    </row>
    <row r="718" spans="7:107">
      <c r="G718" s="83">
        <v>43286</v>
      </c>
      <c r="H718">
        <v>0.158063971094734</v>
      </c>
      <c r="I718" s="83">
        <v>43858</v>
      </c>
      <c r="J718">
        <v>0.31566534149282999</v>
      </c>
      <c r="K718" s="83">
        <v>43919</v>
      </c>
      <c r="L718" s="77">
        <v>0.163551851258214</v>
      </c>
      <c r="O718" s="83">
        <v>42486</v>
      </c>
      <c r="P718">
        <v>60.151717983043199</v>
      </c>
      <c r="Q718" s="83">
        <v>42511</v>
      </c>
      <c r="R718">
        <v>46.646286639093603</v>
      </c>
      <c r="S718" s="83">
        <v>43628</v>
      </c>
      <c r="T718" s="77">
        <v>84.091557486777702</v>
      </c>
      <c r="W718" s="83">
        <v>43289</v>
      </c>
      <c r="X718">
        <v>0.30048101265822702</v>
      </c>
      <c r="Y718" s="83">
        <v>43671</v>
      </c>
      <c r="Z718">
        <v>0.19412135416666601</v>
      </c>
      <c r="AA718" s="83">
        <v>43674</v>
      </c>
      <c r="AB718" s="77">
        <v>0.251888888888888</v>
      </c>
      <c r="AE718" s="83">
        <v>43598</v>
      </c>
      <c r="AF718">
        <v>22.031510267723998</v>
      </c>
      <c r="AG718" s="83">
        <v>43592</v>
      </c>
      <c r="AH718">
        <v>92.783681485623006</v>
      </c>
      <c r="AI718" s="83">
        <v>43604</v>
      </c>
      <c r="AJ718" s="77">
        <v>62.135556059660097</v>
      </c>
      <c r="AM718" s="83">
        <v>43606</v>
      </c>
      <c r="AN718">
        <v>0.39672773935980599</v>
      </c>
      <c r="AO718" s="83">
        <v>43597</v>
      </c>
      <c r="AP718">
        <v>0.44971887550200701</v>
      </c>
      <c r="AQ718" s="83">
        <v>43601</v>
      </c>
      <c r="AR718" s="77">
        <v>0.18207114170969499</v>
      </c>
      <c r="AU718" s="83">
        <v>43603</v>
      </c>
      <c r="AV718">
        <v>0.67771547472672899</v>
      </c>
      <c r="AW718" s="83">
        <v>43592</v>
      </c>
      <c r="AX718">
        <v>0.72410032715376205</v>
      </c>
      <c r="AY718" s="83">
        <v>43604</v>
      </c>
      <c r="AZ718" s="77">
        <v>0.52522872316686697</v>
      </c>
      <c r="BC718" s="83">
        <v>43616</v>
      </c>
      <c r="BD718">
        <v>0.53636740281730699</v>
      </c>
      <c r="BE718" s="83">
        <v>43621</v>
      </c>
      <c r="BF718">
        <v>0.24520454691413501</v>
      </c>
      <c r="BG718" s="83">
        <v>43612</v>
      </c>
      <c r="BH718" s="77">
        <v>0.343996623760287</v>
      </c>
      <c r="BK718" s="83">
        <v>43256</v>
      </c>
      <c r="BL718">
        <v>0.385134793863249</v>
      </c>
      <c r="BM718" s="83">
        <v>43253</v>
      </c>
      <c r="BN718">
        <v>0.43104979088296402</v>
      </c>
      <c r="BO718" s="83">
        <v>43247</v>
      </c>
      <c r="BP718" s="77">
        <v>0.52927413832458303</v>
      </c>
      <c r="BS718" s="83"/>
      <c r="BU718" s="83"/>
      <c r="BW718" s="83"/>
      <c r="CA718" s="83"/>
      <c r="CC718" s="83"/>
      <c r="CE718" s="83"/>
      <c r="CI718" s="83"/>
      <c r="CK718" s="83"/>
      <c r="CM718" s="83"/>
      <c r="CQ718" s="83"/>
      <c r="CS718" s="83"/>
      <c r="CU718" s="83"/>
      <c r="CY718" s="83"/>
      <c r="DA718" s="83"/>
      <c r="DC718" s="83"/>
    </row>
    <row r="719" spans="7:107">
      <c r="G719" s="83">
        <v>43287</v>
      </c>
      <c r="H719">
        <v>0.158136754136286</v>
      </c>
      <c r="I719" s="83">
        <v>43859</v>
      </c>
      <c r="J719">
        <v>0.31548666636887401</v>
      </c>
      <c r="K719" s="83">
        <v>43920</v>
      </c>
      <c r="L719" s="77">
        <v>0.16329539990382999</v>
      </c>
      <c r="O719" s="83">
        <v>42487</v>
      </c>
      <c r="P719">
        <v>60.0624721106648</v>
      </c>
      <c r="Q719" s="83">
        <v>42512</v>
      </c>
      <c r="R719">
        <v>46.634298387580102</v>
      </c>
      <c r="S719" s="83">
        <v>43629</v>
      </c>
      <c r="T719" s="77">
        <v>84.034498650339003</v>
      </c>
      <c r="W719" s="83">
        <v>43290</v>
      </c>
      <c r="X719">
        <v>0.30067594936708802</v>
      </c>
      <c r="Y719" s="83">
        <v>43672</v>
      </c>
      <c r="Z719">
        <v>0.19412708333333301</v>
      </c>
      <c r="AA719" s="83">
        <v>43675</v>
      </c>
      <c r="AB719" s="77">
        <v>0.25183333333333302</v>
      </c>
      <c r="AE719" s="83">
        <v>43599</v>
      </c>
      <c r="AF719">
        <v>22.098286655154901</v>
      </c>
      <c r="AG719" s="83">
        <v>43593</v>
      </c>
      <c r="AH719">
        <v>92.780067799252805</v>
      </c>
      <c r="AI719" s="83">
        <v>43605</v>
      </c>
      <c r="AJ719" s="77">
        <v>62.086747868729198</v>
      </c>
      <c r="AM719" s="83">
        <v>43607</v>
      </c>
      <c r="AN719">
        <v>0.39659703904374799</v>
      </c>
      <c r="AO719" s="83">
        <v>43598</v>
      </c>
      <c r="AP719">
        <v>0.449424364123159</v>
      </c>
      <c r="AQ719" s="83">
        <v>43602</v>
      </c>
      <c r="AR719" s="77">
        <v>0.18200803212851299</v>
      </c>
      <c r="AU719" s="83">
        <v>43604</v>
      </c>
      <c r="AV719">
        <v>0.67938009214846395</v>
      </c>
      <c r="AW719" s="83">
        <v>43593</v>
      </c>
      <c r="AX719">
        <v>0.724226242003844</v>
      </c>
      <c r="AY719" s="83">
        <v>43605</v>
      </c>
      <c r="AZ719" s="77">
        <v>0.526264113892979</v>
      </c>
      <c r="BC719" s="83">
        <v>43617</v>
      </c>
      <c r="BD719">
        <v>0.53643044997658196</v>
      </c>
      <c r="BE719" s="83">
        <v>43622</v>
      </c>
      <c r="BF719">
        <v>0.245420332669706</v>
      </c>
      <c r="BG719" s="83">
        <v>43613</v>
      </c>
      <c r="BH719" s="77">
        <v>0.34397552226208</v>
      </c>
      <c r="BK719" s="83">
        <v>43257</v>
      </c>
      <c r="BL719">
        <v>0.38542205947345098</v>
      </c>
      <c r="BM719" s="83">
        <v>43254</v>
      </c>
      <c r="BN719">
        <v>0.43070632491413302</v>
      </c>
      <c r="BO719" s="83">
        <v>43248</v>
      </c>
      <c r="BP719" s="77">
        <v>0.52935402876055604</v>
      </c>
      <c r="BS719" s="83"/>
      <c r="BU719" s="83"/>
      <c r="BW719" s="83"/>
      <c r="CA719" s="83"/>
      <c r="CC719" s="83"/>
      <c r="CE719" s="83"/>
      <c r="CI719" s="83"/>
      <c r="CK719" s="83"/>
      <c r="CM719" s="83"/>
      <c r="CQ719" s="83"/>
      <c r="CS719" s="83"/>
      <c r="CU719" s="83"/>
      <c r="CY719" s="83"/>
      <c r="DA719" s="83"/>
      <c r="DC719" s="83"/>
    </row>
    <row r="720" spans="7:107">
      <c r="G720" s="83">
        <v>43288</v>
      </c>
      <c r="H720">
        <v>0.15820953717783701</v>
      </c>
      <c r="I720" s="83">
        <v>43860</v>
      </c>
      <c r="J720">
        <v>0.31530799124491798</v>
      </c>
      <c r="K720" s="83">
        <v>43921</v>
      </c>
      <c r="L720" s="77">
        <v>0.16303894854944601</v>
      </c>
      <c r="O720" s="83">
        <v>42488</v>
      </c>
      <c r="P720">
        <v>59.973226238286401</v>
      </c>
      <c r="Q720" s="83">
        <v>42513</v>
      </c>
      <c r="R720">
        <v>46.622310136066602</v>
      </c>
      <c r="S720" s="83">
        <v>43630</v>
      </c>
      <c r="T720" s="77">
        <v>83.977439813900403</v>
      </c>
      <c r="W720" s="83">
        <v>43291</v>
      </c>
      <c r="X720">
        <v>0.30087088607594897</v>
      </c>
      <c r="Y720" s="83">
        <v>43673</v>
      </c>
      <c r="Z720">
        <v>0.194132812499999</v>
      </c>
      <c r="AA720" s="83">
        <v>43676</v>
      </c>
      <c r="AB720" s="77">
        <v>0.25177777777777699</v>
      </c>
      <c r="AE720" s="83">
        <v>43600</v>
      </c>
      <c r="AF720">
        <v>22.1650630425858</v>
      </c>
      <c r="AG720" s="83">
        <v>43594</v>
      </c>
      <c r="AH720">
        <v>92.776454112882604</v>
      </c>
      <c r="AI720" s="83">
        <v>43606</v>
      </c>
      <c r="AJ720" s="77">
        <v>62.037939677798398</v>
      </c>
      <c r="AM720" s="83">
        <v>43608</v>
      </c>
      <c r="AN720">
        <v>0.39646633872769099</v>
      </c>
      <c r="AO720" s="83">
        <v>43599</v>
      </c>
      <c r="AP720">
        <v>0.44912985274431</v>
      </c>
      <c r="AQ720" s="83">
        <v>43603</v>
      </c>
      <c r="AR720" s="77">
        <v>0.18194492254733199</v>
      </c>
      <c r="AU720" s="83">
        <v>43605</v>
      </c>
      <c r="AV720">
        <v>0.68104470957019902</v>
      </c>
      <c r="AW720" s="83">
        <v>43594</v>
      </c>
      <c r="AX720">
        <v>0.72435215685392695</v>
      </c>
      <c r="AY720" s="83">
        <v>43606</v>
      </c>
      <c r="AZ720" s="77">
        <v>0.52729950461909203</v>
      </c>
      <c r="BC720" s="83">
        <v>43618</v>
      </c>
      <c r="BD720">
        <v>0.53649349713585703</v>
      </c>
      <c r="BE720" s="83">
        <v>43623</v>
      </c>
      <c r="BF720">
        <v>0.24563611842527699</v>
      </c>
      <c r="BG720" s="83">
        <v>43614</v>
      </c>
      <c r="BH720" s="77">
        <v>0.343954420763874</v>
      </c>
      <c r="BK720" s="83">
        <v>43258</v>
      </c>
      <c r="BL720">
        <v>0.38570932508365402</v>
      </c>
      <c r="BM720" s="83">
        <v>43255</v>
      </c>
      <c r="BN720">
        <v>0.43036285894530202</v>
      </c>
      <c r="BO720" s="83">
        <v>43249</v>
      </c>
      <c r="BP720" s="77">
        <v>0.52943391919653005</v>
      </c>
      <c r="BS720" s="83"/>
      <c r="BU720" s="83"/>
      <c r="BW720" s="83"/>
      <c r="CA720" s="83"/>
      <c r="CC720" s="83"/>
      <c r="CE720" s="83"/>
      <c r="CI720" s="83"/>
      <c r="CK720" s="83"/>
      <c r="CM720" s="83"/>
      <c r="CQ720" s="83"/>
      <c r="CS720" s="83"/>
      <c r="CU720" s="83"/>
      <c r="CY720" s="83"/>
      <c r="DA720" s="83"/>
      <c r="DC720" s="83"/>
    </row>
    <row r="721" spans="7:107">
      <c r="G721" s="83">
        <v>43289</v>
      </c>
      <c r="H721">
        <v>0.15828232021938801</v>
      </c>
      <c r="I721" s="83">
        <v>43861</v>
      </c>
      <c r="J721">
        <v>0.31512931612096201</v>
      </c>
      <c r="K721" s="83">
        <v>43922</v>
      </c>
      <c r="L721" s="77">
        <v>0.16278249719506299</v>
      </c>
      <c r="O721" s="83">
        <v>42489</v>
      </c>
      <c r="P721">
        <v>59.883980365908002</v>
      </c>
      <c r="Q721" s="83">
        <v>42514</v>
      </c>
      <c r="R721">
        <v>46.610321884553102</v>
      </c>
      <c r="S721" s="83">
        <v>43631</v>
      </c>
      <c r="T721" s="77">
        <v>83.920380977461704</v>
      </c>
      <c r="W721" s="83">
        <v>43292</v>
      </c>
      <c r="X721">
        <v>0.30106582278480998</v>
      </c>
      <c r="Y721" s="83">
        <v>43674</v>
      </c>
      <c r="Z721">
        <v>0.194138541666666</v>
      </c>
      <c r="AA721" s="83">
        <v>43677</v>
      </c>
      <c r="AB721" s="77">
        <v>0.25172222222222201</v>
      </c>
      <c r="AE721" s="83">
        <v>43601</v>
      </c>
      <c r="AF721">
        <v>22.444445032491</v>
      </c>
      <c r="AG721" s="83">
        <v>43595</v>
      </c>
      <c r="AH721">
        <v>92.772840426512403</v>
      </c>
      <c r="AI721" s="83">
        <v>43607</v>
      </c>
      <c r="AJ721" s="77">
        <v>61.989131486867599</v>
      </c>
      <c r="AM721" s="83">
        <v>43609</v>
      </c>
      <c r="AN721">
        <v>0.39633563841163399</v>
      </c>
      <c r="AO721" s="83">
        <v>43600</v>
      </c>
      <c r="AP721">
        <v>0.44883534136546099</v>
      </c>
      <c r="AQ721" s="83">
        <v>43604</v>
      </c>
      <c r="AR721" s="77">
        <v>0.18188181296615</v>
      </c>
      <c r="AU721" s="83">
        <v>43606</v>
      </c>
      <c r="AV721">
        <v>0.68270932699193299</v>
      </c>
      <c r="AW721" s="83">
        <v>43595</v>
      </c>
      <c r="AX721">
        <v>0.72447807170401002</v>
      </c>
      <c r="AY721" s="83">
        <v>43607</v>
      </c>
      <c r="AZ721" s="77">
        <v>0.52833489534520395</v>
      </c>
      <c r="BC721" s="83">
        <v>43619</v>
      </c>
      <c r="BD721">
        <v>0.536556544295132</v>
      </c>
      <c r="BE721" s="83">
        <v>43624</v>
      </c>
      <c r="BF721">
        <v>0.24585190418084801</v>
      </c>
      <c r="BG721" s="83">
        <v>43615</v>
      </c>
      <c r="BH721" s="77">
        <v>0.343933319265667</v>
      </c>
      <c r="BK721" s="83">
        <v>43259</v>
      </c>
      <c r="BL721">
        <v>0.385996590693857</v>
      </c>
      <c r="BM721" s="83">
        <v>43256</v>
      </c>
      <c r="BN721">
        <v>0.43001939297647102</v>
      </c>
      <c r="BO721" s="83">
        <v>43250</v>
      </c>
      <c r="BP721" s="77">
        <v>0.52951380963250305</v>
      </c>
      <c r="BS721" s="83"/>
      <c r="BU721" s="83"/>
      <c r="BW721" s="83"/>
      <c r="CA721" s="83"/>
      <c r="CC721" s="83"/>
      <c r="CE721" s="83"/>
      <c r="CI721" s="83"/>
      <c r="CK721" s="83"/>
      <c r="CM721" s="83"/>
      <c r="CQ721" s="83"/>
      <c r="CS721" s="83"/>
      <c r="CU721" s="83"/>
      <c r="CY721" s="83"/>
      <c r="DA721" s="83"/>
      <c r="DC721" s="83"/>
    </row>
    <row r="722" spans="7:107">
      <c r="G722" s="83">
        <v>43290</v>
      </c>
      <c r="H722">
        <v>0.15835510326093999</v>
      </c>
      <c r="I722" s="83">
        <v>43862</v>
      </c>
      <c r="J722">
        <v>0.31495064099700698</v>
      </c>
      <c r="K722" s="83">
        <v>43923</v>
      </c>
      <c r="L722" s="77">
        <v>0.16252604584067901</v>
      </c>
      <c r="O722" s="83">
        <v>42490</v>
      </c>
      <c r="P722">
        <v>59.794734493529603</v>
      </c>
      <c r="Q722" s="83">
        <v>42515</v>
      </c>
      <c r="R722">
        <v>46.598333633039601</v>
      </c>
      <c r="S722" s="83">
        <v>43632</v>
      </c>
      <c r="T722" s="77">
        <v>83.863322141023104</v>
      </c>
      <c r="W722" s="83">
        <v>43293</v>
      </c>
      <c r="X722">
        <v>0.30126075949366998</v>
      </c>
      <c r="Y722" s="83">
        <v>43675</v>
      </c>
      <c r="Z722">
        <v>0.19414427083333299</v>
      </c>
      <c r="AA722" s="83">
        <v>43678</v>
      </c>
      <c r="AB722" s="77">
        <v>0.25166666666666598</v>
      </c>
      <c r="AE722" s="83">
        <v>43602</v>
      </c>
      <c r="AF722">
        <v>22.7238270223962</v>
      </c>
      <c r="AG722" s="83">
        <v>43596</v>
      </c>
      <c r="AH722">
        <v>92.769226740142201</v>
      </c>
      <c r="AI722" s="83">
        <v>43608</v>
      </c>
      <c r="AJ722" s="77">
        <v>61.9403232959368</v>
      </c>
      <c r="AM722" s="83">
        <v>43610</v>
      </c>
      <c r="AN722">
        <v>0.396204938095577</v>
      </c>
      <c r="AO722" s="83">
        <v>43601</v>
      </c>
      <c r="AP722">
        <v>0.44854082998661299</v>
      </c>
      <c r="AQ722" s="83">
        <v>43605</v>
      </c>
      <c r="AR722" s="77">
        <v>0.181818703384968</v>
      </c>
      <c r="AU722" s="83">
        <v>43607</v>
      </c>
      <c r="AV722">
        <v>0.68437394441366795</v>
      </c>
      <c r="AW722" s="83">
        <v>43596</v>
      </c>
      <c r="AX722">
        <v>0.72460398655409197</v>
      </c>
      <c r="AY722" s="83">
        <v>43608</v>
      </c>
      <c r="AZ722" s="77">
        <v>0.52937028607131698</v>
      </c>
      <c r="BC722" s="83">
        <v>43620</v>
      </c>
      <c r="BD722">
        <v>0.53661959145440696</v>
      </c>
      <c r="BE722" s="83">
        <v>43625</v>
      </c>
      <c r="BF722">
        <v>0.24606768993642</v>
      </c>
      <c r="BG722" s="83">
        <v>43616</v>
      </c>
      <c r="BH722" s="77">
        <v>0.343912217767461</v>
      </c>
      <c r="BK722" s="83">
        <v>43260</v>
      </c>
      <c r="BL722">
        <v>0.38628385630405898</v>
      </c>
      <c r="BM722" s="83">
        <v>43257</v>
      </c>
      <c r="BN722">
        <v>0.42967592700764001</v>
      </c>
      <c r="BO722" s="83">
        <v>43251</v>
      </c>
      <c r="BP722" s="77">
        <v>0.52959370006847695</v>
      </c>
      <c r="BS722" s="83"/>
      <c r="BU722" s="83"/>
      <c r="BW722" s="83"/>
      <c r="CA722" s="83"/>
      <c r="CC722" s="83"/>
      <c r="CE722" s="83"/>
      <c r="CI722" s="83"/>
      <c r="CK722" s="83"/>
      <c r="CM722" s="83"/>
      <c r="CQ722" s="83"/>
      <c r="CS722" s="83"/>
      <c r="CU722" s="83"/>
      <c r="CY722" s="83"/>
      <c r="DA722" s="83"/>
      <c r="DC722" s="83"/>
    </row>
    <row r="723" spans="7:107">
      <c r="G723" s="83">
        <v>43291</v>
      </c>
      <c r="H723">
        <v>0.15842788630249099</v>
      </c>
      <c r="I723" s="83">
        <v>43863</v>
      </c>
      <c r="J723">
        <v>0.31477196587305101</v>
      </c>
      <c r="K723" s="83">
        <v>43924</v>
      </c>
      <c r="L723" s="77">
        <v>0.16226959448629499</v>
      </c>
      <c r="O723" s="83">
        <v>42491</v>
      </c>
      <c r="P723">
        <v>59.705488621151197</v>
      </c>
      <c r="Q723" s="83">
        <v>42516</v>
      </c>
      <c r="R723">
        <v>46.586345381526101</v>
      </c>
      <c r="S723" s="83">
        <v>43633</v>
      </c>
      <c r="T723" s="77">
        <v>83.806263304584405</v>
      </c>
      <c r="W723" s="83">
        <v>43294</v>
      </c>
      <c r="X723">
        <v>0.30145569620253099</v>
      </c>
      <c r="Y723" s="83">
        <v>43676</v>
      </c>
      <c r="Z723">
        <v>0.19414999999999999</v>
      </c>
      <c r="AA723" s="83">
        <v>43679</v>
      </c>
      <c r="AB723" s="77">
        <v>0.25161111111111101</v>
      </c>
      <c r="AE723" s="83">
        <v>43603</v>
      </c>
      <c r="AF723">
        <v>23.003209012301301</v>
      </c>
      <c r="AG723" s="83">
        <v>43597</v>
      </c>
      <c r="AH723">
        <v>92.765613053772</v>
      </c>
      <c r="AI723" s="83">
        <v>43609</v>
      </c>
      <c r="AJ723" s="77">
        <v>61.891515105005901</v>
      </c>
      <c r="AM723" s="83">
        <v>43611</v>
      </c>
      <c r="AN723">
        <v>0.39607423777952</v>
      </c>
      <c r="AO723" s="83">
        <v>43602</v>
      </c>
      <c r="AP723">
        <v>0.44824631860776398</v>
      </c>
      <c r="AQ723" s="83">
        <v>43606</v>
      </c>
      <c r="AR723" s="77">
        <v>0.181755593803786</v>
      </c>
      <c r="AU723" s="83">
        <v>43608</v>
      </c>
      <c r="AV723">
        <v>0.68603856183540202</v>
      </c>
      <c r="AW723" s="83">
        <v>43597</v>
      </c>
      <c r="AX723">
        <v>0.72472990140417504</v>
      </c>
      <c r="AY723" s="83">
        <v>43609</v>
      </c>
      <c r="AZ723" s="77">
        <v>0.530405676797429</v>
      </c>
      <c r="BC723" s="83">
        <v>43621</v>
      </c>
      <c r="BD723">
        <v>0.53668263861368204</v>
      </c>
      <c r="BE723" s="83">
        <v>43626</v>
      </c>
      <c r="BF723">
        <v>0.24628347569199099</v>
      </c>
      <c r="BG723" s="83">
        <v>43617</v>
      </c>
      <c r="BH723" s="77">
        <v>0.343891116269255</v>
      </c>
      <c r="BK723" s="83">
        <v>43261</v>
      </c>
      <c r="BL723">
        <v>0.38657112191426202</v>
      </c>
      <c r="BM723" s="83">
        <v>43258</v>
      </c>
      <c r="BN723">
        <v>0.42933246103880901</v>
      </c>
      <c r="BO723" s="83">
        <v>43252</v>
      </c>
      <c r="BP723" s="77">
        <v>0.52967359050445095</v>
      </c>
      <c r="BS723" s="83"/>
      <c r="BU723" s="83"/>
      <c r="BW723" s="83"/>
      <c r="CA723" s="83"/>
      <c r="CC723" s="83"/>
      <c r="CE723" s="83"/>
      <c r="CI723" s="83"/>
      <c r="CK723" s="83"/>
      <c r="CM723" s="83"/>
      <c r="CQ723" s="83"/>
      <c r="CS723" s="83"/>
      <c r="CU723" s="83"/>
      <c r="CY723" s="83"/>
      <c r="DA723" s="83"/>
      <c r="DC723" s="83"/>
    </row>
    <row r="724" spans="7:107">
      <c r="G724" s="83">
        <v>43292</v>
      </c>
      <c r="H724">
        <v>0.158500669344042</v>
      </c>
      <c r="I724" s="83">
        <v>43864</v>
      </c>
      <c r="J724">
        <v>0.31459329074909498</v>
      </c>
      <c r="K724" s="83">
        <v>43925</v>
      </c>
      <c r="L724" s="77">
        <v>0.16201314313191101</v>
      </c>
      <c r="O724" s="83">
        <v>42492</v>
      </c>
      <c r="P724">
        <v>59.616242748772798</v>
      </c>
      <c r="Q724" s="83">
        <v>42517</v>
      </c>
      <c r="R724">
        <v>46.605469497035699</v>
      </c>
      <c r="S724" s="83">
        <v>43634</v>
      </c>
      <c r="T724" s="77">
        <v>83.749204468145805</v>
      </c>
      <c r="W724" s="83">
        <v>43295</v>
      </c>
      <c r="X724">
        <v>0.30165063291139199</v>
      </c>
      <c r="Y724" s="83">
        <v>43677</v>
      </c>
      <c r="Z724">
        <v>0.19415572916666601</v>
      </c>
      <c r="AA724" s="83">
        <v>43680</v>
      </c>
      <c r="AB724" s="77">
        <v>0.25155555555555498</v>
      </c>
      <c r="AE724" s="83">
        <v>43604</v>
      </c>
      <c r="AF724">
        <v>23.282591002206502</v>
      </c>
      <c r="AG724" s="83">
        <v>43598</v>
      </c>
      <c r="AH724">
        <v>92.761999367401799</v>
      </c>
      <c r="AI724" s="83">
        <v>43610</v>
      </c>
      <c r="AJ724" s="77">
        <v>61.842706914075102</v>
      </c>
      <c r="AM724" s="83">
        <v>43612</v>
      </c>
      <c r="AN724">
        <v>0.395943537463463</v>
      </c>
      <c r="AO724" s="83">
        <v>43603</v>
      </c>
      <c r="AP724">
        <v>0.44795180722891498</v>
      </c>
      <c r="AQ724" s="83">
        <v>43607</v>
      </c>
      <c r="AR724" s="77">
        <v>0.18169248422260401</v>
      </c>
      <c r="AU724" s="83">
        <v>43609</v>
      </c>
      <c r="AV724">
        <v>0.68770317925713698</v>
      </c>
      <c r="AW724" s="83">
        <v>43598</v>
      </c>
      <c r="AX724">
        <v>0.72485581625425799</v>
      </c>
      <c r="AY724" s="83">
        <v>43610</v>
      </c>
      <c r="AZ724" s="77">
        <v>0.53144106752354103</v>
      </c>
      <c r="BC724" s="83">
        <v>43622</v>
      </c>
      <c r="BD724">
        <v>0.536745685772958</v>
      </c>
      <c r="BE724" s="83">
        <v>43627</v>
      </c>
      <c r="BF724">
        <v>0.24649926144756201</v>
      </c>
      <c r="BG724" s="83">
        <v>43618</v>
      </c>
      <c r="BH724" s="77">
        <v>0.343870014771048</v>
      </c>
      <c r="BK724" s="83">
        <v>43262</v>
      </c>
      <c r="BL724">
        <v>0.386858387524465</v>
      </c>
      <c r="BM724" s="83">
        <v>43259</v>
      </c>
      <c r="BN724">
        <v>0.42898899506997801</v>
      </c>
      <c r="BO724" s="83">
        <v>43253</v>
      </c>
      <c r="BP724" s="77">
        <v>0.52975348094042396</v>
      </c>
      <c r="BS724" s="83"/>
      <c r="BU724" s="83"/>
      <c r="BW724" s="83"/>
      <c r="CA724" s="83"/>
      <c r="CC724" s="83"/>
      <c r="CE724" s="83"/>
      <c r="CI724" s="83"/>
      <c r="CK724" s="83"/>
      <c r="CM724" s="83"/>
      <c r="CQ724" s="83"/>
      <c r="CS724" s="83"/>
      <c r="CU724" s="83"/>
      <c r="CY724" s="83"/>
      <c r="DA724" s="83"/>
      <c r="DC724" s="83"/>
    </row>
    <row r="725" spans="7:107">
      <c r="G725" s="83">
        <v>43293</v>
      </c>
      <c r="H725">
        <v>0.15828647925033401</v>
      </c>
      <c r="I725" s="83">
        <v>43865</v>
      </c>
      <c r="J725">
        <v>0.314414615625139</v>
      </c>
      <c r="K725" s="83">
        <v>43926</v>
      </c>
      <c r="L725" s="77">
        <v>0.16175669177752799</v>
      </c>
      <c r="O725" s="83">
        <v>42493</v>
      </c>
      <c r="P725">
        <v>59.526996876394399</v>
      </c>
      <c r="Q725" s="83">
        <v>42518</v>
      </c>
      <c r="R725">
        <v>46.624593612545397</v>
      </c>
      <c r="S725" s="83">
        <v>43635</v>
      </c>
      <c r="T725" s="77">
        <v>83.692145631707106</v>
      </c>
      <c r="W725" s="83">
        <v>43296</v>
      </c>
      <c r="X725">
        <v>0.301845569620253</v>
      </c>
      <c r="Y725" s="83">
        <v>43678</v>
      </c>
      <c r="Z725">
        <v>0.19416145833333301</v>
      </c>
      <c r="AA725" s="83">
        <v>43681</v>
      </c>
      <c r="AB725" s="77">
        <v>0.2515</v>
      </c>
      <c r="AE725" s="83">
        <v>43605</v>
      </c>
      <c r="AF725">
        <v>23.561972992111698</v>
      </c>
      <c r="AG725" s="83">
        <v>43599</v>
      </c>
      <c r="AH725">
        <v>92.758385681031697</v>
      </c>
      <c r="AI725" s="83">
        <v>43611</v>
      </c>
      <c r="AJ725" s="77">
        <v>61.793898723144302</v>
      </c>
      <c r="AM725" s="83">
        <v>43613</v>
      </c>
      <c r="AN725">
        <v>0.395812837147406</v>
      </c>
      <c r="AO725" s="83">
        <v>43604</v>
      </c>
      <c r="AP725">
        <v>0.44765729585006597</v>
      </c>
      <c r="AQ725" s="83">
        <v>43608</v>
      </c>
      <c r="AR725" s="77">
        <v>0.18162937464142201</v>
      </c>
      <c r="AU725" s="83">
        <v>43610</v>
      </c>
      <c r="AV725">
        <v>0.68936779667887205</v>
      </c>
      <c r="AW725" s="83">
        <v>43599</v>
      </c>
      <c r="AX725">
        <v>0.72498173110434005</v>
      </c>
      <c r="AY725" s="83">
        <v>43611</v>
      </c>
      <c r="AZ725" s="77">
        <v>0.53247645824965395</v>
      </c>
      <c r="BC725" s="83">
        <v>43623</v>
      </c>
      <c r="BD725">
        <v>0.53680873293223297</v>
      </c>
      <c r="BE725" s="83">
        <v>43628</v>
      </c>
      <c r="BF725">
        <v>0.246715047203133</v>
      </c>
      <c r="BG725" s="83">
        <v>43619</v>
      </c>
      <c r="BH725" s="77">
        <v>0.34384891327284201</v>
      </c>
      <c r="BK725" s="83">
        <v>43263</v>
      </c>
      <c r="BL725">
        <v>0.38714565313466698</v>
      </c>
      <c r="BM725" s="83">
        <v>43260</v>
      </c>
      <c r="BN725">
        <v>0.428645529101147</v>
      </c>
      <c r="BO725" s="83">
        <v>43254</v>
      </c>
      <c r="BP725" s="77">
        <v>0.52983337137639797</v>
      </c>
      <c r="BS725" s="83"/>
      <c r="BU725" s="83"/>
      <c r="BW725" s="83"/>
      <c r="CA725" s="83"/>
      <c r="CC725" s="83"/>
      <c r="CE725" s="83"/>
      <c r="CI725" s="83"/>
      <c r="CK725" s="83"/>
      <c r="CM725" s="83"/>
      <c r="CQ725" s="83"/>
      <c r="CS725" s="83"/>
      <c r="CU725" s="83"/>
      <c r="CY725" s="83"/>
      <c r="DA725" s="83"/>
      <c r="DC725" s="83"/>
    </row>
    <row r="726" spans="7:107">
      <c r="G726" s="83">
        <v>43294</v>
      </c>
      <c r="H726">
        <v>0.15807228915662599</v>
      </c>
      <c r="I726" s="83">
        <v>43866</v>
      </c>
      <c r="J726">
        <v>0.31423594050118298</v>
      </c>
      <c r="K726" s="83">
        <v>43927</v>
      </c>
      <c r="L726" s="77">
        <v>0.16150024042314401</v>
      </c>
      <c r="O726" s="83">
        <v>42494</v>
      </c>
      <c r="P726">
        <v>59.437751004016</v>
      </c>
      <c r="Q726" s="83">
        <v>42519</v>
      </c>
      <c r="R726">
        <v>46.643717728055002</v>
      </c>
      <c r="S726" s="83">
        <v>43636</v>
      </c>
      <c r="T726" s="77">
        <v>83.635086795268506</v>
      </c>
      <c r="W726" s="83">
        <v>43297</v>
      </c>
      <c r="X726">
        <v>0.302040506329113</v>
      </c>
      <c r="Y726" s="83">
        <v>43679</v>
      </c>
      <c r="Z726">
        <v>0.19416718749999901</v>
      </c>
      <c r="AA726" s="83">
        <v>43682</v>
      </c>
      <c r="AB726" s="77">
        <v>0.25144444444444403</v>
      </c>
      <c r="AE726" s="83">
        <v>43606</v>
      </c>
      <c r="AF726">
        <v>23.841354982016899</v>
      </c>
      <c r="AG726" s="83">
        <v>43600</v>
      </c>
      <c r="AH726">
        <v>92.754771994661496</v>
      </c>
      <c r="AI726" s="83">
        <v>43612</v>
      </c>
      <c r="AJ726" s="77">
        <v>61.745090532213503</v>
      </c>
      <c r="AM726" s="83">
        <v>43614</v>
      </c>
      <c r="AN726">
        <v>0.39568213683134901</v>
      </c>
      <c r="AO726" s="83">
        <v>43605</v>
      </c>
      <c r="AP726">
        <v>0.44736278447121802</v>
      </c>
      <c r="AQ726" s="83">
        <v>43609</v>
      </c>
      <c r="AR726" s="77">
        <v>0.18156626506024001</v>
      </c>
      <c r="AU726" s="83">
        <v>43611</v>
      </c>
      <c r="AV726">
        <v>0.69103241410060601</v>
      </c>
      <c r="AW726" s="83">
        <v>43600</v>
      </c>
      <c r="AX726">
        <v>0.72510764595442301</v>
      </c>
      <c r="AY726" s="83">
        <v>43612</v>
      </c>
      <c r="AZ726" s="77">
        <v>0.53351184897576598</v>
      </c>
      <c r="BC726" s="83">
        <v>43624</v>
      </c>
      <c r="BD726">
        <v>0.53687178009150804</v>
      </c>
      <c r="BE726" s="83">
        <v>43629</v>
      </c>
      <c r="BF726">
        <v>0.24693083295870499</v>
      </c>
      <c r="BG726" s="83">
        <v>43620</v>
      </c>
      <c r="BH726" s="77">
        <v>0.34382781177463601</v>
      </c>
      <c r="BK726" s="83">
        <v>43264</v>
      </c>
      <c r="BL726">
        <v>0.38743291874487001</v>
      </c>
      <c r="BM726" s="83">
        <v>43261</v>
      </c>
      <c r="BN726">
        <v>0.428302063132316</v>
      </c>
      <c r="BO726" s="83">
        <v>43255</v>
      </c>
      <c r="BP726" s="77">
        <v>0.52991326181237097</v>
      </c>
      <c r="BS726" s="83"/>
      <c r="BU726" s="83"/>
      <c r="BW726" s="83"/>
      <c r="CA726" s="83"/>
      <c r="CC726" s="83"/>
      <c r="CE726" s="83"/>
      <c r="CI726" s="83"/>
      <c r="CK726" s="83"/>
      <c r="CM726" s="83"/>
      <c r="CQ726" s="83"/>
      <c r="CS726" s="83"/>
      <c r="CU726" s="83"/>
      <c r="CY726" s="83"/>
      <c r="DA726" s="83"/>
      <c r="DC726" s="83"/>
    </row>
    <row r="727" spans="7:107">
      <c r="G727" s="83">
        <v>43295</v>
      </c>
      <c r="H727">
        <v>0.15785809906291801</v>
      </c>
      <c r="I727" s="83">
        <v>43867</v>
      </c>
      <c r="J727">
        <v>0.314057265377227</v>
      </c>
      <c r="K727" s="83">
        <v>43928</v>
      </c>
      <c r="L727" s="77">
        <v>0.16124378906876</v>
      </c>
      <c r="O727" s="83">
        <v>42495</v>
      </c>
      <c r="P727">
        <v>59.348505131637602</v>
      </c>
      <c r="Q727" s="83">
        <v>42520</v>
      </c>
      <c r="R727">
        <v>46.662841843564699</v>
      </c>
      <c r="S727" s="83">
        <v>43637</v>
      </c>
      <c r="T727" s="77">
        <v>83.578027958829793</v>
      </c>
      <c r="W727" s="83">
        <v>43298</v>
      </c>
      <c r="X727">
        <v>0.30223544303797401</v>
      </c>
      <c r="Y727" s="83">
        <v>43680</v>
      </c>
      <c r="Z727">
        <v>0.194172916666666</v>
      </c>
      <c r="AA727" s="83">
        <v>43683</v>
      </c>
      <c r="AB727" s="77">
        <v>0.251388888888888</v>
      </c>
      <c r="AE727" s="83">
        <v>43607</v>
      </c>
      <c r="AF727">
        <v>24.120736971922</v>
      </c>
      <c r="AG727" s="83">
        <v>43601</v>
      </c>
      <c r="AH727">
        <v>92.751158308291295</v>
      </c>
      <c r="AI727" s="83">
        <v>43613</v>
      </c>
      <c r="AJ727" s="77">
        <v>61.696282341282597</v>
      </c>
      <c r="AM727" s="83">
        <v>43615</v>
      </c>
      <c r="AN727">
        <v>0.39555143651529101</v>
      </c>
      <c r="AO727" s="83">
        <v>43606</v>
      </c>
      <c r="AP727">
        <v>0.44706827309236902</v>
      </c>
      <c r="AQ727" s="83">
        <v>43610</v>
      </c>
      <c r="AR727" s="77">
        <v>0.18150315547905799</v>
      </c>
      <c r="AU727" s="83">
        <v>43612</v>
      </c>
      <c r="AV727">
        <v>0.69269703152234097</v>
      </c>
      <c r="AW727" s="83">
        <v>43601</v>
      </c>
      <c r="AX727">
        <v>0.72523356080450596</v>
      </c>
      <c r="AY727" s="83">
        <v>43613</v>
      </c>
      <c r="AZ727" s="77">
        <v>0.53454723970187801</v>
      </c>
      <c r="BC727" s="83">
        <v>43625</v>
      </c>
      <c r="BD727">
        <v>0.53693482725078301</v>
      </c>
      <c r="BE727" s="83">
        <v>43630</v>
      </c>
      <c r="BF727">
        <v>0.24714661871427601</v>
      </c>
      <c r="BG727" s="83">
        <v>43621</v>
      </c>
      <c r="BH727" s="77">
        <v>0.34380671027642901</v>
      </c>
      <c r="BK727" s="83">
        <v>43265</v>
      </c>
      <c r="BL727">
        <v>0.38772018435507299</v>
      </c>
      <c r="BM727" s="83">
        <v>43262</v>
      </c>
      <c r="BN727">
        <v>0.427958597163485</v>
      </c>
      <c r="BO727" s="83">
        <v>43256</v>
      </c>
      <c r="BP727" s="77">
        <v>0.52999315224834498</v>
      </c>
      <c r="BS727" s="83"/>
      <c r="BU727" s="83"/>
      <c r="BW727" s="83"/>
      <c r="CA727" s="83"/>
      <c r="CC727" s="83"/>
      <c r="CE727" s="83"/>
      <c r="CI727" s="83"/>
      <c r="CK727" s="83"/>
      <c r="CM727" s="83"/>
      <c r="CQ727" s="83"/>
      <c r="CS727" s="83"/>
      <c r="CU727" s="83"/>
      <c r="CY727" s="83"/>
      <c r="DA727" s="83"/>
      <c r="DC727" s="83"/>
    </row>
    <row r="728" spans="7:107">
      <c r="G728" s="83">
        <v>43296</v>
      </c>
      <c r="H728">
        <v>0.15764390896920999</v>
      </c>
      <c r="I728" s="83">
        <v>43868</v>
      </c>
      <c r="J728">
        <v>0.31387859025327097</v>
      </c>
      <c r="K728" s="83">
        <v>43929</v>
      </c>
      <c r="L728" s="77">
        <v>0.16098733771437701</v>
      </c>
      <c r="O728" s="83">
        <v>42496</v>
      </c>
      <c r="P728">
        <v>59.259259259259203</v>
      </c>
      <c r="Q728" s="83">
        <v>42521</v>
      </c>
      <c r="R728">
        <v>46.681965959074397</v>
      </c>
      <c r="S728" s="83">
        <v>43638</v>
      </c>
      <c r="T728" s="77">
        <v>83.520969122391193</v>
      </c>
      <c r="W728" s="83">
        <v>43299</v>
      </c>
      <c r="X728">
        <v>0.30243037974683501</v>
      </c>
      <c r="Y728" s="83">
        <v>43681</v>
      </c>
      <c r="Z728">
        <v>0.194178645833333</v>
      </c>
      <c r="AA728" s="83">
        <v>43684</v>
      </c>
      <c r="AB728" s="77">
        <v>0.25133333333333302</v>
      </c>
      <c r="AE728" s="83">
        <v>43608</v>
      </c>
      <c r="AF728">
        <v>24.4001189618272</v>
      </c>
      <c r="AG728" s="83">
        <v>43602</v>
      </c>
      <c r="AH728">
        <v>92.747544621921094</v>
      </c>
      <c r="AI728" s="83">
        <v>43614</v>
      </c>
      <c r="AJ728" s="77">
        <v>61.647474150351798</v>
      </c>
      <c r="AM728" s="83">
        <v>43616</v>
      </c>
      <c r="AN728">
        <v>0.39542073619923401</v>
      </c>
      <c r="AO728" s="83">
        <v>43607</v>
      </c>
      <c r="AP728">
        <v>0.44677376171352001</v>
      </c>
      <c r="AQ728" s="83">
        <v>43611</v>
      </c>
      <c r="AR728" s="77">
        <v>0.18144004589787699</v>
      </c>
      <c r="AU728" s="83">
        <v>43613</v>
      </c>
      <c r="AV728">
        <v>0.69436164894407504</v>
      </c>
      <c r="AW728" s="83">
        <v>43602</v>
      </c>
      <c r="AX728">
        <v>0.72535947565458803</v>
      </c>
      <c r="AY728" s="83">
        <v>43614</v>
      </c>
      <c r="AZ728" s="77">
        <v>0.53558263042799104</v>
      </c>
      <c r="BC728" s="83">
        <v>43626</v>
      </c>
      <c r="BD728">
        <v>0.53699787441005797</v>
      </c>
      <c r="BE728" s="83">
        <v>43631</v>
      </c>
      <c r="BF728">
        <v>0.247362404469847</v>
      </c>
      <c r="BG728" s="83">
        <v>43622</v>
      </c>
      <c r="BH728" s="77">
        <v>0.34378560877822301</v>
      </c>
      <c r="BK728" s="83">
        <v>43266</v>
      </c>
      <c r="BL728">
        <v>0.38800744996527498</v>
      </c>
      <c r="BM728" s="83">
        <v>43263</v>
      </c>
      <c r="BN728">
        <v>0.427615131194654</v>
      </c>
      <c r="BO728" s="83">
        <v>43257</v>
      </c>
      <c r="BP728" s="77">
        <v>0.53007304268431799</v>
      </c>
      <c r="BS728" s="83"/>
      <c r="BU728" s="83"/>
      <c r="BW728" s="83"/>
      <c r="CA728" s="83"/>
      <c r="CC728" s="83"/>
      <c r="CE728" s="83"/>
      <c r="CI728" s="83"/>
      <c r="CK728" s="83"/>
      <c r="CM728" s="83"/>
      <c r="CQ728" s="83"/>
      <c r="CS728" s="83"/>
      <c r="CU728" s="83"/>
      <c r="CY728" s="83"/>
      <c r="DA728" s="83"/>
      <c r="DC728" s="83"/>
    </row>
    <row r="729" spans="7:107">
      <c r="G729" s="83">
        <v>43297</v>
      </c>
      <c r="H729">
        <v>0.157429718875501</v>
      </c>
      <c r="I729" s="83">
        <v>43869</v>
      </c>
      <c r="J729">
        <v>0.313699915129316</v>
      </c>
      <c r="K729" s="83">
        <v>43930</v>
      </c>
      <c r="L729" s="77">
        <v>0.160730886359993</v>
      </c>
      <c r="O729" s="83">
        <v>42497</v>
      </c>
      <c r="P729">
        <v>59.170013386880797</v>
      </c>
      <c r="Q729" s="83">
        <v>42522</v>
      </c>
      <c r="R729">
        <v>46.701090074584002</v>
      </c>
      <c r="S729" s="83">
        <v>43639</v>
      </c>
      <c r="T729" s="77">
        <v>83.463910285952494</v>
      </c>
      <c r="W729" s="83">
        <v>43300</v>
      </c>
      <c r="X729">
        <v>0.30262531645569601</v>
      </c>
      <c r="Y729" s="83">
        <v>43682</v>
      </c>
      <c r="Z729">
        <v>0.19418437499999899</v>
      </c>
      <c r="AA729" s="83">
        <v>43685</v>
      </c>
      <c r="AB729" s="77">
        <v>0.25127777777777699</v>
      </c>
      <c r="AE729" s="83">
        <v>43609</v>
      </c>
      <c r="AF729">
        <v>24.6795009517324</v>
      </c>
      <c r="AG729" s="83">
        <v>43603</v>
      </c>
      <c r="AH729">
        <v>92.743930935550907</v>
      </c>
      <c r="AI729" s="83">
        <v>43615</v>
      </c>
      <c r="AJ729" s="77">
        <v>61.598665959420998</v>
      </c>
      <c r="AM729" s="83">
        <v>43617</v>
      </c>
      <c r="AN729">
        <v>0.39529003588317702</v>
      </c>
      <c r="AO729" s="83">
        <v>43608</v>
      </c>
      <c r="AP729">
        <v>0.44647925033467101</v>
      </c>
      <c r="AQ729" s="83">
        <v>43612</v>
      </c>
      <c r="AR729" s="77">
        <v>0.18137693631669499</v>
      </c>
      <c r="AU729" s="83">
        <v>43614</v>
      </c>
      <c r="AV729">
        <v>0.69602626636581</v>
      </c>
      <c r="AW729" s="83">
        <v>43603</v>
      </c>
      <c r="AX729">
        <v>0.72548539050467098</v>
      </c>
      <c r="AY729" s="83">
        <v>43615</v>
      </c>
      <c r="AZ729" s="77">
        <v>0.53661802115410295</v>
      </c>
      <c r="BC729" s="83">
        <v>43627</v>
      </c>
      <c r="BD729">
        <v>0.53706092156933305</v>
      </c>
      <c r="BE729" s="83">
        <v>43632</v>
      </c>
      <c r="BF729">
        <v>0.24757819022541799</v>
      </c>
      <c r="BG729" s="83">
        <v>43623</v>
      </c>
      <c r="BH729" s="77">
        <v>0.34376450728001601</v>
      </c>
      <c r="BK729" s="83">
        <v>43267</v>
      </c>
      <c r="BL729">
        <v>0.38829471557547801</v>
      </c>
      <c r="BM729" s="83">
        <v>43264</v>
      </c>
      <c r="BN729">
        <v>0.42727166522582299</v>
      </c>
      <c r="BO729" s="83">
        <v>43258</v>
      </c>
      <c r="BP729" s="77">
        <v>0.53015293312029199</v>
      </c>
      <c r="BS729" s="83"/>
      <c r="BU729" s="83"/>
      <c r="BW729" s="83"/>
      <c r="CA729" s="83"/>
      <c r="CC729" s="83"/>
      <c r="CE729" s="83"/>
      <c r="CI729" s="83"/>
      <c r="CK729" s="83"/>
      <c r="CM729" s="83"/>
      <c r="CQ729" s="83"/>
      <c r="CS729" s="83"/>
      <c r="CU729" s="83"/>
      <c r="CY729" s="83"/>
      <c r="DA729" s="83"/>
      <c r="DC729" s="83"/>
    </row>
    <row r="730" spans="7:107">
      <c r="G730" s="83">
        <v>43298</v>
      </c>
      <c r="H730">
        <v>0.15721552878179301</v>
      </c>
      <c r="I730" s="83">
        <v>43870</v>
      </c>
      <c r="J730">
        <v>0.31352124000536002</v>
      </c>
      <c r="K730" s="83">
        <v>43931</v>
      </c>
      <c r="L730" s="77">
        <v>0.16047443500560901</v>
      </c>
      <c r="O730" s="83">
        <v>42498</v>
      </c>
      <c r="P730">
        <v>59.080767514502398</v>
      </c>
      <c r="Q730" s="83">
        <v>42523</v>
      </c>
      <c r="R730">
        <v>46.720214190093699</v>
      </c>
      <c r="S730" s="83">
        <v>43640</v>
      </c>
      <c r="T730" s="77">
        <v>83.406851449513894</v>
      </c>
      <c r="W730" s="83">
        <v>43301</v>
      </c>
      <c r="X730">
        <v>0.30282025316455602</v>
      </c>
      <c r="Y730" s="83">
        <v>43683</v>
      </c>
      <c r="Z730">
        <v>0.19419010416666599</v>
      </c>
      <c r="AA730" s="83">
        <v>43686</v>
      </c>
      <c r="AB730" s="77">
        <v>0.25122222222222201</v>
      </c>
      <c r="AE730" s="83">
        <v>43610</v>
      </c>
      <c r="AF730">
        <v>24.958882941637501</v>
      </c>
      <c r="AG730" s="83">
        <v>43604</v>
      </c>
      <c r="AH730">
        <v>92.740317249180706</v>
      </c>
      <c r="AI730" s="83">
        <v>43616</v>
      </c>
      <c r="AJ730" s="77">
        <v>61.549857768490199</v>
      </c>
      <c r="AM730" s="83">
        <v>43618</v>
      </c>
      <c r="AN730">
        <v>0.39515933556712002</v>
      </c>
      <c r="AO730" s="83">
        <v>43609</v>
      </c>
      <c r="AP730">
        <v>0.446184738955823</v>
      </c>
      <c r="AQ730" s="83">
        <v>43613</v>
      </c>
      <c r="AR730" s="77">
        <v>0.181313826735513</v>
      </c>
      <c r="AU730" s="83">
        <v>43615</v>
      </c>
      <c r="AV730">
        <v>0.69769088378754496</v>
      </c>
      <c r="AW730" s="83">
        <v>43604</v>
      </c>
      <c r="AX730">
        <v>0.72561130535475304</v>
      </c>
      <c r="AY730" s="83">
        <v>43616</v>
      </c>
      <c r="AZ730" s="77">
        <v>0.53765341188021598</v>
      </c>
      <c r="BC730" s="83">
        <v>43628</v>
      </c>
      <c r="BD730">
        <v>0.53712396872860801</v>
      </c>
      <c r="BE730" s="83">
        <v>43633</v>
      </c>
      <c r="BF730">
        <v>0.24779397598099001</v>
      </c>
      <c r="BG730" s="83">
        <v>43624</v>
      </c>
      <c r="BH730" s="77">
        <v>0.34374340578181001</v>
      </c>
      <c r="BK730" s="83">
        <v>43268</v>
      </c>
      <c r="BL730">
        <v>0.38858198118567999</v>
      </c>
      <c r="BM730" s="83">
        <v>43265</v>
      </c>
      <c r="BN730">
        <v>0.42692819925699199</v>
      </c>
      <c r="BO730" s="83">
        <v>43259</v>
      </c>
      <c r="BP730" s="77">
        <v>0.530232823556265</v>
      </c>
      <c r="BS730" s="83"/>
      <c r="BU730" s="83"/>
      <c r="BW730" s="83"/>
      <c r="CA730" s="83"/>
      <c r="CC730" s="83"/>
      <c r="CE730" s="83"/>
      <c r="CI730" s="83"/>
      <c r="CK730" s="83"/>
      <c r="CM730" s="83"/>
      <c r="CQ730" s="83"/>
      <c r="CS730" s="83"/>
      <c r="CU730" s="83"/>
      <c r="CY730" s="83"/>
      <c r="DA730" s="83"/>
      <c r="DC730" s="83"/>
    </row>
    <row r="731" spans="7:107">
      <c r="G731" s="83">
        <v>43299</v>
      </c>
      <c r="H731">
        <v>0.157001338688085</v>
      </c>
      <c r="I731" s="83">
        <v>43871</v>
      </c>
      <c r="J731">
        <v>0.313342564881404</v>
      </c>
      <c r="K731" s="83">
        <v>43932</v>
      </c>
      <c r="L731" s="77">
        <v>0.160217983651225</v>
      </c>
      <c r="O731" s="83">
        <v>42499</v>
      </c>
      <c r="P731">
        <v>58.991521642123999</v>
      </c>
      <c r="Q731" s="83">
        <v>42524</v>
      </c>
      <c r="R731">
        <v>46.739338305603297</v>
      </c>
      <c r="S731" s="83">
        <v>43641</v>
      </c>
      <c r="T731" s="77">
        <v>83.349792613075195</v>
      </c>
      <c r="W731" s="83">
        <v>43302</v>
      </c>
      <c r="X731">
        <v>0.30301518987341702</v>
      </c>
      <c r="Y731" s="83">
        <v>43684</v>
      </c>
      <c r="Z731">
        <v>0.19419583333333301</v>
      </c>
      <c r="AA731" s="83">
        <v>43687</v>
      </c>
      <c r="AB731" s="77">
        <v>0.25116666666666598</v>
      </c>
      <c r="AE731" s="83">
        <v>43611</v>
      </c>
      <c r="AF731">
        <v>25.238264931542702</v>
      </c>
      <c r="AG731" s="83">
        <v>43605</v>
      </c>
      <c r="AH731">
        <v>92.736703562810504</v>
      </c>
      <c r="AI731" s="83">
        <v>43617</v>
      </c>
      <c r="AJ731" s="77">
        <v>61.501049577559399</v>
      </c>
      <c r="AM731" s="83">
        <v>43619</v>
      </c>
      <c r="AN731">
        <v>0.39502863525106302</v>
      </c>
      <c r="AO731" s="83">
        <v>43610</v>
      </c>
      <c r="AP731">
        <v>0.445890227576974</v>
      </c>
      <c r="AQ731" s="83">
        <v>43614</v>
      </c>
      <c r="AR731" s="77">
        <v>0.181250717154331</v>
      </c>
      <c r="AU731" s="83">
        <v>43616</v>
      </c>
      <c r="AV731">
        <v>0.69935550120927903</v>
      </c>
      <c r="AW731" s="83">
        <v>43605</v>
      </c>
      <c r="AX731">
        <v>0.725737220204836</v>
      </c>
      <c r="AY731" s="83">
        <v>43617</v>
      </c>
      <c r="AZ731" s="77">
        <v>0.53868880260632801</v>
      </c>
      <c r="BC731" s="83">
        <v>43629</v>
      </c>
      <c r="BD731">
        <v>0.53718701588788398</v>
      </c>
      <c r="BE731" s="83">
        <v>43634</v>
      </c>
      <c r="BF731">
        <v>0.248009761736561</v>
      </c>
      <c r="BG731" s="83">
        <v>43625</v>
      </c>
      <c r="BH731" s="77">
        <v>0.34372230428360401</v>
      </c>
      <c r="BK731" s="83">
        <v>43269</v>
      </c>
      <c r="BL731">
        <v>0.38886924679588297</v>
      </c>
      <c r="BM731" s="83">
        <v>43266</v>
      </c>
      <c r="BN731">
        <v>0.42658473328816099</v>
      </c>
      <c r="BO731" s="83">
        <v>43260</v>
      </c>
      <c r="BP731" s="77">
        <v>0.530312713992239</v>
      </c>
      <c r="BS731" s="83"/>
      <c r="BU731" s="83"/>
      <c r="BW731" s="83"/>
      <c r="CA731" s="83"/>
      <c r="CC731" s="83"/>
      <c r="CE731" s="83"/>
      <c r="CI731" s="83"/>
      <c r="CK731" s="83"/>
      <c r="CM731" s="83"/>
      <c r="CQ731" s="83"/>
      <c r="CS731" s="83"/>
      <c r="CU731" s="83"/>
      <c r="CY731" s="83"/>
      <c r="DA731" s="83"/>
      <c r="DC731" s="83"/>
    </row>
    <row r="732" spans="7:107">
      <c r="G732" s="83">
        <v>43300</v>
      </c>
      <c r="H732">
        <v>0.15678714859437701</v>
      </c>
      <c r="I732" s="83">
        <v>43872</v>
      </c>
      <c r="J732">
        <v>0.31316388975744802</v>
      </c>
      <c r="K732" s="83">
        <v>43933</v>
      </c>
      <c r="L732" s="77">
        <v>0.160479564032697</v>
      </c>
      <c r="O732" s="83">
        <v>42500</v>
      </c>
      <c r="P732">
        <v>58.9022757697456</v>
      </c>
      <c r="Q732" s="83">
        <v>42525</v>
      </c>
      <c r="R732">
        <v>46.758462421113002</v>
      </c>
      <c r="S732" s="83">
        <v>43642</v>
      </c>
      <c r="T732" s="77">
        <v>83.292733776636595</v>
      </c>
      <c r="W732" s="83">
        <v>43303</v>
      </c>
      <c r="X732">
        <v>0.30321012658227797</v>
      </c>
      <c r="Y732" s="83">
        <v>43685</v>
      </c>
      <c r="Z732">
        <v>0.19420156249999901</v>
      </c>
      <c r="AA732" s="83">
        <v>43688</v>
      </c>
      <c r="AB732" s="77">
        <v>0.25111111111111101</v>
      </c>
      <c r="AE732" s="83">
        <v>43612</v>
      </c>
      <c r="AF732">
        <v>25.517646921447898</v>
      </c>
      <c r="AG732" s="83">
        <v>43606</v>
      </c>
      <c r="AH732">
        <v>92.733089876440303</v>
      </c>
      <c r="AI732" s="83">
        <v>43618</v>
      </c>
      <c r="AJ732" s="77">
        <v>61.452241386628501</v>
      </c>
      <c r="AM732" s="83">
        <v>43620</v>
      </c>
      <c r="AN732">
        <v>0.39489793493500602</v>
      </c>
      <c r="AO732" s="83">
        <v>43611</v>
      </c>
      <c r="AP732">
        <v>0.44559571619812499</v>
      </c>
      <c r="AQ732" s="83">
        <v>43615</v>
      </c>
      <c r="AR732" s="77">
        <v>0.181187607573149</v>
      </c>
      <c r="AU732" s="83">
        <v>43617</v>
      </c>
      <c r="AV732">
        <v>0.70102011863101399</v>
      </c>
      <c r="AW732" s="83">
        <v>43606</v>
      </c>
      <c r="AX732">
        <v>0.72586313505491895</v>
      </c>
      <c r="AY732" s="83">
        <v>43618</v>
      </c>
      <c r="AZ732" s="77">
        <v>0.53972419333244004</v>
      </c>
      <c r="BC732" s="83">
        <v>43630</v>
      </c>
      <c r="BD732">
        <v>0.53725006304715905</v>
      </c>
      <c r="BE732" s="83">
        <v>43635</v>
      </c>
      <c r="BF732">
        <v>0.24822554749213199</v>
      </c>
      <c r="BG732" s="83">
        <v>43626</v>
      </c>
      <c r="BH732" s="77">
        <v>0.34370120278539701</v>
      </c>
      <c r="BK732" s="83">
        <v>43270</v>
      </c>
      <c r="BL732">
        <v>0.38915651240608601</v>
      </c>
      <c r="BM732" s="83">
        <v>43267</v>
      </c>
      <c r="BN732">
        <v>0.42624126731932899</v>
      </c>
      <c r="BO732" s="83">
        <v>43261</v>
      </c>
      <c r="BP732" s="77">
        <v>0.53039260442821201</v>
      </c>
      <c r="BS732" s="83"/>
      <c r="BU732" s="83"/>
      <c r="BW732" s="83"/>
      <c r="CA732" s="83"/>
      <c r="CC732" s="83"/>
      <c r="CE732" s="83"/>
      <c r="CI732" s="83"/>
      <c r="CK732" s="83"/>
      <c r="CM732" s="83"/>
      <c r="CQ732" s="83"/>
      <c r="CS732" s="83"/>
      <c r="CU732" s="83"/>
      <c r="CY732" s="83"/>
      <c r="DA732" s="83"/>
      <c r="DC732" s="83"/>
    </row>
    <row r="733" spans="7:107">
      <c r="G733" s="83">
        <v>43301</v>
      </c>
      <c r="H733">
        <v>0.15657295850066899</v>
      </c>
      <c r="I733" s="83">
        <v>43873</v>
      </c>
      <c r="J733">
        <v>0.31298521463349199</v>
      </c>
      <c r="K733" s="83">
        <v>43934</v>
      </c>
      <c r="L733" s="77">
        <v>0.16074114441416801</v>
      </c>
      <c r="O733" s="83">
        <v>42501</v>
      </c>
      <c r="P733">
        <v>58.813029897367201</v>
      </c>
      <c r="Q733" s="83">
        <v>42526</v>
      </c>
      <c r="R733">
        <v>46.7775865366226</v>
      </c>
      <c r="S733" s="83">
        <v>43643</v>
      </c>
      <c r="T733" s="77">
        <v>83.235674940197896</v>
      </c>
      <c r="W733" s="83">
        <v>43304</v>
      </c>
      <c r="X733">
        <v>0.30340506329113898</v>
      </c>
      <c r="Y733" s="83">
        <v>43686</v>
      </c>
      <c r="Z733">
        <v>0.194207291666666</v>
      </c>
      <c r="AA733" s="83">
        <v>43689</v>
      </c>
      <c r="AB733" s="77">
        <v>0.25105555555555498</v>
      </c>
      <c r="AE733" s="83">
        <v>43613</v>
      </c>
      <c r="AF733">
        <v>25.797028911353099</v>
      </c>
      <c r="AG733" s="83">
        <v>43607</v>
      </c>
      <c r="AH733">
        <v>92.729476190070102</v>
      </c>
      <c r="AI733" s="83">
        <v>43619</v>
      </c>
      <c r="AJ733" s="77">
        <v>61.403433195697701</v>
      </c>
      <c r="AM733" s="83">
        <v>43621</v>
      </c>
      <c r="AN733">
        <v>0.39476723461894903</v>
      </c>
      <c r="AO733" s="83">
        <v>43612</v>
      </c>
      <c r="AP733">
        <v>0.44530120481927699</v>
      </c>
      <c r="AQ733" s="83">
        <v>43616</v>
      </c>
      <c r="AR733" s="77">
        <v>0.181124497991967</v>
      </c>
      <c r="AU733" s="83">
        <v>43618</v>
      </c>
      <c r="AV733">
        <v>0.70268473605274795</v>
      </c>
      <c r="AW733" s="83">
        <v>43607</v>
      </c>
      <c r="AX733">
        <v>0.72598904990500102</v>
      </c>
      <c r="AY733" s="83">
        <v>43619</v>
      </c>
      <c r="AZ733" s="77">
        <v>0.54075958405855296</v>
      </c>
      <c r="BC733" s="83">
        <v>43631</v>
      </c>
      <c r="BD733">
        <v>0.53731311020643402</v>
      </c>
      <c r="BE733" s="83">
        <v>43636</v>
      </c>
      <c r="BF733">
        <v>0.24844133324770301</v>
      </c>
      <c r="BG733" s="83">
        <v>43627</v>
      </c>
      <c r="BH733" s="77">
        <v>0.34368010128719101</v>
      </c>
      <c r="BK733" s="83">
        <v>43271</v>
      </c>
      <c r="BL733">
        <v>0.38944377801628799</v>
      </c>
      <c r="BM733" s="83">
        <v>43268</v>
      </c>
      <c r="BN733">
        <v>0.42589780135049798</v>
      </c>
      <c r="BO733" s="83">
        <v>43262</v>
      </c>
      <c r="BP733" s="77">
        <v>0.53047249486418602</v>
      </c>
      <c r="BS733" s="83"/>
      <c r="BU733" s="83"/>
      <c r="BW733" s="83"/>
      <c r="CA733" s="83"/>
      <c r="CC733" s="83"/>
      <c r="CE733" s="83"/>
      <c r="CI733" s="83"/>
      <c r="CK733" s="83"/>
      <c r="CM733" s="83"/>
      <c r="CQ733" s="83"/>
      <c r="CS733" s="83"/>
      <c r="CU733" s="83"/>
      <c r="CY733" s="83"/>
      <c r="DA733" s="83"/>
      <c r="DC733" s="83"/>
    </row>
    <row r="734" spans="7:107">
      <c r="G734" s="83">
        <v>43302</v>
      </c>
      <c r="H734">
        <v>0.156358768406961</v>
      </c>
      <c r="I734" s="83">
        <v>43874</v>
      </c>
      <c r="J734">
        <v>0.31280653950953602</v>
      </c>
      <c r="K734" s="83">
        <v>43935</v>
      </c>
      <c r="L734" s="77">
        <v>0.16100272479564001</v>
      </c>
      <c r="O734" s="83">
        <v>42502</v>
      </c>
      <c r="P734">
        <v>58.723784024988802</v>
      </c>
      <c r="Q734" s="83">
        <v>42527</v>
      </c>
      <c r="R734">
        <v>46.796710652132298</v>
      </c>
      <c r="S734" s="83">
        <v>43644</v>
      </c>
      <c r="T734" s="77">
        <v>83.178616103759296</v>
      </c>
      <c r="W734" s="83">
        <v>43305</v>
      </c>
      <c r="X734">
        <v>0.30359999999999998</v>
      </c>
      <c r="Y734" s="83">
        <v>43687</v>
      </c>
      <c r="Z734">
        <v>0.194213020833333</v>
      </c>
      <c r="AA734" s="83">
        <v>43690</v>
      </c>
      <c r="AB734" s="77">
        <v>0.251</v>
      </c>
      <c r="AE734" s="83">
        <v>43614</v>
      </c>
      <c r="AF734">
        <v>26.0764109012582</v>
      </c>
      <c r="AG734" s="83">
        <v>43608</v>
      </c>
      <c r="AH734">
        <v>92.725862503699901</v>
      </c>
      <c r="AI734" s="83">
        <v>43620</v>
      </c>
      <c r="AJ734" s="77">
        <v>61.354625004766902</v>
      </c>
      <c r="AM734" s="83">
        <v>43622</v>
      </c>
      <c r="AN734">
        <v>0.39463653430289197</v>
      </c>
      <c r="AO734" s="83">
        <v>43613</v>
      </c>
      <c r="AP734">
        <v>0.44500669344042798</v>
      </c>
      <c r="AQ734" s="83">
        <v>43617</v>
      </c>
      <c r="AR734" s="77">
        <v>0.18118224532115301</v>
      </c>
      <c r="AU734" s="83">
        <v>43619</v>
      </c>
      <c r="AV734">
        <v>0.70434935347448302</v>
      </c>
      <c r="AW734" s="83">
        <v>43608</v>
      </c>
      <c r="AX734">
        <v>0.72611496475508397</v>
      </c>
      <c r="AY734" s="83">
        <v>43620</v>
      </c>
      <c r="AZ734" s="77">
        <v>0.54179497478466498</v>
      </c>
      <c r="BC734" s="83">
        <v>43632</v>
      </c>
      <c r="BD734">
        <v>0.53737615736570898</v>
      </c>
      <c r="BE734" s="83">
        <v>43637</v>
      </c>
      <c r="BF734">
        <v>0.248657119003275</v>
      </c>
      <c r="BG734" s="83">
        <v>43628</v>
      </c>
      <c r="BH734" s="77">
        <v>0.34365899978898501</v>
      </c>
      <c r="BK734" s="83">
        <v>43272</v>
      </c>
      <c r="BL734">
        <v>0.38973104362649102</v>
      </c>
      <c r="BM734" s="83">
        <v>43269</v>
      </c>
      <c r="BN734">
        <v>0.42555433538166698</v>
      </c>
      <c r="BO734" s="83">
        <v>43263</v>
      </c>
      <c r="BP734" s="77">
        <v>0.53055238530015902</v>
      </c>
      <c r="BS734" s="83"/>
      <c r="BU734" s="83"/>
      <c r="BW734" s="83"/>
      <c r="CA734" s="83"/>
      <c r="CC734" s="83"/>
      <c r="CE734" s="83"/>
      <c r="CI734" s="83"/>
      <c r="CK734" s="83"/>
      <c r="CM734" s="83"/>
      <c r="CQ734" s="83"/>
      <c r="CS734" s="83"/>
      <c r="CU734" s="83"/>
      <c r="CY734" s="83"/>
      <c r="DA734" s="83"/>
      <c r="DC734" s="83"/>
    </row>
    <row r="735" spans="7:107">
      <c r="G735" s="83">
        <v>43303</v>
      </c>
      <c r="H735">
        <v>0.15614457831325201</v>
      </c>
      <c r="I735" s="83">
        <v>43875</v>
      </c>
      <c r="J735">
        <v>0.31303528778551398</v>
      </c>
      <c r="K735" s="83">
        <v>43936</v>
      </c>
      <c r="L735" s="77">
        <v>0.16126430517711099</v>
      </c>
      <c r="O735" s="83">
        <v>42503</v>
      </c>
      <c r="P735">
        <v>58.634538152610403</v>
      </c>
      <c r="Q735" s="83">
        <v>42528</v>
      </c>
      <c r="R735">
        <v>46.815834767642002</v>
      </c>
      <c r="S735" s="83">
        <v>43645</v>
      </c>
      <c r="T735" s="77">
        <v>83.121557267320597</v>
      </c>
      <c r="W735" s="83">
        <v>43306</v>
      </c>
      <c r="X735">
        <v>0.30393051643192398</v>
      </c>
      <c r="Y735" s="83">
        <v>43688</v>
      </c>
      <c r="Z735">
        <v>0.194218749999999</v>
      </c>
      <c r="AA735" s="83">
        <v>43691</v>
      </c>
      <c r="AB735" s="77">
        <v>0.25094444444444403</v>
      </c>
      <c r="AE735" s="83">
        <v>43615</v>
      </c>
      <c r="AF735">
        <v>26.3557928911634</v>
      </c>
      <c r="AG735" s="83">
        <v>43609</v>
      </c>
      <c r="AH735">
        <v>92.722248817329799</v>
      </c>
      <c r="AI735" s="83">
        <v>43621</v>
      </c>
      <c r="AJ735" s="77">
        <v>61.305816813836103</v>
      </c>
      <c r="AM735" s="83">
        <v>43623</v>
      </c>
      <c r="AN735">
        <v>0.39450583398683398</v>
      </c>
      <c r="AO735" s="83">
        <v>43614</v>
      </c>
      <c r="AP735">
        <v>0.44471218206157898</v>
      </c>
      <c r="AQ735" s="83">
        <v>43618</v>
      </c>
      <c r="AR735" s="77">
        <v>0.18123999265033899</v>
      </c>
      <c r="AU735" s="83">
        <v>43620</v>
      </c>
      <c r="AV735">
        <v>0.70601397089621798</v>
      </c>
      <c r="AW735" s="83">
        <v>43609</v>
      </c>
      <c r="AX735">
        <v>0.72624087960516703</v>
      </c>
      <c r="AY735" s="83">
        <v>43621</v>
      </c>
      <c r="AZ735" s="77">
        <v>0.54283036551077701</v>
      </c>
      <c r="BC735" s="83">
        <v>43633</v>
      </c>
      <c r="BD735">
        <v>0.53743920452498395</v>
      </c>
      <c r="BE735" s="83">
        <v>43638</v>
      </c>
      <c r="BF735">
        <v>0.24887290475884599</v>
      </c>
      <c r="BG735" s="83">
        <v>43629</v>
      </c>
      <c r="BH735" s="77">
        <v>0.34363789829077801</v>
      </c>
      <c r="BK735" s="83">
        <v>43273</v>
      </c>
      <c r="BL735">
        <v>0.39001830923669401</v>
      </c>
      <c r="BM735" s="83">
        <v>43270</v>
      </c>
      <c r="BN735">
        <v>0.42521086941283598</v>
      </c>
      <c r="BO735" s="83">
        <v>43264</v>
      </c>
      <c r="BP735" s="77">
        <v>0.53063227573613303</v>
      </c>
      <c r="BS735" s="83"/>
      <c r="BU735" s="83"/>
      <c r="BW735" s="83"/>
      <c r="CA735" s="83"/>
      <c r="CC735" s="83"/>
      <c r="CE735" s="83"/>
      <c r="CI735" s="83"/>
      <c r="CK735" s="83"/>
      <c r="CM735" s="83"/>
      <c r="CQ735" s="83"/>
      <c r="CS735" s="83"/>
      <c r="CU735" s="83"/>
      <c r="CY735" s="83"/>
      <c r="DA735" s="83"/>
      <c r="DC735" s="83"/>
    </row>
    <row r="736" spans="7:107">
      <c r="G736" s="83">
        <v>43304</v>
      </c>
      <c r="H736">
        <v>0.155930388219544</v>
      </c>
      <c r="I736" s="83">
        <v>43876</v>
      </c>
      <c r="J736">
        <v>0.313264036061492</v>
      </c>
      <c r="K736" s="83">
        <v>43937</v>
      </c>
      <c r="L736" s="77">
        <v>0.16152588555858199</v>
      </c>
      <c r="O736" s="83">
        <v>42504</v>
      </c>
      <c r="P736">
        <v>58.545292280231997</v>
      </c>
      <c r="Q736" s="83">
        <v>42529</v>
      </c>
      <c r="R736">
        <v>46.8349588831516</v>
      </c>
      <c r="S736" s="83">
        <v>43646</v>
      </c>
      <c r="T736" s="77">
        <v>83.064498430881997</v>
      </c>
      <c r="W736" s="83">
        <v>43307</v>
      </c>
      <c r="X736">
        <v>0.30426103286384898</v>
      </c>
      <c r="Y736" s="83">
        <v>43689</v>
      </c>
      <c r="Z736">
        <v>0.19422447916666599</v>
      </c>
      <c r="AA736" s="83">
        <v>43692</v>
      </c>
      <c r="AB736" s="77">
        <v>0.250888888888888</v>
      </c>
      <c r="AE736" s="83">
        <v>43616</v>
      </c>
      <c r="AF736">
        <v>26.6351748810686</v>
      </c>
      <c r="AG736" s="83">
        <v>43610</v>
      </c>
      <c r="AH736">
        <v>92.718635130959598</v>
      </c>
      <c r="AI736" s="83">
        <v>43622</v>
      </c>
      <c r="AJ736" s="77">
        <v>61.257008622905303</v>
      </c>
      <c r="AM736" s="83">
        <v>43624</v>
      </c>
      <c r="AN736">
        <v>0.39437513367077698</v>
      </c>
      <c r="AO736" s="83">
        <v>43615</v>
      </c>
      <c r="AP736">
        <v>0.44441767068273003</v>
      </c>
      <c r="AQ736" s="83">
        <v>43619</v>
      </c>
      <c r="AR736" s="77">
        <v>0.181297739979525</v>
      </c>
      <c r="AU736" s="83">
        <v>43621</v>
      </c>
      <c r="AV736">
        <v>0.70767858831795205</v>
      </c>
      <c r="AW736" s="83">
        <v>43610</v>
      </c>
      <c r="AX736">
        <v>0.72636679445524899</v>
      </c>
      <c r="AY736" s="83">
        <v>43622</v>
      </c>
      <c r="AZ736" s="77">
        <v>0.54386575623689004</v>
      </c>
      <c r="BC736" s="83">
        <v>43634</v>
      </c>
      <c r="BD736">
        <v>0.53750225168425902</v>
      </c>
      <c r="BE736" s="83">
        <v>43639</v>
      </c>
      <c r="BF736">
        <v>0.24908869051441701</v>
      </c>
      <c r="BG736" s="83">
        <v>43630</v>
      </c>
      <c r="BH736" s="77">
        <v>0.34361679679257201</v>
      </c>
      <c r="BK736" s="83">
        <v>43274</v>
      </c>
      <c r="BL736">
        <v>0.39030557484689599</v>
      </c>
      <c r="BM736" s="83">
        <v>43271</v>
      </c>
      <c r="BN736">
        <v>0.42486740344400498</v>
      </c>
      <c r="BO736" s="83">
        <v>43265</v>
      </c>
      <c r="BP736" s="77">
        <v>0.53071216617210604</v>
      </c>
      <c r="BS736" s="83"/>
      <c r="BU736" s="83"/>
      <c r="BW736" s="83"/>
      <c r="CA736" s="83"/>
      <c r="CC736" s="83"/>
      <c r="CE736" s="83"/>
      <c r="CI736" s="83"/>
      <c r="CK736" s="83"/>
      <c r="CM736" s="83"/>
      <c r="CQ736" s="83"/>
      <c r="CS736" s="83"/>
      <c r="CU736" s="83"/>
      <c r="CY736" s="83"/>
      <c r="DA736" s="83"/>
      <c r="DC736" s="83"/>
    </row>
    <row r="737" spans="7:107">
      <c r="G737" s="83">
        <v>43305</v>
      </c>
      <c r="H737">
        <v>0.15571619812583601</v>
      </c>
      <c r="I737" s="83">
        <v>43877</v>
      </c>
      <c r="J737">
        <v>0.31349278433747002</v>
      </c>
      <c r="K737" s="83">
        <v>43938</v>
      </c>
      <c r="L737" s="77">
        <v>0.161787465940054</v>
      </c>
      <c r="O737" s="83">
        <v>42505</v>
      </c>
      <c r="P737">
        <v>58.456046407853599</v>
      </c>
      <c r="Q737" s="83">
        <v>42530</v>
      </c>
      <c r="R737">
        <v>46.854082998661298</v>
      </c>
      <c r="S737" s="83">
        <v>43647</v>
      </c>
      <c r="T737" s="77">
        <v>83.007439594443298</v>
      </c>
      <c r="W737" s="83">
        <v>43308</v>
      </c>
      <c r="X737">
        <v>0.30459154929577398</v>
      </c>
      <c r="Y737" s="83">
        <v>43690</v>
      </c>
      <c r="Z737">
        <v>0.19423020833333299</v>
      </c>
      <c r="AA737" s="83">
        <v>43693</v>
      </c>
      <c r="AB737" s="77">
        <v>0.25083333333333302</v>
      </c>
      <c r="AE737" s="83">
        <v>43617</v>
      </c>
      <c r="AF737">
        <v>26.914556870973701</v>
      </c>
      <c r="AG737" s="83">
        <v>43611</v>
      </c>
      <c r="AH737">
        <v>92.715021444589397</v>
      </c>
      <c r="AI737" s="83">
        <v>43623</v>
      </c>
      <c r="AJ737" s="77">
        <v>61.208200431974397</v>
      </c>
      <c r="AM737" s="83">
        <v>43625</v>
      </c>
      <c r="AN737">
        <v>0.39424443335471998</v>
      </c>
      <c r="AO737" s="83">
        <v>43616</v>
      </c>
      <c r="AP737">
        <v>0.44412315930388202</v>
      </c>
      <c r="AQ737" s="83">
        <v>43620</v>
      </c>
      <c r="AR737" s="77">
        <v>0.18135548730871101</v>
      </c>
      <c r="AU737" s="83">
        <v>43622</v>
      </c>
      <c r="AV737">
        <v>0.70934320573968701</v>
      </c>
      <c r="AW737" s="83">
        <v>43611</v>
      </c>
      <c r="AX737">
        <v>0.72649270930533205</v>
      </c>
      <c r="AY737" s="83">
        <v>43623</v>
      </c>
      <c r="AZ737" s="77">
        <v>0.54490114696300196</v>
      </c>
      <c r="BC737" s="83">
        <v>43635</v>
      </c>
      <c r="BD737">
        <v>0.53756529884353399</v>
      </c>
      <c r="BE737" s="83">
        <v>43640</v>
      </c>
      <c r="BF737">
        <v>0.249304476269989</v>
      </c>
      <c r="BG737" s="83">
        <v>43631</v>
      </c>
      <c r="BH737" s="77">
        <v>0.34359569529436501</v>
      </c>
      <c r="BK737" s="83">
        <v>43275</v>
      </c>
      <c r="BL737">
        <v>0.39059284045709902</v>
      </c>
      <c r="BM737" s="83">
        <v>43272</v>
      </c>
      <c r="BN737">
        <v>0.42452393747517397</v>
      </c>
      <c r="BO737" s="83">
        <v>43266</v>
      </c>
      <c r="BP737" s="77">
        <v>0.53079205660808004</v>
      </c>
      <c r="BS737" s="83"/>
      <c r="BU737" s="83"/>
      <c r="BW737" s="83"/>
      <c r="CA737" s="83"/>
      <c r="CC737" s="83"/>
      <c r="CE737" s="83"/>
      <c r="CI737" s="83"/>
      <c r="CK737" s="83"/>
      <c r="CM737" s="83"/>
      <c r="CQ737" s="83"/>
      <c r="CS737" s="83"/>
      <c r="CU737" s="83"/>
      <c r="CY737" s="83"/>
      <c r="DA737" s="83"/>
      <c r="DC737" s="83"/>
    </row>
    <row r="738" spans="7:107">
      <c r="G738" s="83">
        <v>43306</v>
      </c>
      <c r="H738">
        <v>0.15550200803212799</v>
      </c>
      <c r="I738" s="83">
        <v>43878</v>
      </c>
      <c r="J738">
        <v>0.31372153261344798</v>
      </c>
      <c r="K738" s="83">
        <v>43939</v>
      </c>
      <c r="L738" s="77">
        <v>0.162049046321525</v>
      </c>
      <c r="O738" s="83">
        <v>42506</v>
      </c>
      <c r="P738">
        <v>58.3668005354752</v>
      </c>
      <c r="Q738" s="83">
        <v>42531</v>
      </c>
      <c r="R738">
        <v>46.873207114170903</v>
      </c>
      <c r="S738" s="83">
        <v>43648</v>
      </c>
      <c r="T738" s="77">
        <v>82.950380758004698</v>
      </c>
      <c r="W738" s="83">
        <v>43309</v>
      </c>
      <c r="X738">
        <v>0.30492206572769898</v>
      </c>
      <c r="Y738" s="83">
        <v>43691</v>
      </c>
      <c r="Z738">
        <v>0.19423593749999901</v>
      </c>
      <c r="AA738" s="83">
        <v>43694</v>
      </c>
      <c r="AB738" s="77">
        <v>0.25077777777777699</v>
      </c>
      <c r="AE738" s="83">
        <v>43618</v>
      </c>
      <c r="AF738">
        <v>27.193938860878902</v>
      </c>
      <c r="AG738" s="83">
        <v>43612</v>
      </c>
      <c r="AH738">
        <v>92.711407758219195</v>
      </c>
      <c r="AI738" s="83">
        <v>43624</v>
      </c>
      <c r="AJ738" s="77">
        <v>61.159392241043598</v>
      </c>
      <c r="AM738" s="83">
        <v>43626</v>
      </c>
      <c r="AN738">
        <v>0.39411373303866298</v>
      </c>
      <c r="AO738" s="83">
        <v>43617</v>
      </c>
      <c r="AP738">
        <v>0.44382864792503302</v>
      </c>
      <c r="AQ738" s="83">
        <v>43621</v>
      </c>
      <c r="AR738" s="77">
        <v>0.18141323463789699</v>
      </c>
      <c r="AU738" s="83">
        <v>43623</v>
      </c>
      <c r="AV738">
        <v>0.71100782316142097</v>
      </c>
      <c r="AW738" s="83">
        <v>43612</v>
      </c>
      <c r="AX738">
        <v>0.726618624155415</v>
      </c>
      <c r="AY738" s="83">
        <v>43624</v>
      </c>
      <c r="AZ738" s="77">
        <v>0.54593653768911499</v>
      </c>
      <c r="BC738" s="83">
        <v>43636</v>
      </c>
      <c r="BD738">
        <v>0.53762834600280995</v>
      </c>
      <c r="BE738" s="83">
        <v>43641</v>
      </c>
      <c r="BF738">
        <v>0.24952026202555999</v>
      </c>
      <c r="BG738" s="83">
        <v>43632</v>
      </c>
      <c r="BH738" s="77">
        <v>0.34357459379615901</v>
      </c>
      <c r="BK738" s="83">
        <v>43276</v>
      </c>
      <c r="BL738">
        <v>0.390880106067302</v>
      </c>
      <c r="BM738" s="83">
        <v>43273</v>
      </c>
      <c r="BN738">
        <v>0.42418047150634303</v>
      </c>
      <c r="BO738" s="83">
        <v>43267</v>
      </c>
      <c r="BP738" s="77">
        <v>0.53087194704405305</v>
      </c>
      <c r="BS738" s="83"/>
      <c r="BU738" s="83"/>
      <c r="BW738" s="83"/>
      <c r="CA738" s="83"/>
      <c r="CC738" s="83"/>
      <c r="CE738" s="83"/>
      <c r="CI738" s="83"/>
      <c r="CK738" s="83"/>
      <c r="CM738" s="83"/>
      <c r="CQ738" s="83"/>
      <c r="CS738" s="83"/>
      <c r="CU738" s="83"/>
      <c r="CY738" s="83"/>
      <c r="DA738" s="83"/>
      <c r="DC738" s="83"/>
    </row>
    <row r="739" spans="7:107">
      <c r="G739" s="83">
        <v>43307</v>
      </c>
      <c r="H739">
        <v>0.15528781793842</v>
      </c>
      <c r="I739" s="83">
        <v>43879</v>
      </c>
      <c r="J739">
        <v>0.313950280889427</v>
      </c>
      <c r="K739" s="83">
        <v>43940</v>
      </c>
      <c r="L739" s="77">
        <v>0.16231062670299701</v>
      </c>
      <c r="O739" s="83">
        <v>42507</v>
      </c>
      <c r="P739">
        <v>58.277554663096801</v>
      </c>
      <c r="Q739" s="83">
        <v>42532</v>
      </c>
      <c r="R739">
        <v>46.8923312296806</v>
      </c>
      <c r="S739" s="83">
        <v>43649</v>
      </c>
      <c r="T739" s="77">
        <v>82.893321921565999</v>
      </c>
      <c r="W739" s="83">
        <v>43310</v>
      </c>
      <c r="X739">
        <v>0.30525258215962398</v>
      </c>
      <c r="Y739" s="83">
        <v>43692</v>
      </c>
      <c r="Z739">
        <v>0.19424166666666601</v>
      </c>
      <c r="AA739" s="83">
        <v>43695</v>
      </c>
      <c r="AB739" s="77">
        <v>0.25072222222222201</v>
      </c>
      <c r="AE739" s="83">
        <v>43619</v>
      </c>
      <c r="AF739">
        <v>27.473320850784098</v>
      </c>
      <c r="AG739" s="83">
        <v>43613</v>
      </c>
      <c r="AH739">
        <v>92.707794071848994</v>
      </c>
      <c r="AI739" s="83">
        <v>43625</v>
      </c>
      <c r="AJ739" s="77">
        <v>61.110584050112799</v>
      </c>
      <c r="AM739" s="83">
        <v>43627</v>
      </c>
      <c r="AN739">
        <v>0.39398303272260599</v>
      </c>
      <c r="AO739" s="83">
        <v>43618</v>
      </c>
      <c r="AP739">
        <v>0.44353413654618401</v>
      </c>
      <c r="AQ739" s="83">
        <v>43622</v>
      </c>
      <c r="AR739" s="77">
        <v>0.181470981967083</v>
      </c>
      <c r="AU739" s="83">
        <v>43624</v>
      </c>
      <c r="AV739">
        <v>0.71267244058315604</v>
      </c>
      <c r="AW739" s="83">
        <v>43613</v>
      </c>
      <c r="AX739">
        <v>0.72674453900549696</v>
      </c>
      <c r="AY739" s="83">
        <v>43625</v>
      </c>
      <c r="AZ739" s="77">
        <v>0.54697192841522702</v>
      </c>
      <c r="BC739" s="83">
        <v>43637</v>
      </c>
      <c r="BD739">
        <v>0.53769139316208503</v>
      </c>
      <c r="BE739" s="83">
        <v>43642</v>
      </c>
      <c r="BF739">
        <v>0.24973604778113101</v>
      </c>
      <c r="BG739" s="83">
        <v>43633</v>
      </c>
      <c r="BH739" s="77">
        <v>0.34355349229795301</v>
      </c>
      <c r="BK739" s="83">
        <v>43277</v>
      </c>
      <c r="BL739">
        <v>0.39116737167750398</v>
      </c>
      <c r="BM739" s="83">
        <v>43274</v>
      </c>
      <c r="BN739">
        <v>0.42383700553751202</v>
      </c>
      <c r="BO739" s="83">
        <v>43268</v>
      </c>
      <c r="BP739" s="77">
        <v>0.53095183748002694</v>
      </c>
      <c r="BS739" s="83"/>
      <c r="BU739" s="83"/>
      <c r="BW739" s="83"/>
      <c r="CA739" s="83"/>
      <c r="CC739" s="83"/>
      <c r="CE739" s="83"/>
      <c r="CI739" s="83"/>
      <c r="CK739" s="83"/>
      <c r="CM739" s="83"/>
      <c r="CQ739" s="83"/>
      <c r="CS739" s="83"/>
      <c r="CU739" s="83"/>
      <c r="CY739" s="83"/>
      <c r="DA739" s="83"/>
      <c r="DC739" s="83"/>
    </row>
    <row r="740" spans="7:107">
      <c r="G740" s="83">
        <v>43308</v>
      </c>
      <c r="H740">
        <v>0.15507362784471199</v>
      </c>
      <c r="I740" s="83">
        <v>43880</v>
      </c>
      <c r="J740">
        <v>0.31417902916540502</v>
      </c>
      <c r="K740" s="83">
        <v>43941</v>
      </c>
      <c r="L740" s="77">
        <v>0.16257220708446801</v>
      </c>
      <c r="O740" s="83">
        <v>42508</v>
      </c>
      <c r="P740">
        <v>58.188308790718402</v>
      </c>
      <c r="Q740" s="83">
        <v>42533</v>
      </c>
      <c r="R740">
        <v>46.911455345190198</v>
      </c>
      <c r="S740" s="83">
        <v>43650</v>
      </c>
      <c r="T740" s="77">
        <v>82.836263085127399</v>
      </c>
      <c r="W740" s="83">
        <v>43311</v>
      </c>
      <c r="X740">
        <v>0.30558309859154897</v>
      </c>
      <c r="Y740" s="83">
        <v>43693</v>
      </c>
      <c r="Z740">
        <v>0.194247395833333</v>
      </c>
      <c r="AA740" s="83">
        <v>43696</v>
      </c>
      <c r="AB740" s="77">
        <v>0.25066666666666598</v>
      </c>
      <c r="AE740" s="83">
        <v>43620</v>
      </c>
      <c r="AF740">
        <v>27.752702840689299</v>
      </c>
      <c r="AG740" s="83">
        <v>43614</v>
      </c>
      <c r="AH740">
        <v>92.704180385478793</v>
      </c>
      <c r="AI740" s="83">
        <v>43626</v>
      </c>
      <c r="AJ740" s="77">
        <v>61.061775859181999</v>
      </c>
      <c r="AM740" s="83">
        <v>43628</v>
      </c>
      <c r="AN740">
        <v>0.39385233240654899</v>
      </c>
      <c r="AO740" s="83">
        <v>43619</v>
      </c>
      <c r="AP740">
        <v>0.44323962516733501</v>
      </c>
      <c r="AQ740" s="83">
        <v>43623</v>
      </c>
      <c r="AR740" s="77">
        <v>0.18152872929626901</v>
      </c>
      <c r="AU740" s="83">
        <v>43625</v>
      </c>
      <c r="AV740">
        <v>0.714337058004891</v>
      </c>
      <c r="AW740" s="83">
        <v>43614</v>
      </c>
      <c r="AX740">
        <v>0.72687045385558002</v>
      </c>
      <c r="AY740" s="83">
        <v>43626</v>
      </c>
      <c r="AZ740" s="77">
        <v>0.54800731914133904</v>
      </c>
      <c r="BC740" s="83">
        <v>43638</v>
      </c>
      <c r="BD740">
        <v>0.53775444032135999</v>
      </c>
      <c r="BE740" s="83">
        <v>43643</v>
      </c>
      <c r="BF740">
        <v>0.249951833536702</v>
      </c>
      <c r="BG740" s="83">
        <v>43634</v>
      </c>
      <c r="BH740" s="77">
        <v>0.34353239079974601</v>
      </c>
      <c r="BK740" s="83">
        <v>43278</v>
      </c>
      <c r="BL740">
        <v>0.39145463728770702</v>
      </c>
      <c r="BM740" s="83">
        <v>43275</v>
      </c>
      <c r="BN740">
        <v>0.42349353956868102</v>
      </c>
      <c r="BO740" s="83">
        <v>43269</v>
      </c>
      <c r="BP740" s="77">
        <v>0.53103172791599995</v>
      </c>
      <c r="BS740" s="83"/>
      <c r="BU740" s="83"/>
      <c r="BW740" s="83"/>
      <c r="CA740" s="83"/>
      <c r="CC740" s="83"/>
      <c r="CE740" s="83"/>
      <c r="CI740" s="83"/>
      <c r="CK740" s="83"/>
      <c r="CM740" s="83"/>
      <c r="CQ740" s="83"/>
      <c r="CS740" s="83"/>
      <c r="CU740" s="83"/>
      <c r="CY740" s="83"/>
      <c r="DA740" s="83"/>
      <c r="DC740" s="83"/>
    </row>
    <row r="741" spans="7:107">
      <c r="G741" s="83">
        <v>43309</v>
      </c>
      <c r="H741">
        <v>0.154859437751003</v>
      </c>
      <c r="I741" s="83">
        <v>43881</v>
      </c>
      <c r="J741">
        <v>0.31440777744138299</v>
      </c>
      <c r="K741" s="83">
        <v>43942</v>
      </c>
      <c r="L741" s="77">
        <v>0.16283378746593899</v>
      </c>
      <c r="O741" s="83">
        <v>42509</v>
      </c>
      <c r="P741">
        <v>58.099062918340003</v>
      </c>
      <c r="Q741" s="83">
        <v>42534</v>
      </c>
      <c r="R741">
        <v>46.930579460699903</v>
      </c>
      <c r="S741" s="83">
        <v>43651</v>
      </c>
      <c r="T741" s="77">
        <v>82.7792042486887</v>
      </c>
      <c r="W741" s="83">
        <v>43312</v>
      </c>
      <c r="X741">
        <v>0.30591361502347397</v>
      </c>
      <c r="Y741" s="83">
        <v>43694</v>
      </c>
      <c r="Z741">
        <v>0.194253124999999</v>
      </c>
      <c r="AA741" s="83">
        <v>43697</v>
      </c>
      <c r="AB741" s="77">
        <v>0.25061111111111101</v>
      </c>
      <c r="AE741" s="83">
        <v>43621</v>
      </c>
      <c r="AF741">
        <v>28.0320848305944</v>
      </c>
      <c r="AG741" s="83">
        <v>43615</v>
      </c>
      <c r="AH741">
        <v>92.700566699108606</v>
      </c>
      <c r="AI741" s="83">
        <v>43627</v>
      </c>
      <c r="AJ741" s="77">
        <v>61.0129676682512</v>
      </c>
      <c r="AM741" s="83">
        <v>43629</v>
      </c>
      <c r="AN741">
        <v>0.39372163209049199</v>
      </c>
      <c r="AO741" s="83">
        <v>43620</v>
      </c>
      <c r="AP741">
        <v>0.442945113788487</v>
      </c>
      <c r="AQ741" s="83">
        <v>43624</v>
      </c>
      <c r="AR741" s="77">
        <v>0.18158647662545499</v>
      </c>
      <c r="AU741" s="83">
        <v>43626</v>
      </c>
      <c r="AV741">
        <v>0.71600167542662496</v>
      </c>
      <c r="AW741" s="83">
        <v>43615</v>
      </c>
      <c r="AX741">
        <v>0.72699636870566198</v>
      </c>
      <c r="AY741" s="83">
        <v>43627</v>
      </c>
      <c r="AZ741" s="77">
        <v>0.54904270986745196</v>
      </c>
      <c r="BC741" s="83">
        <v>43639</v>
      </c>
      <c r="BD741">
        <v>0.53781748748063496</v>
      </c>
      <c r="BE741" s="83">
        <v>43644</v>
      </c>
      <c r="BF741">
        <v>0.25016761929227399</v>
      </c>
      <c r="BG741" s="83">
        <v>43635</v>
      </c>
      <c r="BH741" s="77">
        <v>0.34351128930154001</v>
      </c>
      <c r="BK741" s="83">
        <v>43279</v>
      </c>
      <c r="BL741">
        <v>0.39174190289791</v>
      </c>
      <c r="BM741" s="83">
        <v>43276</v>
      </c>
      <c r="BN741">
        <v>0.42315007359985002</v>
      </c>
      <c r="BO741" s="83">
        <v>43270</v>
      </c>
      <c r="BP741" s="77">
        <v>0.53111161835197396</v>
      </c>
      <c r="BS741" s="83"/>
      <c r="BU741" s="83"/>
      <c r="BW741" s="83"/>
      <c r="CA741" s="83"/>
      <c r="CC741" s="83"/>
      <c r="CE741" s="83"/>
      <c r="CI741" s="83"/>
      <c r="CK741" s="83"/>
      <c r="CM741" s="83"/>
      <c r="CQ741" s="83"/>
      <c r="CS741" s="83"/>
      <c r="CU741" s="83"/>
      <c r="CY741" s="83"/>
      <c r="DA741" s="83"/>
      <c r="DC741" s="83"/>
    </row>
    <row r="742" spans="7:107">
      <c r="G742" s="83">
        <v>43310</v>
      </c>
      <c r="H742">
        <v>0.15464524765729501</v>
      </c>
      <c r="I742" s="83">
        <v>43882</v>
      </c>
      <c r="J742">
        <v>0.314636525717361</v>
      </c>
      <c r="K742" s="83">
        <v>43943</v>
      </c>
      <c r="L742" s="77">
        <v>0.16309536784741099</v>
      </c>
      <c r="O742" s="83">
        <v>42510</v>
      </c>
      <c r="P742">
        <v>58.009817045961597</v>
      </c>
      <c r="Q742" s="83">
        <v>42535</v>
      </c>
      <c r="R742">
        <v>46.9497035762096</v>
      </c>
      <c r="S742" s="83">
        <v>43652</v>
      </c>
      <c r="T742" s="77">
        <v>82.7221454122501</v>
      </c>
      <c r="W742" s="83">
        <v>43313</v>
      </c>
      <c r="X742">
        <v>0.30624413145539903</v>
      </c>
      <c r="Y742" s="83">
        <v>43695</v>
      </c>
      <c r="Z742">
        <v>0.194258854166666</v>
      </c>
      <c r="AA742" s="83">
        <v>43698</v>
      </c>
      <c r="AB742" s="77">
        <v>0.25055555555555498</v>
      </c>
      <c r="AE742" s="83">
        <v>43622</v>
      </c>
      <c r="AF742">
        <v>28.3114668204996</v>
      </c>
      <c r="AG742" s="83">
        <v>43616</v>
      </c>
      <c r="AH742">
        <v>92.696953012738405</v>
      </c>
      <c r="AI742" s="83">
        <v>43628</v>
      </c>
      <c r="AJ742" s="77">
        <v>60.964159477320301</v>
      </c>
      <c r="AM742" s="83">
        <v>43630</v>
      </c>
      <c r="AN742">
        <v>0.39359093177443399</v>
      </c>
      <c r="AO742" s="83">
        <v>43621</v>
      </c>
      <c r="AP742">
        <v>0.44265060240963799</v>
      </c>
      <c r="AQ742" s="83">
        <v>43625</v>
      </c>
      <c r="AR742" s="77">
        <v>0.181644223954641</v>
      </c>
      <c r="AU742" s="83">
        <v>43627</v>
      </c>
      <c r="AV742">
        <v>0.71766629284836003</v>
      </c>
      <c r="AW742" s="83">
        <v>43616</v>
      </c>
      <c r="AX742">
        <v>0.72712228355574504</v>
      </c>
      <c r="AY742" s="83">
        <v>43628</v>
      </c>
      <c r="AZ742" s="77">
        <v>0.54896002893832496</v>
      </c>
      <c r="BC742" s="83">
        <v>43640</v>
      </c>
      <c r="BD742">
        <v>0.53788053463991004</v>
      </c>
      <c r="BE742" s="83">
        <v>43645</v>
      </c>
      <c r="BF742">
        <v>0.25038340504784501</v>
      </c>
      <c r="BG742" s="83">
        <v>43636</v>
      </c>
      <c r="BH742" s="77">
        <v>0.34349018780333401</v>
      </c>
      <c r="BK742" s="83">
        <v>43280</v>
      </c>
      <c r="BL742">
        <v>0.39202916850811198</v>
      </c>
      <c r="BM742" s="83">
        <v>43277</v>
      </c>
      <c r="BN742">
        <v>0.42280660763101902</v>
      </c>
      <c r="BO742" s="83">
        <v>43271</v>
      </c>
      <c r="BP742" s="77">
        <v>0.53119150878794696</v>
      </c>
      <c r="BS742" s="83"/>
      <c r="BU742" s="83"/>
      <c r="BW742" s="83"/>
      <c r="CA742" s="83"/>
      <c r="CC742" s="83"/>
      <c r="CE742" s="83"/>
      <c r="CI742" s="83"/>
      <c r="CK742" s="83"/>
      <c r="CM742" s="83"/>
      <c r="CQ742" s="83"/>
      <c r="CS742" s="83"/>
      <c r="CU742" s="83"/>
      <c r="CY742" s="83"/>
      <c r="DA742" s="83"/>
      <c r="DC742" s="83"/>
    </row>
    <row r="743" spans="7:107">
      <c r="G743" s="83">
        <v>43311</v>
      </c>
      <c r="H743">
        <v>0.15443105756358699</v>
      </c>
      <c r="I743" s="83">
        <v>43883</v>
      </c>
      <c r="J743">
        <v>0.31486527399333902</v>
      </c>
      <c r="K743" s="83">
        <v>43944</v>
      </c>
      <c r="L743" s="77">
        <v>0.163356948228882</v>
      </c>
      <c r="O743" s="83">
        <v>42511</v>
      </c>
      <c r="P743">
        <v>57.920571173583198</v>
      </c>
      <c r="Q743" s="83">
        <v>42536</v>
      </c>
      <c r="R743">
        <v>46.968827691719198</v>
      </c>
      <c r="S743" s="83">
        <v>43653</v>
      </c>
      <c r="T743" s="77">
        <v>82.665086575811401</v>
      </c>
      <c r="W743" s="83">
        <v>43314</v>
      </c>
      <c r="X743">
        <v>0.30657464788732303</v>
      </c>
      <c r="Y743" s="83">
        <v>43696</v>
      </c>
      <c r="Z743">
        <v>0.19426458333333299</v>
      </c>
      <c r="AA743" s="83">
        <v>43699</v>
      </c>
      <c r="AB743" s="77">
        <v>0.2505</v>
      </c>
      <c r="AE743" s="83">
        <v>43623</v>
      </c>
      <c r="AF743">
        <v>28.5908488104048</v>
      </c>
      <c r="AG743" s="83">
        <v>43617</v>
      </c>
      <c r="AH743">
        <v>92.693339326368204</v>
      </c>
      <c r="AI743" s="83">
        <v>43629</v>
      </c>
      <c r="AJ743" s="77">
        <v>60.915351286389502</v>
      </c>
      <c r="AM743" s="83">
        <v>43631</v>
      </c>
      <c r="AN743">
        <v>0.393460231458377</v>
      </c>
      <c r="AO743" s="83">
        <v>43622</v>
      </c>
      <c r="AP743">
        <v>0.44235609103078899</v>
      </c>
      <c r="AQ743" s="83">
        <v>43626</v>
      </c>
      <c r="AR743" s="77">
        <v>0.18170197128382701</v>
      </c>
      <c r="AU743" s="83">
        <v>43628</v>
      </c>
      <c r="AV743">
        <v>0.71933091027009499</v>
      </c>
      <c r="AW743" s="83">
        <v>43617</v>
      </c>
      <c r="AX743">
        <v>0.72724819840582799</v>
      </c>
      <c r="AY743" s="83">
        <v>43629</v>
      </c>
      <c r="AZ743" s="77">
        <v>0.54887734800919796</v>
      </c>
      <c r="BC743" s="83">
        <v>43641</v>
      </c>
      <c r="BD743">
        <v>0.537943581799185</v>
      </c>
      <c r="BE743" s="83">
        <v>43646</v>
      </c>
      <c r="BF743">
        <v>0.25059919080341603</v>
      </c>
      <c r="BG743" s="83">
        <v>43637</v>
      </c>
      <c r="BH743" s="77">
        <v>0.34346908630512701</v>
      </c>
      <c r="BK743" s="83">
        <v>43281</v>
      </c>
      <c r="BL743">
        <v>0.39231643411831502</v>
      </c>
      <c r="BM743" s="83">
        <v>43278</v>
      </c>
      <c r="BN743">
        <v>0.42246314166218801</v>
      </c>
      <c r="BO743" s="83">
        <v>43272</v>
      </c>
      <c r="BP743" s="77">
        <v>0.53127139922392097</v>
      </c>
      <c r="BS743" s="83"/>
      <c r="BU743" s="83"/>
      <c r="BW743" s="83"/>
      <c r="CA743" s="83"/>
      <c r="CC743" s="83"/>
      <c r="CE743" s="83"/>
      <c r="CI743" s="83"/>
      <c r="CK743" s="83"/>
      <c r="CM743" s="83"/>
      <c r="CQ743" s="83"/>
      <c r="CS743" s="83"/>
      <c r="CU743" s="83"/>
      <c r="CY743" s="83"/>
      <c r="DA743" s="83"/>
      <c r="DC743" s="83"/>
    </row>
    <row r="744" spans="7:107">
      <c r="G744" s="83">
        <v>43312</v>
      </c>
      <c r="H744">
        <v>0.154216867469879</v>
      </c>
      <c r="I744" s="83">
        <v>43884</v>
      </c>
      <c r="J744">
        <v>0.31509402226931699</v>
      </c>
      <c r="K744" s="83">
        <v>43945</v>
      </c>
      <c r="L744" s="77">
        <v>0.163618528610353</v>
      </c>
      <c r="O744" s="83">
        <v>42512</v>
      </c>
      <c r="P744">
        <v>57.831325301204799</v>
      </c>
      <c r="Q744" s="83">
        <v>42537</v>
      </c>
      <c r="R744">
        <v>46.987951807228903</v>
      </c>
      <c r="S744" s="83">
        <v>43654</v>
      </c>
      <c r="T744" s="77">
        <v>82.608027739372702</v>
      </c>
      <c r="W744" s="83">
        <v>43315</v>
      </c>
      <c r="X744">
        <v>0.30690516431924802</v>
      </c>
      <c r="Y744" s="83">
        <v>43697</v>
      </c>
      <c r="Z744">
        <v>0.19427031249999899</v>
      </c>
      <c r="AA744" s="83">
        <v>43700</v>
      </c>
      <c r="AB744" s="77">
        <v>0.25044444444444403</v>
      </c>
      <c r="AE744" s="83">
        <v>43624</v>
      </c>
      <c r="AF744">
        <v>28.870230800309901</v>
      </c>
      <c r="AG744" s="83">
        <v>43618</v>
      </c>
      <c r="AH744">
        <v>92.689725639998002</v>
      </c>
      <c r="AI744" s="83">
        <v>43630</v>
      </c>
      <c r="AJ744" s="77">
        <v>60.866543095458702</v>
      </c>
      <c r="AM744" s="83">
        <v>43632</v>
      </c>
      <c r="AN744">
        <v>0.39332953114232</v>
      </c>
      <c r="AO744" s="83">
        <v>43623</v>
      </c>
      <c r="AP744">
        <v>0.44206157965194098</v>
      </c>
      <c r="AQ744" s="83">
        <v>43627</v>
      </c>
      <c r="AR744" s="77">
        <v>0.18175971861301299</v>
      </c>
      <c r="AU744" s="83">
        <v>43629</v>
      </c>
      <c r="AV744">
        <v>0.72099552769182895</v>
      </c>
      <c r="AW744" s="83">
        <v>43618</v>
      </c>
      <c r="AX744">
        <v>0.72737411325590995</v>
      </c>
      <c r="AY744" s="83">
        <v>43630</v>
      </c>
      <c r="AZ744" s="77">
        <v>0.54879466708007096</v>
      </c>
      <c r="BC744" s="83">
        <v>43642</v>
      </c>
      <c r="BD744">
        <v>0.53800662895845996</v>
      </c>
      <c r="BE744" s="83">
        <v>43647</v>
      </c>
      <c r="BF744">
        <v>0.25081497655898699</v>
      </c>
      <c r="BG744" s="83">
        <v>43638</v>
      </c>
      <c r="BH744" s="77">
        <v>0.34344798480692101</v>
      </c>
      <c r="BK744" s="83">
        <v>43282</v>
      </c>
      <c r="BL744">
        <v>0.392603699728518</v>
      </c>
      <c r="BM744" s="83">
        <v>43279</v>
      </c>
      <c r="BN744">
        <v>0.42211967569335701</v>
      </c>
      <c r="BO744" s="83">
        <v>43273</v>
      </c>
      <c r="BP744" s="77">
        <v>0.53135128965989398</v>
      </c>
      <c r="BS744" s="83"/>
      <c r="BU744" s="83"/>
      <c r="BW744" s="83"/>
      <c r="CA744" s="83"/>
      <c r="CC744" s="83"/>
      <c r="CE744" s="83"/>
      <c r="CI744" s="83"/>
      <c r="CK744" s="83"/>
      <c r="CM744" s="83"/>
      <c r="CQ744" s="83"/>
      <c r="CS744" s="83"/>
      <c r="CU744" s="83"/>
      <c r="CY744" s="83"/>
      <c r="DA744" s="83"/>
      <c r="DC744" s="83"/>
    </row>
    <row r="745" spans="7:107">
      <c r="G745" s="83">
        <v>43313</v>
      </c>
      <c r="H745">
        <v>0.15400267737617099</v>
      </c>
      <c r="I745" s="83">
        <v>43885</v>
      </c>
      <c r="J745">
        <v>0.31532277054529501</v>
      </c>
      <c r="K745" s="83">
        <v>43946</v>
      </c>
      <c r="L745" s="77">
        <v>0.16388010899182501</v>
      </c>
      <c r="O745" s="83">
        <v>42513</v>
      </c>
      <c r="P745">
        <v>57.742079428826401</v>
      </c>
      <c r="Q745" s="83">
        <v>42538</v>
      </c>
      <c r="R745">
        <v>47.007075922738501</v>
      </c>
      <c r="S745" s="83">
        <v>43655</v>
      </c>
      <c r="T745" s="77">
        <v>82.550968902934102</v>
      </c>
      <c r="W745" s="83">
        <v>43316</v>
      </c>
      <c r="X745">
        <v>0.30723568075117302</v>
      </c>
      <c r="Y745" s="83">
        <v>43698</v>
      </c>
      <c r="Z745">
        <v>0.19427604166666601</v>
      </c>
      <c r="AA745" s="83">
        <v>43701</v>
      </c>
      <c r="AB745" s="77">
        <v>0.25038888888888799</v>
      </c>
      <c r="AE745" s="83">
        <v>43625</v>
      </c>
      <c r="AF745">
        <v>29.149612790215102</v>
      </c>
      <c r="AG745" s="83">
        <v>43619</v>
      </c>
      <c r="AH745">
        <v>92.686111953627901</v>
      </c>
      <c r="AI745" s="83">
        <v>43631</v>
      </c>
      <c r="AJ745" s="77">
        <v>60.817734904527903</v>
      </c>
      <c r="AM745" s="83">
        <v>43633</v>
      </c>
      <c r="AN745">
        <v>0.393198830826263</v>
      </c>
      <c r="AO745" s="83">
        <v>43624</v>
      </c>
      <c r="AP745">
        <v>0.44176706827309198</v>
      </c>
      <c r="AQ745" s="83">
        <v>43628</v>
      </c>
      <c r="AR745" s="77">
        <v>0.1818174659422</v>
      </c>
      <c r="AU745" s="83">
        <v>43630</v>
      </c>
      <c r="AV745">
        <v>0.72266014511356402</v>
      </c>
      <c r="AW745" s="83">
        <v>43619</v>
      </c>
      <c r="AX745">
        <v>0.72750002810599301</v>
      </c>
      <c r="AY745" s="83">
        <v>43631</v>
      </c>
      <c r="AZ745" s="77">
        <v>0.54871198615094396</v>
      </c>
      <c r="BC745" s="83">
        <v>43643</v>
      </c>
      <c r="BD745">
        <v>0.53806967611773504</v>
      </c>
      <c r="BE745" s="83">
        <v>43648</v>
      </c>
      <c r="BF745">
        <v>0.25103076231455901</v>
      </c>
      <c r="BG745" s="83">
        <v>43639</v>
      </c>
      <c r="BH745" s="77">
        <v>0.34342688330871401</v>
      </c>
      <c r="BK745" s="83">
        <v>43283</v>
      </c>
      <c r="BL745">
        <v>0.39289096533871998</v>
      </c>
      <c r="BM745" s="83">
        <v>43280</v>
      </c>
      <c r="BN745">
        <v>0.42177620972452601</v>
      </c>
      <c r="BO745" s="83">
        <v>43274</v>
      </c>
      <c r="BP745" s="77">
        <v>0.53143118009586798</v>
      </c>
      <c r="BS745" s="83"/>
      <c r="BU745" s="83"/>
      <c r="BW745" s="83"/>
      <c r="CA745" s="83"/>
      <c r="CC745" s="83"/>
      <c r="CE745" s="83"/>
      <c r="CI745" s="83"/>
      <c r="CK745" s="83"/>
      <c r="CM745" s="83"/>
      <c r="CQ745" s="83"/>
      <c r="CS745" s="83"/>
      <c r="CU745" s="83"/>
      <c r="CY745" s="83"/>
      <c r="DA745" s="83"/>
      <c r="DC745" s="83"/>
    </row>
    <row r="746" spans="7:107">
      <c r="G746" s="83">
        <v>43314</v>
      </c>
      <c r="H746">
        <v>0.153788487282463</v>
      </c>
      <c r="I746" s="83">
        <v>43886</v>
      </c>
      <c r="J746">
        <v>0.31555151882127302</v>
      </c>
      <c r="K746" s="83">
        <v>43947</v>
      </c>
      <c r="L746" s="77">
        <v>0.16414168937329601</v>
      </c>
      <c r="O746" s="83">
        <v>42514</v>
      </c>
      <c r="P746">
        <v>57.652833556448002</v>
      </c>
      <c r="Q746" s="83">
        <v>42539</v>
      </c>
      <c r="R746">
        <v>47.026200038248199</v>
      </c>
      <c r="S746" s="83">
        <v>43656</v>
      </c>
      <c r="T746" s="77">
        <v>82.493910066495403</v>
      </c>
      <c r="W746" s="83">
        <v>43317</v>
      </c>
      <c r="X746">
        <v>0.30756619718309802</v>
      </c>
      <c r="Y746" s="83">
        <v>43699</v>
      </c>
      <c r="Z746">
        <v>0.19428177083333301</v>
      </c>
      <c r="AA746" s="83">
        <v>43702</v>
      </c>
      <c r="AB746" s="77">
        <v>0.25033333333333302</v>
      </c>
      <c r="AE746" s="83">
        <v>43626</v>
      </c>
      <c r="AF746">
        <v>29.428994780120298</v>
      </c>
      <c r="AG746" s="83">
        <v>43620</v>
      </c>
      <c r="AH746">
        <v>92.682498267257699</v>
      </c>
      <c r="AI746" s="83">
        <v>43632</v>
      </c>
      <c r="AJ746" s="77">
        <v>60.768926713596997</v>
      </c>
      <c r="AM746" s="83">
        <v>43634</v>
      </c>
      <c r="AN746">
        <v>0.393068130510206</v>
      </c>
      <c r="AO746" s="83">
        <v>43625</v>
      </c>
      <c r="AP746">
        <v>0.44147255689424297</v>
      </c>
      <c r="AQ746" s="83">
        <v>43629</v>
      </c>
      <c r="AR746" s="77">
        <v>0.181875213271386</v>
      </c>
      <c r="AU746" s="83">
        <v>43631</v>
      </c>
      <c r="AV746">
        <v>0.72432476253529798</v>
      </c>
      <c r="AW746" s="83">
        <v>43620</v>
      </c>
      <c r="AX746">
        <v>0.72762594295607597</v>
      </c>
      <c r="AY746" s="83">
        <v>43632</v>
      </c>
      <c r="AZ746" s="77">
        <v>0.54862930522181697</v>
      </c>
      <c r="BC746" s="83">
        <v>43644</v>
      </c>
      <c r="BD746">
        <v>0.538132723277011</v>
      </c>
      <c r="BE746" s="83">
        <v>43649</v>
      </c>
      <c r="BF746">
        <v>0.25124654807013003</v>
      </c>
      <c r="BG746" s="83">
        <v>43640</v>
      </c>
      <c r="BH746" s="77">
        <v>0.34340578181050802</v>
      </c>
      <c r="BK746" s="83">
        <v>43284</v>
      </c>
      <c r="BL746">
        <v>0.39317823094892301</v>
      </c>
      <c r="BM746" s="83">
        <v>43281</v>
      </c>
      <c r="BN746">
        <v>0.42143274375569501</v>
      </c>
      <c r="BO746" s="83">
        <v>43275</v>
      </c>
      <c r="BP746" s="77">
        <v>0.53151107053184099</v>
      </c>
      <c r="BS746" s="83"/>
      <c r="BU746" s="83"/>
      <c r="BW746" s="83"/>
      <c r="CA746" s="83"/>
      <c r="CC746" s="83"/>
      <c r="CE746" s="83"/>
      <c r="CI746" s="83"/>
      <c r="CK746" s="83"/>
      <c r="CM746" s="83"/>
      <c r="CQ746" s="83"/>
      <c r="CS746" s="83"/>
      <c r="CU746" s="83"/>
      <c r="CY746" s="83"/>
      <c r="DA746" s="83"/>
      <c r="DC746" s="83"/>
    </row>
    <row r="747" spans="7:107">
      <c r="G747" s="83">
        <v>43315</v>
      </c>
      <c r="H747">
        <v>0.15357429718875401</v>
      </c>
      <c r="I747" s="83">
        <v>43887</v>
      </c>
      <c r="J747">
        <v>0.31578026709725099</v>
      </c>
      <c r="K747" s="83">
        <v>43948</v>
      </c>
      <c r="L747" s="77">
        <v>0.16440326975476799</v>
      </c>
      <c r="O747" s="83">
        <v>42515</v>
      </c>
      <c r="P747">
        <v>57.563587684069503</v>
      </c>
      <c r="Q747" s="83">
        <v>42540</v>
      </c>
      <c r="R747">
        <v>47.045324153757797</v>
      </c>
      <c r="S747" s="83">
        <v>43657</v>
      </c>
      <c r="T747" s="77">
        <v>82.436851230056803</v>
      </c>
      <c r="W747" s="83">
        <v>43318</v>
      </c>
      <c r="X747">
        <v>0.30789671361502302</v>
      </c>
      <c r="Y747" s="83">
        <v>43700</v>
      </c>
      <c r="Z747">
        <v>0.194287499999999</v>
      </c>
      <c r="AA747" s="83">
        <v>43703</v>
      </c>
      <c r="AB747" s="77">
        <v>0.25027777777777699</v>
      </c>
      <c r="AE747" s="83">
        <v>43627</v>
      </c>
      <c r="AF747">
        <v>29.708376770025499</v>
      </c>
      <c r="AG747" s="83">
        <v>43621</v>
      </c>
      <c r="AH747">
        <v>92.678884580887498</v>
      </c>
      <c r="AI747" s="83">
        <v>43633</v>
      </c>
      <c r="AJ747" s="77">
        <v>60.720118522666198</v>
      </c>
      <c r="AM747" s="83">
        <v>43635</v>
      </c>
      <c r="AN747">
        <v>0.39293743019414901</v>
      </c>
      <c r="AO747" s="83">
        <v>43626</v>
      </c>
      <c r="AP747">
        <v>0.44117804551539402</v>
      </c>
      <c r="AQ747" s="83">
        <v>43630</v>
      </c>
      <c r="AR747" s="77">
        <v>0.18193296060057201</v>
      </c>
      <c r="AU747" s="83">
        <v>43632</v>
      </c>
      <c r="AV747">
        <v>0.72598937995703305</v>
      </c>
      <c r="AW747" s="83">
        <v>43621</v>
      </c>
      <c r="AX747">
        <v>0.72775185780615803</v>
      </c>
      <c r="AY747" s="83">
        <v>43633</v>
      </c>
      <c r="AZ747" s="77">
        <v>0.54854662429268997</v>
      </c>
      <c r="BC747" s="83">
        <v>43645</v>
      </c>
      <c r="BD747">
        <v>0.53819577043628597</v>
      </c>
      <c r="BE747" s="83">
        <v>43650</v>
      </c>
      <c r="BF747">
        <v>0.25146233382570099</v>
      </c>
      <c r="BG747" s="83">
        <v>43641</v>
      </c>
      <c r="BH747" s="77">
        <v>0.34338468031230202</v>
      </c>
      <c r="BK747" s="83">
        <v>43285</v>
      </c>
      <c r="BL747">
        <v>0.39346549655912599</v>
      </c>
      <c r="BM747" s="83">
        <v>43282</v>
      </c>
      <c r="BN747">
        <v>0.421089277786864</v>
      </c>
      <c r="BO747" s="83">
        <v>43276</v>
      </c>
      <c r="BP747" s="77">
        <v>0.531590960967815</v>
      </c>
      <c r="BS747" s="83"/>
      <c r="BU747" s="83"/>
      <c r="BW747" s="83"/>
      <c r="CA747" s="83"/>
      <c r="CC747" s="83"/>
      <c r="CE747" s="83"/>
      <c r="CI747" s="83"/>
      <c r="CK747" s="83"/>
      <c r="CM747" s="83"/>
      <c r="CQ747" s="83"/>
      <c r="CS747" s="83"/>
      <c r="CU747" s="83"/>
      <c r="CY747" s="83"/>
      <c r="DA747" s="83"/>
      <c r="DC747" s="83"/>
    </row>
    <row r="748" spans="7:107">
      <c r="G748" s="83">
        <v>43316</v>
      </c>
      <c r="H748">
        <v>0.15336010709504599</v>
      </c>
      <c r="I748" s="83">
        <v>43888</v>
      </c>
      <c r="J748">
        <v>0.31600901537322901</v>
      </c>
      <c r="K748" s="83">
        <v>43949</v>
      </c>
      <c r="L748" s="77">
        <v>0.16466485013623899</v>
      </c>
      <c r="O748" s="83">
        <v>42516</v>
      </c>
      <c r="P748">
        <v>57.474341811691197</v>
      </c>
      <c r="Q748" s="83">
        <v>42541</v>
      </c>
      <c r="R748">
        <v>47.064448269267501</v>
      </c>
      <c r="S748" s="83">
        <v>43658</v>
      </c>
      <c r="T748" s="77">
        <v>82.379792393618104</v>
      </c>
      <c r="W748" s="83">
        <v>43319</v>
      </c>
      <c r="X748">
        <v>0.30822723004694802</v>
      </c>
      <c r="Y748" s="83">
        <v>43701</v>
      </c>
      <c r="Z748">
        <v>0.194293229166666</v>
      </c>
      <c r="AA748" s="83">
        <v>43704</v>
      </c>
      <c r="AB748" s="77">
        <v>0.25022222222222201</v>
      </c>
      <c r="AE748" s="83">
        <v>43628</v>
      </c>
      <c r="AF748">
        <v>29.9877587599306</v>
      </c>
      <c r="AG748" s="83">
        <v>43622</v>
      </c>
      <c r="AH748">
        <v>92.675270894517297</v>
      </c>
      <c r="AI748" s="83">
        <v>43634</v>
      </c>
      <c r="AJ748" s="77">
        <v>60.671310331735398</v>
      </c>
      <c r="AM748" s="83">
        <v>43636</v>
      </c>
      <c r="AN748">
        <v>0.39280672987809201</v>
      </c>
      <c r="AO748" s="83">
        <v>43627</v>
      </c>
      <c r="AP748">
        <v>0.44088353413654602</v>
      </c>
      <c r="AQ748" s="83">
        <v>43631</v>
      </c>
      <c r="AR748" s="77">
        <v>0.18199070792975799</v>
      </c>
      <c r="AU748" s="83">
        <v>43633</v>
      </c>
      <c r="AV748">
        <v>0.72765399737876801</v>
      </c>
      <c r="AW748" s="83">
        <v>43622</v>
      </c>
      <c r="AX748">
        <v>0.72787777265624098</v>
      </c>
      <c r="AY748" s="83">
        <v>43634</v>
      </c>
      <c r="AZ748" s="77">
        <v>0.54846394336356297</v>
      </c>
      <c r="BC748" s="83">
        <v>43646</v>
      </c>
      <c r="BD748">
        <v>0.53825881759556105</v>
      </c>
      <c r="BE748" s="83">
        <v>43651</v>
      </c>
      <c r="BF748">
        <v>0.25167811958127201</v>
      </c>
      <c r="BG748" s="83">
        <v>43642</v>
      </c>
      <c r="BH748" s="77">
        <v>0.34336357881409502</v>
      </c>
      <c r="BK748" s="83">
        <v>43286</v>
      </c>
      <c r="BL748">
        <v>0.39375276216932797</v>
      </c>
      <c r="BM748" s="83">
        <v>43283</v>
      </c>
      <c r="BN748">
        <v>0.420745811818033</v>
      </c>
      <c r="BO748" s="83">
        <v>43277</v>
      </c>
      <c r="BP748" s="77">
        <v>0.531670851403788</v>
      </c>
      <c r="BS748" s="83"/>
      <c r="BU748" s="83"/>
      <c r="BW748" s="83"/>
      <c r="CA748" s="83"/>
      <c r="CC748" s="83"/>
      <c r="CE748" s="83"/>
      <c r="CI748" s="83"/>
      <c r="CK748" s="83"/>
      <c r="CM748" s="83"/>
      <c r="CQ748" s="83"/>
      <c r="CS748" s="83"/>
      <c r="CU748" s="83"/>
      <c r="CY748" s="83"/>
      <c r="DA748" s="83"/>
      <c r="DC748" s="83"/>
    </row>
    <row r="749" spans="7:107">
      <c r="G749" s="83">
        <v>43317</v>
      </c>
      <c r="H749">
        <v>0.15314591700133801</v>
      </c>
      <c r="I749" s="83">
        <v>43889</v>
      </c>
      <c r="J749">
        <v>0.31623776364920703</v>
      </c>
      <c r="K749" s="83">
        <v>43950</v>
      </c>
      <c r="L749" s="77">
        <v>0.16492643051771</v>
      </c>
      <c r="O749" s="83">
        <v>42517</v>
      </c>
      <c r="P749">
        <v>57.385095939312698</v>
      </c>
      <c r="Q749" s="83">
        <v>42542</v>
      </c>
      <c r="R749">
        <v>47.083572384777199</v>
      </c>
      <c r="S749" s="83">
        <v>43659</v>
      </c>
      <c r="T749" s="77">
        <v>82.322733557179504</v>
      </c>
      <c r="W749" s="83">
        <v>43320</v>
      </c>
      <c r="X749">
        <v>0.30855774647887302</v>
      </c>
      <c r="Y749" s="83">
        <v>43702</v>
      </c>
      <c r="Z749">
        <v>0.19429895833333299</v>
      </c>
      <c r="AA749" s="83">
        <v>43705</v>
      </c>
      <c r="AB749" s="77">
        <v>0.25016666666666598</v>
      </c>
      <c r="AE749" s="83">
        <v>43629</v>
      </c>
      <c r="AF749">
        <v>30.2671407498358</v>
      </c>
      <c r="AG749" s="83">
        <v>43623</v>
      </c>
      <c r="AH749">
        <v>92.671657208147096</v>
      </c>
      <c r="AI749" s="83">
        <v>43635</v>
      </c>
      <c r="AJ749" s="77">
        <v>60.622502140804599</v>
      </c>
      <c r="AM749" s="83">
        <v>43637</v>
      </c>
      <c r="AN749">
        <v>0.39267602956203501</v>
      </c>
      <c r="AO749" s="83">
        <v>43628</v>
      </c>
      <c r="AP749">
        <v>0.44058902275769701</v>
      </c>
      <c r="AQ749" s="83">
        <v>43632</v>
      </c>
      <c r="AR749" s="77">
        <v>0.182048455258944</v>
      </c>
      <c r="AU749" s="83">
        <v>43634</v>
      </c>
      <c r="AV749">
        <v>0.72931861480050197</v>
      </c>
      <c r="AW749" s="83">
        <v>43623</v>
      </c>
      <c r="AX749">
        <v>0.72800368750632305</v>
      </c>
      <c r="AY749" s="83">
        <v>43635</v>
      </c>
      <c r="AZ749" s="77">
        <v>0.54838126243443597</v>
      </c>
      <c r="BC749" s="83">
        <v>43647</v>
      </c>
      <c r="BD749">
        <v>0.53832186475483601</v>
      </c>
      <c r="BE749" s="83">
        <v>43652</v>
      </c>
      <c r="BF749">
        <v>0.25189390533684403</v>
      </c>
      <c r="BG749" s="83">
        <v>43643</v>
      </c>
      <c r="BH749" s="77">
        <v>0.34334247731588902</v>
      </c>
      <c r="BK749" s="83">
        <v>43287</v>
      </c>
      <c r="BL749">
        <v>0.39404002777953101</v>
      </c>
      <c r="BM749" s="83">
        <v>43284</v>
      </c>
      <c r="BN749">
        <v>0.420402345849202</v>
      </c>
      <c r="BO749" s="83">
        <v>43278</v>
      </c>
      <c r="BP749" s="77">
        <v>0.53175074183976201</v>
      </c>
      <c r="BS749" s="83"/>
      <c r="BU749" s="83"/>
      <c r="BW749" s="83"/>
      <c r="CA749" s="83"/>
      <c r="CC749" s="83"/>
      <c r="CE749" s="83"/>
      <c r="CI749" s="83"/>
      <c r="CK749" s="83"/>
      <c r="CM749" s="83"/>
      <c r="CQ749" s="83"/>
      <c r="CS749" s="83"/>
      <c r="CU749" s="83"/>
      <c r="CY749" s="83"/>
      <c r="DA749" s="83"/>
      <c r="DC749" s="83"/>
    </row>
    <row r="750" spans="7:107">
      <c r="G750" s="83">
        <v>43318</v>
      </c>
      <c r="H750">
        <v>0.15293172690762999</v>
      </c>
      <c r="I750" s="83">
        <v>43890</v>
      </c>
      <c r="J750">
        <v>0.31646651192518499</v>
      </c>
      <c r="K750" s="83">
        <v>43951</v>
      </c>
      <c r="L750" s="77">
        <v>0.165188010899182</v>
      </c>
      <c r="O750" s="83">
        <v>42518</v>
      </c>
      <c r="P750">
        <v>57.2958500669343</v>
      </c>
      <c r="Q750" s="83">
        <v>42543</v>
      </c>
      <c r="R750">
        <v>47.102696500286797</v>
      </c>
      <c r="S750" s="83">
        <v>43660</v>
      </c>
      <c r="T750" s="77">
        <v>82.265674720740805</v>
      </c>
      <c r="W750" s="83">
        <v>43321</v>
      </c>
      <c r="X750">
        <v>0.30888826291079802</v>
      </c>
      <c r="Y750" s="83">
        <v>43703</v>
      </c>
      <c r="Z750">
        <v>0.19430468749999899</v>
      </c>
      <c r="AA750" s="83">
        <v>43706</v>
      </c>
      <c r="AB750" s="77">
        <v>0.25011111111111101</v>
      </c>
      <c r="AE750" s="83">
        <v>43630</v>
      </c>
      <c r="AF750">
        <v>30.546522739741</v>
      </c>
      <c r="AG750" s="83">
        <v>43624</v>
      </c>
      <c r="AH750">
        <v>92.668043521776895</v>
      </c>
      <c r="AI750" s="83">
        <v>43636</v>
      </c>
      <c r="AJ750" s="77">
        <v>60.5736939498738</v>
      </c>
      <c r="AM750" s="83">
        <v>43638</v>
      </c>
      <c r="AN750">
        <v>0.39254532924597701</v>
      </c>
      <c r="AO750" s="83">
        <v>43629</v>
      </c>
      <c r="AP750">
        <v>0.44029451137884801</v>
      </c>
      <c r="AQ750" s="83">
        <v>43633</v>
      </c>
      <c r="AR750" s="77">
        <v>0.18210620258813001</v>
      </c>
      <c r="AU750" s="83">
        <v>43635</v>
      </c>
      <c r="AV750">
        <v>0.73098323222223704</v>
      </c>
      <c r="AW750" s="83">
        <v>43624</v>
      </c>
      <c r="AX750">
        <v>0.728129602356406</v>
      </c>
      <c r="AY750" s="83">
        <v>43636</v>
      </c>
      <c r="AZ750" s="77">
        <v>0.54829858150530897</v>
      </c>
      <c r="BC750" s="83">
        <v>43648</v>
      </c>
      <c r="BD750">
        <v>0.53838491191411098</v>
      </c>
      <c r="BE750" s="83">
        <v>43653</v>
      </c>
      <c r="BF750">
        <v>0.25210969109241499</v>
      </c>
      <c r="BG750" s="83">
        <v>43644</v>
      </c>
      <c r="BH750" s="77">
        <v>0.34332137581768302</v>
      </c>
      <c r="BK750" s="83">
        <v>43288</v>
      </c>
      <c r="BL750">
        <v>0.39432729338973399</v>
      </c>
      <c r="BM750" s="83">
        <v>43285</v>
      </c>
      <c r="BN750">
        <v>0.42005887988037099</v>
      </c>
      <c r="BO750" s="83">
        <v>43279</v>
      </c>
      <c r="BP750" s="77">
        <v>0.531530437910259</v>
      </c>
      <c r="BS750" s="83"/>
      <c r="BU750" s="83"/>
      <c r="BW750" s="83"/>
      <c r="CA750" s="83"/>
      <c r="CC750" s="83"/>
      <c r="CE750" s="83"/>
      <c r="CI750" s="83"/>
      <c r="CK750" s="83"/>
      <c r="CM750" s="83"/>
      <c r="CQ750" s="83"/>
      <c r="CS750" s="83"/>
      <c r="CU750" s="83"/>
      <c r="CY750" s="83"/>
      <c r="DA750" s="83"/>
      <c r="DC750" s="83"/>
    </row>
    <row r="751" spans="7:107">
      <c r="G751" s="83">
        <v>43319</v>
      </c>
      <c r="H751">
        <v>0.152717536813922</v>
      </c>
      <c r="I751" s="83">
        <v>43891</v>
      </c>
      <c r="J751">
        <v>0.31669526020116301</v>
      </c>
      <c r="K751" s="83">
        <v>43952</v>
      </c>
      <c r="L751" s="77">
        <v>0.16544959128065301</v>
      </c>
      <c r="O751" s="83">
        <v>42519</v>
      </c>
      <c r="P751">
        <v>57.206604194555901</v>
      </c>
      <c r="Q751" s="83">
        <v>42544</v>
      </c>
      <c r="R751">
        <v>47.121820615796501</v>
      </c>
      <c r="S751" s="83">
        <v>43661</v>
      </c>
      <c r="T751" s="77">
        <v>82.208615884302205</v>
      </c>
      <c r="W751" s="83">
        <v>43322</v>
      </c>
      <c r="X751">
        <v>0.30921877934272202</v>
      </c>
      <c r="Y751" s="83">
        <v>43704</v>
      </c>
      <c r="Z751">
        <v>0.19431041666666601</v>
      </c>
      <c r="AA751" s="83">
        <v>43707</v>
      </c>
      <c r="AB751" s="77">
        <v>0.25005555555555498</v>
      </c>
      <c r="AE751" s="83">
        <v>43631</v>
      </c>
      <c r="AF751">
        <v>30.825904729646101</v>
      </c>
      <c r="AG751" s="83">
        <v>43625</v>
      </c>
      <c r="AH751">
        <v>92.664429835406693</v>
      </c>
      <c r="AI751" s="83">
        <v>43637</v>
      </c>
      <c r="AJ751" s="77">
        <v>60.524885758942901</v>
      </c>
      <c r="AM751" s="83">
        <v>43639</v>
      </c>
      <c r="AN751">
        <v>0.39241462892992002</v>
      </c>
      <c r="AO751" s="83">
        <v>43630</v>
      </c>
      <c r="AP751">
        <v>0.439999999999999</v>
      </c>
      <c r="AQ751" s="83">
        <v>43634</v>
      </c>
      <c r="AR751" s="77">
        <v>0.18216394991731599</v>
      </c>
      <c r="AU751" s="83">
        <v>43636</v>
      </c>
      <c r="AV751">
        <v>0.73264784964397101</v>
      </c>
      <c r="AW751" s="83">
        <v>43625</v>
      </c>
      <c r="AX751">
        <v>0.72643782334503904</v>
      </c>
      <c r="AY751" s="83">
        <v>43637</v>
      </c>
      <c r="AZ751" s="77">
        <v>0.54821590057618197</v>
      </c>
      <c r="BC751" s="83">
        <v>43649</v>
      </c>
      <c r="BD751">
        <v>0.53844795907338605</v>
      </c>
      <c r="BE751" s="83">
        <v>43654</v>
      </c>
      <c r="BF751">
        <v>0.25232547684798601</v>
      </c>
      <c r="BG751" s="83">
        <v>43645</v>
      </c>
      <c r="BH751" s="77">
        <v>0.34330027431947602</v>
      </c>
      <c r="BK751" s="83">
        <v>43289</v>
      </c>
      <c r="BL751">
        <v>0.39461455899993603</v>
      </c>
      <c r="BM751" s="83">
        <v>43286</v>
      </c>
      <c r="BN751">
        <v>0.41971541391153999</v>
      </c>
      <c r="BO751" s="83">
        <v>43280</v>
      </c>
      <c r="BP751" s="77">
        <v>0.53131013398075699</v>
      </c>
      <c r="BS751" s="83"/>
      <c r="BU751" s="83"/>
      <c r="BW751" s="83"/>
      <c r="CA751" s="83"/>
      <c r="CC751" s="83"/>
      <c r="CE751" s="83"/>
      <c r="CI751" s="83"/>
      <c r="CK751" s="83"/>
      <c r="CM751" s="83"/>
      <c r="CQ751" s="83"/>
      <c r="CS751" s="83"/>
      <c r="CU751" s="83"/>
      <c r="CY751" s="83"/>
      <c r="DA751" s="83"/>
      <c r="DC751" s="83"/>
    </row>
    <row r="752" spans="7:107">
      <c r="G752" s="83">
        <v>43320</v>
      </c>
      <c r="H752">
        <v>0.15250334672021401</v>
      </c>
      <c r="I752" s="83">
        <v>43892</v>
      </c>
      <c r="J752">
        <v>0.31692400847714097</v>
      </c>
      <c r="K752" s="83">
        <v>43953</v>
      </c>
      <c r="L752" s="77">
        <v>0.16571117166212501</v>
      </c>
      <c r="O752" s="83">
        <v>42520</v>
      </c>
      <c r="P752">
        <v>57.117358322177502</v>
      </c>
      <c r="Q752" s="83">
        <v>42545</v>
      </c>
      <c r="R752">
        <v>47.140944731306099</v>
      </c>
      <c r="S752" s="83">
        <v>43662</v>
      </c>
      <c r="T752" s="77">
        <v>82.151557047863506</v>
      </c>
      <c r="W752" s="83">
        <v>43323</v>
      </c>
      <c r="X752">
        <v>0.30954929577464702</v>
      </c>
      <c r="Y752" s="83">
        <v>43705</v>
      </c>
      <c r="Z752">
        <v>0.19431614583333301</v>
      </c>
      <c r="AA752" s="83">
        <v>43708</v>
      </c>
      <c r="AB752" s="77">
        <v>0.249999999999999</v>
      </c>
      <c r="AE752" s="83">
        <v>43632</v>
      </c>
      <c r="AF752">
        <v>31.105286719551302</v>
      </c>
      <c r="AG752" s="83">
        <v>43626</v>
      </c>
      <c r="AH752">
        <v>92.660816149036506</v>
      </c>
      <c r="AI752" s="83">
        <v>43638</v>
      </c>
      <c r="AJ752" s="77">
        <v>60.476077568012101</v>
      </c>
      <c r="AM752" s="83">
        <v>43640</v>
      </c>
      <c r="AN752">
        <v>0.39228392861386302</v>
      </c>
      <c r="AO752" s="83">
        <v>43631</v>
      </c>
      <c r="AP752">
        <v>0.439705488621151</v>
      </c>
      <c r="AQ752" s="83">
        <v>43635</v>
      </c>
      <c r="AR752" s="77">
        <v>0.182221697246502</v>
      </c>
      <c r="AU752" s="83">
        <v>43637</v>
      </c>
      <c r="AV752">
        <v>0.73431246706570596</v>
      </c>
      <c r="AW752" s="83">
        <v>43626</v>
      </c>
      <c r="AX752">
        <v>0.72474604433367296</v>
      </c>
      <c r="AY752" s="83">
        <v>43638</v>
      </c>
      <c r="AZ752" s="77">
        <v>0.54813321964705497</v>
      </c>
      <c r="BC752" s="83">
        <v>43650</v>
      </c>
      <c r="BD752">
        <v>0.53851100623266102</v>
      </c>
      <c r="BE752" s="83">
        <v>43655</v>
      </c>
      <c r="BF752">
        <v>0.25254126260355703</v>
      </c>
      <c r="BG752" s="83">
        <v>43646</v>
      </c>
      <c r="BH752" s="77">
        <v>0.34327917282127002</v>
      </c>
      <c r="BK752" s="83">
        <v>43290</v>
      </c>
      <c r="BL752">
        <v>0.39490182461013901</v>
      </c>
      <c r="BM752" s="83">
        <v>43287</v>
      </c>
      <c r="BN752">
        <v>0.41937194794270899</v>
      </c>
      <c r="BO752" s="83">
        <v>43281</v>
      </c>
      <c r="BP752" s="77">
        <v>0.53108983005125399</v>
      </c>
      <c r="BS752" s="83"/>
      <c r="BU752" s="83"/>
      <c r="BW752" s="83"/>
      <c r="CA752" s="83"/>
      <c r="CC752" s="83"/>
      <c r="CE752" s="83"/>
      <c r="CI752" s="83"/>
      <c r="CK752" s="83"/>
      <c r="CM752" s="83"/>
      <c r="CQ752" s="83"/>
      <c r="CS752" s="83"/>
      <c r="CU752" s="83"/>
      <c r="CY752" s="83"/>
      <c r="DA752" s="83"/>
      <c r="DC752" s="83"/>
    </row>
    <row r="753" spans="7:107">
      <c r="G753" s="83">
        <v>43321</v>
      </c>
      <c r="H753">
        <v>0.15228915662650599</v>
      </c>
      <c r="I753" s="83">
        <v>43893</v>
      </c>
      <c r="J753">
        <v>0.31715275675311899</v>
      </c>
      <c r="K753" s="83">
        <v>43954</v>
      </c>
      <c r="L753" s="77">
        <v>0.16597275204359599</v>
      </c>
      <c r="O753" s="83">
        <v>42521</v>
      </c>
      <c r="P753">
        <v>57.028112449799103</v>
      </c>
      <c r="Q753" s="83">
        <v>42546</v>
      </c>
      <c r="R753">
        <v>47.160068846815797</v>
      </c>
      <c r="S753" s="83">
        <v>43663</v>
      </c>
      <c r="T753" s="77">
        <v>82.094498211424906</v>
      </c>
      <c r="W753" s="83">
        <v>43324</v>
      </c>
      <c r="X753">
        <v>0.30987981220657201</v>
      </c>
      <c r="Y753" s="83">
        <v>43706</v>
      </c>
      <c r="Z753">
        <v>0.19432187499999901</v>
      </c>
      <c r="AA753" s="83">
        <v>43709</v>
      </c>
      <c r="AB753" s="77">
        <v>0.249944444444444</v>
      </c>
      <c r="AE753" s="83">
        <v>43633</v>
      </c>
      <c r="AF753">
        <v>31.384668709456498</v>
      </c>
      <c r="AG753" s="83">
        <v>43627</v>
      </c>
      <c r="AH753">
        <v>92.657202462666305</v>
      </c>
      <c r="AI753" s="83">
        <v>43639</v>
      </c>
      <c r="AJ753" s="77">
        <v>60.427269377081302</v>
      </c>
      <c r="AM753" s="83">
        <v>43641</v>
      </c>
      <c r="AN753">
        <v>0.39215322829780602</v>
      </c>
      <c r="AO753" s="83">
        <v>43632</v>
      </c>
      <c r="AP753">
        <v>0.43941097724230199</v>
      </c>
      <c r="AQ753" s="83">
        <v>43636</v>
      </c>
      <c r="AR753" s="77">
        <v>0.18227944457568801</v>
      </c>
      <c r="AU753" s="83">
        <v>43638</v>
      </c>
      <c r="AV753">
        <v>0.73597708448744104</v>
      </c>
      <c r="AW753" s="83">
        <v>43627</v>
      </c>
      <c r="AX753">
        <v>0.72305426532230599</v>
      </c>
      <c r="AY753" s="83">
        <v>43639</v>
      </c>
      <c r="AZ753" s="77">
        <v>0.54805053871792797</v>
      </c>
      <c r="BC753" s="83">
        <v>43651</v>
      </c>
      <c r="BD753">
        <v>0.53857405339193698</v>
      </c>
      <c r="BE753" s="83">
        <v>43656</v>
      </c>
      <c r="BF753">
        <v>0.25275704835912899</v>
      </c>
      <c r="BG753" s="83">
        <v>43647</v>
      </c>
      <c r="BH753" s="77">
        <v>0.34316285081240699</v>
      </c>
      <c r="BK753" s="83">
        <v>43291</v>
      </c>
      <c r="BL753">
        <v>0.39518909022034199</v>
      </c>
      <c r="BM753" s="83">
        <v>43288</v>
      </c>
      <c r="BN753">
        <v>0.41902848197387699</v>
      </c>
      <c r="BO753" s="83">
        <v>43282</v>
      </c>
      <c r="BP753" s="77">
        <v>0.53086952612175098</v>
      </c>
      <c r="BS753" s="83"/>
      <c r="BU753" s="83"/>
      <c r="BW753" s="83"/>
      <c r="CA753" s="83"/>
      <c r="CC753" s="83"/>
      <c r="CE753" s="83"/>
      <c r="CI753" s="83"/>
      <c r="CK753" s="83"/>
      <c r="CM753" s="83"/>
      <c r="CQ753" s="83"/>
      <c r="CS753" s="83"/>
      <c r="CU753" s="83"/>
      <c r="CY753" s="83"/>
      <c r="DA753" s="83"/>
      <c r="DC753" s="83"/>
    </row>
    <row r="754" spans="7:107">
      <c r="G754" s="83">
        <v>43322</v>
      </c>
      <c r="H754">
        <v>0.15207496653279701</v>
      </c>
      <c r="I754" s="83">
        <v>43894</v>
      </c>
      <c r="J754">
        <v>0.31738150502909801</v>
      </c>
      <c r="K754" s="83">
        <v>43955</v>
      </c>
      <c r="L754" s="77">
        <v>0.16623433242506699</v>
      </c>
      <c r="O754" s="83">
        <v>42522</v>
      </c>
      <c r="P754">
        <v>56.938866577420697</v>
      </c>
      <c r="Q754" s="83">
        <v>42547</v>
      </c>
      <c r="R754">
        <v>47.179192962325402</v>
      </c>
      <c r="S754" s="83">
        <v>43664</v>
      </c>
      <c r="T754" s="77">
        <v>82.037439374986207</v>
      </c>
      <c r="W754" s="83">
        <v>43325</v>
      </c>
      <c r="X754">
        <v>0.31021032863849701</v>
      </c>
      <c r="Y754" s="83">
        <v>43707</v>
      </c>
      <c r="Z754">
        <v>0.194327604166666</v>
      </c>
      <c r="AA754" s="83">
        <v>43710</v>
      </c>
      <c r="AB754" s="77">
        <v>0.24988888888888799</v>
      </c>
      <c r="AE754" s="83">
        <v>43634</v>
      </c>
      <c r="AF754">
        <v>31.664050699361699</v>
      </c>
      <c r="AG754" s="83">
        <v>43628</v>
      </c>
      <c r="AH754">
        <v>92.653588776296104</v>
      </c>
      <c r="AI754" s="83">
        <v>43640</v>
      </c>
      <c r="AJ754" s="77">
        <v>60.378461186150503</v>
      </c>
      <c r="AM754" s="83">
        <v>43642</v>
      </c>
      <c r="AN754">
        <v>0.39202252798174902</v>
      </c>
      <c r="AO754" s="83">
        <v>43633</v>
      </c>
      <c r="AP754">
        <v>0.43911646586345299</v>
      </c>
      <c r="AQ754" s="83">
        <v>43637</v>
      </c>
      <c r="AR754" s="77">
        <v>0.18233719190487399</v>
      </c>
      <c r="AU754" s="83">
        <v>43639</v>
      </c>
      <c r="AV754">
        <v>0.737641701909175</v>
      </c>
      <c r="AW754" s="83">
        <v>43628</v>
      </c>
      <c r="AX754">
        <v>0.72136248631094002</v>
      </c>
      <c r="AY754" s="83">
        <v>43640</v>
      </c>
      <c r="AZ754" s="77">
        <v>0.54796785778880097</v>
      </c>
      <c r="BC754" s="83">
        <v>43652</v>
      </c>
      <c r="BD754">
        <v>0.53863710055121194</v>
      </c>
      <c r="BE754" s="83">
        <v>43657</v>
      </c>
      <c r="BF754">
        <v>0.25297283411470001</v>
      </c>
      <c r="BG754" s="83">
        <v>43648</v>
      </c>
      <c r="BH754" s="77">
        <v>0.34304652880354503</v>
      </c>
      <c r="BK754" s="83">
        <v>43292</v>
      </c>
      <c r="BL754">
        <v>0.39547635583054402</v>
      </c>
      <c r="BM754" s="83">
        <v>43289</v>
      </c>
      <c r="BN754">
        <v>0.41868501600504598</v>
      </c>
      <c r="BO754" s="83">
        <v>43283</v>
      </c>
      <c r="BP754" s="77">
        <v>0.53064922219224797</v>
      </c>
      <c r="BS754" s="83"/>
      <c r="BU754" s="83"/>
      <c r="BW754" s="83"/>
      <c r="CA754" s="83"/>
      <c r="CC754" s="83"/>
      <c r="CE754" s="83"/>
      <c r="CI754" s="83"/>
      <c r="CK754" s="83"/>
      <c r="CM754" s="83"/>
      <c r="CQ754" s="83"/>
      <c r="CS754" s="83"/>
      <c r="CU754" s="83"/>
      <c r="CY754" s="83"/>
      <c r="DA754" s="83"/>
      <c r="DC754" s="83"/>
    </row>
    <row r="755" spans="7:107">
      <c r="G755" s="83">
        <v>43323</v>
      </c>
      <c r="H755">
        <v>0.15186077643908899</v>
      </c>
      <c r="I755" s="83">
        <v>43895</v>
      </c>
      <c r="J755">
        <v>0.31761025330507597</v>
      </c>
      <c r="K755" s="83">
        <v>43956</v>
      </c>
      <c r="L755" s="77">
        <v>0.166495912806539</v>
      </c>
      <c r="O755" s="83">
        <v>42523</v>
      </c>
      <c r="P755">
        <v>56.849620705042298</v>
      </c>
      <c r="Q755" s="83">
        <v>42548</v>
      </c>
      <c r="R755">
        <v>47.1983170778351</v>
      </c>
      <c r="S755" s="83">
        <v>43665</v>
      </c>
      <c r="T755" s="77">
        <v>81.980380538547607</v>
      </c>
      <c r="W755" s="83">
        <v>43326</v>
      </c>
      <c r="X755">
        <v>0.31054084507042201</v>
      </c>
      <c r="Y755" s="83">
        <v>43708</v>
      </c>
      <c r="Z755">
        <v>0.194333333333333</v>
      </c>
      <c r="AA755" s="83">
        <v>43711</v>
      </c>
      <c r="AB755" s="77">
        <v>0.24983333333333299</v>
      </c>
      <c r="AE755" s="83">
        <v>43635</v>
      </c>
      <c r="AF755">
        <v>31.9434326892668</v>
      </c>
      <c r="AG755" s="83">
        <v>43629</v>
      </c>
      <c r="AH755">
        <v>92.649975089926002</v>
      </c>
      <c r="AI755" s="83">
        <v>43641</v>
      </c>
      <c r="AJ755" s="77">
        <v>60.329652995219597</v>
      </c>
      <c r="AM755" s="83">
        <v>43643</v>
      </c>
      <c r="AN755">
        <v>0.39189182766569203</v>
      </c>
      <c r="AO755" s="83">
        <v>43634</v>
      </c>
      <c r="AP755">
        <v>0.43882195448460498</v>
      </c>
      <c r="AQ755" s="83">
        <v>43638</v>
      </c>
      <c r="AR755" s="77">
        <v>0.18239493923406</v>
      </c>
      <c r="AU755" s="83">
        <v>43640</v>
      </c>
      <c r="AV755">
        <v>0.73930631933090996</v>
      </c>
      <c r="AW755" s="83">
        <v>43629</v>
      </c>
      <c r="AX755">
        <v>0.71967070729957305</v>
      </c>
      <c r="AY755" s="83">
        <v>43641</v>
      </c>
      <c r="AZ755" s="77">
        <v>0.54788517685967497</v>
      </c>
      <c r="BC755" s="83">
        <v>43653</v>
      </c>
      <c r="BD755">
        <v>0.53870014771048702</v>
      </c>
      <c r="BE755" s="83">
        <v>43658</v>
      </c>
      <c r="BF755">
        <v>0.25318861987027103</v>
      </c>
      <c r="BG755" s="83">
        <v>43649</v>
      </c>
      <c r="BH755" s="77">
        <v>0.342930206794682</v>
      </c>
      <c r="BK755" s="83">
        <v>43293</v>
      </c>
      <c r="BL755">
        <v>0.395763621440747</v>
      </c>
      <c r="BM755" s="83">
        <v>43290</v>
      </c>
      <c r="BN755">
        <v>0.41834155003621498</v>
      </c>
      <c r="BO755" s="83">
        <v>43284</v>
      </c>
      <c r="BP755" s="77">
        <v>0.53042891826274596</v>
      </c>
      <c r="BS755" s="83"/>
      <c r="BU755" s="83"/>
      <c r="BW755" s="83"/>
      <c r="CA755" s="83"/>
      <c r="CC755" s="83"/>
      <c r="CE755" s="83"/>
      <c r="CI755" s="83"/>
      <c r="CK755" s="83"/>
      <c r="CM755" s="83"/>
      <c r="CQ755" s="83"/>
      <c r="CS755" s="83"/>
      <c r="CU755" s="83"/>
      <c r="CY755" s="83"/>
      <c r="DA755" s="83"/>
      <c r="DC755" s="83"/>
    </row>
    <row r="756" spans="7:107">
      <c r="G756" s="83">
        <v>43324</v>
      </c>
      <c r="H756">
        <v>0.151646586345381</v>
      </c>
      <c r="I756" s="83">
        <v>43896</v>
      </c>
      <c r="J756">
        <v>0.31783900158105399</v>
      </c>
      <c r="K756" s="83">
        <v>43957</v>
      </c>
      <c r="L756" s="77">
        <v>0.16675749318801</v>
      </c>
      <c r="O756" s="83">
        <v>42524</v>
      </c>
      <c r="P756">
        <v>56.760374832663899</v>
      </c>
      <c r="Q756" s="83">
        <v>42549</v>
      </c>
      <c r="R756">
        <v>47.217441193344797</v>
      </c>
      <c r="S756" s="83">
        <v>43666</v>
      </c>
      <c r="T756" s="77">
        <v>81.923321702108893</v>
      </c>
      <c r="W756" s="83">
        <v>43327</v>
      </c>
      <c r="X756">
        <v>0.31087136150234701</v>
      </c>
      <c r="Y756" s="83">
        <v>43709</v>
      </c>
      <c r="Z756">
        <v>0.19339999999999899</v>
      </c>
      <c r="AA756" s="83">
        <v>43712</v>
      </c>
      <c r="AB756" s="77">
        <v>0.24977777777777699</v>
      </c>
      <c r="AE756" s="83">
        <v>43636</v>
      </c>
      <c r="AF756">
        <v>32.222814679171996</v>
      </c>
      <c r="AG756" s="83">
        <v>43630</v>
      </c>
      <c r="AH756">
        <v>92.646361403555801</v>
      </c>
      <c r="AI756" s="83">
        <v>43642</v>
      </c>
      <c r="AJ756" s="77">
        <v>60.280844804288797</v>
      </c>
      <c r="AM756" s="83">
        <v>43644</v>
      </c>
      <c r="AN756">
        <v>0.39176112734963497</v>
      </c>
      <c r="AO756" s="83">
        <v>43635</v>
      </c>
      <c r="AP756">
        <v>0.43852744310575598</v>
      </c>
      <c r="AQ756" s="83">
        <v>43639</v>
      </c>
      <c r="AR756" s="77">
        <v>0.18245268656324601</v>
      </c>
      <c r="AU756" s="83">
        <v>43641</v>
      </c>
      <c r="AV756">
        <v>0.74097093675264403</v>
      </c>
      <c r="AW756" s="83">
        <v>43630</v>
      </c>
      <c r="AX756">
        <v>0.71797892828820598</v>
      </c>
      <c r="AY756" s="83">
        <v>43642</v>
      </c>
      <c r="AZ756" s="77">
        <v>0.54780249593054797</v>
      </c>
      <c r="BC756" s="83">
        <v>43654</v>
      </c>
      <c r="BD756">
        <v>0.53876319486976199</v>
      </c>
      <c r="BE756" s="83">
        <v>43659</v>
      </c>
      <c r="BF756">
        <v>0.25340440562584199</v>
      </c>
      <c r="BG756" s="83">
        <v>43650</v>
      </c>
      <c r="BH756" s="77">
        <v>0.34281388478581898</v>
      </c>
      <c r="BK756" s="83">
        <v>43294</v>
      </c>
      <c r="BL756">
        <v>0.39605088705094998</v>
      </c>
      <c r="BM756" s="83">
        <v>43291</v>
      </c>
      <c r="BN756">
        <v>0.41799808406738398</v>
      </c>
      <c r="BO756" s="83">
        <v>43285</v>
      </c>
      <c r="BP756" s="77">
        <v>0.53020861433324296</v>
      </c>
      <c r="BS756" s="83"/>
      <c r="BU756" s="83"/>
      <c r="BW756" s="83"/>
      <c r="CA756" s="83"/>
      <c r="CC756" s="83"/>
      <c r="CE756" s="83"/>
      <c r="CI756" s="83"/>
      <c r="CK756" s="83"/>
      <c r="CM756" s="83"/>
      <c r="CQ756" s="83"/>
      <c r="CS756" s="83"/>
      <c r="CU756" s="83"/>
      <c r="CY756" s="83"/>
      <c r="DA756" s="83"/>
      <c r="DC756" s="83"/>
    </row>
    <row r="757" spans="7:107">
      <c r="G757" s="83">
        <v>43325</v>
      </c>
      <c r="H757">
        <v>0.15143239625167301</v>
      </c>
      <c r="I757" s="83">
        <v>43897</v>
      </c>
      <c r="J757">
        <v>0.31806774985703201</v>
      </c>
      <c r="K757" s="83">
        <v>43958</v>
      </c>
      <c r="L757" s="77">
        <v>0.16701907356948201</v>
      </c>
      <c r="O757" s="83">
        <v>42525</v>
      </c>
      <c r="P757">
        <v>56.6711289602855</v>
      </c>
      <c r="Q757" s="83">
        <v>42550</v>
      </c>
      <c r="R757">
        <v>47.236565308854402</v>
      </c>
      <c r="S757" s="83">
        <v>43667</v>
      </c>
      <c r="T757" s="77">
        <v>81.866262865670294</v>
      </c>
      <c r="W757" s="83">
        <v>43328</v>
      </c>
      <c r="X757">
        <v>0.31120187793427201</v>
      </c>
      <c r="Y757" s="83">
        <v>43710</v>
      </c>
      <c r="Z757">
        <v>0.19246666666666601</v>
      </c>
      <c r="AA757" s="83">
        <v>43713</v>
      </c>
      <c r="AB757" s="77">
        <v>0.24972222222222201</v>
      </c>
      <c r="AE757" s="83">
        <v>43637</v>
      </c>
      <c r="AF757">
        <v>32.5021966690772</v>
      </c>
      <c r="AG757" s="83">
        <v>43631</v>
      </c>
      <c r="AH757">
        <v>92.6427477171856</v>
      </c>
      <c r="AI757" s="83">
        <v>43643</v>
      </c>
      <c r="AJ757" s="77">
        <v>60.232036613357998</v>
      </c>
      <c r="AM757" s="83">
        <v>43645</v>
      </c>
      <c r="AN757">
        <v>0.39163042703357798</v>
      </c>
      <c r="AO757" s="83">
        <v>43636</v>
      </c>
      <c r="AP757">
        <v>0.43823293172690703</v>
      </c>
      <c r="AQ757" s="83">
        <v>43640</v>
      </c>
      <c r="AR757" s="77">
        <v>0.18251043389243199</v>
      </c>
      <c r="AU757" s="83">
        <v>43642</v>
      </c>
      <c r="AV757">
        <v>0.74263555417437899</v>
      </c>
      <c r="AW757" s="83">
        <v>43631</v>
      </c>
      <c r="AX757">
        <v>0.71628714927684001</v>
      </c>
      <c r="AY757" s="83">
        <v>43643</v>
      </c>
      <c r="AZ757" s="77">
        <v>0.54771981500142097</v>
      </c>
      <c r="BC757" s="83">
        <v>43655</v>
      </c>
      <c r="BD757">
        <v>0.53882624202903695</v>
      </c>
      <c r="BE757" s="83">
        <v>43660</v>
      </c>
      <c r="BF757">
        <v>0.25362019138141401</v>
      </c>
      <c r="BG757" s="83">
        <v>43651</v>
      </c>
      <c r="BH757" s="77">
        <v>0.34269756277695701</v>
      </c>
      <c r="BK757" s="83">
        <v>43295</v>
      </c>
      <c r="BL757">
        <v>0.39633815266115202</v>
      </c>
      <c r="BM757" s="83">
        <v>43292</v>
      </c>
      <c r="BN757">
        <v>0.41765461809855298</v>
      </c>
      <c r="BO757" s="83">
        <v>43286</v>
      </c>
      <c r="BP757" s="77">
        <v>0.52998831040373995</v>
      </c>
      <c r="BS757" s="83"/>
      <c r="BU757" s="83"/>
      <c r="BW757" s="83"/>
      <c r="CA757" s="83"/>
      <c r="CC757" s="83"/>
      <c r="CE757" s="83"/>
      <c r="CI757" s="83"/>
      <c r="CK757" s="83"/>
      <c r="CM757" s="83"/>
      <c r="CQ757" s="83"/>
      <c r="CS757" s="83"/>
      <c r="CU757" s="83"/>
      <c r="CY757" s="83"/>
      <c r="DA757" s="83"/>
      <c r="DC757" s="83"/>
    </row>
    <row r="758" spans="7:107">
      <c r="G758" s="83">
        <v>43326</v>
      </c>
      <c r="H758">
        <v>0.151218206157965</v>
      </c>
      <c r="I758" s="83">
        <v>43898</v>
      </c>
      <c r="J758">
        <v>0.31829649813300998</v>
      </c>
      <c r="K758" s="83">
        <v>43959</v>
      </c>
      <c r="L758" s="77">
        <v>0.16728065395095301</v>
      </c>
      <c r="O758" s="83">
        <v>42526</v>
      </c>
      <c r="P758">
        <v>56.581883087907102</v>
      </c>
      <c r="Q758" s="83">
        <v>42551</v>
      </c>
      <c r="R758">
        <v>47.2556894243641</v>
      </c>
      <c r="S758" s="83">
        <v>43668</v>
      </c>
      <c r="T758" s="77">
        <v>81.809204029231594</v>
      </c>
      <c r="W758" s="83">
        <v>43329</v>
      </c>
      <c r="X758">
        <v>0.31153239436619701</v>
      </c>
      <c r="Y758" s="83">
        <v>43711</v>
      </c>
      <c r="Z758">
        <v>0.191533333333333</v>
      </c>
      <c r="AA758" s="83">
        <v>43714</v>
      </c>
      <c r="AB758" s="77">
        <v>0.24966666666666601</v>
      </c>
      <c r="AE758" s="83">
        <v>43638</v>
      </c>
      <c r="AF758">
        <v>32.781578658982298</v>
      </c>
      <c r="AG758" s="83">
        <v>43632</v>
      </c>
      <c r="AH758">
        <v>92.639134030815399</v>
      </c>
      <c r="AI758" s="83">
        <v>43644</v>
      </c>
      <c r="AJ758" s="77">
        <v>60.183228422427199</v>
      </c>
      <c r="AM758" s="83">
        <v>43646</v>
      </c>
      <c r="AN758">
        <v>0.39149972671751998</v>
      </c>
      <c r="AO758" s="83">
        <v>43637</v>
      </c>
      <c r="AP758">
        <v>0.43793842034805802</v>
      </c>
      <c r="AQ758" s="83">
        <v>43641</v>
      </c>
      <c r="AR758" s="77">
        <v>0.182568181221618</v>
      </c>
      <c r="AU758" s="83">
        <v>43643</v>
      </c>
      <c r="AV758">
        <v>0.74430017159611395</v>
      </c>
      <c r="AW758" s="83">
        <v>43632</v>
      </c>
      <c r="AX758">
        <v>0.71459537026547304</v>
      </c>
      <c r="AY758" s="83">
        <v>43644</v>
      </c>
      <c r="AZ758" s="77">
        <v>0.54763713407229397</v>
      </c>
      <c r="BC758" s="83">
        <v>43656</v>
      </c>
      <c r="BD758">
        <v>0.53888928918831203</v>
      </c>
      <c r="BE758" s="83">
        <v>43661</v>
      </c>
      <c r="BF758">
        <v>0.25383597713698502</v>
      </c>
      <c r="BG758" s="83">
        <v>43652</v>
      </c>
      <c r="BH758" s="77">
        <v>0.34258124076809399</v>
      </c>
      <c r="BK758" s="83">
        <v>43296</v>
      </c>
      <c r="BL758">
        <v>0.396625418271355</v>
      </c>
      <c r="BM758" s="83">
        <v>43293</v>
      </c>
      <c r="BN758">
        <v>0.41731115212972197</v>
      </c>
      <c r="BO758" s="83">
        <v>43287</v>
      </c>
      <c r="BP758" s="77">
        <v>0.52976800647423705</v>
      </c>
      <c r="BS758" s="83"/>
      <c r="BU758" s="83"/>
      <c r="BW758" s="83"/>
      <c r="CA758" s="83"/>
      <c r="CC758" s="83"/>
      <c r="CE758" s="83"/>
      <c r="CI758" s="83"/>
      <c r="CK758" s="83"/>
      <c r="CM758" s="83"/>
      <c r="CQ758" s="83"/>
      <c r="CS758" s="83"/>
      <c r="CU758" s="83"/>
      <c r="CY758" s="83"/>
      <c r="DA758" s="83"/>
      <c r="DC758" s="83"/>
    </row>
    <row r="759" spans="7:107">
      <c r="G759" s="83">
        <v>43327</v>
      </c>
      <c r="H759">
        <v>0.15100401606425601</v>
      </c>
      <c r="I759" s="83">
        <v>43899</v>
      </c>
      <c r="J759">
        <v>0.31852524640898799</v>
      </c>
      <c r="K759" s="83">
        <v>43960</v>
      </c>
      <c r="L759" s="77">
        <v>0.16754223433242399</v>
      </c>
      <c r="O759" s="83">
        <v>42527</v>
      </c>
      <c r="P759">
        <v>56.492637215528703</v>
      </c>
      <c r="Q759" s="83">
        <v>42552</v>
      </c>
      <c r="R759">
        <v>47.274813539873698</v>
      </c>
      <c r="S759" s="83">
        <v>43669</v>
      </c>
      <c r="T759" s="77">
        <v>81.752145192792995</v>
      </c>
      <c r="W759" s="83">
        <v>43330</v>
      </c>
      <c r="X759">
        <v>0.31186291079812201</v>
      </c>
      <c r="Y759" s="83">
        <v>43712</v>
      </c>
      <c r="Z759">
        <v>0.19059999999999899</v>
      </c>
      <c r="AA759" s="83">
        <v>43715</v>
      </c>
      <c r="AB759" s="77">
        <v>0.24961111111111101</v>
      </c>
      <c r="AE759" s="83">
        <v>43639</v>
      </c>
      <c r="AF759">
        <v>33.060960648887502</v>
      </c>
      <c r="AG759" s="83">
        <v>43633</v>
      </c>
      <c r="AH759">
        <v>92.635520344445197</v>
      </c>
      <c r="AI759" s="83">
        <v>43645</v>
      </c>
      <c r="AJ759" s="77">
        <v>60.134420231496399</v>
      </c>
      <c r="AM759" s="83">
        <v>43647</v>
      </c>
      <c r="AN759">
        <v>0.39136902640146298</v>
      </c>
      <c r="AO759" s="83">
        <v>43638</v>
      </c>
      <c r="AP759">
        <v>0.43764390896921002</v>
      </c>
      <c r="AQ759" s="83">
        <v>43642</v>
      </c>
      <c r="AR759" s="77">
        <v>0.18262592855080401</v>
      </c>
      <c r="AU759" s="83">
        <v>43644</v>
      </c>
      <c r="AV759">
        <v>0.74596478901784802</v>
      </c>
      <c r="AW759" s="83">
        <v>43633</v>
      </c>
      <c r="AX759">
        <v>0.71290359125410596</v>
      </c>
      <c r="AY759" s="83">
        <v>43645</v>
      </c>
      <c r="AZ759" s="77">
        <v>0.54755445314316697</v>
      </c>
      <c r="BC759" s="83">
        <v>43657</v>
      </c>
      <c r="BD759">
        <v>0.53895233634758699</v>
      </c>
      <c r="BE759" s="83">
        <v>43662</v>
      </c>
      <c r="BF759">
        <v>0.25405176289255599</v>
      </c>
      <c r="BG759" s="83">
        <v>43653</v>
      </c>
      <c r="BH759" s="77">
        <v>0.34246491875923102</v>
      </c>
      <c r="BK759" s="83">
        <v>43297</v>
      </c>
      <c r="BL759">
        <v>0.39691268388155798</v>
      </c>
      <c r="BM759" s="83">
        <v>43294</v>
      </c>
      <c r="BN759">
        <v>0.41696768616089103</v>
      </c>
      <c r="BO759" s="83">
        <v>43288</v>
      </c>
      <c r="BP759" s="77">
        <v>0.52954770254473504</v>
      </c>
      <c r="BS759" s="83"/>
      <c r="BU759" s="83"/>
      <c r="BW759" s="83"/>
      <c r="CA759" s="83"/>
      <c r="CC759" s="83"/>
      <c r="CE759" s="83"/>
      <c r="CI759" s="83"/>
      <c r="CK759" s="83"/>
      <c r="CM759" s="83"/>
      <c r="CQ759" s="83"/>
      <c r="CS759" s="83"/>
      <c r="CU759" s="83"/>
      <c r="CY759" s="83"/>
      <c r="DA759" s="83"/>
      <c r="DC759" s="83"/>
    </row>
    <row r="760" spans="7:107">
      <c r="G760" s="83">
        <v>43328</v>
      </c>
      <c r="H760">
        <v>0.15078982597054799</v>
      </c>
      <c r="I760" s="83">
        <v>43900</v>
      </c>
      <c r="J760">
        <v>0.31875399468496601</v>
      </c>
      <c r="K760" s="83">
        <v>43961</v>
      </c>
      <c r="L760" s="77">
        <v>0.16780381471389599</v>
      </c>
      <c r="O760" s="83">
        <v>42528</v>
      </c>
      <c r="P760">
        <v>56.403391343150297</v>
      </c>
      <c r="Q760" s="83">
        <v>42553</v>
      </c>
      <c r="R760">
        <v>47.293937655383402</v>
      </c>
      <c r="S760" s="83">
        <v>43670</v>
      </c>
      <c r="T760" s="77">
        <v>81.695086356354295</v>
      </c>
      <c r="W760" s="83">
        <v>43331</v>
      </c>
      <c r="X760">
        <v>0.31219342723004601</v>
      </c>
      <c r="Y760" s="83">
        <v>43713</v>
      </c>
      <c r="Z760">
        <v>0.18966666666666601</v>
      </c>
      <c r="AA760" s="83">
        <v>43716</v>
      </c>
      <c r="AB760" s="77">
        <v>0.249555555555555</v>
      </c>
      <c r="AE760" s="83">
        <v>43640</v>
      </c>
      <c r="AF760">
        <v>33.340342638792698</v>
      </c>
      <c r="AG760" s="83">
        <v>43634</v>
      </c>
      <c r="AH760">
        <v>92.631906658074996</v>
      </c>
      <c r="AI760" s="83">
        <v>43646</v>
      </c>
      <c r="AJ760" s="77">
        <v>60.085612040565501</v>
      </c>
      <c r="AM760" s="83">
        <v>43648</v>
      </c>
      <c r="AN760">
        <v>0.39123832608540599</v>
      </c>
      <c r="AO760" s="83">
        <v>43639</v>
      </c>
      <c r="AP760">
        <v>0.43734939759036101</v>
      </c>
      <c r="AQ760" s="83">
        <v>43643</v>
      </c>
      <c r="AR760" s="77">
        <v>0.18268367587998999</v>
      </c>
      <c r="AU760" s="83">
        <v>43645</v>
      </c>
      <c r="AV760">
        <v>0.74762940643958298</v>
      </c>
      <c r="AW760" s="83">
        <v>43634</v>
      </c>
      <c r="AX760">
        <v>0.71121181224273999</v>
      </c>
      <c r="AY760" s="83">
        <v>43646</v>
      </c>
      <c r="AZ760" s="77">
        <v>0.54747177221403998</v>
      </c>
      <c r="BC760" s="83">
        <v>43658</v>
      </c>
      <c r="BD760">
        <v>0.53901538350686296</v>
      </c>
      <c r="BE760" s="83">
        <v>43663</v>
      </c>
      <c r="BF760">
        <v>0.25426754864812701</v>
      </c>
      <c r="BG760" s="83">
        <v>43654</v>
      </c>
      <c r="BH760" s="77">
        <v>0.34234859675036899</v>
      </c>
      <c r="BK760" s="83">
        <v>43298</v>
      </c>
      <c r="BL760">
        <v>0.39719994949176002</v>
      </c>
      <c r="BM760" s="83">
        <v>43295</v>
      </c>
      <c r="BN760">
        <v>0.41662422019206002</v>
      </c>
      <c r="BO760" s="83">
        <v>43289</v>
      </c>
      <c r="BP760" s="77">
        <v>0.52932739861523204</v>
      </c>
      <c r="BS760" s="83"/>
      <c r="BU760" s="83"/>
      <c r="BW760" s="83"/>
      <c r="CA760" s="83"/>
      <c r="CC760" s="83"/>
      <c r="CE760" s="83"/>
      <c r="CI760" s="83"/>
      <c r="CK760" s="83"/>
      <c r="CM760" s="83"/>
      <c r="CQ760" s="83"/>
      <c r="CS760" s="83"/>
      <c r="CU760" s="83"/>
      <c r="CY760" s="83"/>
      <c r="DA760" s="83"/>
      <c r="DC760" s="83"/>
    </row>
    <row r="761" spans="7:107">
      <c r="G761" s="83">
        <v>43329</v>
      </c>
      <c r="H761">
        <v>0.15057563587684</v>
      </c>
      <c r="I761" s="83">
        <v>43901</v>
      </c>
      <c r="J761">
        <v>0.31898274296094398</v>
      </c>
      <c r="K761" s="83">
        <v>43962</v>
      </c>
      <c r="L761" s="77">
        <v>0.168065395095367</v>
      </c>
      <c r="O761" s="83">
        <v>42529</v>
      </c>
      <c r="P761">
        <v>56.314145470771898</v>
      </c>
      <c r="Q761" s="83">
        <v>42554</v>
      </c>
      <c r="R761">
        <v>47.313061770893</v>
      </c>
      <c r="S761" s="83">
        <v>43671</v>
      </c>
      <c r="T761" s="77">
        <v>81.638027519915696</v>
      </c>
      <c r="W761" s="83">
        <v>43332</v>
      </c>
      <c r="X761">
        <v>0.312523943661971</v>
      </c>
      <c r="Y761" s="83">
        <v>43714</v>
      </c>
      <c r="Z761">
        <v>0.188733333333333</v>
      </c>
      <c r="AA761" s="83">
        <v>43717</v>
      </c>
      <c r="AB761" s="77">
        <v>0.249499999999999</v>
      </c>
      <c r="AE761" s="83">
        <v>43641</v>
      </c>
      <c r="AF761">
        <v>33.619724628697902</v>
      </c>
      <c r="AG761" s="83">
        <v>43635</v>
      </c>
      <c r="AH761">
        <v>92.628292971704795</v>
      </c>
      <c r="AI761" s="83">
        <v>43647</v>
      </c>
      <c r="AJ761" s="77">
        <v>60.036803849634701</v>
      </c>
      <c r="AM761" s="83">
        <v>43649</v>
      </c>
      <c r="AN761">
        <v>0.39110762576934899</v>
      </c>
      <c r="AO761" s="83">
        <v>43640</v>
      </c>
      <c r="AP761">
        <v>0.43705488621151201</v>
      </c>
      <c r="AQ761" s="83">
        <v>43644</v>
      </c>
      <c r="AR761" s="77">
        <v>0.182741423209176</v>
      </c>
      <c r="AU761" s="83">
        <v>43646</v>
      </c>
      <c r="AV761">
        <v>0.74929402386131705</v>
      </c>
      <c r="AW761" s="83">
        <v>43635</v>
      </c>
      <c r="AX761">
        <v>0.70952003323137303</v>
      </c>
      <c r="AY761" s="83">
        <v>43647</v>
      </c>
      <c r="AZ761" s="77">
        <v>0.54738909128491298</v>
      </c>
      <c r="BC761" s="83">
        <v>43659</v>
      </c>
      <c r="BD761">
        <v>0.53907843066613803</v>
      </c>
      <c r="BE761" s="83">
        <v>43664</v>
      </c>
      <c r="BF761">
        <v>0.25448333440369902</v>
      </c>
      <c r="BG761" s="83">
        <v>43655</v>
      </c>
      <c r="BH761" s="77">
        <v>0.34223227474150603</v>
      </c>
      <c r="BK761" s="83">
        <v>43299</v>
      </c>
      <c r="BL761">
        <v>0.397487215101963</v>
      </c>
      <c r="BM761" s="83">
        <v>43296</v>
      </c>
      <c r="BN761">
        <v>0.41628075422322902</v>
      </c>
      <c r="BO761" s="83">
        <v>43290</v>
      </c>
      <c r="BP761" s="77">
        <v>0.52910709468572903</v>
      </c>
      <c r="BS761" s="83"/>
      <c r="BU761" s="83"/>
      <c r="BW761" s="83"/>
      <c r="CA761" s="83"/>
      <c r="CC761" s="83"/>
      <c r="CE761" s="83"/>
      <c r="CI761" s="83"/>
      <c r="CK761" s="83"/>
      <c r="CM761" s="83"/>
      <c r="CQ761" s="83"/>
      <c r="CS761" s="83"/>
      <c r="CU761" s="83"/>
      <c r="CY761" s="83"/>
      <c r="DA761" s="83"/>
      <c r="DC761" s="83"/>
    </row>
    <row r="762" spans="7:107">
      <c r="G762" s="83">
        <v>43330</v>
      </c>
      <c r="H762">
        <v>0.15036144578313199</v>
      </c>
      <c r="I762" s="83">
        <v>43902</v>
      </c>
      <c r="J762">
        <v>0.319211491236922</v>
      </c>
      <c r="K762" s="83">
        <v>43963</v>
      </c>
      <c r="L762" s="77">
        <v>0.168326975476839</v>
      </c>
      <c r="O762" s="83">
        <v>42530</v>
      </c>
      <c r="P762">
        <v>56.224899598393499</v>
      </c>
      <c r="Q762" s="83">
        <v>42555</v>
      </c>
      <c r="R762">
        <v>47.332185886402698</v>
      </c>
      <c r="S762" s="83">
        <v>43672</v>
      </c>
      <c r="T762" s="77">
        <v>81.580968683476996</v>
      </c>
      <c r="W762" s="83">
        <v>43333</v>
      </c>
      <c r="X762">
        <v>0.312854460093896</v>
      </c>
      <c r="Y762" s="83">
        <v>43715</v>
      </c>
      <c r="Z762">
        <v>0.187799999999999</v>
      </c>
      <c r="AA762" s="83">
        <v>43718</v>
      </c>
      <c r="AB762" s="77">
        <v>0.249444444444444</v>
      </c>
      <c r="AE762" s="83">
        <v>43642</v>
      </c>
      <c r="AF762">
        <v>33.899106618603</v>
      </c>
      <c r="AG762" s="83">
        <v>43636</v>
      </c>
      <c r="AH762">
        <v>92.624679285334594</v>
      </c>
      <c r="AI762" s="83">
        <v>43648</v>
      </c>
      <c r="AJ762" s="77">
        <v>59.987995658703902</v>
      </c>
      <c r="AM762" s="83">
        <v>43650</v>
      </c>
      <c r="AN762">
        <v>0.39097692545329199</v>
      </c>
      <c r="AO762" s="83">
        <v>43641</v>
      </c>
      <c r="AP762">
        <v>0.436760374832663</v>
      </c>
      <c r="AQ762" s="83">
        <v>43645</v>
      </c>
      <c r="AR762" s="77">
        <v>0.182799170538362</v>
      </c>
      <c r="AU762" s="83">
        <v>43647</v>
      </c>
      <c r="AV762">
        <v>0.75095864128305201</v>
      </c>
      <c r="AW762" s="83">
        <v>43636</v>
      </c>
      <c r="AX762">
        <v>0.70782825422000595</v>
      </c>
      <c r="AY762" s="83">
        <v>43648</v>
      </c>
      <c r="AZ762" s="77">
        <v>0.54730641035578598</v>
      </c>
      <c r="BC762" s="83">
        <v>43660</v>
      </c>
      <c r="BD762">
        <v>0.539141477825413</v>
      </c>
      <c r="BE762" s="83">
        <v>43665</v>
      </c>
      <c r="BF762">
        <v>0.25469912015926999</v>
      </c>
      <c r="BG762" s="83">
        <v>43656</v>
      </c>
      <c r="BH762" s="77">
        <v>0.342115952732644</v>
      </c>
      <c r="BK762" s="83">
        <v>43300</v>
      </c>
      <c r="BL762">
        <v>0.39777448071216598</v>
      </c>
      <c r="BM762" s="83">
        <v>43297</v>
      </c>
      <c r="BN762">
        <v>0.41593728825439802</v>
      </c>
      <c r="BO762" s="83">
        <v>43291</v>
      </c>
      <c r="BP762" s="77">
        <v>0.52888679075622602</v>
      </c>
      <c r="BS762" s="83"/>
      <c r="BU762" s="83"/>
      <c r="BW762" s="83"/>
      <c r="CA762" s="83"/>
      <c r="CC762" s="83"/>
      <c r="CE762" s="83"/>
      <c r="CI762" s="83"/>
      <c r="CK762" s="83"/>
      <c r="CM762" s="83"/>
      <c r="CQ762" s="83"/>
      <c r="CS762" s="83"/>
      <c r="CU762" s="83"/>
      <c r="CY762" s="83"/>
      <c r="DA762" s="83"/>
      <c r="DC762" s="83"/>
    </row>
    <row r="763" spans="7:107">
      <c r="G763" s="83">
        <v>43331</v>
      </c>
      <c r="H763">
        <v>0.150147255689424</v>
      </c>
      <c r="I763" s="83">
        <v>43903</v>
      </c>
      <c r="J763">
        <v>0.31944023951290001</v>
      </c>
      <c r="K763" s="83">
        <v>43964</v>
      </c>
      <c r="L763" s="77">
        <v>0.16858855585831001</v>
      </c>
      <c r="O763" s="83">
        <v>42531</v>
      </c>
      <c r="P763">
        <v>56.1356537260151</v>
      </c>
      <c r="Q763" s="83">
        <v>42556</v>
      </c>
      <c r="R763">
        <v>47.351310001912402</v>
      </c>
      <c r="S763" s="83">
        <v>43673</v>
      </c>
      <c r="T763" s="77">
        <v>81.523909847038396</v>
      </c>
      <c r="W763" s="83">
        <v>43334</v>
      </c>
      <c r="X763">
        <v>0.313184976525821</v>
      </c>
      <c r="Y763" s="83">
        <v>43716</v>
      </c>
      <c r="Z763">
        <v>0.18686666666666599</v>
      </c>
      <c r="AA763" s="83">
        <v>43719</v>
      </c>
      <c r="AB763" s="77">
        <v>0.24938888888888799</v>
      </c>
      <c r="AE763" s="83">
        <v>43643</v>
      </c>
      <c r="AF763">
        <v>34.178488608508196</v>
      </c>
      <c r="AG763" s="83">
        <v>43637</v>
      </c>
      <c r="AH763">
        <v>92.621065598964407</v>
      </c>
      <c r="AI763" s="83">
        <v>43649</v>
      </c>
      <c r="AJ763" s="77">
        <v>59.939187467773102</v>
      </c>
      <c r="AM763" s="83">
        <v>43651</v>
      </c>
      <c r="AN763">
        <v>0.39084622513723499</v>
      </c>
      <c r="AO763" s="83">
        <v>43642</v>
      </c>
      <c r="AP763">
        <v>0.436465863453815</v>
      </c>
      <c r="AQ763" s="83">
        <v>43646</v>
      </c>
      <c r="AR763" s="77">
        <v>0.18285691786754801</v>
      </c>
      <c r="AU763" s="83">
        <v>43648</v>
      </c>
      <c r="AV763">
        <v>0.75262325870478697</v>
      </c>
      <c r="AW763" s="83">
        <v>43637</v>
      </c>
      <c r="AX763">
        <v>0.70613647520863998</v>
      </c>
      <c r="AY763" s="83">
        <v>43649</v>
      </c>
      <c r="AZ763" s="77">
        <v>0.54722372942665898</v>
      </c>
      <c r="BC763" s="83">
        <v>43661</v>
      </c>
      <c r="BD763">
        <v>0.53920452498468796</v>
      </c>
      <c r="BE763" s="83">
        <v>43666</v>
      </c>
      <c r="BF763">
        <v>0.25491490591484101</v>
      </c>
      <c r="BG763" s="83">
        <v>43657</v>
      </c>
      <c r="BH763" s="77">
        <v>0.34199963072378098</v>
      </c>
      <c r="BK763" s="83">
        <v>43301</v>
      </c>
      <c r="BL763">
        <v>0.39806174632236802</v>
      </c>
      <c r="BM763" s="83">
        <v>43298</v>
      </c>
      <c r="BN763">
        <v>0.41559382228556702</v>
      </c>
      <c r="BO763" s="83">
        <v>43292</v>
      </c>
      <c r="BP763" s="77">
        <v>0.52866648682672401</v>
      </c>
      <c r="BS763" s="83"/>
      <c r="BU763" s="83"/>
      <c r="BW763" s="83"/>
      <c r="CA763" s="83"/>
      <c r="CC763" s="83"/>
      <c r="CE763" s="83"/>
      <c r="CI763" s="83"/>
      <c r="CK763" s="83"/>
      <c r="CM763" s="83"/>
      <c r="CQ763" s="83"/>
      <c r="CS763" s="83"/>
      <c r="CU763" s="83"/>
      <c r="CY763" s="83"/>
      <c r="DA763" s="83"/>
      <c r="DC763" s="83"/>
    </row>
    <row r="764" spans="7:107">
      <c r="G764" s="83">
        <v>43332</v>
      </c>
      <c r="H764">
        <v>0.14993306559571601</v>
      </c>
      <c r="I764" s="83">
        <v>43904</v>
      </c>
      <c r="J764">
        <v>0.31966898778887798</v>
      </c>
      <c r="K764" s="83">
        <v>43965</v>
      </c>
      <c r="L764" s="77">
        <v>0.16885013623978101</v>
      </c>
      <c r="O764" s="83">
        <v>42532</v>
      </c>
      <c r="P764">
        <v>56.046407853636701</v>
      </c>
      <c r="Q764" s="83">
        <v>42557</v>
      </c>
      <c r="R764">
        <v>47.370434117422</v>
      </c>
      <c r="S764" s="83">
        <v>43674</v>
      </c>
      <c r="T764" s="77">
        <v>81.466851010599697</v>
      </c>
      <c r="W764" s="83">
        <v>43335</v>
      </c>
      <c r="X764">
        <v>0.313515492957746</v>
      </c>
      <c r="Y764" s="83">
        <v>43717</v>
      </c>
      <c r="Z764">
        <v>0.18593333333333301</v>
      </c>
      <c r="AA764" s="83">
        <v>43720</v>
      </c>
      <c r="AB764" s="77">
        <v>0.24933333333333299</v>
      </c>
      <c r="AE764" s="83">
        <v>43644</v>
      </c>
      <c r="AF764">
        <v>34.4578705984134</v>
      </c>
      <c r="AG764" s="83">
        <v>43638</v>
      </c>
      <c r="AH764">
        <v>92.617451912594206</v>
      </c>
      <c r="AI764" s="83">
        <v>43650</v>
      </c>
      <c r="AJ764" s="77">
        <v>59.890379276842197</v>
      </c>
      <c r="AM764" s="83">
        <v>43652</v>
      </c>
      <c r="AN764">
        <v>0.390715524821178</v>
      </c>
      <c r="AO764" s="83">
        <v>43643</v>
      </c>
      <c r="AP764">
        <v>0.43617135207496599</v>
      </c>
      <c r="AQ764" s="83">
        <v>43647</v>
      </c>
      <c r="AR764" s="77">
        <v>0.18291466519673399</v>
      </c>
      <c r="AU764" s="83">
        <v>43649</v>
      </c>
      <c r="AV764">
        <v>0.75428787612652104</v>
      </c>
      <c r="AW764" s="83">
        <v>43638</v>
      </c>
      <c r="AX764">
        <v>0.70444469619727301</v>
      </c>
      <c r="AY764" s="83">
        <v>43650</v>
      </c>
      <c r="AZ764" s="77">
        <v>0.54714104849753198</v>
      </c>
      <c r="BC764" s="83">
        <v>43662</v>
      </c>
      <c r="BD764">
        <v>0.53926757214396304</v>
      </c>
      <c r="BE764" s="83">
        <v>43667</v>
      </c>
      <c r="BF764">
        <v>0.25513069167041202</v>
      </c>
      <c r="BG764" s="83">
        <v>43658</v>
      </c>
      <c r="BH764" s="77">
        <v>0.34188330871491801</v>
      </c>
      <c r="BK764" s="83">
        <v>43302</v>
      </c>
      <c r="BL764">
        <v>0.398349011932571</v>
      </c>
      <c r="BM764" s="83">
        <v>43299</v>
      </c>
      <c r="BN764">
        <v>0.41525035631673601</v>
      </c>
      <c r="BO764" s="83">
        <v>43293</v>
      </c>
      <c r="BP764" s="77">
        <v>0.52844618289722101</v>
      </c>
      <c r="BS764" s="83"/>
      <c r="BU764" s="83"/>
      <c r="BW764" s="83"/>
      <c r="CA764" s="83"/>
      <c r="CC764" s="83"/>
      <c r="CE764" s="83"/>
      <c r="CI764" s="83"/>
      <c r="CK764" s="83"/>
      <c r="CM764" s="83"/>
      <c r="CQ764" s="83"/>
      <c r="CS764" s="83"/>
      <c r="CU764" s="83"/>
      <c r="CY764" s="83"/>
      <c r="DA764" s="83"/>
      <c r="DC764" s="83"/>
    </row>
    <row r="765" spans="7:107">
      <c r="G765" s="83">
        <v>43333</v>
      </c>
      <c r="H765">
        <v>0.14971887550200799</v>
      </c>
      <c r="I765" s="83">
        <v>43905</v>
      </c>
      <c r="J765">
        <v>0.319897736064856</v>
      </c>
      <c r="K765" s="83">
        <v>43966</v>
      </c>
      <c r="L765" s="77">
        <v>0.16911171662125299</v>
      </c>
      <c r="O765" s="83">
        <v>42533</v>
      </c>
      <c r="P765">
        <v>55.957161981258302</v>
      </c>
      <c r="Q765" s="83">
        <v>42558</v>
      </c>
      <c r="R765">
        <v>47.389558232931698</v>
      </c>
      <c r="S765" s="83">
        <v>43675</v>
      </c>
      <c r="T765" s="77">
        <v>81.409792174161097</v>
      </c>
      <c r="W765" s="83">
        <v>43336</v>
      </c>
      <c r="X765">
        <v>0.313846009389671</v>
      </c>
      <c r="Y765" s="83">
        <v>43718</v>
      </c>
      <c r="Z765">
        <v>0.184999999999999</v>
      </c>
      <c r="AA765" s="83">
        <v>43721</v>
      </c>
      <c r="AB765" s="77">
        <v>0.24927777777777699</v>
      </c>
      <c r="AE765" s="83">
        <v>43645</v>
      </c>
      <c r="AF765">
        <v>34.737252588318498</v>
      </c>
      <c r="AG765" s="83">
        <v>43639</v>
      </c>
      <c r="AH765">
        <v>92.613838226224004</v>
      </c>
      <c r="AI765" s="83">
        <v>43651</v>
      </c>
      <c r="AJ765" s="77">
        <v>59.841571085911397</v>
      </c>
      <c r="AM765" s="83">
        <v>43653</v>
      </c>
      <c r="AN765">
        <v>0.390584824505121</v>
      </c>
      <c r="AO765" s="83">
        <v>43644</v>
      </c>
      <c r="AP765">
        <v>0.43587684069611699</v>
      </c>
      <c r="AQ765" s="83">
        <v>43648</v>
      </c>
      <c r="AR765" s="77">
        <v>0.18297241252592</v>
      </c>
      <c r="AU765" s="83">
        <v>43650</v>
      </c>
      <c r="AV765">
        <v>0.755952493548256</v>
      </c>
      <c r="AW765" s="83">
        <v>43639</v>
      </c>
      <c r="AX765">
        <v>0.70275291718590605</v>
      </c>
      <c r="AY765" s="83">
        <v>43651</v>
      </c>
      <c r="AZ765" s="77">
        <v>0.54705836756840498</v>
      </c>
      <c r="BC765" s="83">
        <v>43663</v>
      </c>
      <c r="BD765">
        <v>0.539330619303238</v>
      </c>
      <c r="BE765" s="83">
        <v>43668</v>
      </c>
      <c r="BF765">
        <v>0.25534647742598399</v>
      </c>
      <c r="BG765" s="83">
        <v>43659</v>
      </c>
      <c r="BH765" s="77">
        <v>0.34176698670605599</v>
      </c>
      <c r="BK765" s="83">
        <v>43303</v>
      </c>
      <c r="BL765">
        <v>0.39863627754277398</v>
      </c>
      <c r="BM765" s="83">
        <v>43300</v>
      </c>
      <c r="BN765">
        <v>0.41490689034790501</v>
      </c>
      <c r="BO765" s="83">
        <v>43294</v>
      </c>
      <c r="BP765" s="77">
        <v>0.528225878967718</v>
      </c>
      <c r="BS765" s="83"/>
      <c r="BU765" s="83"/>
      <c r="BW765" s="83"/>
      <c r="CA765" s="83"/>
      <c r="CC765" s="83"/>
      <c r="CE765" s="83"/>
      <c r="CI765" s="83"/>
      <c r="CK765" s="83"/>
      <c r="CM765" s="83"/>
      <c r="CQ765" s="83"/>
      <c r="CS765" s="83"/>
      <c r="CU765" s="83"/>
      <c r="CY765" s="83"/>
      <c r="DA765" s="83"/>
      <c r="DC765" s="83"/>
    </row>
    <row r="766" spans="7:107">
      <c r="G766" s="83">
        <v>43334</v>
      </c>
      <c r="H766">
        <v>0.149504685408299</v>
      </c>
      <c r="I766" s="83">
        <v>43906</v>
      </c>
      <c r="J766">
        <v>0.32012648434083402</v>
      </c>
      <c r="K766" s="83">
        <v>43967</v>
      </c>
      <c r="L766" s="77">
        <v>0.16937329700272399</v>
      </c>
      <c r="O766" s="83">
        <v>42534</v>
      </c>
      <c r="P766">
        <v>55.867916108879903</v>
      </c>
      <c r="Q766" s="83">
        <v>42559</v>
      </c>
      <c r="R766">
        <v>47.408682348441303</v>
      </c>
      <c r="S766" s="83">
        <v>43676</v>
      </c>
      <c r="T766" s="77">
        <v>81.352733337722398</v>
      </c>
      <c r="W766" s="83">
        <v>43337</v>
      </c>
      <c r="X766">
        <v>0.314176525821596</v>
      </c>
      <c r="Y766" s="83">
        <v>43719</v>
      </c>
      <c r="Z766">
        <v>0.18406666666666599</v>
      </c>
      <c r="AA766" s="83">
        <v>43722</v>
      </c>
      <c r="AB766" s="77">
        <v>0.24922222222222201</v>
      </c>
      <c r="AE766" s="83">
        <v>43646</v>
      </c>
      <c r="AF766">
        <v>35.016634578223702</v>
      </c>
      <c r="AG766" s="83">
        <v>43640</v>
      </c>
      <c r="AH766">
        <v>92.610224539853903</v>
      </c>
      <c r="AI766" s="83">
        <v>43652</v>
      </c>
      <c r="AJ766" s="77">
        <v>59.792762894980598</v>
      </c>
      <c r="AM766" s="83">
        <v>43654</v>
      </c>
      <c r="AN766">
        <v>0.390454124189063</v>
      </c>
      <c r="AO766" s="83">
        <v>43645</v>
      </c>
      <c r="AP766">
        <v>0.43558232931726898</v>
      </c>
      <c r="AQ766" s="83">
        <v>43649</v>
      </c>
      <c r="AR766" s="77">
        <v>0.18303015985510601</v>
      </c>
      <c r="AU766" s="83">
        <v>43651</v>
      </c>
      <c r="AV766">
        <v>0.75761711096998996</v>
      </c>
      <c r="AW766" s="83">
        <v>43640</v>
      </c>
      <c r="AX766">
        <v>0.70106113817453997</v>
      </c>
      <c r="AY766" s="83">
        <v>43652</v>
      </c>
      <c r="AZ766" s="77">
        <v>0.54697568663927798</v>
      </c>
      <c r="BC766" s="83">
        <v>43664</v>
      </c>
      <c r="BD766">
        <v>0.53939366646251297</v>
      </c>
      <c r="BE766" s="83">
        <v>43669</v>
      </c>
      <c r="BF766">
        <v>0.255562263181555</v>
      </c>
      <c r="BG766" s="83">
        <v>43660</v>
      </c>
      <c r="BH766" s="77">
        <v>0.34165066469719302</v>
      </c>
      <c r="BK766" s="83">
        <v>43304</v>
      </c>
      <c r="BL766">
        <v>0.39892354315297601</v>
      </c>
      <c r="BM766" s="83">
        <v>43301</v>
      </c>
      <c r="BN766">
        <v>0.41456342437907401</v>
      </c>
      <c r="BO766" s="83">
        <v>43295</v>
      </c>
      <c r="BP766" s="77">
        <v>0.52800557503821499</v>
      </c>
      <c r="BS766" s="83"/>
      <c r="BU766" s="83"/>
      <c r="BW766" s="83"/>
      <c r="CA766" s="83"/>
      <c r="CC766" s="83"/>
      <c r="CE766" s="83"/>
      <c r="CI766" s="83"/>
      <c r="CK766" s="83"/>
      <c r="CM766" s="83"/>
      <c r="CQ766" s="83"/>
      <c r="CS766" s="83"/>
      <c r="CU766" s="83"/>
      <c r="CY766" s="83"/>
      <c r="DA766" s="83"/>
      <c r="DC766" s="83"/>
    </row>
    <row r="767" spans="7:107">
      <c r="G767" s="83">
        <v>43335</v>
      </c>
      <c r="H767">
        <v>0.14929049531459099</v>
      </c>
      <c r="I767" s="83">
        <v>43907</v>
      </c>
      <c r="J767">
        <v>0.32035523261681198</v>
      </c>
      <c r="K767" s="83">
        <v>43968</v>
      </c>
      <c r="L767" s="77">
        <v>0.169634877384196</v>
      </c>
      <c r="O767" s="83">
        <v>42535</v>
      </c>
      <c r="P767">
        <v>55.778670236501497</v>
      </c>
      <c r="Q767" s="83">
        <v>42560</v>
      </c>
      <c r="R767">
        <v>47.427806463951001</v>
      </c>
      <c r="S767" s="83">
        <v>43677</v>
      </c>
      <c r="T767" s="77">
        <v>81.295674501283798</v>
      </c>
      <c r="W767" s="83">
        <v>43338</v>
      </c>
      <c r="X767">
        <v>0.314507042253521</v>
      </c>
      <c r="Y767" s="83">
        <v>43720</v>
      </c>
      <c r="Z767">
        <v>0.18411724137930999</v>
      </c>
      <c r="AA767" s="83">
        <v>43723</v>
      </c>
      <c r="AB767" s="77">
        <v>0.24916666666666601</v>
      </c>
      <c r="AE767" s="83">
        <v>43647</v>
      </c>
      <c r="AF767">
        <v>35.296016568128898</v>
      </c>
      <c r="AG767" s="83">
        <v>43641</v>
      </c>
      <c r="AH767">
        <v>92.606610853483701</v>
      </c>
      <c r="AI767" s="83">
        <v>43653</v>
      </c>
      <c r="AJ767" s="77">
        <v>59.743954704049798</v>
      </c>
      <c r="AM767" s="83">
        <v>43655</v>
      </c>
      <c r="AN767">
        <v>0.390323423873006</v>
      </c>
      <c r="AO767" s="83">
        <v>43646</v>
      </c>
      <c r="AP767">
        <v>0.43528781793841997</v>
      </c>
      <c r="AQ767" s="83">
        <v>43650</v>
      </c>
      <c r="AR767" s="77">
        <v>0.18308790718429199</v>
      </c>
      <c r="AU767" s="83">
        <v>43652</v>
      </c>
      <c r="AV767">
        <v>0.75928172839172503</v>
      </c>
      <c r="AW767" s="83">
        <v>43641</v>
      </c>
      <c r="AX767">
        <v>0.699369359163173</v>
      </c>
      <c r="AY767" s="83">
        <v>43653</v>
      </c>
      <c r="AZ767" s="77">
        <v>0.54689300571015098</v>
      </c>
      <c r="BC767" s="83">
        <v>43665</v>
      </c>
      <c r="BD767">
        <v>0.53945671362178904</v>
      </c>
      <c r="BE767" s="83">
        <v>43670</v>
      </c>
      <c r="BF767">
        <v>0.25577804893712602</v>
      </c>
      <c r="BG767" s="83">
        <v>43661</v>
      </c>
      <c r="BH767" s="77">
        <v>0.34153434268832999</v>
      </c>
      <c r="BK767" s="83">
        <v>43305</v>
      </c>
      <c r="BL767">
        <v>0.39921080876317899</v>
      </c>
      <c r="BM767" s="83">
        <v>43302</v>
      </c>
      <c r="BN767">
        <v>0.41421995841024301</v>
      </c>
      <c r="BO767" s="83">
        <v>43296</v>
      </c>
      <c r="BP767" s="77">
        <v>0.52778527110871298</v>
      </c>
      <c r="BS767" s="83"/>
      <c r="BU767" s="83"/>
      <c r="BW767" s="83"/>
      <c r="CA767" s="83"/>
      <c r="CC767" s="83"/>
      <c r="CE767" s="83"/>
      <c r="CI767" s="83"/>
      <c r="CK767" s="83"/>
      <c r="CM767" s="83"/>
      <c r="CQ767" s="83"/>
      <c r="CS767" s="83"/>
      <c r="CU767" s="83"/>
      <c r="CY767" s="83"/>
      <c r="DA767" s="83"/>
      <c r="DC767" s="83"/>
    </row>
    <row r="768" spans="7:107">
      <c r="G768" s="83">
        <v>43336</v>
      </c>
      <c r="H768">
        <v>0.149076305220883</v>
      </c>
      <c r="I768" s="83">
        <v>43908</v>
      </c>
      <c r="J768">
        <v>0.32058398089279</v>
      </c>
      <c r="K768" s="83">
        <v>43969</v>
      </c>
      <c r="L768" s="77">
        <v>0.169896457765667</v>
      </c>
      <c r="O768" s="83">
        <v>42536</v>
      </c>
      <c r="P768">
        <v>55.689424364123099</v>
      </c>
      <c r="Q768" s="83">
        <v>42561</v>
      </c>
      <c r="R768">
        <v>47.446930579460599</v>
      </c>
      <c r="S768" s="83">
        <v>43678</v>
      </c>
      <c r="T768" s="77">
        <v>81.238615664845099</v>
      </c>
      <c r="W768" s="83">
        <v>43339</v>
      </c>
      <c r="X768">
        <v>0.314837558685446</v>
      </c>
      <c r="Y768" s="83">
        <v>43721</v>
      </c>
      <c r="Z768">
        <v>0.18416781609195301</v>
      </c>
      <c r="AA768" s="83">
        <v>43724</v>
      </c>
      <c r="AB768" s="77">
        <v>0.24911111111111101</v>
      </c>
      <c r="AE768" s="83">
        <v>43648</v>
      </c>
      <c r="AF768">
        <v>35.575398558034102</v>
      </c>
      <c r="AG768" s="83">
        <v>43642</v>
      </c>
      <c r="AH768">
        <v>92.6029971671135</v>
      </c>
      <c r="AI768" s="83">
        <v>43654</v>
      </c>
      <c r="AJ768" s="77">
        <v>59.695146513118999</v>
      </c>
      <c r="AM768" s="83">
        <v>43656</v>
      </c>
      <c r="AN768">
        <v>0.39019272355694901</v>
      </c>
      <c r="AO768" s="83">
        <v>43647</v>
      </c>
      <c r="AP768">
        <v>0.43499330655957102</v>
      </c>
      <c r="AQ768" s="83">
        <v>43651</v>
      </c>
      <c r="AR768" s="77">
        <v>0.183145654513478</v>
      </c>
      <c r="AU768" s="83">
        <v>43653</v>
      </c>
      <c r="AV768">
        <v>0.76094634581345999</v>
      </c>
      <c r="AW768" s="83">
        <v>43642</v>
      </c>
      <c r="AX768">
        <v>0.69767758015180603</v>
      </c>
      <c r="AY768" s="83">
        <v>43654</v>
      </c>
      <c r="AZ768" s="77">
        <v>0.54681032478102398</v>
      </c>
      <c r="BC768" s="83">
        <v>43666</v>
      </c>
      <c r="BD768">
        <v>0.53951976078106401</v>
      </c>
      <c r="BE768" s="83">
        <v>43671</v>
      </c>
      <c r="BF768">
        <v>0.25599383469269699</v>
      </c>
      <c r="BG768" s="83">
        <v>43662</v>
      </c>
      <c r="BH768" s="77">
        <v>0.34141802067946803</v>
      </c>
      <c r="BK768" s="83">
        <v>43306</v>
      </c>
      <c r="BL768">
        <v>0.39949807437338197</v>
      </c>
      <c r="BM768" s="83">
        <v>43303</v>
      </c>
      <c r="BN768">
        <v>0.413876492441412</v>
      </c>
      <c r="BO768" s="83">
        <v>43297</v>
      </c>
      <c r="BP768" s="77">
        <v>0.52756496717920998</v>
      </c>
      <c r="BS768" s="83"/>
      <c r="BU768" s="83"/>
      <c r="BW768" s="83"/>
      <c r="CA768" s="83"/>
      <c r="CC768" s="83"/>
      <c r="CE768" s="83"/>
      <c r="CI768" s="83"/>
      <c r="CK768" s="83"/>
      <c r="CM768" s="83"/>
      <c r="CQ768" s="83"/>
      <c r="CS768" s="83"/>
      <c r="CU768" s="83"/>
      <c r="CY768" s="83"/>
      <c r="DA768" s="83"/>
      <c r="DC768" s="83"/>
    </row>
    <row r="769" spans="7:107">
      <c r="G769" s="83">
        <v>43337</v>
      </c>
      <c r="H769">
        <v>0.14886211512717501</v>
      </c>
      <c r="I769" s="83">
        <v>43909</v>
      </c>
      <c r="J769">
        <v>0.32081272916876902</v>
      </c>
      <c r="K769" s="83">
        <v>43970</v>
      </c>
      <c r="L769" s="77">
        <v>0.17015803814713801</v>
      </c>
      <c r="O769" s="83">
        <v>42537</v>
      </c>
      <c r="P769">
        <v>55.6001784917447</v>
      </c>
      <c r="Q769" s="83">
        <v>42562</v>
      </c>
      <c r="R769">
        <v>47.466054694970303</v>
      </c>
      <c r="S769" s="83">
        <v>43679</v>
      </c>
      <c r="T769" s="77">
        <v>81.181556828406499</v>
      </c>
      <c r="W769" s="83">
        <v>43340</v>
      </c>
      <c r="X769">
        <v>0.31516807511736999</v>
      </c>
      <c r="Y769" s="83">
        <v>43722</v>
      </c>
      <c r="Z769">
        <v>0.18421839080459701</v>
      </c>
      <c r="AA769" s="83">
        <v>43725</v>
      </c>
      <c r="AB769" s="77">
        <v>0.249055555555555</v>
      </c>
      <c r="AE769" s="83">
        <v>43649</v>
      </c>
      <c r="AF769">
        <v>35.8547805479392</v>
      </c>
      <c r="AG769" s="83">
        <v>43643</v>
      </c>
      <c r="AH769">
        <v>92.599383480743299</v>
      </c>
      <c r="AI769" s="83">
        <v>43655</v>
      </c>
      <c r="AJ769" s="77">
        <v>59.6463383221881</v>
      </c>
      <c r="AM769" s="83">
        <v>43657</v>
      </c>
      <c r="AN769">
        <v>0.39006202324089201</v>
      </c>
      <c r="AO769" s="83">
        <v>43648</v>
      </c>
      <c r="AP769">
        <v>0.43469879518072202</v>
      </c>
      <c r="AQ769" s="83">
        <v>43652</v>
      </c>
      <c r="AR769" s="77">
        <v>0.18320340184266401</v>
      </c>
      <c r="AU769" s="83">
        <v>43654</v>
      </c>
      <c r="AV769">
        <v>0.76261096323519395</v>
      </c>
      <c r="AW769" s="83">
        <v>43643</v>
      </c>
      <c r="AX769">
        <v>0.69598580114043995</v>
      </c>
      <c r="AY769" s="83">
        <v>43655</v>
      </c>
      <c r="AZ769" s="77">
        <v>0.54672764385189698</v>
      </c>
      <c r="BC769" s="83">
        <v>43667</v>
      </c>
      <c r="BD769">
        <v>0.53958280794033897</v>
      </c>
      <c r="BE769" s="83">
        <v>43672</v>
      </c>
      <c r="BF769">
        <v>0.256209620448269</v>
      </c>
      <c r="BG769" s="83">
        <v>43663</v>
      </c>
      <c r="BH769" s="77">
        <v>0.341301698670605</v>
      </c>
      <c r="BK769" s="83">
        <v>43307</v>
      </c>
      <c r="BL769">
        <v>0.39978533998358401</v>
      </c>
      <c r="BM769" s="83">
        <v>43304</v>
      </c>
      <c r="BN769">
        <v>0.413533026472581</v>
      </c>
      <c r="BO769" s="83">
        <v>43298</v>
      </c>
      <c r="BP769" s="77">
        <v>0.52734466324970697</v>
      </c>
      <c r="BS769" s="83"/>
      <c r="BU769" s="83"/>
      <c r="BW769" s="83"/>
      <c r="CA769" s="83"/>
      <c r="CC769" s="83"/>
      <c r="CE769" s="83"/>
      <c r="CI769" s="83"/>
      <c r="CK769" s="83"/>
      <c r="CM769" s="83"/>
      <c r="CQ769" s="83"/>
      <c r="CS769" s="83"/>
      <c r="CU769" s="83"/>
      <c r="CY769" s="83"/>
      <c r="DA769" s="83"/>
      <c r="DC769" s="83"/>
    </row>
    <row r="770" spans="7:107">
      <c r="G770" s="83">
        <v>43338</v>
      </c>
      <c r="H770">
        <v>0.14864792503346699</v>
      </c>
      <c r="I770" s="83">
        <v>43910</v>
      </c>
      <c r="J770">
        <v>0.32104147744474698</v>
      </c>
      <c r="K770" s="83">
        <v>43971</v>
      </c>
      <c r="L770" s="77">
        <v>0.17041961852861001</v>
      </c>
      <c r="O770" s="83">
        <v>42538</v>
      </c>
      <c r="P770">
        <v>55.510932619366301</v>
      </c>
      <c r="Q770" s="83">
        <v>42563</v>
      </c>
      <c r="R770">
        <v>47.485178810480001</v>
      </c>
      <c r="S770" s="83">
        <v>43680</v>
      </c>
      <c r="T770" s="77">
        <v>81.1244979919678</v>
      </c>
      <c r="W770" s="83">
        <v>43341</v>
      </c>
      <c r="X770">
        <v>0.31549859154929499</v>
      </c>
      <c r="Y770" s="83">
        <v>43723</v>
      </c>
      <c r="Z770">
        <v>0.18426896551724101</v>
      </c>
      <c r="AA770" s="83">
        <v>43726</v>
      </c>
      <c r="AB770" s="77">
        <v>0.248999999999999</v>
      </c>
      <c r="AE770" s="83">
        <v>43650</v>
      </c>
      <c r="AF770">
        <v>36.134162537844396</v>
      </c>
      <c r="AG770" s="83">
        <v>43644</v>
      </c>
      <c r="AH770">
        <v>92.595769794373098</v>
      </c>
      <c r="AI770" s="83">
        <v>43656</v>
      </c>
      <c r="AJ770" s="77">
        <v>59.597530131257301</v>
      </c>
      <c r="AM770" s="83">
        <v>43658</v>
      </c>
      <c r="AN770">
        <v>0.38993132292483501</v>
      </c>
      <c r="AO770" s="83">
        <v>43649</v>
      </c>
      <c r="AP770">
        <v>0.43440428380187401</v>
      </c>
      <c r="AQ770" s="83">
        <v>43653</v>
      </c>
      <c r="AR770" s="77">
        <v>0.18326114917184999</v>
      </c>
      <c r="AU770" s="83">
        <v>43655</v>
      </c>
      <c r="AV770">
        <v>0.76427558065692902</v>
      </c>
      <c r="AW770" s="83">
        <v>43644</v>
      </c>
      <c r="AX770">
        <v>0.69429402212907299</v>
      </c>
      <c r="AY770" s="83">
        <v>43656</v>
      </c>
      <c r="AZ770" s="77">
        <v>0.54664496292276998</v>
      </c>
      <c r="BC770" s="83">
        <v>43668</v>
      </c>
      <c r="BD770">
        <v>0.53964585509961405</v>
      </c>
      <c r="BE770" s="83">
        <v>43673</v>
      </c>
      <c r="BF770">
        <v>0.25642540620384002</v>
      </c>
      <c r="BG770" s="83">
        <v>43664</v>
      </c>
      <c r="BH770" s="77">
        <v>0.34118537666174298</v>
      </c>
      <c r="BK770" s="83">
        <v>43308</v>
      </c>
      <c r="BL770">
        <v>0.40007260559378699</v>
      </c>
      <c r="BM770" s="83">
        <v>43305</v>
      </c>
      <c r="BN770">
        <v>0.41318956050375</v>
      </c>
      <c r="BO770" s="83">
        <v>43299</v>
      </c>
      <c r="BP770" s="77">
        <v>0.52712435932020496</v>
      </c>
      <c r="BS770" s="83"/>
      <c r="BU770" s="83"/>
      <c r="BW770" s="83"/>
      <c r="CA770" s="83"/>
      <c r="CC770" s="83"/>
      <c r="CE770" s="83"/>
      <c r="CI770" s="83"/>
      <c r="CK770" s="83"/>
      <c r="CM770" s="83"/>
      <c r="CQ770" s="83"/>
      <c r="CS770" s="83"/>
      <c r="CU770" s="83"/>
      <c r="CY770" s="83"/>
      <c r="DA770" s="83"/>
      <c r="DC770" s="83"/>
    </row>
    <row r="771" spans="7:107">
      <c r="G771" s="83">
        <v>43339</v>
      </c>
      <c r="H771">
        <v>0.148433734939759</v>
      </c>
      <c r="I771" s="83">
        <v>43911</v>
      </c>
      <c r="J771">
        <v>0.321270225720725</v>
      </c>
      <c r="K771" s="83">
        <v>43972</v>
      </c>
      <c r="L771" s="77">
        <v>0.17068119891008099</v>
      </c>
      <c r="O771" s="83">
        <v>42539</v>
      </c>
      <c r="P771">
        <v>55.421686746987902</v>
      </c>
      <c r="Q771" s="83">
        <v>42564</v>
      </c>
      <c r="R771">
        <v>47.504302925989599</v>
      </c>
      <c r="S771" s="83">
        <v>43681</v>
      </c>
      <c r="T771" s="77">
        <v>81.019731098306195</v>
      </c>
      <c r="W771" s="83">
        <v>43342</v>
      </c>
      <c r="X771">
        <v>0.31582910798121999</v>
      </c>
      <c r="Y771" s="83">
        <v>43724</v>
      </c>
      <c r="Z771">
        <v>0.184319540229885</v>
      </c>
      <c r="AA771" s="83">
        <v>43727</v>
      </c>
      <c r="AB771" s="77">
        <v>0.248944444444444</v>
      </c>
      <c r="AE771" s="83">
        <v>43651</v>
      </c>
      <c r="AF771">
        <v>36.4135445277496</v>
      </c>
      <c r="AG771" s="83">
        <v>43645</v>
      </c>
      <c r="AH771">
        <v>92.592156108002897</v>
      </c>
      <c r="AI771" s="83">
        <v>43657</v>
      </c>
      <c r="AJ771" s="77">
        <v>59.548721940326502</v>
      </c>
      <c r="AM771" s="83">
        <v>43659</v>
      </c>
      <c r="AN771">
        <v>0.38980062260877801</v>
      </c>
      <c r="AO771" s="83">
        <v>43650</v>
      </c>
      <c r="AP771">
        <v>0.43410977242302501</v>
      </c>
      <c r="AQ771" s="83">
        <v>43654</v>
      </c>
      <c r="AR771" s="77">
        <v>0.183318896501036</v>
      </c>
      <c r="AU771" s="83">
        <v>43656</v>
      </c>
      <c r="AV771">
        <v>0.76594019807866298</v>
      </c>
      <c r="AW771" s="83">
        <v>43645</v>
      </c>
      <c r="AX771">
        <v>0.69260224311770702</v>
      </c>
      <c r="AY771" s="83">
        <v>43657</v>
      </c>
      <c r="AZ771" s="77">
        <v>0.54656228199364298</v>
      </c>
      <c r="BC771" s="83">
        <v>43669</v>
      </c>
      <c r="BD771">
        <v>0.53970890225888901</v>
      </c>
      <c r="BE771" s="83">
        <v>43674</v>
      </c>
      <c r="BF771">
        <v>0.256298278325302</v>
      </c>
      <c r="BG771" s="83">
        <v>43665</v>
      </c>
      <c r="BH771" s="77">
        <v>0.34106905465288001</v>
      </c>
      <c r="BK771" s="83">
        <v>43309</v>
      </c>
      <c r="BL771">
        <v>0.40035987120399003</v>
      </c>
      <c r="BM771" s="83">
        <v>43306</v>
      </c>
      <c r="BN771">
        <v>0.41284609453491899</v>
      </c>
      <c r="BO771" s="83">
        <v>43300</v>
      </c>
      <c r="BP771" s="77">
        <v>0.52690405539070195</v>
      </c>
      <c r="BS771" s="83"/>
      <c r="BU771" s="83"/>
      <c r="BW771" s="83"/>
      <c r="CA771" s="83"/>
      <c r="CC771" s="83"/>
      <c r="CE771" s="83"/>
      <c r="CI771" s="83"/>
      <c r="CK771" s="83"/>
      <c r="CM771" s="83"/>
      <c r="CQ771" s="83"/>
      <c r="CS771" s="83"/>
      <c r="CU771" s="83"/>
      <c r="CY771" s="83"/>
      <c r="DA771" s="83"/>
      <c r="DC771" s="83"/>
    </row>
    <row r="772" spans="7:107">
      <c r="G772" s="83">
        <v>43340</v>
      </c>
      <c r="H772">
        <v>0.14821954484604999</v>
      </c>
      <c r="I772" s="83">
        <v>43912</v>
      </c>
      <c r="J772">
        <v>0.32149897399670302</v>
      </c>
      <c r="K772" s="83">
        <v>43973</v>
      </c>
      <c r="L772" s="77">
        <v>0.17094277929155199</v>
      </c>
      <c r="O772" s="83">
        <v>42540</v>
      </c>
      <c r="P772">
        <v>55.332440874609503</v>
      </c>
      <c r="Q772" s="83">
        <v>42565</v>
      </c>
      <c r="R772">
        <v>47.523427041499303</v>
      </c>
      <c r="S772" s="83">
        <v>43682</v>
      </c>
      <c r="T772" s="77">
        <v>80.914964204644605</v>
      </c>
      <c r="W772" s="83">
        <v>43343</v>
      </c>
      <c r="X772">
        <v>0.31615962441314499</v>
      </c>
      <c r="Y772" s="83">
        <v>43725</v>
      </c>
      <c r="Z772">
        <v>0.184370114942528</v>
      </c>
      <c r="AA772" s="83">
        <v>43728</v>
      </c>
      <c r="AB772" s="77">
        <v>0.24888888888888799</v>
      </c>
      <c r="AE772" s="83">
        <v>43652</v>
      </c>
      <c r="AF772">
        <v>36.692926517654698</v>
      </c>
      <c r="AG772" s="83">
        <v>43646</v>
      </c>
      <c r="AH772">
        <v>92.588542421632695</v>
      </c>
      <c r="AI772" s="83">
        <v>43658</v>
      </c>
      <c r="AJ772" s="77">
        <v>59.499913749395702</v>
      </c>
      <c r="AM772" s="83">
        <v>43660</v>
      </c>
      <c r="AN772">
        <v>0.38966992229272102</v>
      </c>
      <c r="AO772" s="83">
        <v>43651</v>
      </c>
      <c r="AP772">
        <v>0.433815261044176</v>
      </c>
      <c r="AQ772" s="83">
        <v>43655</v>
      </c>
      <c r="AR772" s="77">
        <v>0.18337664383022201</v>
      </c>
      <c r="AU772" s="83">
        <v>43657</v>
      </c>
      <c r="AV772">
        <v>0.76760481550039805</v>
      </c>
      <c r="AW772" s="83">
        <v>43646</v>
      </c>
      <c r="AX772">
        <v>0.69091046410634005</v>
      </c>
      <c r="AY772" s="83">
        <v>43658</v>
      </c>
      <c r="AZ772" s="77">
        <v>0.54647960106451599</v>
      </c>
      <c r="BC772" s="83">
        <v>43670</v>
      </c>
      <c r="BD772">
        <v>0.53977194941816398</v>
      </c>
      <c r="BE772" s="83">
        <v>43675</v>
      </c>
      <c r="BF772">
        <v>0.25617115044676297</v>
      </c>
      <c r="BG772" s="83">
        <v>43666</v>
      </c>
      <c r="BH772" s="77">
        <v>0.34095273264401699</v>
      </c>
      <c r="BK772" s="83">
        <v>43310</v>
      </c>
      <c r="BL772">
        <v>0.40064713681419201</v>
      </c>
      <c r="BM772" s="83">
        <v>43307</v>
      </c>
      <c r="BN772">
        <v>0.41250262856608799</v>
      </c>
      <c r="BO772" s="83">
        <v>43301</v>
      </c>
      <c r="BP772" s="77">
        <v>0.52668375146119895</v>
      </c>
      <c r="BS772" s="83"/>
      <c r="BU772" s="83"/>
      <c r="BW772" s="83"/>
      <c r="CA772" s="83"/>
      <c r="CC772" s="83"/>
      <c r="CE772" s="83"/>
      <c r="CI772" s="83"/>
      <c r="CK772" s="83"/>
      <c r="CM772" s="83"/>
      <c r="CQ772" s="83"/>
      <c r="CS772" s="83"/>
      <c r="CU772" s="83"/>
      <c r="CY772" s="83"/>
      <c r="DA772" s="83"/>
      <c r="DC772" s="83"/>
    </row>
    <row r="773" spans="7:107">
      <c r="G773" s="83">
        <v>43341</v>
      </c>
      <c r="H773">
        <v>0.148005354752342</v>
      </c>
      <c r="I773" s="83">
        <v>43913</v>
      </c>
      <c r="J773">
        <v>0.32172772227268098</v>
      </c>
      <c r="K773" s="83">
        <v>43974</v>
      </c>
      <c r="L773" s="77">
        <v>0.171204359673024</v>
      </c>
      <c r="O773" s="83">
        <v>42541</v>
      </c>
      <c r="P773">
        <v>55.243195002231097</v>
      </c>
      <c r="Q773" s="83">
        <v>42566</v>
      </c>
      <c r="R773">
        <v>47.542551157008901</v>
      </c>
      <c r="S773" s="83">
        <v>43683</v>
      </c>
      <c r="T773" s="77">
        <v>80.810197310983</v>
      </c>
      <c r="W773" s="83">
        <v>43344</v>
      </c>
      <c r="X773">
        <v>0.31649014084506999</v>
      </c>
      <c r="Y773" s="83">
        <v>43726</v>
      </c>
      <c r="Z773">
        <v>0.184420689655172</v>
      </c>
      <c r="AA773" s="83">
        <v>43729</v>
      </c>
      <c r="AB773" s="77">
        <v>0.24883333333333299</v>
      </c>
      <c r="AE773" s="83">
        <v>43653</v>
      </c>
      <c r="AF773">
        <v>36.972308507559902</v>
      </c>
      <c r="AG773" s="83">
        <v>43647</v>
      </c>
      <c r="AH773">
        <v>92.584928735262494</v>
      </c>
      <c r="AI773" s="83">
        <v>43659</v>
      </c>
      <c r="AJ773" s="77">
        <v>59.451105558464903</v>
      </c>
      <c r="AM773" s="83">
        <v>43661</v>
      </c>
      <c r="AN773">
        <v>0.38953922197666302</v>
      </c>
      <c r="AO773" s="83">
        <v>43652</v>
      </c>
      <c r="AP773">
        <v>0.433520749665327</v>
      </c>
      <c r="AQ773" s="83">
        <v>43656</v>
      </c>
      <c r="AR773" s="77">
        <v>0.18343439115940799</v>
      </c>
      <c r="AU773" s="83">
        <v>43658</v>
      </c>
      <c r="AV773">
        <v>0.76926943292213301</v>
      </c>
      <c r="AW773" s="83">
        <v>43647</v>
      </c>
      <c r="AX773">
        <v>0.68921868509497297</v>
      </c>
      <c r="AY773" s="83">
        <v>43659</v>
      </c>
      <c r="AZ773" s="77">
        <v>0.54639692013538999</v>
      </c>
      <c r="BC773" s="83">
        <v>43671</v>
      </c>
      <c r="BD773">
        <v>0.53983499657743905</v>
      </c>
      <c r="BE773" s="83">
        <v>43676</v>
      </c>
      <c r="BF773">
        <v>0.256044022568225</v>
      </c>
      <c r="BG773" s="83">
        <v>43667</v>
      </c>
      <c r="BH773" s="77">
        <v>0.34083641063515502</v>
      </c>
      <c r="BK773" s="83">
        <v>43311</v>
      </c>
      <c r="BL773">
        <v>0.40093440242439499</v>
      </c>
      <c r="BM773" s="83">
        <v>43308</v>
      </c>
      <c r="BN773">
        <v>0.41215916259725699</v>
      </c>
      <c r="BO773" s="83">
        <v>43302</v>
      </c>
      <c r="BP773" s="77">
        <v>0.52646344753169605</v>
      </c>
      <c r="BS773" s="83"/>
      <c r="BU773" s="83"/>
      <c r="BW773" s="83"/>
      <c r="CA773" s="83"/>
      <c r="CC773" s="83"/>
      <c r="CE773" s="83"/>
      <c r="CI773" s="83"/>
      <c r="CK773" s="83"/>
      <c r="CM773" s="83"/>
      <c r="CQ773" s="83"/>
      <c r="CS773" s="83"/>
      <c r="CU773" s="83"/>
      <c r="CY773" s="83"/>
      <c r="DA773" s="83"/>
      <c r="DC773" s="83"/>
    </row>
    <row r="774" spans="7:107">
      <c r="G774" s="83">
        <v>43342</v>
      </c>
      <c r="H774">
        <v>0.14779116465863401</v>
      </c>
      <c r="I774" s="83">
        <v>43914</v>
      </c>
      <c r="J774">
        <v>0.321956470548659</v>
      </c>
      <c r="K774" s="83">
        <v>43975</v>
      </c>
      <c r="L774" s="77">
        <v>0.171465940054495</v>
      </c>
      <c r="O774" s="83">
        <v>42542</v>
      </c>
      <c r="P774">
        <v>55.153949129852698</v>
      </c>
      <c r="Q774" s="83">
        <v>42567</v>
      </c>
      <c r="R774">
        <v>47.561675272518599</v>
      </c>
      <c r="S774" s="83">
        <v>43684</v>
      </c>
      <c r="T774" s="77">
        <v>80.705430417321395</v>
      </c>
      <c r="W774" s="83">
        <v>43345</v>
      </c>
      <c r="X774">
        <v>0.31682065727699499</v>
      </c>
      <c r="Y774" s="83">
        <v>43727</v>
      </c>
      <c r="Z774">
        <v>0.184471264367816</v>
      </c>
      <c r="AA774" s="83">
        <v>43730</v>
      </c>
      <c r="AB774" s="77">
        <v>0.24877777777777699</v>
      </c>
      <c r="AE774" s="83">
        <v>43654</v>
      </c>
      <c r="AF774">
        <v>37.251690497465098</v>
      </c>
      <c r="AG774" s="83">
        <v>43648</v>
      </c>
      <c r="AH774">
        <v>92.581315048892293</v>
      </c>
      <c r="AI774" s="83">
        <v>43660</v>
      </c>
      <c r="AJ774" s="77">
        <v>59.402297367533997</v>
      </c>
      <c r="AM774" s="83">
        <v>43662</v>
      </c>
      <c r="AN774">
        <v>0.38940852166060602</v>
      </c>
      <c r="AO774" s="83">
        <v>43653</v>
      </c>
      <c r="AP774">
        <v>0.43322623828647899</v>
      </c>
      <c r="AQ774" s="83">
        <v>43657</v>
      </c>
      <c r="AR774" s="77">
        <v>0.183492138488594</v>
      </c>
      <c r="AU774" s="83">
        <v>43659</v>
      </c>
      <c r="AV774">
        <v>0.77093405034386697</v>
      </c>
      <c r="AW774" s="83">
        <v>43648</v>
      </c>
      <c r="AX774">
        <v>0.687526906083607</v>
      </c>
      <c r="AY774" s="83">
        <v>43660</v>
      </c>
      <c r="AZ774" s="77">
        <v>0.54631423920626299</v>
      </c>
      <c r="BC774" s="83">
        <v>43672</v>
      </c>
      <c r="BD774">
        <v>0.53989804373671502</v>
      </c>
      <c r="BE774" s="83">
        <v>43677</v>
      </c>
      <c r="BF774">
        <v>0.25591689468968598</v>
      </c>
      <c r="BG774" s="83">
        <v>43668</v>
      </c>
      <c r="BH774" s="77">
        <v>0.34072008862629199</v>
      </c>
      <c r="BK774" s="83">
        <v>43312</v>
      </c>
      <c r="BL774">
        <v>0.40122166803459802</v>
      </c>
      <c r="BM774" s="83">
        <v>43309</v>
      </c>
      <c r="BN774">
        <v>0.41181569662842499</v>
      </c>
      <c r="BO774" s="83">
        <v>43303</v>
      </c>
      <c r="BP774" s="77">
        <v>0.52624314360219304</v>
      </c>
      <c r="BS774" s="83"/>
      <c r="BU774" s="83"/>
      <c r="BW774" s="83"/>
      <c r="CA774" s="83"/>
      <c r="CC774" s="83"/>
      <c r="CE774" s="83"/>
      <c r="CI774" s="83"/>
      <c r="CK774" s="83"/>
      <c r="CM774" s="83"/>
      <c r="CQ774" s="83"/>
      <c r="CS774" s="83"/>
      <c r="CU774" s="83"/>
      <c r="CY774" s="83"/>
      <c r="DA774" s="83"/>
      <c r="DC774" s="83"/>
    </row>
    <row r="775" spans="7:107">
      <c r="G775" s="83">
        <v>43343</v>
      </c>
      <c r="H775">
        <v>0.14757697456492599</v>
      </c>
      <c r="I775" s="83">
        <v>43915</v>
      </c>
      <c r="J775">
        <v>0.32218521882463702</v>
      </c>
      <c r="K775" s="83">
        <v>43976</v>
      </c>
      <c r="L775" s="77">
        <v>0.17172752043596701</v>
      </c>
      <c r="O775" s="83">
        <v>42543</v>
      </c>
      <c r="P775">
        <v>55.064703257474299</v>
      </c>
      <c r="Q775" s="83">
        <v>42568</v>
      </c>
      <c r="R775">
        <v>47.580799388028197</v>
      </c>
      <c r="S775" s="83">
        <v>43685</v>
      </c>
      <c r="T775" s="77">
        <v>80.600663523659804</v>
      </c>
      <c r="W775" s="83">
        <v>43346</v>
      </c>
      <c r="X775">
        <v>0.31715117370891999</v>
      </c>
      <c r="Y775" s="83">
        <v>43728</v>
      </c>
      <c r="Z775">
        <v>0.18452183908045899</v>
      </c>
      <c r="AA775" s="83">
        <v>43731</v>
      </c>
      <c r="AB775" s="77">
        <v>0.24872222222222201</v>
      </c>
      <c r="AE775" s="83">
        <v>43655</v>
      </c>
      <c r="AF775">
        <v>37.531072487370302</v>
      </c>
      <c r="AG775" s="83">
        <v>43649</v>
      </c>
      <c r="AH775">
        <v>92.577701362522106</v>
      </c>
      <c r="AI775" s="83">
        <v>43661</v>
      </c>
      <c r="AJ775" s="77">
        <v>59.353489176603198</v>
      </c>
      <c r="AM775" s="83">
        <v>43663</v>
      </c>
      <c r="AN775">
        <v>0.38927782134454902</v>
      </c>
      <c r="AO775" s="83">
        <v>43654</v>
      </c>
      <c r="AP775">
        <v>0.43293172690762999</v>
      </c>
      <c r="AQ775" s="83">
        <v>43658</v>
      </c>
      <c r="AR775" s="77">
        <v>0.18354988581778001</v>
      </c>
      <c r="AU775" s="83">
        <v>43660</v>
      </c>
      <c r="AV775">
        <v>0.77259866776560204</v>
      </c>
      <c r="AW775" s="83">
        <v>43649</v>
      </c>
      <c r="AX775">
        <v>0.68583512707224004</v>
      </c>
      <c r="AY775" s="83">
        <v>43661</v>
      </c>
      <c r="AZ775" s="77">
        <v>0.54623155827713599</v>
      </c>
      <c r="BC775" s="83">
        <v>43673</v>
      </c>
      <c r="BD775">
        <v>0.53996109089598998</v>
      </c>
      <c r="BE775" s="83">
        <v>43678</v>
      </c>
      <c r="BF775">
        <v>0.25578976681114801</v>
      </c>
      <c r="BG775" s="83">
        <v>43669</v>
      </c>
      <c r="BH775" s="77">
        <v>0.34060376661742903</v>
      </c>
      <c r="BK775" s="83">
        <v>43313</v>
      </c>
      <c r="BL775">
        <v>0.4015089336448</v>
      </c>
      <c r="BM775" s="83">
        <v>43310</v>
      </c>
      <c r="BN775">
        <v>0.41147223065959398</v>
      </c>
      <c r="BO775" s="83">
        <v>43304</v>
      </c>
      <c r="BP775" s="77">
        <v>0.52602283967269103</v>
      </c>
      <c r="BS775" s="83"/>
      <c r="BU775" s="83"/>
      <c r="BW775" s="83"/>
      <c r="CA775" s="83"/>
      <c r="CC775" s="83"/>
      <c r="CE775" s="83"/>
      <c r="CI775" s="83"/>
      <c r="CK775" s="83"/>
      <c r="CM775" s="83"/>
      <c r="CQ775" s="83"/>
      <c r="CS775" s="83"/>
      <c r="CU775" s="83"/>
      <c r="CY775" s="83"/>
      <c r="DA775" s="83"/>
      <c r="DC775" s="83"/>
    </row>
    <row r="776" spans="7:107">
      <c r="G776" s="83">
        <v>43344</v>
      </c>
      <c r="H776">
        <v>0.14736278447121801</v>
      </c>
      <c r="I776" s="83">
        <v>43916</v>
      </c>
      <c r="J776">
        <v>0.32241396710061498</v>
      </c>
      <c r="K776" s="83">
        <v>43977</v>
      </c>
      <c r="L776" s="77">
        <v>0.17198910081743801</v>
      </c>
      <c r="O776" s="83">
        <v>42544</v>
      </c>
      <c r="P776">
        <v>54.975457385095901</v>
      </c>
      <c r="Q776" s="83">
        <v>42569</v>
      </c>
      <c r="R776">
        <v>47.599923503537902</v>
      </c>
      <c r="S776" s="83">
        <v>43686</v>
      </c>
      <c r="T776" s="77">
        <v>80.4958966299982</v>
      </c>
      <c r="W776" s="83">
        <v>43347</v>
      </c>
      <c r="X776">
        <v>0.31748169014084499</v>
      </c>
      <c r="Y776" s="83">
        <v>43729</v>
      </c>
      <c r="Z776">
        <v>0.18457241379310299</v>
      </c>
      <c r="AA776" s="83">
        <v>43732</v>
      </c>
      <c r="AB776" s="77">
        <v>0.24866666666666601</v>
      </c>
      <c r="AE776" s="83">
        <v>43656</v>
      </c>
      <c r="AF776">
        <v>37.8104544772754</v>
      </c>
      <c r="AG776" s="83">
        <v>43650</v>
      </c>
      <c r="AH776">
        <v>92.574087676152004</v>
      </c>
      <c r="AI776" s="83">
        <v>43662</v>
      </c>
      <c r="AJ776" s="77">
        <v>59.4264749545966</v>
      </c>
      <c r="AM776" s="83">
        <v>43664</v>
      </c>
      <c r="AN776">
        <v>0.38914712102849203</v>
      </c>
      <c r="AO776" s="83">
        <v>43655</v>
      </c>
      <c r="AP776">
        <v>0.43263721552878098</v>
      </c>
      <c r="AQ776" s="83">
        <v>43659</v>
      </c>
      <c r="AR776" s="77">
        <v>0.18360763314696599</v>
      </c>
      <c r="AU776" s="83">
        <v>43661</v>
      </c>
      <c r="AV776">
        <v>0.774263285187336</v>
      </c>
      <c r="AW776" s="83">
        <v>43650</v>
      </c>
      <c r="AX776">
        <v>0.68414334806087296</v>
      </c>
      <c r="AY776" s="83">
        <v>43662</v>
      </c>
      <c r="AZ776" s="77">
        <v>0.54614887734800899</v>
      </c>
      <c r="BC776" s="83">
        <v>43674</v>
      </c>
      <c r="BD776">
        <v>0.54002413805526495</v>
      </c>
      <c r="BE776" s="83">
        <v>43679</v>
      </c>
      <c r="BF776">
        <v>0.25566263893260999</v>
      </c>
      <c r="BG776" s="83">
        <v>43670</v>
      </c>
      <c r="BH776" s="77">
        <v>0.340487444608567</v>
      </c>
      <c r="BK776" s="83">
        <v>43314</v>
      </c>
      <c r="BL776">
        <v>0.40179619925500298</v>
      </c>
      <c r="BM776" s="83">
        <v>43311</v>
      </c>
      <c r="BN776">
        <v>0.41112876469076298</v>
      </c>
      <c r="BO776" s="83">
        <v>43305</v>
      </c>
      <c r="BP776" s="77">
        <v>0.52580253574318803</v>
      </c>
      <c r="BS776" s="83"/>
      <c r="BU776" s="83"/>
      <c r="BW776" s="83"/>
      <c r="CA776" s="83"/>
      <c r="CC776" s="83"/>
      <c r="CE776" s="83"/>
      <c r="CI776" s="83"/>
      <c r="CK776" s="83"/>
      <c r="CM776" s="83"/>
      <c r="CQ776" s="83"/>
      <c r="CS776" s="83"/>
      <c r="CU776" s="83"/>
      <c r="CY776" s="83"/>
      <c r="DA776" s="83"/>
      <c r="DC776" s="83"/>
    </row>
    <row r="777" spans="7:107">
      <c r="G777" s="83">
        <v>43345</v>
      </c>
      <c r="H777">
        <v>0.14714859437750999</v>
      </c>
      <c r="I777" s="83">
        <v>43917</v>
      </c>
      <c r="J777">
        <v>0.322642715376593</v>
      </c>
      <c r="K777" s="83">
        <v>43978</v>
      </c>
      <c r="L777" s="77">
        <v>0.17225068119890899</v>
      </c>
      <c r="O777" s="83">
        <v>42545</v>
      </c>
      <c r="P777">
        <v>54.886211512717502</v>
      </c>
      <c r="Q777" s="83">
        <v>42570</v>
      </c>
      <c r="R777">
        <v>47.619047619047599</v>
      </c>
      <c r="S777" s="83">
        <v>43687</v>
      </c>
      <c r="T777" s="77">
        <v>80.391129736336595</v>
      </c>
      <c r="W777" s="83">
        <v>43348</v>
      </c>
      <c r="X777">
        <v>0.31781220657276898</v>
      </c>
      <c r="Y777" s="83">
        <v>43730</v>
      </c>
      <c r="Z777">
        <v>0.18462298850574699</v>
      </c>
      <c r="AA777" s="83">
        <v>43733</v>
      </c>
      <c r="AB777" s="77">
        <v>0.24861111111111101</v>
      </c>
      <c r="AE777" s="83">
        <v>43657</v>
      </c>
      <c r="AF777">
        <v>38.089836467180596</v>
      </c>
      <c r="AG777" s="83">
        <v>43651</v>
      </c>
      <c r="AH777">
        <v>92.570473989781803</v>
      </c>
      <c r="AI777" s="83">
        <v>43663</v>
      </c>
      <c r="AJ777" s="77">
        <v>59.499460732590002</v>
      </c>
      <c r="AM777" s="83">
        <v>43665</v>
      </c>
      <c r="AN777">
        <v>0.38901642071243497</v>
      </c>
      <c r="AO777" s="83">
        <v>43656</v>
      </c>
      <c r="AP777">
        <v>0.43234270414993298</v>
      </c>
      <c r="AQ777" s="83">
        <v>43660</v>
      </c>
      <c r="AR777" s="77">
        <v>0.183665380476152</v>
      </c>
      <c r="AU777" s="83">
        <v>43662</v>
      </c>
      <c r="AV777">
        <v>0.77592790260907096</v>
      </c>
      <c r="AW777" s="83">
        <v>43651</v>
      </c>
      <c r="AX777">
        <v>0.68245156904950699</v>
      </c>
      <c r="AY777" s="83">
        <v>43663</v>
      </c>
      <c r="AZ777" s="77">
        <v>0.54606619641888199</v>
      </c>
      <c r="BC777" s="83">
        <v>43675</v>
      </c>
      <c r="BD777">
        <v>0.54008718521454002</v>
      </c>
      <c r="BE777" s="83">
        <v>43680</v>
      </c>
      <c r="BF777">
        <v>0.25553551105407102</v>
      </c>
      <c r="BG777" s="83">
        <v>43671</v>
      </c>
      <c r="BH777" s="77">
        <v>0.34037112259970398</v>
      </c>
      <c r="BK777" s="83">
        <v>43315</v>
      </c>
      <c r="BL777">
        <v>0.40208346486520602</v>
      </c>
      <c r="BM777" s="83">
        <v>43312</v>
      </c>
      <c r="BN777">
        <v>0.41078529872193198</v>
      </c>
      <c r="BO777" s="83">
        <v>43306</v>
      </c>
      <c r="BP777" s="77">
        <v>0.52558223181368502</v>
      </c>
      <c r="BS777" s="83"/>
      <c r="BU777" s="83"/>
      <c r="BW777" s="83"/>
      <c r="CA777" s="83"/>
      <c r="CC777" s="83"/>
      <c r="CE777" s="83"/>
      <c r="CI777" s="83"/>
      <c r="CK777" s="83"/>
      <c r="CM777" s="83"/>
      <c r="CQ777" s="83"/>
      <c r="CS777" s="83"/>
      <c r="CU777" s="83"/>
      <c r="CY777" s="83"/>
      <c r="DA777" s="83"/>
      <c r="DC777" s="83"/>
    </row>
    <row r="778" spans="7:107">
      <c r="G778" s="83">
        <v>43346</v>
      </c>
      <c r="H778">
        <v>0.146934404283801</v>
      </c>
      <c r="I778" s="83">
        <v>43918</v>
      </c>
      <c r="J778">
        <v>0.32287146365257102</v>
      </c>
      <c r="K778" s="83">
        <v>43979</v>
      </c>
      <c r="L778" s="77">
        <v>0.17251226158038099</v>
      </c>
      <c r="O778" s="83">
        <v>42546</v>
      </c>
      <c r="P778">
        <v>54.941879730141601</v>
      </c>
      <c r="Q778" s="83">
        <v>42571</v>
      </c>
      <c r="R778">
        <v>47.638171734557197</v>
      </c>
      <c r="S778" s="83">
        <v>43688</v>
      </c>
      <c r="T778" s="77">
        <v>80.286362842675004</v>
      </c>
      <c r="W778" s="83">
        <v>43349</v>
      </c>
      <c r="X778">
        <v>0.31814272300469398</v>
      </c>
      <c r="Y778" s="83">
        <v>43731</v>
      </c>
      <c r="Z778">
        <v>0.18467356321839001</v>
      </c>
      <c r="AA778" s="83">
        <v>43734</v>
      </c>
      <c r="AB778" s="77">
        <v>0.248555555555555</v>
      </c>
      <c r="AE778" s="83">
        <v>43658</v>
      </c>
      <c r="AF778">
        <v>38.3692184570858</v>
      </c>
      <c r="AG778" s="83">
        <v>43652</v>
      </c>
      <c r="AH778">
        <v>92.566860303411602</v>
      </c>
      <c r="AI778" s="83">
        <v>43664</v>
      </c>
      <c r="AJ778" s="77">
        <v>59.572446510583397</v>
      </c>
      <c r="AM778" s="83">
        <v>43666</v>
      </c>
      <c r="AN778">
        <v>0.38888572039637798</v>
      </c>
      <c r="AO778" s="83">
        <v>43657</v>
      </c>
      <c r="AP778">
        <v>0.43204819277108403</v>
      </c>
      <c r="AQ778" s="83">
        <v>43661</v>
      </c>
      <c r="AR778" s="77">
        <v>0.183723127805338</v>
      </c>
      <c r="AU778" s="83">
        <v>43663</v>
      </c>
      <c r="AV778">
        <v>0.77759252003080603</v>
      </c>
      <c r="AW778" s="83">
        <v>43652</v>
      </c>
      <c r="AX778">
        <v>0.68075979003814002</v>
      </c>
      <c r="AY778" s="83">
        <v>43664</v>
      </c>
      <c r="AZ778" s="77">
        <v>0.54598351548975499</v>
      </c>
      <c r="BC778" s="83">
        <v>43676</v>
      </c>
      <c r="BD778">
        <v>0.54015023237381499</v>
      </c>
      <c r="BE778" s="83">
        <v>43681</v>
      </c>
      <c r="BF778">
        <v>0.25540838317553299</v>
      </c>
      <c r="BG778" s="83">
        <v>43672</v>
      </c>
      <c r="BH778" s="77">
        <v>0.34025480059084101</v>
      </c>
      <c r="BK778" s="83">
        <v>43316</v>
      </c>
      <c r="BL778">
        <v>0.402370730475408</v>
      </c>
      <c r="BM778" s="83">
        <v>43313</v>
      </c>
      <c r="BN778">
        <v>0.41044183275310098</v>
      </c>
      <c r="BO778" s="83">
        <v>43307</v>
      </c>
      <c r="BP778" s="77">
        <v>0.52536192788418301</v>
      </c>
      <c r="BS778" s="83"/>
      <c r="BU778" s="83"/>
      <c r="BW778" s="83"/>
      <c r="CA778" s="83"/>
      <c r="CC778" s="83"/>
      <c r="CE778" s="83"/>
      <c r="CI778" s="83"/>
      <c r="CK778" s="83"/>
      <c r="CM778" s="83"/>
      <c r="CQ778" s="83"/>
      <c r="CS778" s="83"/>
      <c r="CU778" s="83"/>
      <c r="CY778" s="83"/>
      <c r="DA778" s="83"/>
      <c r="DC778" s="83"/>
    </row>
    <row r="779" spans="7:107">
      <c r="G779" s="83">
        <v>43347</v>
      </c>
      <c r="H779">
        <v>0.14672021419009301</v>
      </c>
      <c r="I779" s="83">
        <v>43919</v>
      </c>
      <c r="J779">
        <v>0.32310021192854899</v>
      </c>
      <c r="K779" s="83">
        <v>43980</v>
      </c>
      <c r="L779" s="77">
        <v>0.172773841961852</v>
      </c>
      <c r="O779" s="83">
        <v>42547</v>
      </c>
      <c r="P779">
        <v>54.997547947565799</v>
      </c>
      <c r="Q779" s="83">
        <v>42572</v>
      </c>
      <c r="R779">
        <v>47.657295850066902</v>
      </c>
      <c r="S779" s="83">
        <v>43689</v>
      </c>
      <c r="T779" s="77">
        <v>80.181595949013399</v>
      </c>
      <c r="W779" s="83">
        <v>43350</v>
      </c>
      <c r="X779">
        <v>0.31847323943661898</v>
      </c>
      <c r="Y779" s="83">
        <v>43732</v>
      </c>
      <c r="Z779">
        <v>0.18472413793103401</v>
      </c>
      <c r="AA779" s="83">
        <v>43735</v>
      </c>
      <c r="AB779" s="77">
        <v>0.248499999999999</v>
      </c>
      <c r="AE779" s="83">
        <v>43659</v>
      </c>
      <c r="AF779">
        <v>38.329880645971599</v>
      </c>
      <c r="AG779" s="83">
        <v>43653</v>
      </c>
      <c r="AH779">
        <v>92.563246617041401</v>
      </c>
      <c r="AI779" s="83">
        <v>43665</v>
      </c>
      <c r="AJ779" s="77">
        <v>59.645432288576799</v>
      </c>
      <c r="AM779" s="83">
        <v>43667</v>
      </c>
      <c r="AN779">
        <v>0.38875502008032098</v>
      </c>
      <c r="AO779" s="83">
        <v>43658</v>
      </c>
      <c r="AP779">
        <v>0.43175368139223502</v>
      </c>
      <c r="AQ779" s="83">
        <v>43662</v>
      </c>
      <c r="AR779" s="77">
        <v>0.18378087513452401</v>
      </c>
      <c r="AU779" s="83">
        <v>43664</v>
      </c>
      <c r="AV779">
        <v>0.77925713745253999</v>
      </c>
      <c r="AW779" s="83">
        <v>43653</v>
      </c>
      <c r="AX779">
        <v>0.67906801102677306</v>
      </c>
      <c r="AY779" s="83">
        <v>43665</v>
      </c>
      <c r="AZ779" s="77">
        <v>0.54590083456062799</v>
      </c>
      <c r="BC779" s="83">
        <v>43677</v>
      </c>
      <c r="BD779">
        <v>0.54021327953308995</v>
      </c>
      <c r="BE779" s="83">
        <v>43682</v>
      </c>
      <c r="BF779">
        <v>0.25528125529699403</v>
      </c>
      <c r="BG779" s="83">
        <v>43673</v>
      </c>
      <c r="BH779" s="77">
        <v>0.34013847858197899</v>
      </c>
      <c r="BK779" s="83">
        <v>43317</v>
      </c>
      <c r="BL779">
        <v>0.40265799608561098</v>
      </c>
      <c r="BM779" s="83">
        <v>43314</v>
      </c>
      <c r="BN779">
        <v>0.41009836678426997</v>
      </c>
      <c r="BO779" s="83">
        <v>43308</v>
      </c>
      <c r="BP779" s="77">
        <v>0.52514162395468</v>
      </c>
      <c r="BS779" s="83"/>
      <c r="BU779" s="83"/>
      <c r="BW779" s="83"/>
      <c r="CA779" s="83"/>
      <c r="CC779" s="83"/>
      <c r="CE779" s="83"/>
      <c r="CI779" s="83"/>
      <c r="CK779" s="83"/>
      <c r="CM779" s="83"/>
      <c r="CQ779" s="83"/>
      <c r="CS779" s="83"/>
      <c r="CU779" s="83"/>
      <c r="CY779" s="83"/>
      <c r="DA779" s="83"/>
      <c r="DC779" s="83"/>
    </row>
    <row r="780" spans="7:107">
      <c r="G780" s="83">
        <v>43348</v>
      </c>
      <c r="H780">
        <v>0.146506024096385</v>
      </c>
      <c r="I780" s="83">
        <v>43920</v>
      </c>
      <c r="J780">
        <v>0.32332896020452701</v>
      </c>
      <c r="K780" s="83">
        <v>43981</v>
      </c>
      <c r="L780" s="77">
        <v>0.173035422343324</v>
      </c>
      <c r="O780" s="83">
        <v>42548</v>
      </c>
      <c r="P780">
        <v>55.053216164989898</v>
      </c>
      <c r="Q780" s="83">
        <v>42573</v>
      </c>
      <c r="R780">
        <v>47.6764199655765</v>
      </c>
      <c r="S780" s="83">
        <v>43690</v>
      </c>
      <c r="T780" s="77">
        <v>80.076829055351794</v>
      </c>
      <c r="W780" s="83">
        <v>43351</v>
      </c>
      <c r="X780">
        <v>0.31880375586854398</v>
      </c>
      <c r="Y780" s="83">
        <v>43733</v>
      </c>
      <c r="Z780">
        <v>0.18477471264367801</v>
      </c>
      <c r="AA780" s="83">
        <v>43736</v>
      </c>
      <c r="AB780" s="77">
        <v>0.248444444444444</v>
      </c>
      <c r="AE780" s="83">
        <v>43660</v>
      </c>
      <c r="AF780">
        <v>38.290542834857398</v>
      </c>
      <c r="AG780" s="83">
        <v>43654</v>
      </c>
      <c r="AH780">
        <v>92.559632930671199</v>
      </c>
      <c r="AI780" s="83">
        <v>43666</v>
      </c>
      <c r="AJ780" s="77">
        <v>59.718418066570202</v>
      </c>
      <c r="AM780" s="83">
        <v>43668</v>
      </c>
      <c r="AN780">
        <v>0.388939089692101</v>
      </c>
      <c r="AO780" s="83">
        <v>43659</v>
      </c>
      <c r="AP780">
        <v>0.43145917001338602</v>
      </c>
      <c r="AQ780" s="83">
        <v>43663</v>
      </c>
      <c r="AR780" s="77">
        <v>0.18383862246370999</v>
      </c>
      <c r="AU780" s="83">
        <v>43665</v>
      </c>
      <c r="AV780">
        <v>0.78092175487427495</v>
      </c>
      <c r="AW780" s="83">
        <v>43654</v>
      </c>
      <c r="AX780">
        <v>0.67737623201540698</v>
      </c>
      <c r="AY780" s="83">
        <v>43666</v>
      </c>
      <c r="AZ780" s="77">
        <v>0.54581815363150099</v>
      </c>
      <c r="BC780" s="83">
        <v>43678</v>
      </c>
      <c r="BD780">
        <v>0.54027632669236503</v>
      </c>
      <c r="BE780" s="83">
        <v>43683</v>
      </c>
      <c r="BF780">
        <v>0.255154127418456</v>
      </c>
      <c r="BG780" s="83">
        <v>43674</v>
      </c>
      <c r="BH780" s="77">
        <v>0.34002215657311602</v>
      </c>
      <c r="BK780" s="83">
        <v>43318</v>
      </c>
      <c r="BL780">
        <v>0.40294526169581402</v>
      </c>
      <c r="BM780" s="83">
        <v>43315</v>
      </c>
      <c r="BN780">
        <v>0.40975490081543903</v>
      </c>
      <c r="BO780" s="83">
        <v>43309</v>
      </c>
      <c r="BP780" s="77">
        <v>0.524921320025177</v>
      </c>
      <c r="BS780" s="83"/>
      <c r="BU780" s="83"/>
      <c r="BW780" s="83"/>
      <c r="CA780" s="83"/>
      <c r="CC780" s="83"/>
      <c r="CE780" s="83"/>
      <c r="CI780" s="83"/>
      <c r="CK780" s="83"/>
      <c r="CM780" s="83"/>
      <c r="CQ780" s="83"/>
      <c r="CS780" s="83"/>
      <c r="CU780" s="83"/>
      <c r="CY780" s="83"/>
      <c r="DA780" s="83"/>
      <c r="DC780" s="83"/>
    </row>
    <row r="781" spans="7:107">
      <c r="G781" s="83">
        <v>43349</v>
      </c>
      <c r="H781">
        <v>0.14629183400267701</v>
      </c>
      <c r="I781" s="83">
        <v>43921</v>
      </c>
      <c r="J781">
        <v>0.32355770848050502</v>
      </c>
      <c r="K781" s="83">
        <v>43982</v>
      </c>
      <c r="L781" s="77">
        <v>0.17329700272479501</v>
      </c>
      <c r="O781" s="83">
        <v>42549</v>
      </c>
      <c r="P781">
        <v>55.108884382414097</v>
      </c>
      <c r="Q781" s="83">
        <v>42574</v>
      </c>
      <c r="R781">
        <v>47.695544081086197</v>
      </c>
      <c r="S781" s="83">
        <v>43691</v>
      </c>
      <c r="T781" s="77">
        <v>79.972062161690204</v>
      </c>
      <c r="W781" s="83">
        <v>43352</v>
      </c>
      <c r="X781">
        <v>0.31913427230046898</v>
      </c>
      <c r="Y781" s="83">
        <v>43734</v>
      </c>
      <c r="Z781">
        <v>0.18482528735632101</v>
      </c>
      <c r="AA781" s="83">
        <v>43737</v>
      </c>
      <c r="AB781" s="77">
        <v>0.24838888888888799</v>
      </c>
      <c r="AE781" s="83">
        <v>43661</v>
      </c>
      <c r="AF781">
        <v>38.251205023743204</v>
      </c>
      <c r="AG781" s="83">
        <v>43655</v>
      </c>
      <c r="AH781">
        <v>92.556019244300998</v>
      </c>
      <c r="AI781" s="83">
        <v>43667</v>
      </c>
      <c r="AJ781" s="77">
        <v>59.791403844563597</v>
      </c>
      <c r="AM781" s="83">
        <v>43669</v>
      </c>
      <c r="AN781">
        <v>0.38912315930388203</v>
      </c>
      <c r="AO781" s="83">
        <v>43660</v>
      </c>
      <c r="AP781">
        <v>0.43116465863453801</v>
      </c>
      <c r="AQ781" s="83">
        <v>43664</v>
      </c>
      <c r="AR781" s="77">
        <v>0.183896369792896</v>
      </c>
      <c r="AU781" s="83">
        <v>43666</v>
      </c>
      <c r="AV781">
        <v>0.78258637229601002</v>
      </c>
      <c r="AW781" s="83">
        <v>43655</v>
      </c>
      <c r="AX781">
        <v>0.67568445300404001</v>
      </c>
      <c r="AY781" s="83">
        <v>43667</v>
      </c>
      <c r="AZ781" s="77">
        <v>0.54573547270237399</v>
      </c>
      <c r="BC781" s="83">
        <v>43679</v>
      </c>
      <c r="BD781">
        <v>0.54033937385164099</v>
      </c>
      <c r="BE781" s="83">
        <v>43684</v>
      </c>
      <c r="BF781">
        <v>0.25502699953991798</v>
      </c>
      <c r="BG781" s="83">
        <v>43675</v>
      </c>
      <c r="BH781" s="77">
        <v>0.33990583456425399</v>
      </c>
      <c r="BK781" s="83">
        <v>43319</v>
      </c>
      <c r="BL781">
        <v>0.403232527306016</v>
      </c>
      <c r="BM781" s="83">
        <v>43316</v>
      </c>
      <c r="BN781">
        <v>0.40941143484660802</v>
      </c>
      <c r="BO781" s="83">
        <v>43310</v>
      </c>
      <c r="BP781" s="77">
        <v>0.52470101609567399</v>
      </c>
      <c r="BS781" s="83"/>
      <c r="BU781" s="83"/>
      <c r="BW781" s="83"/>
      <c r="CA781" s="83"/>
      <c r="CC781" s="83"/>
      <c r="CE781" s="83"/>
      <c r="CI781" s="83"/>
      <c r="CK781" s="83"/>
      <c r="CM781" s="83"/>
      <c r="CQ781" s="83"/>
      <c r="CS781" s="83"/>
      <c r="CU781" s="83"/>
      <c r="CY781" s="83"/>
      <c r="DA781" s="83"/>
      <c r="DC781" s="83"/>
    </row>
    <row r="782" spans="7:107">
      <c r="G782" s="83">
        <v>43350</v>
      </c>
      <c r="H782">
        <v>0.14607764390896899</v>
      </c>
      <c r="I782" s="83">
        <v>43922</v>
      </c>
      <c r="J782">
        <v>0.32378645675648299</v>
      </c>
      <c r="K782" s="83">
        <v>43983</v>
      </c>
      <c r="L782" s="77">
        <v>0.173182274487308</v>
      </c>
      <c r="O782" s="83">
        <v>42550</v>
      </c>
      <c r="P782">
        <v>55.164552599838203</v>
      </c>
      <c r="Q782" s="83">
        <v>42575</v>
      </c>
      <c r="R782">
        <v>47.714668196595802</v>
      </c>
      <c r="S782" s="83">
        <v>43692</v>
      </c>
      <c r="T782" s="77">
        <v>79.867295268028599</v>
      </c>
      <c r="W782" s="83">
        <v>43353</v>
      </c>
      <c r="X782">
        <v>0.31946478873239398</v>
      </c>
      <c r="Y782" s="83">
        <v>43735</v>
      </c>
      <c r="Z782">
        <v>0.184875862068965</v>
      </c>
      <c r="AA782" s="83">
        <v>43738</v>
      </c>
      <c r="AB782" s="77">
        <v>0.24833333333333299</v>
      </c>
      <c r="AE782" s="83">
        <v>43662</v>
      </c>
      <c r="AF782">
        <v>38.211867212629102</v>
      </c>
      <c r="AG782" s="83">
        <v>43656</v>
      </c>
      <c r="AH782">
        <v>92.552405557930797</v>
      </c>
      <c r="AI782" s="83">
        <v>43668</v>
      </c>
      <c r="AJ782" s="77">
        <v>59.864389622556999</v>
      </c>
      <c r="AM782" s="83">
        <v>43670</v>
      </c>
      <c r="AN782">
        <v>0.389307228915662</v>
      </c>
      <c r="AO782" s="83">
        <v>43661</v>
      </c>
      <c r="AP782">
        <v>0.43087014725568901</v>
      </c>
      <c r="AQ782" s="83">
        <v>43665</v>
      </c>
      <c r="AR782" s="77">
        <v>0.18395411712208201</v>
      </c>
      <c r="AU782" s="83">
        <v>43667</v>
      </c>
      <c r="AV782">
        <v>0.78425098971774398</v>
      </c>
      <c r="AW782" s="83">
        <v>43656</v>
      </c>
      <c r="AX782">
        <v>0.67399267399267304</v>
      </c>
      <c r="AY782" s="83">
        <v>43668</v>
      </c>
      <c r="AZ782" s="77">
        <v>0.54565279177324699</v>
      </c>
      <c r="BC782" s="83">
        <v>43680</v>
      </c>
      <c r="BD782">
        <v>0.54040242101091596</v>
      </c>
      <c r="BE782" s="83">
        <v>43685</v>
      </c>
      <c r="BF782">
        <v>0.25489987166137901</v>
      </c>
      <c r="BG782" s="83">
        <v>43676</v>
      </c>
      <c r="BH782" s="77">
        <v>0.33978951255539103</v>
      </c>
      <c r="BK782" s="83">
        <v>43320</v>
      </c>
      <c r="BL782">
        <v>0.40351979291621898</v>
      </c>
      <c r="BM782" s="83">
        <v>43317</v>
      </c>
      <c r="BN782">
        <v>0.40906796887777702</v>
      </c>
      <c r="BO782" s="83">
        <v>43311</v>
      </c>
      <c r="BP782" s="77">
        <v>0.52448071216617198</v>
      </c>
      <c r="BS782" s="83"/>
      <c r="BU782" s="83"/>
      <c r="BW782" s="83"/>
      <c r="CA782" s="83"/>
      <c r="CC782" s="83"/>
      <c r="CE782" s="83"/>
      <c r="CI782" s="83"/>
      <c r="CK782" s="83"/>
      <c r="CM782" s="83"/>
      <c r="CQ782" s="83"/>
      <c r="CS782" s="83"/>
      <c r="CU782" s="83"/>
      <c r="CY782" s="83"/>
      <c r="DA782" s="83"/>
      <c r="DC782" s="83"/>
    </row>
    <row r="783" spans="7:107">
      <c r="G783" s="83">
        <v>43351</v>
      </c>
      <c r="H783">
        <v>0.145863453815261</v>
      </c>
      <c r="I783" s="83">
        <v>43923</v>
      </c>
      <c r="J783">
        <v>0.32401520503246101</v>
      </c>
      <c r="K783" s="83">
        <v>43984</v>
      </c>
      <c r="L783" s="77">
        <v>0.17306754624981999</v>
      </c>
      <c r="O783" s="83">
        <v>42551</v>
      </c>
      <c r="P783">
        <v>55.220220817262401</v>
      </c>
      <c r="Q783" s="83">
        <v>42576</v>
      </c>
      <c r="R783">
        <v>47.7337923121055</v>
      </c>
      <c r="S783" s="83">
        <v>43693</v>
      </c>
      <c r="T783" s="77">
        <v>79.762528374366994</v>
      </c>
      <c r="W783" s="83">
        <v>43354</v>
      </c>
      <c r="X783">
        <v>0.31979530516431898</v>
      </c>
      <c r="Y783" s="83">
        <v>43736</v>
      </c>
      <c r="Z783">
        <v>0.184926436781609</v>
      </c>
      <c r="AA783" s="83">
        <v>43739</v>
      </c>
      <c r="AB783" s="77">
        <v>0.24827777777777699</v>
      </c>
      <c r="AE783" s="83">
        <v>43663</v>
      </c>
      <c r="AF783">
        <v>38.1725294015149</v>
      </c>
      <c r="AG783" s="83">
        <v>43657</v>
      </c>
      <c r="AH783">
        <v>92.548791871560596</v>
      </c>
      <c r="AI783" s="83">
        <v>43669</v>
      </c>
      <c r="AJ783" s="77">
        <v>59.937375400550401</v>
      </c>
      <c r="AM783" s="83">
        <v>43671</v>
      </c>
      <c r="AN783">
        <v>0.38949129852744302</v>
      </c>
      <c r="AO783" s="83">
        <v>43662</v>
      </c>
      <c r="AP783">
        <v>0.43057563587684</v>
      </c>
      <c r="AQ783" s="83">
        <v>43666</v>
      </c>
      <c r="AR783" s="77">
        <v>0.18401186445126799</v>
      </c>
      <c r="AU783" s="83">
        <v>43668</v>
      </c>
      <c r="AV783">
        <v>0.78591560713947906</v>
      </c>
      <c r="AW783" s="83">
        <v>43657</v>
      </c>
      <c r="AX783">
        <v>0.67230089498130696</v>
      </c>
      <c r="AY783" s="83">
        <v>43669</v>
      </c>
      <c r="AZ783" s="77">
        <v>0.54557011084411999</v>
      </c>
      <c r="BC783" s="83">
        <v>43681</v>
      </c>
      <c r="BD783">
        <v>0.54046546817019103</v>
      </c>
      <c r="BE783" s="83">
        <v>43686</v>
      </c>
      <c r="BF783">
        <v>0.25477274378284098</v>
      </c>
      <c r="BG783" s="83">
        <v>43677</v>
      </c>
      <c r="BH783" s="77">
        <v>0.339673190546528</v>
      </c>
      <c r="BK783" s="83">
        <v>43321</v>
      </c>
      <c r="BL783">
        <v>0.40380705852642201</v>
      </c>
      <c r="BM783" s="83">
        <v>43318</v>
      </c>
      <c r="BN783">
        <v>0.40872450290894602</v>
      </c>
      <c r="BO783" s="83">
        <v>43312</v>
      </c>
      <c r="BP783" s="77">
        <v>0.52426040823666897</v>
      </c>
      <c r="BS783" s="83"/>
      <c r="BU783" s="83"/>
      <c r="BW783" s="83"/>
      <c r="CA783" s="83"/>
      <c r="CC783" s="83"/>
      <c r="CE783" s="83"/>
      <c r="CI783" s="83"/>
      <c r="CK783" s="83"/>
      <c r="CM783" s="83"/>
      <c r="CQ783" s="83"/>
      <c r="CS783" s="83"/>
      <c r="CU783" s="83"/>
      <c r="CY783" s="83"/>
      <c r="DA783" s="83"/>
      <c r="DC783" s="83"/>
    </row>
    <row r="784" spans="7:107">
      <c r="G784" s="83">
        <v>43352</v>
      </c>
      <c r="H784">
        <v>0.14564926372155201</v>
      </c>
      <c r="I784" s="83">
        <v>43924</v>
      </c>
      <c r="J784">
        <v>0.32424395330844002</v>
      </c>
      <c r="K784" s="83">
        <v>43985</v>
      </c>
      <c r="L784" s="77">
        <v>0.172952818012333</v>
      </c>
      <c r="O784" s="83">
        <v>42552</v>
      </c>
      <c r="P784">
        <v>55.2758890346865</v>
      </c>
      <c r="Q784" s="83">
        <v>42577</v>
      </c>
      <c r="R784">
        <v>47.752916427615197</v>
      </c>
      <c r="S784" s="83">
        <v>43694</v>
      </c>
      <c r="T784" s="77">
        <v>79.657761480705403</v>
      </c>
      <c r="W784" s="83">
        <v>43355</v>
      </c>
      <c r="X784">
        <v>0.32012582159624398</v>
      </c>
      <c r="Y784" s="83">
        <v>43737</v>
      </c>
      <c r="Z784">
        <v>0.184977011494252</v>
      </c>
      <c r="AA784" s="83">
        <v>43740</v>
      </c>
      <c r="AB784" s="77">
        <v>0.24822222222222201</v>
      </c>
      <c r="AE784" s="83">
        <v>43664</v>
      </c>
      <c r="AF784">
        <v>38.133191590400699</v>
      </c>
      <c r="AG784" s="83">
        <v>43658</v>
      </c>
      <c r="AH784">
        <v>92.545178185190395</v>
      </c>
      <c r="AI784" s="83">
        <v>43670</v>
      </c>
      <c r="AJ784" s="77">
        <v>60.010361178543803</v>
      </c>
      <c r="AM784" s="83">
        <v>43672</v>
      </c>
      <c r="AN784">
        <v>0.38967536813922299</v>
      </c>
      <c r="AO784" s="83">
        <v>43663</v>
      </c>
      <c r="AP784">
        <v>0.430281124497991</v>
      </c>
      <c r="AQ784" s="83">
        <v>43667</v>
      </c>
      <c r="AR784" s="77">
        <v>0.184069611780454</v>
      </c>
      <c r="AU784" s="83">
        <v>43669</v>
      </c>
      <c r="AV784">
        <v>0.78758022456121302</v>
      </c>
      <c r="AW784" s="83">
        <v>43658</v>
      </c>
      <c r="AX784">
        <v>0.67060911596994</v>
      </c>
      <c r="AY784" s="83">
        <v>43670</v>
      </c>
      <c r="AZ784" s="77">
        <v>0.54548742991499299</v>
      </c>
      <c r="BC784" s="83">
        <v>43682</v>
      </c>
      <c r="BD784">
        <v>0.540528515329466</v>
      </c>
      <c r="BE784" s="83">
        <v>43687</v>
      </c>
      <c r="BF784">
        <v>0.25464561590430201</v>
      </c>
      <c r="BG784" s="83">
        <v>43678</v>
      </c>
      <c r="BH784" s="77">
        <v>0.33955686853766598</v>
      </c>
      <c r="BK784" s="83">
        <v>43322</v>
      </c>
      <c r="BL784">
        <v>0.40409432413662399</v>
      </c>
      <c r="BM784" s="83">
        <v>43319</v>
      </c>
      <c r="BN784">
        <v>0.40838103694011502</v>
      </c>
      <c r="BO784" s="83">
        <v>43313</v>
      </c>
      <c r="BP784" s="77">
        <v>0.52404010430716597</v>
      </c>
      <c r="BS784" s="83"/>
      <c r="BU784" s="83"/>
      <c r="BW784" s="83"/>
      <c r="CA784" s="83"/>
      <c r="CC784" s="83"/>
      <c r="CE784" s="83"/>
      <c r="CI784" s="83"/>
      <c r="CK784" s="83"/>
      <c r="CM784" s="83"/>
      <c r="CQ784" s="83"/>
      <c r="CS784" s="83"/>
      <c r="CU784" s="83"/>
      <c r="CY784" s="83"/>
      <c r="DA784" s="83"/>
      <c r="DC784" s="83"/>
    </row>
    <row r="785" spans="7:107">
      <c r="G785" s="83">
        <v>43353</v>
      </c>
      <c r="H785">
        <v>0.145435073627844</v>
      </c>
      <c r="I785" s="83">
        <v>43925</v>
      </c>
      <c r="J785">
        <v>0.32447270158441799</v>
      </c>
      <c r="K785" s="83">
        <v>43986</v>
      </c>
      <c r="L785" s="77">
        <v>0.17283808977484499</v>
      </c>
      <c r="O785" s="83">
        <v>42553</v>
      </c>
      <c r="P785">
        <v>55.331557252110699</v>
      </c>
      <c r="Q785" s="83">
        <v>42578</v>
      </c>
      <c r="R785">
        <v>47.772040543124803</v>
      </c>
      <c r="S785" s="83">
        <v>43695</v>
      </c>
      <c r="T785" s="77">
        <v>79.552994587043798</v>
      </c>
      <c r="W785" s="83">
        <v>43356</v>
      </c>
      <c r="X785">
        <v>0.32045633802816897</v>
      </c>
      <c r="Y785" s="83">
        <v>43738</v>
      </c>
      <c r="Z785">
        <v>0.18502758620689599</v>
      </c>
      <c r="AA785" s="83">
        <v>43741</v>
      </c>
      <c r="AB785" s="77">
        <v>0.24816666666666601</v>
      </c>
      <c r="AE785" s="83">
        <v>43665</v>
      </c>
      <c r="AF785">
        <v>38.093853779286498</v>
      </c>
      <c r="AG785" s="83">
        <v>43659</v>
      </c>
      <c r="AH785">
        <v>92.541564498820193</v>
      </c>
      <c r="AI785" s="83">
        <v>43671</v>
      </c>
      <c r="AJ785" s="77">
        <v>60.083346956537198</v>
      </c>
      <c r="AM785" s="83">
        <v>43673</v>
      </c>
      <c r="AN785">
        <v>0.38985943775100301</v>
      </c>
      <c r="AO785" s="83">
        <v>43664</v>
      </c>
      <c r="AP785">
        <v>0.42998661311914299</v>
      </c>
      <c r="AQ785" s="83">
        <v>43668</v>
      </c>
      <c r="AR785" s="77">
        <v>0.18412735910964001</v>
      </c>
      <c r="AU785" s="83">
        <v>43670</v>
      </c>
      <c r="AV785">
        <v>0.78924484198294798</v>
      </c>
      <c r="AW785" s="83">
        <v>43659</v>
      </c>
      <c r="AX785">
        <v>0.66891733695857303</v>
      </c>
      <c r="AY785" s="83">
        <v>43671</v>
      </c>
      <c r="AZ785" s="77">
        <v>0.54540474898586599</v>
      </c>
      <c r="BC785" s="83">
        <v>43683</v>
      </c>
      <c r="BD785">
        <v>0.54059156248874096</v>
      </c>
      <c r="BE785" s="83">
        <v>43688</v>
      </c>
      <c r="BF785">
        <v>0.25451848802576399</v>
      </c>
      <c r="BG785" s="83">
        <v>43679</v>
      </c>
      <c r="BH785" s="77">
        <v>0.33944054652880301</v>
      </c>
      <c r="BK785" s="83">
        <v>43323</v>
      </c>
      <c r="BL785">
        <v>0.40438158974682697</v>
      </c>
      <c r="BM785" s="83">
        <v>43320</v>
      </c>
      <c r="BN785">
        <v>0.40803757097128401</v>
      </c>
      <c r="BO785" s="83">
        <v>43314</v>
      </c>
      <c r="BP785" s="77">
        <v>0.52381980037766296</v>
      </c>
      <c r="BS785" s="83"/>
      <c r="BU785" s="83"/>
      <c r="BW785" s="83"/>
      <c r="CA785" s="83"/>
      <c r="CC785" s="83"/>
      <c r="CE785" s="83"/>
      <c r="CI785" s="83"/>
      <c r="CK785" s="83"/>
      <c r="CM785" s="83"/>
      <c r="CQ785" s="83"/>
      <c r="CS785" s="83"/>
      <c r="CU785" s="83"/>
      <c r="CY785" s="83"/>
      <c r="DA785" s="83"/>
      <c r="DC785" s="83"/>
    </row>
    <row r="786" spans="7:107">
      <c r="G786" s="83">
        <v>43354</v>
      </c>
      <c r="H786">
        <v>0.14522088353413601</v>
      </c>
      <c r="I786" s="83">
        <v>43926</v>
      </c>
      <c r="J786">
        <v>0.32470144986039601</v>
      </c>
      <c r="K786" s="83">
        <v>43987</v>
      </c>
      <c r="L786" s="77">
        <v>0.17272336153735801</v>
      </c>
      <c r="O786" s="83">
        <v>42554</v>
      </c>
      <c r="P786">
        <v>55.387225469534798</v>
      </c>
      <c r="Q786" s="83">
        <v>42579</v>
      </c>
      <c r="R786">
        <v>47.7911646586345</v>
      </c>
      <c r="S786" s="83">
        <v>43696</v>
      </c>
      <c r="T786" s="77">
        <v>79.448227693382194</v>
      </c>
      <c r="W786" s="83">
        <v>43357</v>
      </c>
      <c r="X786">
        <v>0.32078685446009297</v>
      </c>
      <c r="Y786" s="83">
        <v>43739</v>
      </c>
      <c r="Z786">
        <v>0.18507816091953999</v>
      </c>
      <c r="AA786" s="83">
        <v>43742</v>
      </c>
      <c r="AB786" s="77">
        <v>0.248111111111111</v>
      </c>
      <c r="AE786" s="83">
        <v>43666</v>
      </c>
      <c r="AF786">
        <v>38.054515968172304</v>
      </c>
      <c r="AG786" s="83">
        <v>43660</v>
      </c>
      <c r="AH786">
        <v>92.537950812450106</v>
      </c>
      <c r="AI786" s="83">
        <v>43672</v>
      </c>
      <c r="AJ786" s="77">
        <v>60.156332734530601</v>
      </c>
      <c r="AM786" s="83">
        <v>43674</v>
      </c>
      <c r="AN786">
        <v>0.39004350736278398</v>
      </c>
      <c r="AO786" s="83">
        <v>43665</v>
      </c>
      <c r="AP786">
        <v>0.42969210174029399</v>
      </c>
      <c r="AQ786" s="83">
        <v>43669</v>
      </c>
      <c r="AR786" s="77">
        <v>0.18418510643882699</v>
      </c>
      <c r="AU786" s="83">
        <v>43671</v>
      </c>
      <c r="AV786">
        <v>0.79090945940468305</v>
      </c>
      <c r="AW786" s="83">
        <v>43660</v>
      </c>
      <c r="AX786">
        <v>0.66722555794720695</v>
      </c>
      <c r="AY786" s="83">
        <v>43672</v>
      </c>
      <c r="AZ786" s="77">
        <v>0.545322068056739</v>
      </c>
      <c r="BC786" s="83">
        <v>43684</v>
      </c>
      <c r="BD786">
        <v>0.54065460964801604</v>
      </c>
      <c r="BE786" s="83">
        <v>43689</v>
      </c>
      <c r="BF786">
        <v>0.25439136014722602</v>
      </c>
      <c r="BG786" s="83">
        <v>43680</v>
      </c>
      <c r="BH786" s="77">
        <v>0.33932422451993999</v>
      </c>
      <c r="BK786" s="83">
        <v>43324</v>
      </c>
      <c r="BL786">
        <v>0.40466885535703001</v>
      </c>
      <c r="BM786" s="83">
        <v>43321</v>
      </c>
      <c r="BN786">
        <v>0.40769410500245301</v>
      </c>
      <c r="BO786" s="83">
        <v>43315</v>
      </c>
      <c r="BP786" s="77">
        <v>0.52359949644816095</v>
      </c>
      <c r="BS786" s="83"/>
      <c r="BU786" s="83"/>
      <c r="BW786" s="83"/>
      <c r="CA786" s="83"/>
      <c r="CC786" s="83"/>
      <c r="CE786" s="83"/>
      <c r="CI786" s="83"/>
      <c r="CK786" s="83"/>
      <c r="CM786" s="83"/>
      <c r="CQ786" s="83"/>
      <c r="CS786" s="83"/>
      <c r="CU786" s="83"/>
      <c r="CY786" s="83"/>
      <c r="DA786" s="83"/>
      <c r="DC786" s="83"/>
    </row>
    <row r="787" spans="7:107">
      <c r="G787" s="83">
        <v>43355</v>
      </c>
      <c r="H787">
        <v>0.14500669344042799</v>
      </c>
      <c r="I787" s="83">
        <v>43927</v>
      </c>
      <c r="J787">
        <v>0.32493019813637403</v>
      </c>
      <c r="K787" s="83">
        <v>43988</v>
      </c>
      <c r="L787" s="77">
        <v>0.17260863329987</v>
      </c>
      <c r="O787" s="83">
        <v>42555</v>
      </c>
      <c r="P787">
        <v>55.442893686959003</v>
      </c>
      <c r="Q787" s="83">
        <v>42580</v>
      </c>
      <c r="R787">
        <v>47.810288774144098</v>
      </c>
      <c r="S787" s="83">
        <v>43697</v>
      </c>
      <c r="T787" s="77">
        <v>79.343460799720603</v>
      </c>
      <c r="W787" s="83">
        <v>43358</v>
      </c>
      <c r="X787">
        <v>0.32111737089201797</v>
      </c>
      <c r="Y787" s="83">
        <v>43740</v>
      </c>
      <c r="Z787">
        <v>0.18512873563218299</v>
      </c>
      <c r="AA787" s="83">
        <v>43743</v>
      </c>
      <c r="AB787" s="77">
        <v>0.248055555555555</v>
      </c>
      <c r="AE787" s="83">
        <v>43667</v>
      </c>
      <c r="AF787">
        <v>38.015178157058202</v>
      </c>
      <c r="AG787" s="83">
        <v>43661</v>
      </c>
      <c r="AH787">
        <v>92.534337126079905</v>
      </c>
      <c r="AI787" s="83">
        <v>43673</v>
      </c>
      <c r="AJ787" s="77">
        <v>60.229318512524003</v>
      </c>
      <c r="AM787" s="83">
        <v>43675</v>
      </c>
      <c r="AN787">
        <v>0.39022757697456401</v>
      </c>
      <c r="AO787" s="83">
        <v>43666</v>
      </c>
      <c r="AP787">
        <v>0.42939759036144498</v>
      </c>
      <c r="AQ787" s="83">
        <v>43670</v>
      </c>
      <c r="AR787" s="77">
        <v>0.184242853768013</v>
      </c>
      <c r="AU787" s="83">
        <v>43672</v>
      </c>
      <c r="AV787">
        <v>0.79257407682641701</v>
      </c>
      <c r="AW787" s="83">
        <v>43661</v>
      </c>
      <c r="AX787">
        <v>0.66553377893583998</v>
      </c>
      <c r="AY787" s="83">
        <v>43673</v>
      </c>
      <c r="AZ787" s="77">
        <v>0.545239387127612</v>
      </c>
      <c r="BC787" s="83">
        <v>43685</v>
      </c>
      <c r="BD787">
        <v>0.540717656807291</v>
      </c>
      <c r="BE787" s="83">
        <v>43690</v>
      </c>
      <c r="BF787">
        <v>0.254264232268687</v>
      </c>
      <c r="BG787" s="83">
        <v>43681</v>
      </c>
      <c r="BH787" s="77">
        <v>0.33920790251107802</v>
      </c>
      <c r="BK787" s="83">
        <v>43325</v>
      </c>
      <c r="BL787">
        <v>0.40495612096723199</v>
      </c>
      <c r="BM787" s="83">
        <v>43322</v>
      </c>
      <c r="BN787">
        <v>0.40735063903362201</v>
      </c>
      <c r="BO787" s="83">
        <v>43316</v>
      </c>
      <c r="BP787" s="77">
        <v>0.52337919251865805</v>
      </c>
      <c r="BS787" s="83"/>
      <c r="BU787" s="83"/>
      <c r="BW787" s="83"/>
      <c r="CA787" s="83"/>
      <c r="CC787" s="83"/>
      <c r="CE787" s="83"/>
      <c r="CI787" s="83"/>
      <c r="CK787" s="83"/>
      <c r="CM787" s="83"/>
      <c r="CQ787" s="83"/>
      <c r="CS787" s="83"/>
      <c r="CU787" s="83"/>
      <c r="CY787" s="83"/>
      <c r="DA787" s="83"/>
      <c r="DC787" s="83"/>
    </row>
    <row r="788" spans="7:107">
      <c r="G788" s="83">
        <v>43356</v>
      </c>
      <c r="H788">
        <v>0.14479250334672</v>
      </c>
      <c r="I788" s="83">
        <v>43928</v>
      </c>
      <c r="J788">
        <v>0.32515894641235199</v>
      </c>
      <c r="K788" s="83">
        <v>43989</v>
      </c>
      <c r="L788" s="77">
        <v>0.17249390506238299</v>
      </c>
      <c r="O788" s="83">
        <v>42556</v>
      </c>
      <c r="P788">
        <v>55.498561904383102</v>
      </c>
      <c r="Q788" s="83">
        <v>42581</v>
      </c>
      <c r="R788">
        <v>47.829412889653803</v>
      </c>
      <c r="S788" s="83">
        <v>43698</v>
      </c>
      <c r="T788" s="77">
        <v>79.238693906058998</v>
      </c>
      <c r="W788" s="83">
        <v>43359</v>
      </c>
      <c r="X788">
        <v>0.32144788732394303</v>
      </c>
      <c r="Y788" s="83">
        <v>43741</v>
      </c>
      <c r="Z788">
        <v>0.18517931034482699</v>
      </c>
      <c r="AA788" s="83">
        <v>43744</v>
      </c>
      <c r="AB788" s="77">
        <v>0.247999999999999</v>
      </c>
      <c r="AE788" s="83">
        <v>43668</v>
      </c>
      <c r="AF788">
        <v>37.975840345944</v>
      </c>
      <c r="AG788" s="83">
        <v>43662</v>
      </c>
      <c r="AH788">
        <v>92.530723439709703</v>
      </c>
      <c r="AI788" s="83">
        <v>43674</v>
      </c>
      <c r="AJ788" s="77">
        <v>60.302304290517398</v>
      </c>
      <c r="AM788" s="83">
        <v>43676</v>
      </c>
      <c r="AN788">
        <v>0.39041164658634497</v>
      </c>
      <c r="AO788" s="83">
        <v>43667</v>
      </c>
      <c r="AP788">
        <v>0.42910307898259598</v>
      </c>
      <c r="AQ788" s="83">
        <v>43671</v>
      </c>
      <c r="AR788" s="77">
        <v>0.18430060109719901</v>
      </c>
      <c r="AU788" s="83">
        <v>43673</v>
      </c>
      <c r="AV788">
        <v>0.79423869424815197</v>
      </c>
      <c r="AW788" s="83">
        <v>43662</v>
      </c>
      <c r="AX788">
        <v>0.66384199992447401</v>
      </c>
      <c r="AY788" s="83">
        <v>43674</v>
      </c>
      <c r="AZ788" s="77">
        <v>0.545156706198485</v>
      </c>
      <c r="BC788" s="83">
        <v>43686</v>
      </c>
      <c r="BD788">
        <v>0.54078070396656697</v>
      </c>
      <c r="BE788" s="83">
        <v>43691</v>
      </c>
      <c r="BF788">
        <v>0.25413710439014903</v>
      </c>
      <c r="BG788" s="83">
        <v>43682</v>
      </c>
      <c r="BH788" s="77">
        <v>0.339091580502215</v>
      </c>
      <c r="BK788" s="83">
        <v>43326</v>
      </c>
      <c r="BL788">
        <v>0.40524338657743503</v>
      </c>
      <c r="BM788" s="83">
        <v>43323</v>
      </c>
      <c r="BN788">
        <v>0.40700717306479101</v>
      </c>
      <c r="BO788" s="83">
        <v>43317</v>
      </c>
      <c r="BP788" s="77">
        <v>0.52315888858915505</v>
      </c>
      <c r="BS788" s="83"/>
      <c r="BU788" s="83"/>
      <c r="BW788" s="83"/>
      <c r="CA788" s="83"/>
      <c r="CC788" s="83"/>
      <c r="CE788" s="83"/>
      <c r="CI788" s="83"/>
      <c r="CK788" s="83"/>
      <c r="CM788" s="83"/>
      <c r="CQ788" s="83"/>
      <c r="CS788" s="83"/>
      <c r="CU788" s="83"/>
      <c r="CY788" s="83"/>
      <c r="DA788" s="83"/>
      <c r="DC788" s="83"/>
    </row>
    <row r="789" spans="7:107">
      <c r="G789" s="83">
        <v>43357</v>
      </c>
      <c r="H789">
        <v>0.14457831325301199</v>
      </c>
      <c r="I789" s="83">
        <v>43929</v>
      </c>
      <c r="J789">
        <v>0.32538769468833001</v>
      </c>
      <c r="K789" s="83">
        <v>43990</v>
      </c>
      <c r="L789" s="77">
        <v>0.17237917682489501</v>
      </c>
      <c r="O789" s="83">
        <v>42557</v>
      </c>
      <c r="P789">
        <v>55.554230121807301</v>
      </c>
      <c r="Q789" s="83">
        <v>42582</v>
      </c>
      <c r="R789">
        <v>47.848537005163401</v>
      </c>
      <c r="S789" s="83">
        <v>43699</v>
      </c>
      <c r="T789" s="77">
        <v>79.133927012397393</v>
      </c>
      <c r="W789" s="83">
        <v>43360</v>
      </c>
      <c r="X789">
        <v>0.32177840375586803</v>
      </c>
      <c r="Y789" s="83">
        <v>43742</v>
      </c>
      <c r="Z789">
        <v>0.18522988505747101</v>
      </c>
      <c r="AA789" s="83">
        <v>43745</v>
      </c>
      <c r="AB789" s="77">
        <v>0.247944444444444</v>
      </c>
      <c r="AE789" s="83">
        <v>43669</v>
      </c>
      <c r="AF789">
        <v>37.936502534829799</v>
      </c>
      <c r="AG789" s="83">
        <v>43663</v>
      </c>
      <c r="AH789">
        <v>92.527109753339502</v>
      </c>
      <c r="AI789" s="83">
        <v>43675</v>
      </c>
      <c r="AJ789" s="77">
        <v>60.3752900685108</v>
      </c>
      <c r="AM789" s="83">
        <v>43677</v>
      </c>
      <c r="AN789">
        <v>0.390595716198125</v>
      </c>
      <c r="AO789" s="83">
        <v>43668</v>
      </c>
      <c r="AP789">
        <v>0.42880856760374803</v>
      </c>
      <c r="AQ789" s="83">
        <v>43672</v>
      </c>
      <c r="AR789" s="77">
        <v>0.18435834842638499</v>
      </c>
      <c r="AU789" s="83">
        <v>43674</v>
      </c>
      <c r="AV789">
        <v>0.79590331166988604</v>
      </c>
      <c r="AW789" s="83">
        <v>43663</v>
      </c>
      <c r="AX789">
        <v>0.66215022091310705</v>
      </c>
      <c r="AY789" s="83">
        <v>43675</v>
      </c>
      <c r="AZ789" s="77">
        <v>0.545074025269358</v>
      </c>
      <c r="BC789" s="83">
        <v>43687</v>
      </c>
      <c r="BD789">
        <v>0.54084375112584204</v>
      </c>
      <c r="BE789" s="83">
        <v>43692</v>
      </c>
      <c r="BF789">
        <v>0.25400997651161</v>
      </c>
      <c r="BG789" s="83">
        <v>43683</v>
      </c>
      <c r="BH789" s="77">
        <v>0.33897525849335303</v>
      </c>
      <c r="BK789" s="83">
        <v>43327</v>
      </c>
      <c r="BL789">
        <v>0.40553065218763801</v>
      </c>
      <c r="BM789" s="83">
        <v>43324</v>
      </c>
      <c r="BN789">
        <v>0.40666370709596</v>
      </c>
      <c r="BO789" s="83">
        <v>43318</v>
      </c>
      <c r="BP789" s="77">
        <v>0.52293858465965204</v>
      </c>
      <c r="BS789" s="83"/>
      <c r="BU789" s="83"/>
      <c r="BW789" s="83"/>
      <c r="CA789" s="83"/>
      <c r="CC789" s="83"/>
      <c r="CE789" s="83"/>
      <c r="CI789" s="83"/>
      <c r="CK789" s="83"/>
      <c r="CM789" s="83"/>
      <c r="CQ789" s="83"/>
      <c r="CS789" s="83"/>
      <c r="CU789" s="83"/>
      <c r="CY789" s="83"/>
      <c r="DA789" s="83"/>
      <c r="DC789" s="83"/>
    </row>
    <row r="790" spans="7:107">
      <c r="G790" s="83">
        <v>43358</v>
      </c>
      <c r="H790">
        <v>0.144364123159303</v>
      </c>
      <c r="I790" s="83">
        <v>43930</v>
      </c>
      <c r="J790">
        <v>0.32561644296430797</v>
      </c>
      <c r="K790" s="83">
        <v>43991</v>
      </c>
      <c r="L790" s="77">
        <v>0.172264448587408</v>
      </c>
      <c r="O790" s="83">
        <v>42558</v>
      </c>
      <c r="P790">
        <v>55.609898339231499</v>
      </c>
      <c r="Q790" s="83">
        <v>42583</v>
      </c>
      <c r="R790">
        <v>47.867661120673098</v>
      </c>
      <c r="S790" s="83">
        <v>43700</v>
      </c>
      <c r="T790" s="77">
        <v>79.029160118735803</v>
      </c>
      <c r="W790" s="83">
        <v>43361</v>
      </c>
      <c r="X790">
        <v>0.32210892018779302</v>
      </c>
      <c r="Y790" s="83">
        <v>43743</v>
      </c>
      <c r="Z790">
        <v>0.18528045977011401</v>
      </c>
      <c r="AA790" s="83">
        <v>43746</v>
      </c>
      <c r="AB790" s="77">
        <v>0.24788888888888799</v>
      </c>
      <c r="AE790" s="83">
        <v>43670</v>
      </c>
      <c r="AF790">
        <v>37.897164723715598</v>
      </c>
      <c r="AG790" s="83">
        <v>43664</v>
      </c>
      <c r="AH790">
        <v>92.523496066969301</v>
      </c>
      <c r="AI790" s="83">
        <v>43676</v>
      </c>
      <c r="AJ790" s="77">
        <v>60.448275846504202</v>
      </c>
      <c r="AM790" s="83">
        <v>43678</v>
      </c>
      <c r="AN790">
        <v>0.39077978580990602</v>
      </c>
      <c r="AO790" s="83">
        <v>43669</v>
      </c>
      <c r="AP790">
        <v>0.42851405622489902</v>
      </c>
      <c r="AQ790" s="83">
        <v>43673</v>
      </c>
      <c r="AR790" s="77">
        <v>0.184416095755571</v>
      </c>
      <c r="AU790" s="83">
        <v>43675</v>
      </c>
      <c r="AV790">
        <v>0.797567929091621</v>
      </c>
      <c r="AW790" s="83">
        <v>43664</v>
      </c>
      <c r="AX790">
        <v>0.66233723730041805</v>
      </c>
      <c r="AY790" s="83">
        <v>43676</v>
      </c>
      <c r="AZ790" s="77">
        <v>0.544991344340231</v>
      </c>
      <c r="BC790" s="83">
        <v>43688</v>
      </c>
      <c r="BD790">
        <v>0.54090679828511701</v>
      </c>
      <c r="BE790" s="83">
        <v>43693</v>
      </c>
      <c r="BF790">
        <v>0.25388284863307198</v>
      </c>
      <c r="BG790" s="83">
        <v>43684</v>
      </c>
      <c r="BH790" s="77">
        <v>0.33885893648449</v>
      </c>
      <c r="BK790" s="83">
        <v>43328</v>
      </c>
      <c r="BL790">
        <v>0.40581791779783999</v>
      </c>
      <c r="BM790" s="83">
        <v>43325</v>
      </c>
      <c r="BN790">
        <v>0.406320241127129</v>
      </c>
      <c r="BO790" s="83">
        <v>43319</v>
      </c>
      <c r="BP790" s="77">
        <v>0.52271828073015003</v>
      </c>
      <c r="BS790" s="83"/>
      <c r="BU790" s="83"/>
      <c r="BW790" s="83"/>
      <c r="CA790" s="83"/>
      <c r="CC790" s="83"/>
      <c r="CE790" s="83"/>
      <c r="CI790" s="83"/>
      <c r="CK790" s="83"/>
      <c r="CM790" s="83"/>
      <c r="CQ790" s="83"/>
      <c r="CS790" s="83"/>
      <c r="CU790" s="83"/>
      <c r="CY790" s="83"/>
      <c r="DA790" s="83"/>
      <c r="DC790" s="83"/>
    </row>
    <row r="791" spans="7:107">
      <c r="G791" s="83">
        <v>43359</v>
      </c>
      <c r="H791">
        <v>0.14414993306559501</v>
      </c>
      <c r="I791" s="83">
        <v>43931</v>
      </c>
      <c r="J791">
        <v>0.32584519124028599</v>
      </c>
      <c r="K791" s="83">
        <v>43992</v>
      </c>
      <c r="L791" s="77">
        <v>0.17214972034992099</v>
      </c>
      <c r="O791" s="83">
        <v>42559</v>
      </c>
      <c r="P791">
        <v>55.665566556655598</v>
      </c>
      <c r="Q791" s="83">
        <v>42584</v>
      </c>
      <c r="R791">
        <v>47.886785236182803</v>
      </c>
      <c r="S791" s="83">
        <v>43701</v>
      </c>
      <c r="T791" s="77">
        <v>78.924393225074198</v>
      </c>
      <c r="W791" s="83">
        <v>43362</v>
      </c>
      <c r="X791">
        <v>0.32243943661971802</v>
      </c>
      <c r="Y791" s="83">
        <v>43744</v>
      </c>
      <c r="Z791">
        <v>0.18533103448275801</v>
      </c>
      <c r="AA791" s="83">
        <v>43747</v>
      </c>
      <c r="AB791" s="77">
        <v>0.24783333333333299</v>
      </c>
      <c r="AE791" s="83">
        <v>43671</v>
      </c>
      <c r="AF791">
        <v>37.857826912601404</v>
      </c>
      <c r="AG791" s="83">
        <v>43665</v>
      </c>
      <c r="AH791">
        <v>92.5198823805991</v>
      </c>
      <c r="AI791" s="83">
        <v>43677</v>
      </c>
      <c r="AJ791" s="77">
        <v>60.521261624497598</v>
      </c>
      <c r="AM791" s="83">
        <v>43679</v>
      </c>
      <c r="AN791">
        <v>0.39096385542168599</v>
      </c>
      <c r="AO791" s="83">
        <v>43670</v>
      </c>
      <c r="AP791">
        <v>0.42821954484605002</v>
      </c>
      <c r="AQ791" s="83">
        <v>43674</v>
      </c>
      <c r="AR791" s="77">
        <v>0.18447384308475701</v>
      </c>
      <c r="AU791" s="83">
        <v>43676</v>
      </c>
      <c r="AV791">
        <v>0.79923254651335596</v>
      </c>
      <c r="AW791" s="83">
        <v>43665</v>
      </c>
      <c r="AX791">
        <v>0.66252425368772905</v>
      </c>
      <c r="AY791" s="83">
        <v>43677</v>
      </c>
      <c r="AZ791" s="77">
        <v>0.544908663411105</v>
      </c>
      <c r="BC791" s="83">
        <v>43689</v>
      </c>
      <c r="BD791">
        <v>0.54096984544439197</v>
      </c>
      <c r="BE791" s="83">
        <v>43694</v>
      </c>
      <c r="BF791">
        <v>0.25375572075453401</v>
      </c>
      <c r="BG791" s="83">
        <v>43685</v>
      </c>
      <c r="BH791" s="77">
        <v>0.33874261447562698</v>
      </c>
      <c r="BK791" s="83">
        <v>43329</v>
      </c>
      <c r="BL791">
        <v>0.40610518340804302</v>
      </c>
      <c r="BM791" s="83">
        <v>43326</v>
      </c>
      <c r="BN791">
        <v>0.405976775158298</v>
      </c>
      <c r="BO791" s="83">
        <v>43320</v>
      </c>
      <c r="BP791" s="77">
        <v>0.52249797680064702</v>
      </c>
      <c r="BS791" s="83"/>
      <c r="BU791" s="83"/>
      <c r="BW791" s="83"/>
      <c r="CA791" s="83"/>
      <c r="CC791" s="83"/>
      <c r="CE791" s="83"/>
      <c r="CI791" s="83"/>
      <c r="CK791" s="83"/>
      <c r="CM791" s="83"/>
      <c r="CQ791" s="83"/>
      <c r="CS791" s="83"/>
      <c r="CU791" s="83"/>
      <c r="CY791" s="83"/>
      <c r="DA791" s="83"/>
      <c r="DC791" s="83"/>
    </row>
    <row r="792" spans="7:107">
      <c r="G792" s="83">
        <v>43360</v>
      </c>
      <c r="H792">
        <v>0.14393574297188699</v>
      </c>
      <c r="I792" s="83">
        <v>43932</v>
      </c>
      <c r="J792">
        <v>0.32607393951626401</v>
      </c>
      <c r="K792" s="83">
        <v>43993</v>
      </c>
      <c r="L792" s="77">
        <v>0.17203499211243301</v>
      </c>
      <c r="O792" s="83">
        <v>42560</v>
      </c>
      <c r="P792">
        <v>55.721234774079797</v>
      </c>
      <c r="Q792" s="83">
        <v>42585</v>
      </c>
      <c r="R792">
        <v>47.905909351692401</v>
      </c>
      <c r="S792" s="83">
        <v>43702</v>
      </c>
      <c r="T792" s="77">
        <v>78.819626331412607</v>
      </c>
      <c r="W792" s="83">
        <v>43363</v>
      </c>
      <c r="X792">
        <v>0.32276995305164302</v>
      </c>
      <c r="Y792" s="83">
        <v>43745</v>
      </c>
      <c r="Z792">
        <v>0.185381609195402</v>
      </c>
      <c r="AA792" s="83">
        <v>43748</v>
      </c>
      <c r="AB792" s="77">
        <v>0.24777777777777699</v>
      </c>
      <c r="AE792" s="83">
        <v>43672</v>
      </c>
      <c r="AF792">
        <v>37.818489101487302</v>
      </c>
      <c r="AG792" s="83">
        <v>43666</v>
      </c>
      <c r="AH792">
        <v>92.516268694228899</v>
      </c>
      <c r="AI792" s="83">
        <v>43678</v>
      </c>
      <c r="AJ792" s="77">
        <v>60.594247402491</v>
      </c>
      <c r="AM792" s="83">
        <v>43680</v>
      </c>
      <c r="AN792">
        <v>0.39114792503346701</v>
      </c>
      <c r="AO792" s="83">
        <v>43671</v>
      </c>
      <c r="AP792">
        <v>0.42792503346720201</v>
      </c>
      <c r="AQ792" s="83">
        <v>43675</v>
      </c>
      <c r="AR792" s="77">
        <v>0.18453159041394299</v>
      </c>
      <c r="AU792" s="83">
        <v>43677</v>
      </c>
      <c r="AV792">
        <v>0.80089716393509003</v>
      </c>
      <c r="AW792" s="83">
        <v>43666</v>
      </c>
      <c r="AX792">
        <v>0.66271127007504005</v>
      </c>
      <c r="AY792" s="83">
        <v>43678</v>
      </c>
      <c r="AZ792" s="77">
        <v>0.544825982481978</v>
      </c>
      <c r="BC792" s="83">
        <v>43690</v>
      </c>
      <c r="BD792">
        <v>0.54103289260366705</v>
      </c>
      <c r="BE792" s="83">
        <v>43695</v>
      </c>
      <c r="BF792">
        <v>0.25362859287599498</v>
      </c>
      <c r="BG792" s="83">
        <v>43686</v>
      </c>
      <c r="BH792" s="77">
        <v>0.33862629246676501</v>
      </c>
      <c r="BK792" s="83">
        <v>43330</v>
      </c>
      <c r="BL792">
        <v>0.406392449018246</v>
      </c>
      <c r="BM792" s="83">
        <v>43327</v>
      </c>
      <c r="BN792">
        <v>0.405633309189467</v>
      </c>
      <c r="BO792" s="83">
        <v>43321</v>
      </c>
      <c r="BP792" s="77">
        <v>0.52227767287114402</v>
      </c>
      <c r="BS792" s="83"/>
      <c r="BU792" s="83"/>
      <c r="BW792" s="83"/>
      <c r="CA792" s="83"/>
      <c r="CC792" s="83"/>
      <c r="CE792" s="83"/>
      <c r="CI792" s="83"/>
      <c r="CK792" s="83"/>
      <c r="CM792" s="83"/>
      <c r="CQ792" s="83"/>
      <c r="CS792" s="83"/>
      <c r="CU792" s="83"/>
      <c r="CY792" s="83"/>
      <c r="DA792" s="83"/>
      <c r="DC792" s="83"/>
    </row>
    <row r="793" spans="7:107">
      <c r="G793" s="83">
        <v>43361</v>
      </c>
      <c r="H793">
        <v>0.143721552878179</v>
      </c>
      <c r="I793" s="83">
        <v>43933</v>
      </c>
      <c r="J793">
        <v>0.32630268779224197</v>
      </c>
      <c r="K793" s="83">
        <v>43994</v>
      </c>
      <c r="L793" s="77">
        <v>0.17192026387494599</v>
      </c>
      <c r="O793" s="83">
        <v>42561</v>
      </c>
      <c r="P793">
        <v>55.776902991503903</v>
      </c>
      <c r="Q793" s="83">
        <v>42586</v>
      </c>
      <c r="R793">
        <v>47.925033467202098</v>
      </c>
      <c r="S793" s="83">
        <v>43703</v>
      </c>
      <c r="T793" s="77">
        <v>78.714859437751002</v>
      </c>
      <c r="W793" s="83">
        <v>43364</v>
      </c>
      <c r="X793">
        <v>0.32310046948356802</v>
      </c>
      <c r="Y793" s="83">
        <v>43746</v>
      </c>
      <c r="Z793">
        <v>0.185432183908045</v>
      </c>
      <c r="AA793" s="83">
        <v>43749</v>
      </c>
      <c r="AB793" s="77">
        <v>0.24772222222222201</v>
      </c>
      <c r="AE793" s="83">
        <v>43673</v>
      </c>
      <c r="AF793">
        <v>37.7791512903731</v>
      </c>
      <c r="AG793" s="83">
        <v>43667</v>
      </c>
      <c r="AH793">
        <v>92.512655007858697</v>
      </c>
      <c r="AI793" s="83">
        <v>43679</v>
      </c>
      <c r="AJ793" s="77">
        <v>60.667233180484402</v>
      </c>
      <c r="AM793" s="83">
        <v>43681</v>
      </c>
      <c r="AN793">
        <v>0.39133199464524698</v>
      </c>
      <c r="AO793" s="83">
        <v>43672</v>
      </c>
      <c r="AP793">
        <v>0.427630522088353</v>
      </c>
      <c r="AQ793" s="83">
        <v>43676</v>
      </c>
      <c r="AR793" s="77">
        <v>0.184589337743129</v>
      </c>
      <c r="AU793" s="83">
        <v>43678</v>
      </c>
      <c r="AV793">
        <v>0.80256178135682499</v>
      </c>
      <c r="AW793" s="83">
        <v>43667</v>
      </c>
      <c r="AX793">
        <v>0.66289828646235105</v>
      </c>
      <c r="AY793" s="83">
        <v>43679</v>
      </c>
      <c r="AZ793" s="77">
        <v>0.544743301552851</v>
      </c>
      <c r="BC793" s="83">
        <v>43691</v>
      </c>
      <c r="BD793">
        <v>0.54109593976294201</v>
      </c>
      <c r="BE793" s="83">
        <v>43696</v>
      </c>
      <c r="BF793">
        <v>0.25350146499745702</v>
      </c>
      <c r="BG793" s="83">
        <v>43687</v>
      </c>
      <c r="BH793" s="77">
        <v>0.33850997045790199</v>
      </c>
      <c r="BK793" s="83">
        <v>43331</v>
      </c>
      <c r="BL793">
        <v>0.40667971462844799</v>
      </c>
      <c r="BM793" s="83">
        <v>43328</v>
      </c>
      <c r="BN793">
        <v>0.40528984322063599</v>
      </c>
      <c r="BO793" s="83">
        <v>43322</v>
      </c>
      <c r="BP793" s="77">
        <v>0.52205736894164101</v>
      </c>
      <c r="BS793" s="83"/>
      <c r="BU793" s="83"/>
      <c r="BW793" s="83"/>
      <c r="CA793" s="83"/>
      <c r="CC793" s="83"/>
      <c r="CE793" s="83"/>
      <c r="CI793" s="83"/>
      <c r="CK793" s="83"/>
      <c r="CM793" s="83"/>
      <c r="CQ793" s="83"/>
      <c r="CS793" s="83"/>
      <c r="CU793" s="83"/>
      <c r="CY793" s="83"/>
      <c r="DA793" s="83"/>
      <c r="DC793" s="83"/>
    </row>
    <row r="794" spans="7:107">
      <c r="G794" s="83">
        <v>43362</v>
      </c>
      <c r="H794">
        <v>0.14350736278447099</v>
      </c>
      <c r="I794" s="83">
        <v>43934</v>
      </c>
      <c r="J794">
        <v>0.32653143606821999</v>
      </c>
      <c r="K794" s="83">
        <v>43995</v>
      </c>
      <c r="L794" s="77">
        <v>0.17180553563745801</v>
      </c>
      <c r="O794" s="83">
        <v>42562</v>
      </c>
      <c r="P794">
        <v>55.832571208928101</v>
      </c>
      <c r="Q794" s="83">
        <v>42587</v>
      </c>
      <c r="R794">
        <v>47.944157582711703</v>
      </c>
      <c r="S794" s="83">
        <v>43704</v>
      </c>
      <c r="T794" s="77">
        <v>78.610092544089397</v>
      </c>
      <c r="W794" s="83">
        <v>43365</v>
      </c>
      <c r="X794">
        <v>0.32343098591549202</v>
      </c>
      <c r="Y794" s="83">
        <v>43747</v>
      </c>
      <c r="Z794">
        <v>0.185482758620689</v>
      </c>
      <c r="AA794" s="83">
        <v>43750</v>
      </c>
      <c r="AB794" s="77">
        <v>0.24766666666666601</v>
      </c>
      <c r="AE794" s="83">
        <v>43674</v>
      </c>
      <c r="AF794">
        <v>37.739813479258899</v>
      </c>
      <c r="AG794" s="83">
        <v>43668</v>
      </c>
      <c r="AH794">
        <v>92.509041321488496</v>
      </c>
      <c r="AI794" s="83">
        <v>43680</v>
      </c>
      <c r="AJ794" s="77">
        <v>60.740218958477797</v>
      </c>
      <c r="AM794" s="83">
        <v>43682</v>
      </c>
      <c r="AN794">
        <v>0.39151606425702801</v>
      </c>
      <c r="AO794" s="83">
        <v>43673</v>
      </c>
      <c r="AP794">
        <v>0.427336010709504</v>
      </c>
      <c r="AQ794" s="83">
        <v>43677</v>
      </c>
      <c r="AR794" s="77">
        <v>0.184647085072315</v>
      </c>
      <c r="AU794" s="83">
        <v>43679</v>
      </c>
      <c r="AV794">
        <v>0.80422639877855895</v>
      </c>
      <c r="AW794" s="83">
        <v>43668</v>
      </c>
      <c r="AX794">
        <v>0.66308530284966205</v>
      </c>
      <c r="AY794" s="83">
        <v>43680</v>
      </c>
      <c r="AZ794" s="77">
        <v>0.544660620623724</v>
      </c>
      <c r="BC794" s="83">
        <v>43692</v>
      </c>
      <c r="BD794">
        <v>0.54115898692221698</v>
      </c>
      <c r="BE794" s="83">
        <v>43697</v>
      </c>
      <c r="BF794">
        <v>0.25337433711891899</v>
      </c>
      <c r="BG794" s="83">
        <v>43688</v>
      </c>
      <c r="BH794" s="77">
        <v>0.33839364844903902</v>
      </c>
      <c r="BK794" s="83">
        <v>43332</v>
      </c>
      <c r="BL794">
        <v>0.40696698023865102</v>
      </c>
      <c r="BM794" s="83">
        <v>43329</v>
      </c>
      <c r="BN794">
        <v>0.40494637725180499</v>
      </c>
      <c r="BO794" s="83">
        <v>43323</v>
      </c>
      <c r="BP794" s="77">
        <v>0.521837065012139</v>
      </c>
      <c r="BS794" s="83"/>
      <c r="BU794" s="83"/>
      <c r="BW794" s="83"/>
      <c r="CA794" s="83"/>
      <c r="CC794" s="83"/>
      <c r="CE794" s="83"/>
      <c r="CI794" s="83"/>
      <c r="CK794" s="83"/>
      <c r="CM794" s="83"/>
      <c r="CQ794" s="83"/>
      <c r="CS794" s="83"/>
      <c r="CU794" s="83"/>
      <c r="CY794" s="83"/>
      <c r="DA794" s="83"/>
      <c r="DC794" s="83"/>
    </row>
    <row r="795" spans="7:107">
      <c r="G795" s="83">
        <v>43363</v>
      </c>
      <c r="H795">
        <v>0.143293172690763</v>
      </c>
      <c r="I795" s="83">
        <v>43935</v>
      </c>
      <c r="J795">
        <v>0.32676018434419801</v>
      </c>
      <c r="K795" s="83">
        <v>43996</v>
      </c>
      <c r="L795" s="77">
        <v>0.171690807399971</v>
      </c>
      <c r="O795" s="83">
        <v>42563</v>
      </c>
      <c r="P795">
        <v>55.8882394263522</v>
      </c>
      <c r="Q795" s="83">
        <v>42588</v>
      </c>
      <c r="R795">
        <v>47.963281698221401</v>
      </c>
      <c r="S795" s="83">
        <v>43705</v>
      </c>
      <c r="T795" s="77">
        <v>78.505325650427693</v>
      </c>
      <c r="W795" s="83">
        <v>43366</v>
      </c>
      <c r="X795">
        <v>0.32376150234741702</v>
      </c>
      <c r="Y795" s="83">
        <v>43748</v>
      </c>
      <c r="Z795">
        <v>0.18553333333333299</v>
      </c>
      <c r="AA795" s="83">
        <v>43751</v>
      </c>
      <c r="AB795" s="77">
        <v>0.247611111111111</v>
      </c>
      <c r="AE795" s="83">
        <v>43675</v>
      </c>
      <c r="AF795">
        <v>37.700475668144698</v>
      </c>
      <c r="AG795" s="83">
        <v>43669</v>
      </c>
      <c r="AH795">
        <v>92.505427635118394</v>
      </c>
      <c r="AI795" s="83">
        <v>43681</v>
      </c>
      <c r="AJ795" s="77">
        <v>60.813204736471199</v>
      </c>
      <c r="AM795" s="83">
        <v>43683</v>
      </c>
      <c r="AN795">
        <v>0.39170013386880798</v>
      </c>
      <c r="AO795" s="83">
        <v>43674</v>
      </c>
      <c r="AP795">
        <v>0.42704149933065499</v>
      </c>
      <c r="AQ795" s="83">
        <v>43678</v>
      </c>
      <c r="AR795" s="77">
        <v>0.18470483240150101</v>
      </c>
      <c r="AU795" s="83">
        <v>43680</v>
      </c>
      <c r="AV795">
        <v>0.80589101620029402</v>
      </c>
      <c r="AW795" s="83">
        <v>43669</v>
      </c>
      <c r="AX795">
        <v>0.66327231923697305</v>
      </c>
      <c r="AY795" s="83">
        <v>43681</v>
      </c>
      <c r="AZ795" s="77">
        <v>0.544577939694597</v>
      </c>
      <c r="BC795" s="83">
        <v>43693</v>
      </c>
      <c r="BD795">
        <v>0.54122203408149205</v>
      </c>
      <c r="BE795" s="83">
        <v>43698</v>
      </c>
      <c r="BF795">
        <v>0.25324720924038002</v>
      </c>
      <c r="BG795" s="83">
        <v>43689</v>
      </c>
      <c r="BH795" s="77">
        <v>0.338277326440177</v>
      </c>
      <c r="BK795" s="83">
        <v>43333</v>
      </c>
      <c r="BL795">
        <v>0.407254245848854</v>
      </c>
      <c r="BM795" s="83">
        <v>43330</v>
      </c>
      <c r="BN795">
        <v>0.40460291128297299</v>
      </c>
      <c r="BO795" s="83">
        <v>43324</v>
      </c>
      <c r="BP795" s="77">
        <v>0.52161676108263599</v>
      </c>
      <c r="BS795" s="83"/>
      <c r="BU795" s="83"/>
      <c r="BW795" s="83"/>
      <c r="CA795" s="83"/>
      <c r="CC795" s="83"/>
      <c r="CE795" s="83"/>
      <c r="CI795" s="83"/>
      <c r="CK795" s="83"/>
      <c r="CM795" s="83"/>
      <c r="CQ795" s="83"/>
      <c r="CS795" s="83"/>
      <c r="CU795" s="83"/>
      <c r="CY795" s="83"/>
      <c r="DA795" s="83"/>
      <c r="DC795" s="83"/>
    </row>
    <row r="796" spans="7:107">
      <c r="G796" s="83">
        <v>43364</v>
      </c>
      <c r="H796">
        <v>0.14307898259705401</v>
      </c>
      <c r="I796" s="83">
        <v>43936</v>
      </c>
      <c r="J796">
        <v>0.32698893262017598</v>
      </c>
      <c r="K796" s="83">
        <v>43997</v>
      </c>
      <c r="L796" s="77">
        <v>0.17157607916248299</v>
      </c>
      <c r="O796" s="83">
        <v>42564</v>
      </c>
      <c r="P796">
        <v>55.943907643776399</v>
      </c>
      <c r="Q796" s="83">
        <v>42589</v>
      </c>
      <c r="R796">
        <v>47.982405813730999</v>
      </c>
      <c r="S796" s="83">
        <v>43706</v>
      </c>
      <c r="T796" s="77">
        <v>78.400558756766102</v>
      </c>
      <c r="W796" s="83">
        <v>43367</v>
      </c>
      <c r="X796">
        <v>0.32409201877934202</v>
      </c>
      <c r="Y796" s="83">
        <v>43749</v>
      </c>
      <c r="Z796">
        <v>0.18528124999999901</v>
      </c>
      <c r="AA796" s="83">
        <v>43752</v>
      </c>
      <c r="AB796" s="77">
        <v>0.247555555555555</v>
      </c>
      <c r="AE796" s="83">
        <v>43676</v>
      </c>
      <c r="AF796">
        <v>37.661137857030504</v>
      </c>
      <c r="AG796" s="83">
        <v>43670</v>
      </c>
      <c r="AH796">
        <v>92.501813948748193</v>
      </c>
      <c r="AI796" s="83">
        <v>43682</v>
      </c>
      <c r="AJ796" s="77">
        <v>60.886190514464602</v>
      </c>
      <c r="AM796" s="83">
        <v>43684</v>
      </c>
      <c r="AN796">
        <v>0.391884203480588</v>
      </c>
      <c r="AO796" s="83">
        <v>43675</v>
      </c>
      <c r="AP796">
        <v>0.42674698795180699</v>
      </c>
      <c r="AQ796" s="83">
        <v>43679</v>
      </c>
      <c r="AR796" s="77">
        <v>0.18476257973068699</v>
      </c>
      <c r="AU796" s="83">
        <v>43681</v>
      </c>
      <c r="AV796">
        <v>0.80465925826750495</v>
      </c>
      <c r="AW796" s="83">
        <v>43670</v>
      </c>
      <c r="AX796">
        <v>0.66345933562428305</v>
      </c>
      <c r="AY796" s="83">
        <v>43682</v>
      </c>
      <c r="AZ796" s="77">
        <v>0.54449525876547</v>
      </c>
      <c r="BC796" s="83">
        <v>43694</v>
      </c>
      <c r="BD796">
        <v>0.54128508124076802</v>
      </c>
      <c r="BE796" s="83">
        <v>43699</v>
      </c>
      <c r="BF796">
        <v>0.253120081361842</v>
      </c>
      <c r="BG796" s="83">
        <v>43690</v>
      </c>
      <c r="BH796" s="77">
        <v>0.33816100443131403</v>
      </c>
      <c r="BK796" s="83">
        <v>43334</v>
      </c>
      <c r="BL796">
        <v>0.40754151145905598</v>
      </c>
      <c r="BM796" s="83">
        <v>43331</v>
      </c>
      <c r="BN796">
        <v>0.40425944531414199</v>
      </c>
      <c r="BO796" s="83">
        <v>43325</v>
      </c>
      <c r="BP796" s="77">
        <v>0.52139645715313299</v>
      </c>
      <c r="BS796" s="83"/>
      <c r="BU796" s="83"/>
      <c r="BW796" s="83"/>
      <c r="CA796" s="83"/>
      <c r="CC796" s="83"/>
      <c r="CE796" s="83"/>
      <c r="CI796" s="83"/>
      <c r="CK796" s="83"/>
      <c r="CM796" s="83"/>
      <c r="CQ796" s="83"/>
      <c r="CS796" s="83"/>
      <c r="CU796" s="83"/>
      <c r="CY796" s="83"/>
      <c r="DA796" s="83"/>
      <c r="DC796" s="83"/>
    </row>
    <row r="797" spans="7:107">
      <c r="G797" s="83">
        <v>43365</v>
      </c>
      <c r="H797">
        <v>0.14286479250334599</v>
      </c>
      <c r="I797" s="83">
        <v>43937</v>
      </c>
      <c r="J797">
        <v>0.327217680896154</v>
      </c>
      <c r="K797" s="83">
        <v>43998</v>
      </c>
      <c r="L797" s="77">
        <v>0.17146135092499601</v>
      </c>
      <c r="O797" s="83">
        <v>42565</v>
      </c>
      <c r="P797">
        <v>55.999575861200498</v>
      </c>
      <c r="Q797" s="83">
        <v>42590</v>
      </c>
      <c r="R797">
        <v>48.001529929240697</v>
      </c>
      <c r="S797" s="83">
        <v>43707</v>
      </c>
      <c r="T797" s="77">
        <v>78.295791863104597</v>
      </c>
      <c r="W797" s="83">
        <v>43368</v>
      </c>
      <c r="X797">
        <v>0.32442253521126702</v>
      </c>
      <c r="Y797" s="83">
        <v>43750</v>
      </c>
      <c r="Z797">
        <v>0.185029166666666</v>
      </c>
      <c r="AA797" s="83">
        <v>43753</v>
      </c>
      <c r="AB797" s="77">
        <v>0.247499999999999</v>
      </c>
      <c r="AE797" s="83">
        <v>43677</v>
      </c>
      <c r="AF797">
        <v>37.621800045916402</v>
      </c>
      <c r="AG797" s="83">
        <v>43671</v>
      </c>
      <c r="AH797">
        <v>92.498200262378006</v>
      </c>
      <c r="AI797" s="83">
        <v>43683</v>
      </c>
      <c r="AJ797" s="77">
        <v>60.959176292457997</v>
      </c>
      <c r="AM797" s="83">
        <v>43685</v>
      </c>
      <c r="AN797">
        <v>0.39206827309236902</v>
      </c>
      <c r="AO797" s="83">
        <v>43676</v>
      </c>
      <c r="AP797">
        <v>0.42645247657295798</v>
      </c>
      <c r="AQ797" s="83">
        <v>43680</v>
      </c>
      <c r="AR797" s="77">
        <v>0.184820327059873</v>
      </c>
      <c r="AU797" s="83">
        <v>43682</v>
      </c>
      <c r="AV797">
        <v>0.80342750033471599</v>
      </c>
      <c r="AW797" s="83">
        <v>43671</v>
      </c>
      <c r="AX797">
        <v>0.66364635201159405</v>
      </c>
      <c r="AY797" s="83">
        <v>43683</v>
      </c>
      <c r="AZ797" s="77">
        <v>0.544412577836343</v>
      </c>
      <c r="BC797" s="83">
        <v>43695</v>
      </c>
      <c r="BD797">
        <v>0.54134812840004298</v>
      </c>
      <c r="BE797" s="83">
        <v>43700</v>
      </c>
      <c r="BF797">
        <v>0.25299295348330297</v>
      </c>
      <c r="BG797" s="83">
        <v>43691</v>
      </c>
      <c r="BH797" s="77">
        <v>0.338044682422452</v>
      </c>
      <c r="BK797" s="83">
        <v>43335</v>
      </c>
      <c r="BL797">
        <v>0.40782877706925902</v>
      </c>
      <c r="BM797" s="83">
        <v>43332</v>
      </c>
      <c r="BN797">
        <v>0.40391597934531098</v>
      </c>
      <c r="BO797" s="83">
        <v>43326</v>
      </c>
      <c r="BP797" s="77">
        <v>0.52117615322363098</v>
      </c>
      <c r="BS797" s="83"/>
      <c r="BU797" s="83"/>
      <c r="BW797" s="83"/>
      <c r="CA797" s="83"/>
      <c r="CC797" s="83"/>
      <c r="CE797" s="83"/>
      <c r="CI797" s="83"/>
      <c r="CK797" s="83"/>
      <c r="CM797" s="83"/>
      <c r="CQ797" s="83"/>
      <c r="CS797" s="83"/>
      <c r="CU797" s="83"/>
      <c r="CY797" s="83"/>
      <c r="DA797" s="83"/>
      <c r="DC797" s="83"/>
    </row>
    <row r="798" spans="7:107">
      <c r="G798" s="83">
        <v>43366</v>
      </c>
      <c r="H798">
        <v>0.14265060240963801</v>
      </c>
      <c r="I798" s="83">
        <v>43938</v>
      </c>
      <c r="J798">
        <v>0.32744642917213201</v>
      </c>
      <c r="K798" s="83">
        <v>43999</v>
      </c>
      <c r="L798" s="77">
        <v>0.171346622687508</v>
      </c>
      <c r="O798" s="83">
        <v>42566</v>
      </c>
      <c r="P798">
        <v>56.055244078624703</v>
      </c>
      <c r="Q798" s="83">
        <v>42591</v>
      </c>
      <c r="R798">
        <v>48.020654044750401</v>
      </c>
      <c r="S798" s="83">
        <v>43708</v>
      </c>
      <c r="T798" s="77">
        <v>78.191024969442907</v>
      </c>
      <c r="W798" s="83">
        <v>43369</v>
      </c>
      <c r="X798">
        <v>0.32475305164319201</v>
      </c>
      <c r="Y798" s="83">
        <v>43751</v>
      </c>
      <c r="Z798">
        <v>0.18477708333333301</v>
      </c>
      <c r="AA798" s="83">
        <v>43754</v>
      </c>
      <c r="AB798" s="77">
        <v>0.247444444444444</v>
      </c>
      <c r="AE798" s="83">
        <v>43678</v>
      </c>
      <c r="AF798">
        <v>37.5824622348022</v>
      </c>
      <c r="AG798" s="83">
        <v>43672</v>
      </c>
      <c r="AH798">
        <v>92.494586576007805</v>
      </c>
      <c r="AI798" s="83">
        <v>43684</v>
      </c>
      <c r="AJ798" s="77">
        <v>61.032162070451399</v>
      </c>
      <c r="AM798" s="83">
        <v>43686</v>
      </c>
      <c r="AN798">
        <v>0.39225234270414899</v>
      </c>
      <c r="AO798" s="83">
        <v>43677</v>
      </c>
      <c r="AP798">
        <v>0.42615796519410898</v>
      </c>
      <c r="AQ798" s="83">
        <v>43681</v>
      </c>
      <c r="AR798" s="77">
        <v>0.18487807438905901</v>
      </c>
      <c r="AU798" s="83">
        <v>43683</v>
      </c>
      <c r="AV798">
        <v>0.80219574240192704</v>
      </c>
      <c r="AW798" s="83">
        <v>43672</v>
      </c>
      <c r="AX798">
        <v>0.66383336839890505</v>
      </c>
      <c r="AY798" s="83">
        <v>43684</v>
      </c>
      <c r="AZ798" s="77">
        <v>0.544329896907216</v>
      </c>
      <c r="BC798" s="83">
        <v>43696</v>
      </c>
      <c r="BD798">
        <v>0.54141117555931795</v>
      </c>
      <c r="BE798" s="83">
        <v>43701</v>
      </c>
      <c r="BF798">
        <v>0.252865825604765</v>
      </c>
      <c r="BG798" s="83">
        <v>43692</v>
      </c>
      <c r="BH798" s="77">
        <v>0.33792836041358898</v>
      </c>
      <c r="BK798" s="83">
        <v>43336</v>
      </c>
      <c r="BL798">
        <v>0.408116042679462</v>
      </c>
      <c r="BM798" s="83">
        <v>43333</v>
      </c>
      <c r="BN798">
        <v>0.40357251337647998</v>
      </c>
      <c r="BO798" s="83">
        <v>43327</v>
      </c>
      <c r="BP798" s="77">
        <v>0.52095584929412797</v>
      </c>
      <c r="BS798" s="83"/>
      <c r="BU798" s="83"/>
      <c r="BW798" s="83"/>
      <c r="CA798" s="83"/>
      <c r="CC798" s="83"/>
      <c r="CE798" s="83"/>
      <c r="CI798" s="83"/>
      <c r="CK798" s="83"/>
      <c r="CM798" s="83"/>
      <c r="CQ798" s="83"/>
      <c r="CS798" s="83"/>
      <c r="CU798" s="83"/>
      <c r="CY798" s="83"/>
      <c r="DA798" s="83"/>
      <c r="DC798" s="83"/>
    </row>
    <row r="799" spans="7:107">
      <c r="G799" s="83">
        <v>43367</v>
      </c>
      <c r="H799">
        <v>0.14243641231592999</v>
      </c>
      <c r="I799" s="83">
        <v>43939</v>
      </c>
      <c r="J799">
        <v>0.32767517744811098</v>
      </c>
      <c r="K799" s="83">
        <v>44000</v>
      </c>
      <c r="L799" s="77">
        <v>0.17123189445002099</v>
      </c>
      <c r="O799" s="83">
        <v>42567</v>
      </c>
      <c r="P799">
        <v>56.110912296048802</v>
      </c>
      <c r="Q799" s="83">
        <v>42592</v>
      </c>
      <c r="R799">
        <v>48.039778160259999</v>
      </c>
      <c r="S799" s="83">
        <v>43709</v>
      </c>
      <c r="T799" s="77">
        <v>78.086258075781302</v>
      </c>
      <c r="W799" s="83">
        <v>43370</v>
      </c>
      <c r="X799">
        <v>0.32508356807511701</v>
      </c>
      <c r="Y799" s="83">
        <v>43752</v>
      </c>
      <c r="Z799">
        <v>0.184524999999999</v>
      </c>
      <c r="AA799" s="83">
        <v>43755</v>
      </c>
      <c r="AB799" s="77">
        <v>0.24738888888888799</v>
      </c>
      <c r="AE799" s="83">
        <v>43679</v>
      </c>
      <c r="AF799">
        <v>37.543124423687999</v>
      </c>
      <c r="AG799" s="83">
        <v>43673</v>
      </c>
      <c r="AH799">
        <v>92.490972889637604</v>
      </c>
      <c r="AI799" s="83">
        <v>43685</v>
      </c>
      <c r="AJ799" s="77">
        <v>61.105147848444801</v>
      </c>
      <c r="AM799" s="83">
        <v>43687</v>
      </c>
      <c r="AN799">
        <v>0.39243641231593002</v>
      </c>
      <c r="AO799" s="83">
        <v>43678</v>
      </c>
      <c r="AP799">
        <v>0.42586345381525997</v>
      </c>
      <c r="AQ799" s="83">
        <v>43682</v>
      </c>
      <c r="AR799" s="77">
        <v>0.18493582171824499</v>
      </c>
      <c r="AU799" s="83">
        <v>43684</v>
      </c>
      <c r="AV799">
        <v>0.80096398446913897</v>
      </c>
      <c r="AW799" s="83">
        <v>43673</v>
      </c>
      <c r="AX799">
        <v>0.66402038478621594</v>
      </c>
      <c r="AY799" s="83">
        <v>43685</v>
      </c>
      <c r="AZ799" s="77">
        <v>0.54517578641289899</v>
      </c>
      <c r="BC799" s="83">
        <v>43697</v>
      </c>
      <c r="BD799">
        <v>0.54147422271859302</v>
      </c>
      <c r="BE799" s="83">
        <v>43702</v>
      </c>
      <c r="BF799">
        <v>0.25273869772622698</v>
      </c>
      <c r="BG799" s="83">
        <v>43693</v>
      </c>
      <c r="BH799" s="77">
        <v>0.33781203840472601</v>
      </c>
      <c r="BK799" s="83">
        <v>43337</v>
      </c>
      <c r="BL799">
        <v>0.40840330828966398</v>
      </c>
      <c r="BM799" s="83">
        <v>43334</v>
      </c>
      <c r="BN799">
        <v>0.40322904740764898</v>
      </c>
      <c r="BO799" s="83">
        <v>43328</v>
      </c>
      <c r="BP799" s="77">
        <v>0.52073554536462496</v>
      </c>
      <c r="BS799" s="83"/>
      <c r="BU799" s="83"/>
      <c r="BW799" s="83"/>
      <c r="CA799" s="83"/>
      <c r="CC799" s="83"/>
      <c r="CE799" s="83"/>
      <c r="CI799" s="83"/>
      <c r="CK799" s="83"/>
      <c r="CM799" s="83"/>
      <c r="CQ799" s="83"/>
      <c r="CS799" s="83"/>
      <c r="CU799" s="83"/>
      <c r="CY799" s="83"/>
      <c r="DA799" s="83"/>
      <c r="DC799" s="83"/>
    </row>
    <row r="800" spans="7:107">
      <c r="G800" s="83">
        <v>43368</v>
      </c>
      <c r="H800">
        <v>0.142222222222222</v>
      </c>
      <c r="I800" s="83">
        <v>43940</v>
      </c>
      <c r="J800">
        <v>0.327903925724089</v>
      </c>
      <c r="K800" s="83">
        <v>44001</v>
      </c>
      <c r="L800" s="77">
        <v>0.17111716621253301</v>
      </c>
      <c r="O800" s="83">
        <v>42568</v>
      </c>
      <c r="P800">
        <v>56.166580513473001</v>
      </c>
      <c r="Q800" s="83">
        <v>42593</v>
      </c>
      <c r="R800">
        <v>48.058902275769697</v>
      </c>
      <c r="S800" s="83">
        <v>43710</v>
      </c>
      <c r="T800" s="77">
        <v>77.981491182119697</v>
      </c>
      <c r="W800" s="83">
        <v>43371</v>
      </c>
      <c r="X800">
        <v>0.32541408450704201</v>
      </c>
      <c r="Y800" s="83">
        <v>43753</v>
      </c>
      <c r="Z800">
        <v>0.18427291666666601</v>
      </c>
      <c r="AA800" s="83">
        <v>43756</v>
      </c>
      <c r="AB800" s="77">
        <v>0.24733333333333299</v>
      </c>
      <c r="AE800" s="83">
        <v>43680</v>
      </c>
      <c r="AF800">
        <v>37.503786612573798</v>
      </c>
      <c r="AG800" s="83">
        <v>43674</v>
      </c>
      <c r="AH800">
        <v>92.487359203267403</v>
      </c>
      <c r="AI800" s="83">
        <v>43686</v>
      </c>
      <c r="AJ800" s="77">
        <v>61.178133626438203</v>
      </c>
      <c r="AM800" s="83">
        <v>43688</v>
      </c>
      <c r="AN800">
        <v>0.39262048192770999</v>
      </c>
      <c r="AO800" s="83">
        <v>43679</v>
      </c>
      <c r="AP800">
        <v>0.42556894243641202</v>
      </c>
      <c r="AQ800" s="83">
        <v>43683</v>
      </c>
      <c r="AR800" s="77">
        <v>0.184993569047431</v>
      </c>
      <c r="AU800" s="83">
        <v>43685</v>
      </c>
      <c r="AV800">
        <v>0.79973222653635001</v>
      </c>
      <c r="AW800" s="83">
        <v>43674</v>
      </c>
      <c r="AX800">
        <v>0.66420740117352695</v>
      </c>
      <c r="AY800" s="83">
        <v>43686</v>
      </c>
      <c r="AZ800" s="77">
        <v>0.54602167591858297</v>
      </c>
      <c r="BC800" s="83">
        <v>43698</v>
      </c>
      <c r="BD800">
        <v>0.54153726987786799</v>
      </c>
      <c r="BE800" s="83">
        <v>43703</v>
      </c>
      <c r="BF800">
        <v>0.25261156984768801</v>
      </c>
      <c r="BG800" s="83">
        <v>43694</v>
      </c>
      <c r="BH800" s="77">
        <v>0.33769571639586399</v>
      </c>
      <c r="BK800" s="83">
        <v>43338</v>
      </c>
      <c r="BL800">
        <v>0.40869057389986702</v>
      </c>
      <c r="BM800" s="83">
        <v>43335</v>
      </c>
      <c r="BN800">
        <v>0.40288558143881797</v>
      </c>
      <c r="BO800" s="83">
        <v>43329</v>
      </c>
      <c r="BP800" s="77">
        <v>0.52051524143512196</v>
      </c>
      <c r="BS800" s="83"/>
      <c r="BU800" s="83"/>
      <c r="BW800" s="83"/>
      <c r="CA800" s="83"/>
      <c r="CC800" s="83"/>
      <c r="CE800" s="83"/>
      <c r="CI800" s="83"/>
      <c r="CK800" s="83"/>
      <c r="CM800" s="83"/>
      <c r="CQ800" s="83"/>
      <c r="CS800" s="83"/>
      <c r="CU800" s="83"/>
      <c r="CY800" s="83"/>
      <c r="DA800" s="83"/>
      <c r="DC800" s="83"/>
    </row>
    <row r="801" spans="7:107">
      <c r="G801" s="83">
        <v>43369</v>
      </c>
      <c r="H801">
        <v>0.14200803212851401</v>
      </c>
      <c r="I801" s="83">
        <v>43941</v>
      </c>
      <c r="J801">
        <v>0.32813267400006702</v>
      </c>
      <c r="K801" s="83">
        <v>44002</v>
      </c>
      <c r="L801" s="77">
        <v>0.171002437975046</v>
      </c>
      <c r="O801" s="83">
        <v>42569</v>
      </c>
      <c r="P801">
        <v>56.2222487308971</v>
      </c>
      <c r="Q801" s="83">
        <v>42594</v>
      </c>
      <c r="R801">
        <v>48.078026391279302</v>
      </c>
      <c r="S801" s="83">
        <v>43711</v>
      </c>
      <c r="T801" s="77">
        <v>77.876724288458107</v>
      </c>
      <c r="W801" s="83">
        <v>43372</v>
      </c>
      <c r="X801">
        <v>0.32574460093896701</v>
      </c>
      <c r="Y801" s="83">
        <v>43754</v>
      </c>
      <c r="Z801">
        <v>0.18402083333333299</v>
      </c>
      <c r="AA801" s="83">
        <v>43757</v>
      </c>
      <c r="AB801" s="77">
        <v>0.24727777777777701</v>
      </c>
      <c r="AE801" s="83">
        <v>43681</v>
      </c>
      <c r="AF801">
        <v>37.464448801459604</v>
      </c>
      <c r="AG801" s="83">
        <v>43675</v>
      </c>
      <c r="AH801">
        <v>92.517153205855195</v>
      </c>
      <c r="AI801" s="83">
        <v>43687</v>
      </c>
      <c r="AJ801" s="77">
        <v>61.251119404431599</v>
      </c>
      <c r="AM801" s="83">
        <v>43689</v>
      </c>
      <c r="AN801">
        <v>0.39280455153949101</v>
      </c>
      <c r="AO801" s="83">
        <v>43680</v>
      </c>
      <c r="AP801">
        <v>0.42527443105756302</v>
      </c>
      <c r="AQ801" s="83">
        <v>43684</v>
      </c>
      <c r="AR801" s="77">
        <v>0.18505131637661701</v>
      </c>
      <c r="AU801" s="83">
        <v>43686</v>
      </c>
      <c r="AV801">
        <v>0.79850046860356105</v>
      </c>
      <c r="AW801" s="83">
        <v>43675</v>
      </c>
      <c r="AX801">
        <v>0.66439441756083795</v>
      </c>
      <c r="AY801" s="83">
        <v>43687</v>
      </c>
      <c r="AZ801" s="77">
        <v>0.54686756542426596</v>
      </c>
      <c r="BC801" s="83">
        <v>43699</v>
      </c>
      <c r="BD801">
        <v>0.54160031703714295</v>
      </c>
      <c r="BE801" s="83">
        <v>43704</v>
      </c>
      <c r="BF801">
        <v>0.25248444196914999</v>
      </c>
      <c r="BG801" s="83">
        <v>43695</v>
      </c>
      <c r="BH801" s="77">
        <v>0.33757939438700102</v>
      </c>
      <c r="BK801" s="83">
        <v>43339</v>
      </c>
      <c r="BL801">
        <v>0.40897783951007</v>
      </c>
      <c r="BM801" s="83">
        <v>43336</v>
      </c>
      <c r="BN801">
        <v>0.40254211546998703</v>
      </c>
      <c r="BO801" s="83">
        <v>43330</v>
      </c>
      <c r="BP801" s="77">
        <v>0.52029493750561995</v>
      </c>
      <c r="BS801" s="83"/>
      <c r="BU801" s="83"/>
      <c r="BW801" s="83"/>
      <c r="CA801" s="83"/>
      <c r="CC801" s="83"/>
      <c r="CE801" s="83"/>
      <c r="CI801" s="83"/>
      <c r="CK801" s="83"/>
      <c r="CM801" s="83"/>
      <c r="CQ801" s="83"/>
      <c r="CS801" s="83"/>
      <c r="CU801" s="83"/>
      <c r="CY801" s="83"/>
      <c r="DA801" s="83"/>
      <c r="DC801" s="83"/>
    </row>
    <row r="802" spans="7:107">
      <c r="G802" s="83">
        <v>43370</v>
      </c>
      <c r="H802">
        <v>0.141793842034805</v>
      </c>
      <c r="I802" s="83">
        <v>43942</v>
      </c>
      <c r="J802">
        <v>0.32836142227604498</v>
      </c>
      <c r="K802" s="83">
        <v>44003</v>
      </c>
      <c r="L802" s="77">
        <v>0.17088770973755901</v>
      </c>
      <c r="O802" s="83">
        <v>42570</v>
      </c>
      <c r="P802">
        <v>56.277916948321298</v>
      </c>
      <c r="Q802" s="83">
        <v>42595</v>
      </c>
      <c r="R802">
        <v>48.097150506788999</v>
      </c>
      <c r="S802" s="83">
        <v>43712</v>
      </c>
      <c r="T802" s="77">
        <v>77.771957394796502</v>
      </c>
      <c r="W802" s="83">
        <v>43373</v>
      </c>
      <c r="X802">
        <v>0.32607511737089101</v>
      </c>
      <c r="Y802" s="83">
        <v>43755</v>
      </c>
      <c r="Z802">
        <v>0.18376874999999901</v>
      </c>
      <c r="AA802" s="83">
        <v>43758</v>
      </c>
      <c r="AB802" s="77">
        <v>0.24722222222222201</v>
      </c>
      <c r="AE802" s="83">
        <v>43682</v>
      </c>
      <c r="AF802">
        <v>37.425110990345502</v>
      </c>
      <c r="AG802" s="83">
        <v>43676</v>
      </c>
      <c r="AH802">
        <v>92.546947208443001</v>
      </c>
      <c r="AI802" s="83">
        <v>43688</v>
      </c>
      <c r="AJ802" s="77">
        <v>61.324105182425001</v>
      </c>
      <c r="AM802" s="83">
        <v>43690</v>
      </c>
      <c r="AN802">
        <v>0.39298862115127098</v>
      </c>
      <c r="AO802" s="83">
        <v>43681</v>
      </c>
      <c r="AP802">
        <v>0.42497991967871401</v>
      </c>
      <c r="AQ802" s="83">
        <v>43685</v>
      </c>
      <c r="AR802" s="77">
        <v>0.18510906370580299</v>
      </c>
      <c r="AU802" s="83">
        <v>43687</v>
      </c>
      <c r="AV802">
        <v>0.79726871067077199</v>
      </c>
      <c r="AW802" s="83">
        <v>43676</v>
      </c>
      <c r="AX802">
        <v>0.66458143394814895</v>
      </c>
      <c r="AY802" s="83">
        <v>43688</v>
      </c>
      <c r="AZ802" s="77">
        <v>0.54771345492994905</v>
      </c>
      <c r="BC802" s="83">
        <v>43700</v>
      </c>
      <c r="BD802">
        <v>0.54166336419641803</v>
      </c>
      <c r="BE802" s="83">
        <v>43705</v>
      </c>
      <c r="BF802">
        <v>0.25235731409061102</v>
      </c>
      <c r="BG802" s="83">
        <v>43696</v>
      </c>
      <c r="BH802" s="77">
        <v>0.337463072378138</v>
      </c>
      <c r="BK802" s="83">
        <v>43340</v>
      </c>
      <c r="BL802">
        <v>0.40926510512027198</v>
      </c>
      <c r="BM802" s="83">
        <v>43337</v>
      </c>
      <c r="BN802">
        <v>0.40219864950115602</v>
      </c>
      <c r="BO802" s="83">
        <v>43331</v>
      </c>
      <c r="BP802" s="77">
        <v>0.52007463357611705</v>
      </c>
      <c r="BS802" s="83"/>
      <c r="BU802" s="83"/>
      <c r="BW802" s="83"/>
      <c r="CA802" s="83"/>
      <c r="CC802" s="83"/>
      <c r="CE802" s="83"/>
      <c r="CI802" s="83"/>
      <c r="CK802" s="83"/>
      <c r="CM802" s="83"/>
      <c r="CQ802" s="83"/>
      <c r="CS802" s="83"/>
      <c r="CU802" s="83"/>
      <c r="CY802" s="83"/>
      <c r="DA802" s="83"/>
      <c r="DC802" s="83"/>
    </row>
    <row r="803" spans="7:107">
      <c r="G803" s="83">
        <v>43371</v>
      </c>
      <c r="H803">
        <v>0.14157965194109701</v>
      </c>
      <c r="I803" s="83">
        <v>43943</v>
      </c>
      <c r="J803">
        <v>0.328590170552023</v>
      </c>
      <c r="K803" s="83">
        <v>44004</v>
      </c>
      <c r="L803" s="77">
        <v>0.170772981500071</v>
      </c>
      <c r="O803" s="83">
        <v>42571</v>
      </c>
      <c r="P803">
        <v>56.333585165745397</v>
      </c>
      <c r="Q803" s="83">
        <v>42596</v>
      </c>
      <c r="R803">
        <v>48.116274622298697</v>
      </c>
      <c r="S803" s="83">
        <v>43713</v>
      </c>
      <c r="T803" s="77">
        <v>77.667190501134897</v>
      </c>
      <c r="W803" s="83">
        <v>43374</v>
      </c>
      <c r="X803">
        <v>0.32640563380281601</v>
      </c>
      <c r="Y803" s="83">
        <v>43756</v>
      </c>
      <c r="Z803">
        <v>0.183516666666666</v>
      </c>
      <c r="AA803" s="83">
        <v>43759</v>
      </c>
      <c r="AB803" s="77">
        <v>0.24716666666666601</v>
      </c>
      <c r="AE803" s="83">
        <v>43683</v>
      </c>
      <c r="AF803">
        <v>37.3857731792313</v>
      </c>
      <c r="AG803" s="83">
        <v>43677</v>
      </c>
      <c r="AH803">
        <v>92.576741211030793</v>
      </c>
      <c r="AI803" s="83">
        <v>43689</v>
      </c>
      <c r="AJ803" s="77">
        <v>61.397090960418403</v>
      </c>
      <c r="AM803" s="83">
        <v>43691</v>
      </c>
      <c r="AN803">
        <v>0.393172690763052</v>
      </c>
      <c r="AO803" s="83">
        <v>43682</v>
      </c>
      <c r="AP803">
        <v>0.42468540829986601</v>
      </c>
      <c r="AQ803" s="83">
        <v>43686</v>
      </c>
      <c r="AR803" s="77">
        <v>0.185166811034989</v>
      </c>
      <c r="AU803" s="83">
        <v>43688</v>
      </c>
      <c r="AV803">
        <v>0.79603695273798303</v>
      </c>
      <c r="AW803" s="83">
        <v>43677</v>
      </c>
      <c r="AX803">
        <v>0.66476845033545995</v>
      </c>
      <c r="AY803" s="83">
        <v>43689</v>
      </c>
      <c r="AZ803" s="77">
        <v>0.54855934443563203</v>
      </c>
      <c r="BC803" s="83">
        <v>43701</v>
      </c>
      <c r="BD803">
        <v>0.54172641135569399</v>
      </c>
      <c r="BE803" s="83">
        <v>43706</v>
      </c>
      <c r="BF803">
        <v>0.25223018621207299</v>
      </c>
      <c r="BG803" s="83">
        <v>43697</v>
      </c>
      <c r="BH803" s="77">
        <v>0.33734675036927603</v>
      </c>
      <c r="BK803" s="83">
        <v>43341</v>
      </c>
      <c r="BL803">
        <v>0.40955237073047501</v>
      </c>
      <c r="BM803" s="83">
        <v>43338</v>
      </c>
      <c r="BN803">
        <v>0.40185518353232502</v>
      </c>
      <c r="BO803" s="83">
        <v>43332</v>
      </c>
      <c r="BP803" s="77">
        <v>0.51985432964661404</v>
      </c>
      <c r="BS803" s="83"/>
      <c r="BU803" s="83"/>
      <c r="BW803" s="83"/>
      <c r="CA803" s="83"/>
      <c r="CC803" s="83"/>
      <c r="CE803" s="83"/>
      <c r="CI803" s="83"/>
      <c r="CK803" s="83"/>
      <c r="CM803" s="83"/>
      <c r="CQ803" s="83"/>
      <c r="CS803" s="83"/>
      <c r="CU803" s="83"/>
      <c r="CY803" s="83"/>
      <c r="DA803" s="83"/>
      <c r="DC803" s="83"/>
    </row>
    <row r="804" spans="7:107">
      <c r="G804" s="83">
        <v>43372</v>
      </c>
      <c r="H804">
        <v>0.14136546184738899</v>
      </c>
      <c r="I804" s="83">
        <v>43944</v>
      </c>
      <c r="J804">
        <v>0.32881891882800102</v>
      </c>
      <c r="K804" s="83">
        <v>44005</v>
      </c>
      <c r="L804" s="77">
        <v>0.17065825326258399</v>
      </c>
      <c r="O804" s="83">
        <v>42572</v>
      </c>
      <c r="P804">
        <v>56.389253383169603</v>
      </c>
      <c r="Q804" s="83">
        <v>42597</v>
      </c>
      <c r="R804">
        <v>48.135398737808302</v>
      </c>
      <c r="S804" s="83">
        <v>43714</v>
      </c>
      <c r="T804" s="77">
        <v>77.562423607473306</v>
      </c>
      <c r="W804" s="83">
        <v>43375</v>
      </c>
      <c r="X804">
        <v>0.32673615023474101</v>
      </c>
      <c r="Y804" s="83">
        <v>43757</v>
      </c>
      <c r="Z804">
        <v>0.18326458333333301</v>
      </c>
      <c r="AA804" s="83">
        <v>43760</v>
      </c>
      <c r="AB804" s="77">
        <v>0.247111111111111</v>
      </c>
      <c r="AE804" s="83">
        <v>43684</v>
      </c>
      <c r="AF804">
        <v>37.346435368117099</v>
      </c>
      <c r="AG804" s="83">
        <v>43678</v>
      </c>
      <c r="AH804">
        <v>92.606535213618599</v>
      </c>
      <c r="AI804" s="83">
        <v>43690</v>
      </c>
      <c r="AJ804" s="77">
        <v>61.470076738411798</v>
      </c>
      <c r="AM804" s="83">
        <v>43692</v>
      </c>
      <c r="AN804">
        <v>0.39335676037483203</v>
      </c>
      <c r="AO804" s="83">
        <v>43683</v>
      </c>
      <c r="AP804">
        <v>0.424390896921017</v>
      </c>
      <c r="AQ804" s="83">
        <v>43687</v>
      </c>
      <c r="AR804" s="77">
        <v>0.18522455836417501</v>
      </c>
      <c r="AU804" s="83">
        <v>43689</v>
      </c>
      <c r="AV804">
        <v>0.79480519480519396</v>
      </c>
      <c r="AW804" s="83">
        <v>43678</v>
      </c>
      <c r="AX804">
        <v>0.66495546672277095</v>
      </c>
      <c r="AY804" s="83">
        <v>43690</v>
      </c>
      <c r="AZ804" s="77">
        <v>0.54940523394131602</v>
      </c>
      <c r="BC804" s="83">
        <v>43702</v>
      </c>
      <c r="BD804">
        <v>0.54178945851496896</v>
      </c>
      <c r="BE804" s="83">
        <v>43707</v>
      </c>
      <c r="BF804">
        <v>0.25210305833353502</v>
      </c>
      <c r="BG804" s="83">
        <v>43698</v>
      </c>
      <c r="BH804" s="77">
        <v>0.337230428360413</v>
      </c>
      <c r="BK804" s="83">
        <v>43342</v>
      </c>
      <c r="BL804">
        <v>0.40983963634067799</v>
      </c>
      <c r="BM804" s="83">
        <v>43339</v>
      </c>
      <c r="BN804">
        <v>0.40151171756349402</v>
      </c>
      <c r="BO804" s="83">
        <v>43333</v>
      </c>
      <c r="BP804" s="77">
        <v>0.51963402571711104</v>
      </c>
      <c r="BS804" s="83"/>
      <c r="BU804" s="83"/>
      <c r="BW804" s="83"/>
      <c r="CA804" s="83"/>
      <c r="CC804" s="83"/>
      <c r="CE804" s="83"/>
      <c r="CI804" s="83"/>
      <c r="CK804" s="83"/>
      <c r="CM804" s="83"/>
      <c r="CQ804" s="83"/>
      <c r="CS804" s="83"/>
      <c r="CU804" s="83"/>
      <c r="CY804" s="83"/>
      <c r="DA804" s="83"/>
      <c r="DC804" s="83"/>
    </row>
    <row r="805" spans="7:107">
      <c r="G805" s="83">
        <v>43373</v>
      </c>
      <c r="H805">
        <v>0.141151271753681</v>
      </c>
      <c r="I805" s="83">
        <v>43945</v>
      </c>
      <c r="J805">
        <v>0.32904766710397898</v>
      </c>
      <c r="K805" s="83">
        <v>44006</v>
      </c>
      <c r="L805" s="77">
        <v>0.17054352502509601</v>
      </c>
      <c r="O805" s="83">
        <v>42573</v>
      </c>
      <c r="P805">
        <v>56.444921600593702</v>
      </c>
      <c r="Q805" s="83">
        <v>42598</v>
      </c>
      <c r="R805">
        <v>48.154522853317999</v>
      </c>
      <c r="S805" s="83">
        <v>43715</v>
      </c>
      <c r="T805" s="77">
        <v>77.457656713811701</v>
      </c>
      <c r="W805" s="83">
        <v>43376</v>
      </c>
      <c r="X805">
        <v>0.32706666666666601</v>
      </c>
      <c r="Y805" s="83">
        <v>43758</v>
      </c>
      <c r="Z805">
        <v>0.183012499999999</v>
      </c>
      <c r="AA805" s="83">
        <v>43761</v>
      </c>
      <c r="AB805" s="77">
        <v>0.247055555555555</v>
      </c>
      <c r="AE805" s="83">
        <v>43685</v>
      </c>
      <c r="AF805">
        <v>37.307097557002898</v>
      </c>
      <c r="AG805" s="83">
        <v>43679</v>
      </c>
      <c r="AH805">
        <v>92.636329216206306</v>
      </c>
      <c r="AI805" s="83">
        <v>43691</v>
      </c>
      <c r="AJ805" s="77">
        <v>61.5430625164052</v>
      </c>
      <c r="AM805" s="83">
        <v>43693</v>
      </c>
      <c r="AN805">
        <v>0.39354082998661299</v>
      </c>
      <c r="AO805" s="83">
        <v>43684</v>
      </c>
      <c r="AP805">
        <v>0.424096385542168</v>
      </c>
      <c r="AQ805" s="83">
        <v>43688</v>
      </c>
      <c r="AR805" s="77">
        <v>0.18528230569336099</v>
      </c>
      <c r="AU805" s="83">
        <v>43690</v>
      </c>
      <c r="AV805">
        <v>0.793573436872405</v>
      </c>
      <c r="AW805" s="83">
        <v>43679</v>
      </c>
      <c r="AX805">
        <v>0.66514248311008195</v>
      </c>
      <c r="AY805" s="83">
        <v>43691</v>
      </c>
      <c r="AZ805" s="77">
        <v>0.550251123446999</v>
      </c>
      <c r="BC805" s="83">
        <v>43703</v>
      </c>
      <c r="BD805">
        <v>0.54185250567424403</v>
      </c>
      <c r="BE805" s="83">
        <v>43708</v>
      </c>
      <c r="BF805">
        <v>0.251975930454996</v>
      </c>
      <c r="BG805" s="83">
        <v>43699</v>
      </c>
      <c r="BH805" s="77">
        <v>0.33711410635154998</v>
      </c>
      <c r="BK805" s="83">
        <v>43343</v>
      </c>
      <c r="BL805">
        <v>0.41012690195087997</v>
      </c>
      <c r="BM805" s="83">
        <v>43340</v>
      </c>
      <c r="BN805">
        <v>0.40116825159466302</v>
      </c>
      <c r="BO805" s="83">
        <v>43334</v>
      </c>
      <c r="BP805" s="77">
        <v>0.51941372178760903</v>
      </c>
      <c r="BS805" s="83"/>
      <c r="BU805" s="83"/>
      <c r="BW805" s="83"/>
      <c r="CA805" s="83"/>
      <c r="CC805" s="83"/>
      <c r="CE805" s="83"/>
      <c r="CI805" s="83"/>
      <c r="CK805" s="83"/>
      <c r="CM805" s="83"/>
      <c r="CQ805" s="83"/>
      <c r="CS805" s="83"/>
      <c r="CU805" s="83"/>
      <c r="CY805" s="83"/>
      <c r="DA805" s="83"/>
      <c r="DC805" s="83"/>
    </row>
    <row r="806" spans="7:107">
      <c r="G806" s="83">
        <v>43374</v>
      </c>
      <c r="H806">
        <v>0.14093708165997301</v>
      </c>
      <c r="I806" s="83">
        <v>43946</v>
      </c>
      <c r="J806">
        <v>0.329276415379957</v>
      </c>
      <c r="K806" s="83">
        <v>44007</v>
      </c>
      <c r="L806" s="77">
        <v>0.170428796787609</v>
      </c>
      <c r="O806" s="83">
        <v>42574</v>
      </c>
      <c r="P806">
        <v>56.5005898180179</v>
      </c>
      <c r="Q806" s="83">
        <v>42599</v>
      </c>
      <c r="R806">
        <v>48.173646968827597</v>
      </c>
      <c r="S806" s="83">
        <v>43716</v>
      </c>
      <c r="T806" s="77">
        <v>77.352889820150097</v>
      </c>
      <c r="W806" s="83">
        <v>43377</v>
      </c>
      <c r="X806">
        <v>0.32697866666666597</v>
      </c>
      <c r="Y806" s="83">
        <v>43759</v>
      </c>
      <c r="Z806">
        <v>0.18276041666666601</v>
      </c>
      <c r="AA806" s="83">
        <v>43762</v>
      </c>
      <c r="AB806" s="77">
        <v>0.246999999999999</v>
      </c>
      <c r="AE806" s="83">
        <v>43686</v>
      </c>
      <c r="AF806">
        <v>37.267759745888803</v>
      </c>
      <c r="AG806" s="83">
        <v>43680</v>
      </c>
      <c r="AH806">
        <v>92.666123218794098</v>
      </c>
      <c r="AI806" s="83">
        <v>43692</v>
      </c>
      <c r="AJ806" s="77">
        <v>61.616048294398603</v>
      </c>
      <c r="AM806" s="83">
        <v>43694</v>
      </c>
      <c r="AN806">
        <v>0.39372489959839302</v>
      </c>
      <c r="AO806" s="83">
        <v>43685</v>
      </c>
      <c r="AP806">
        <v>0.42380187416331899</v>
      </c>
      <c r="AQ806" s="83">
        <v>43689</v>
      </c>
      <c r="AR806" s="77">
        <v>0.185340053022547</v>
      </c>
      <c r="AU806" s="83">
        <v>43691</v>
      </c>
      <c r="AV806">
        <v>0.79234167893961704</v>
      </c>
      <c r="AW806" s="83">
        <v>43680</v>
      </c>
      <c r="AX806">
        <v>0.66532949949739295</v>
      </c>
      <c r="AY806" s="83">
        <v>43692</v>
      </c>
      <c r="AZ806" s="77">
        <v>0.55109701295268199</v>
      </c>
      <c r="BC806" s="83">
        <v>43704</v>
      </c>
      <c r="BD806">
        <v>0.541915552833519</v>
      </c>
      <c r="BE806" s="83">
        <v>43709</v>
      </c>
      <c r="BF806">
        <v>0.25184880257645798</v>
      </c>
      <c r="BG806" s="83">
        <v>43700</v>
      </c>
      <c r="BH806" s="77">
        <v>0.33699778434268801</v>
      </c>
      <c r="BK806" s="83">
        <v>43344</v>
      </c>
      <c r="BL806">
        <v>0.41041416756108301</v>
      </c>
      <c r="BM806" s="83">
        <v>43341</v>
      </c>
      <c r="BN806">
        <v>0.40082478562583201</v>
      </c>
      <c r="BO806" s="83">
        <v>43335</v>
      </c>
      <c r="BP806" s="77">
        <v>0.51919341785810602</v>
      </c>
      <c r="BS806" s="83"/>
      <c r="BU806" s="83"/>
      <c r="BW806" s="83"/>
      <c r="CA806" s="83"/>
      <c r="CC806" s="83"/>
      <c r="CE806" s="83"/>
      <c r="CI806" s="83"/>
      <c r="CK806" s="83"/>
      <c r="CM806" s="83"/>
      <c r="CQ806" s="83"/>
      <c r="CS806" s="83"/>
      <c r="CU806" s="83"/>
      <c r="CY806" s="83"/>
      <c r="DA806" s="83"/>
      <c r="DC806" s="83"/>
    </row>
    <row r="807" spans="7:107">
      <c r="G807" s="83">
        <v>43375</v>
      </c>
      <c r="H807">
        <v>0.140722891566265</v>
      </c>
      <c r="I807" s="83">
        <v>43947</v>
      </c>
      <c r="J807">
        <v>0.32950516365593502</v>
      </c>
      <c r="K807" s="83">
        <v>44008</v>
      </c>
      <c r="L807" s="77">
        <v>0.17031406855012099</v>
      </c>
      <c r="O807" s="83">
        <v>42575</v>
      </c>
      <c r="P807">
        <v>56.556258035441999</v>
      </c>
      <c r="Q807" s="83">
        <v>42600</v>
      </c>
      <c r="R807">
        <v>48.192771084337302</v>
      </c>
      <c r="S807" s="83">
        <v>43717</v>
      </c>
      <c r="T807" s="77">
        <v>77.248122926488506</v>
      </c>
      <c r="W807" s="83">
        <v>43378</v>
      </c>
      <c r="X807">
        <v>0.326890666666666</v>
      </c>
      <c r="Y807" s="83">
        <v>43760</v>
      </c>
      <c r="Z807">
        <v>0.18250833333333299</v>
      </c>
      <c r="AA807" s="83">
        <v>43763</v>
      </c>
      <c r="AB807" s="77">
        <v>0.24694444444444399</v>
      </c>
      <c r="AE807" s="83">
        <v>43687</v>
      </c>
      <c r="AF807">
        <v>37.228421934774602</v>
      </c>
      <c r="AG807" s="83">
        <v>43681</v>
      </c>
      <c r="AH807">
        <v>92.695917221381904</v>
      </c>
      <c r="AI807" s="83">
        <v>43693</v>
      </c>
      <c r="AJ807" s="77">
        <v>61.689034072391998</v>
      </c>
      <c r="AM807" s="83">
        <v>43695</v>
      </c>
      <c r="AN807">
        <v>0.39390896921017299</v>
      </c>
      <c r="AO807" s="83">
        <v>43686</v>
      </c>
      <c r="AP807">
        <v>0.42350736278447099</v>
      </c>
      <c r="AQ807" s="83">
        <v>43690</v>
      </c>
      <c r="AR807" s="77">
        <v>0.18539780035173301</v>
      </c>
      <c r="AU807" s="83">
        <v>43692</v>
      </c>
      <c r="AV807">
        <v>0.79110992100682798</v>
      </c>
      <c r="AW807" s="83">
        <v>43681</v>
      </c>
      <c r="AX807">
        <v>0.66551651588470395</v>
      </c>
      <c r="AY807" s="83">
        <v>43693</v>
      </c>
      <c r="AZ807" s="77">
        <v>0.55194290245836597</v>
      </c>
      <c r="BC807" s="83">
        <v>43705</v>
      </c>
      <c r="BD807">
        <v>0.54197859999279396</v>
      </c>
      <c r="BE807" s="83">
        <v>43710</v>
      </c>
      <c r="BF807">
        <v>0.25172167469791901</v>
      </c>
      <c r="BG807" s="83">
        <v>43701</v>
      </c>
      <c r="BH807" s="77">
        <v>0.33688146233382499</v>
      </c>
      <c r="BK807" s="83">
        <v>43345</v>
      </c>
      <c r="BL807">
        <v>0.41070143317128599</v>
      </c>
      <c r="BM807" s="83">
        <v>43342</v>
      </c>
      <c r="BN807">
        <v>0.40048131965700101</v>
      </c>
      <c r="BO807" s="83">
        <v>43336</v>
      </c>
      <c r="BP807" s="77">
        <v>0.51897311392860301</v>
      </c>
      <c r="BS807" s="83"/>
      <c r="BU807" s="83"/>
      <c r="BW807" s="83"/>
      <c r="CA807" s="83"/>
      <c r="CC807" s="83"/>
      <c r="CE807" s="83"/>
      <c r="CI807" s="83"/>
      <c r="CK807" s="83"/>
      <c r="CM807" s="83"/>
      <c r="CQ807" s="83"/>
      <c r="CS807" s="83"/>
      <c r="CU807" s="83"/>
      <c r="CY807" s="83"/>
      <c r="DA807" s="83"/>
      <c r="DC807" s="83"/>
    </row>
    <row r="808" spans="7:107">
      <c r="G808" s="83">
        <v>43376</v>
      </c>
      <c r="H808">
        <v>0.14050870147255601</v>
      </c>
      <c r="I808" s="83">
        <v>43948</v>
      </c>
      <c r="J808">
        <v>0.32973391193191298</v>
      </c>
      <c r="K808" s="83">
        <v>44009</v>
      </c>
      <c r="L808" s="77">
        <v>0.17019934031263401</v>
      </c>
      <c r="O808" s="83">
        <v>42576</v>
      </c>
      <c r="P808">
        <v>56.611926252866198</v>
      </c>
      <c r="Q808" s="83">
        <v>42601</v>
      </c>
      <c r="R808">
        <v>48.138545744158002</v>
      </c>
      <c r="S808" s="83">
        <v>43718</v>
      </c>
      <c r="T808" s="77">
        <v>77.143356032826901</v>
      </c>
      <c r="W808" s="83">
        <v>43379</v>
      </c>
      <c r="X808">
        <v>0.32680266666666602</v>
      </c>
      <c r="Y808" s="83">
        <v>43761</v>
      </c>
      <c r="Z808">
        <v>0.18225624999999901</v>
      </c>
      <c r="AA808" s="83">
        <v>43764</v>
      </c>
      <c r="AB808" s="77">
        <v>0.24688888888888799</v>
      </c>
      <c r="AE808" s="83">
        <v>43688</v>
      </c>
      <c r="AF808">
        <v>37.1890841236604</v>
      </c>
      <c r="AG808" s="83">
        <v>43682</v>
      </c>
      <c r="AH808">
        <v>92.725711223969697</v>
      </c>
      <c r="AI808" s="83">
        <v>43694</v>
      </c>
      <c r="AJ808" s="77">
        <v>61.7620198503854</v>
      </c>
      <c r="AM808" s="83">
        <v>43696</v>
      </c>
      <c r="AN808">
        <v>0.39409303882195401</v>
      </c>
      <c r="AO808" s="83">
        <v>43687</v>
      </c>
      <c r="AP808">
        <v>0.42321285140562198</v>
      </c>
      <c r="AQ808" s="83">
        <v>43691</v>
      </c>
      <c r="AR808" s="77">
        <v>0.18545554768091899</v>
      </c>
      <c r="AU808" s="83">
        <v>43693</v>
      </c>
      <c r="AV808">
        <v>0.78987816307403902</v>
      </c>
      <c r="AW808" s="83">
        <v>43682</v>
      </c>
      <c r="AX808">
        <v>0.66570353227201495</v>
      </c>
      <c r="AY808" s="83">
        <v>43694</v>
      </c>
      <c r="AZ808" s="77">
        <v>0.55278879196404895</v>
      </c>
      <c r="BC808" s="83">
        <v>43706</v>
      </c>
      <c r="BD808">
        <v>0.54204164715206904</v>
      </c>
      <c r="BE808" s="83">
        <v>43711</v>
      </c>
      <c r="BF808">
        <v>0.25159454681938098</v>
      </c>
      <c r="BG808" s="83">
        <v>43702</v>
      </c>
      <c r="BH808" s="77">
        <v>0.33676514032496302</v>
      </c>
      <c r="BK808" s="83">
        <v>43346</v>
      </c>
      <c r="BL808">
        <v>0.41098869878148803</v>
      </c>
      <c r="BM808" s="83">
        <v>43343</v>
      </c>
      <c r="BN808">
        <v>0.40013785368817001</v>
      </c>
      <c r="BO808" s="83">
        <v>43337</v>
      </c>
      <c r="BP808" s="77">
        <v>0.51875280999910001</v>
      </c>
      <c r="BS808" s="83"/>
      <c r="BU808" s="83"/>
      <c r="BW808" s="83"/>
      <c r="CA808" s="83"/>
      <c r="CC808" s="83"/>
      <c r="CE808" s="83"/>
      <c r="CI808" s="83"/>
      <c r="CK808" s="83"/>
      <c r="CM808" s="83"/>
      <c r="CQ808" s="83"/>
      <c r="CS808" s="83"/>
      <c r="CU808" s="83"/>
      <c r="CY808" s="83"/>
      <c r="DA808" s="83"/>
      <c r="DC808" s="83"/>
    </row>
    <row r="809" spans="7:107">
      <c r="G809" s="83">
        <v>43377</v>
      </c>
      <c r="H809">
        <v>0.14029451137884799</v>
      </c>
      <c r="I809" s="83">
        <v>43949</v>
      </c>
      <c r="J809">
        <v>0.329962660207891</v>
      </c>
      <c r="K809" s="83">
        <v>44010</v>
      </c>
      <c r="L809" s="77">
        <v>0.170084612075146</v>
      </c>
      <c r="O809" s="83">
        <v>42577</v>
      </c>
      <c r="P809">
        <v>56.667594470290297</v>
      </c>
      <c r="Q809" s="83">
        <v>42602</v>
      </c>
      <c r="R809">
        <v>48.084320403978701</v>
      </c>
      <c r="S809" s="83">
        <v>43719</v>
      </c>
      <c r="T809" s="77">
        <v>77.038589139165296</v>
      </c>
      <c r="W809" s="83">
        <v>43380</v>
      </c>
      <c r="X809">
        <v>0.32671466666666599</v>
      </c>
      <c r="Y809" s="83">
        <v>43762</v>
      </c>
      <c r="Z809">
        <v>0.182004166666666</v>
      </c>
      <c r="AA809" s="83">
        <v>43765</v>
      </c>
      <c r="AB809" s="77">
        <v>0.24683333333333299</v>
      </c>
      <c r="AE809" s="83">
        <v>43689</v>
      </c>
      <c r="AF809">
        <v>37.149746312546199</v>
      </c>
      <c r="AG809" s="83">
        <v>43683</v>
      </c>
      <c r="AH809">
        <v>92.755505226557503</v>
      </c>
      <c r="AI809" s="83">
        <v>43695</v>
      </c>
      <c r="AJ809" s="77">
        <v>61.835005628378802</v>
      </c>
      <c r="AM809" s="83">
        <v>43697</v>
      </c>
      <c r="AN809">
        <v>0.39427710843373398</v>
      </c>
      <c r="AO809" s="83">
        <v>43688</v>
      </c>
      <c r="AP809">
        <v>0.42291834002677298</v>
      </c>
      <c r="AQ809" s="83">
        <v>43692</v>
      </c>
      <c r="AR809" s="77">
        <v>0.18551329501010499</v>
      </c>
      <c r="AU809" s="83">
        <v>43694</v>
      </c>
      <c r="AV809">
        <v>0.78864640514124995</v>
      </c>
      <c r="AW809" s="83">
        <v>43683</v>
      </c>
      <c r="AX809">
        <v>0.66589054865932595</v>
      </c>
      <c r="AY809" s="83">
        <v>43695</v>
      </c>
      <c r="AZ809" s="77">
        <v>0.55363468146973205</v>
      </c>
      <c r="BC809" s="83">
        <v>43707</v>
      </c>
      <c r="BD809">
        <v>0.542104694311344</v>
      </c>
      <c r="BE809" s="83">
        <v>43712</v>
      </c>
      <c r="BF809">
        <v>0.25146741894084301</v>
      </c>
      <c r="BG809" s="83">
        <v>43703</v>
      </c>
      <c r="BH809" s="77">
        <v>0.3366488183161</v>
      </c>
      <c r="BK809" s="83">
        <v>43347</v>
      </c>
      <c r="BL809">
        <v>0.41127596439169101</v>
      </c>
      <c r="BM809" s="83">
        <v>43344</v>
      </c>
      <c r="BN809">
        <v>0.39979438771933901</v>
      </c>
      <c r="BO809" s="83">
        <v>43338</v>
      </c>
      <c r="BP809" s="77">
        <v>0.518532506069598</v>
      </c>
      <c r="BS809" s="83"/>
      <c r="BU809" s="83"/>
      <c r="BW809" s="83"/>
      <c r="CA809" s="83"/>
      <c r="CC809" s="83"/>
      <c r="CE809" s="83"/>
      <c r="CI809" s="83"/>
      <c r="CK809" s="83"/>
      <c r="CM809" s="83"/>
      <c r="CQ809" s="83"/>
      <c r="CS809" s="83"/>
      <c r="CU809" s="83"/>
      <c r="CY809" s="83"/>
      <c r="DA809" s="83"/>
      <c r="DC809" s="83"/>
    </row>
    <row r="810" spans="7:107">
      <c r="G810" s="83">
        <v>43378</v>
      </c>
      <c r="H810">
        <v>0.14008032128514</v>
      </c>
      <c r="I810" s="83">
        <v>43950</v>
      </c>
      <c r="J810">
        <v>0.33019140848386902</v>
      </c>
      <c r="K810" s="83">
        <v>44011</v>
      </c>
      <c r="L810" s="77">
        <v>0.16996988383765901</v>
      </c>
      <c r="O810" s="83">
        <v>42578</v>
      </c>
      <c r="P810">
        <v>56.723262687714502</v>
      </c>
      <c r="Q810" s="83">
        <v>42603</v>
      </c>
      <c r="R810">
        <v>48.030095063799401</v>
      </c>
      <c r="S810" s="83">
        <v>43720</v>
      </c>
      <c r="T810" s="77">
        <v>76.933822245503706</v>
      </c>
      <c r="W810" s="83">
        <v>43381</v>
      </c>
      <c r="X810">
        <v>0.32662666666666601</v>
      </c>
      <c r="Y810" s="83">
        <v>43763</v>
      </c>
      <c r="Z810">
        <v>0.18175208333333301</v>
      </c>
      <c r="AA810" s="83">
        <v>43766</v>
      </c>
      <c r="AB810" s="77">
        <v>0.24677777777777701</v>
      </c>
      <c r="AE810" s="83">
        <v>43690</v>
      </c>
      <c r="AF810">
        <v>37.110408501431998</v>
      </c>
      <c r="AG810" s="83">
        <v>43684</v>
      </c>
      <c r="AH810">
        <v>92.785299229145295</v>
      </c>
      <c r="AI810" s="83">
        <v>43696</v>
      </c>
      <c r="AJ810" s="77">
        <v>61.907991406372197</v>
      </c>
      <c r="AM810" s="83">
        <v>43698</v>
      </c>
      <c r="AN810">
        <v>0.394461178045515</v>
      </c>
      <c r="AO810" s="83">
        <v>43689</v>
      </c>
      <c r="AP810">
        <v>0.42262382864792403</v>
      </c>
      <c r="AQ810" s="83">
        <v>43693</v>
      </c>
      <c r="AR810" s="77">
        <v>0.185571042339291</v>
      </c>
      <c r="AU810" s="83">
        <v>43695</v>
      </c>
      <c r="AV810">
        <v>0.78741464720846099</v>
      </c>
      <c r="AW810" s="83">
        <v>43684</v>
      </c>
      <c r="AX810">
        <v>0.66607756504663695</v>
      </c>
      <c r="AY810" s="83">
        <v>43696</v>
      </c>
      <c r="AZ810" s="77">
        <v>0.55448057097541603</v>
      </c>
      <c r="BC810" s="83">
        <v>43708</v>
      </c>
      <c r="BD810">
        <v>0.54216774147061997</v>
      </c>
      <c r="BE810" s="83">
        <v>43713</v>
      </c>
      <c r="BF810">
        <v>0.25134029106230399</v>
      </c>
      <c r="BG810" s="83">
        <v>43704</v>
      </c>
      <c r="BH810" s="77">
        <v>0.33653249630723697</v>
      </c>
      <c r="BK810" s="83">
        <v>43348</v>
      </c>
      <c r="BL810">
        <v>0.411124898840032</v>
      </c>
      <c r="BM810" s="83">
        <v>43345</v>
      </c>
      <c r="BN810">
        <v>0.399450921750508</v>
      </c>
      <c r="BO810" s="83">
        <v>43339</v>
      </c>
      <c r="BP810" s="77">
        <v>0.51831220214009499</v>
      </c>
      <c r="BS810" s="83"/>
      <c r="BU810" s="83"/>
      <c r="BW810" s="83"/>
      <c r="CA810" s="83"/>
      <c r="CC810" s="83"/>
      <c r="CE810" s="83"/>
      <c r="CI810" s="83"/>
      <c r="CK810" s="83"/>
      <c r="CM810" s="83"/>
      <c r="CQ810" s="83"/>
      <c r="CS810" s="83"/>
      <c r="CU810" s="83"/>
      <c r="CY810" s="83"/>
      <c r="DA810" s="83"/>
      <c r="DC810" s="83"/>
    </row>
    <row r="811" spans="7:107">
      <c r="G811" s="83">
        <v>43379</v>
      </c>
      <c r="H811">
        <v>0.13986613119143201</v>
      </c>
      <c r="I811" s="83">
        <v>43951</v>
      </c>
      <c r="J811">
        <v>0.33042015675984698</v>
      </c>
      <c r="K811" s="83">
        <v>44012</v>
      </c>
      <c r="L811" s="77">
        <v>0.169855155600171</v>
      </c>
      <c r="O811" s="83">
        <v>42579</v>
      </c>
      <c r="P811">
        <v>56.778930905138601</v>
      </c>
      <c r="Q811" s="83">
        <v>42604</v>
      </c>
      <c r="R811">
        <v>47.9758697236201</v>
      </c>
      <c r="S811" s="83">
        <v>43721</v>
      </c>
      <c r="T811" s="77">
        <v>76.829055351842101</v>
      </c>
      <c r="W811" s="83">
        <v>43382</v>
      </c>
      <c r="X811">
        <v>0.32653866666666598</v>
      </c>
      <c r="Y811" s="83">
        <v>43764</v>
      </c>
      <c r="Z811">
        <v>0.181499999999999</v>
      </c>
      <c r="AA811" s="83">
        <v>43767</v>
      </c>
      <c r="AB811" s="77">
        <v>0.24672222222222201</v>
      </c>
      <c r="AE811" s="83">
        <v>43691</v>
      </c>
      <c r="AF811">
        <v>37.071070690317903</v>
      </c>
      <c r="AG811" s="83">
        <v>43685</v>
      </c>
      <c r="AH811">
        <v>92.815093231733101</v>
      </c>
      <c r="AI811" s="83">
        <v>43697</v>
      </c>
      <c r="AJ811" s="77">
        <v>61.980977184365599</v>
      </c>
      <c r="AM811" s="83">
        <v>43699</v>
      </c>
      <c r="AN811">
        <v>0.39464524765729497</v>
      </c>
      <c r="AO811" s="83">
        <v>43690</v>
      </c>
      <c r="AP811">
        <v>0.42189430504894099</v>
      </c>
      <c r="AQ811" s="83">
        <v>43694</v>
      </c>
      <c r="AR811" s="77">
        <v>0.18562878966847701</v>
      </c>
      <c r="AU811" s="83">
        <v>43696</v>
      </c>
      <c r="AV811">
        <v>0.78618288927567204</v>
      </c>
      <c r="AW811" s="83">
        <v>43685</v>
      </c>
      <c r="AX811">
        <v>0.66626458143394796</v>
      </c>
      <c r="AY811" s="83">
        <v>43697</v>
      </c>
      <c r="AZ811" s="77">
        <v>0.55532646048109902</v>
      </c>
      <c r="BC811" s="83">
        <v>43709</v>
      </c>
      <c r="BD811">
        <v>0.54223078862989504</v>
      </c>
      <c r="BE811" s="83">
        <v>43714</v>
      </c>
      <c r="BF811">
        <v>0.25121316318376602</v>
      </c>
      <c r="BG811" s="83">
        <v>43705</v>
      </c>
      <c r="BH811" s="77">
        <v>0.336416174298375</v>
      </c>
      <c r="BK811" s="83">
        <v>43349</v>
      </c>
      <c r="BL811">
        <v>0.410973833288373</v>
      </c>
      <c r="BM811" s="83">
        <v>43346</v>
      </c>
      <c r="BN811">
        <v>0.399107455781677</v>
      </c>
      <c r="BO811" s="83">
        <v>43340</v>
      </c>
      <c r="BP811" s="77">
        <v>0.51809189821059198</v>
      </c>
      <c r="BS811" s="83"/>
      <c r="BU811" s="83"/>
      <c r="BW811" s="83"/>
      <c r="CA811" s="83"/>
      <c r="CC811" s="83"/>
      <c r="CE811" s="83"/>
      <c r="CI811" s="83"/>
      <c r="CK811" s="83"/>
      <c r="CM811" s="83"/>
      <c r="CQ811" s="83"/>
      <c r="CS811" s="83"/>
      <c r="CU811" s="83"/>
      <c r="CY811" s="83"/>
      <c r="DA811" s="83"/>
      <c r="DC811" s="83"/>
    </row>
    <row r="812" spans="7:107">
      <c r="G812" s="83">
        <v>43380</v>
      </c>
      <c r="H812">
        <v>0.139651941097724</v>
      </c>
      <c r="I812" s="83">
        <v>43952</v>
      </c>
      <c r="J812">
        <v>0.330648905035825</v>
      </c>
      <c r="K812" s="83">
        <v>44013</v>
      </c>
      <c r="L812" s="77">
        <v>0.16974042736268399</v>
      </c>
      <c r="O812" s="83">
        <v>42580</v>
      </c>
      <c r="P812">
        <v>56.8345991225628</v>
      </c>
      <c r="Q812" s="83">
        <v>42605</v>
      </c>
      <c r="R812">
        <v>47.921644383440899</v>
      </c>
      <c r="S812" s="83">
        <v>43722</v>
      </c>
      <c r="T812" s="77">
        <v>76.724288458180496</v>
      </c>
      <c r="W812" s="83">
        <v>43383</v>
      </c>
      <c r="X812">
        <v>0.326450666666666</v>
      </c>
      <c r="Y812" s="83">
        <v>43765</v>
      </c>
      <c r="Z812">
        <v>0.18124791666666601</v>
      </c>
      <c r="AA812" s="83">
        <v>43768</v>
      </c>
      <c r="AB812" s="77">
        <v>0.24666666666666601</v>
      </c>
      <c r="AE812" s="83">
        <v>43692</v>
      </c>
      <c r="AF812">
        <v>37.031732879203702</v>
      </c>
      <c r="AG812" s="83">
        <v>43686</v>
      </c>
      <c r="AH812">
        <v>92.844887234320893</v>
      </c>
      <c r="AI812" s="83">
        <v>43698</v>
      </c>
      <c r="AJ812" s="77">
        <v>62.053962962359002</v>
      </c>
      <c r="AM812" s="83">
        <v>43700</v>
      </c>
      <c r="AN812">
        <v>0.394829317269076</v>
      </c>
      <c r="AO812" s="83">
        <v>43691</v>
      </c>
      <c r="AP812">
        <v>0.421164781449958</v>
      </c>
      <c r="AQ812" s="83">
        <v>43695</v>
      </c>
      <c r="AR812" s="77">
        <v>0.18568653699766299</v>
      </c>
      <c r="AU812" s="83">
        <v>43697</v>
      </c>
      <c r="AV812">
        <v>0.78495113134288297</v>
      </c>
      <c r="AW812" s="83">
        <v>43686</v>
      </c>
      <c r="AX812">
        <v>0.66645159782125896</v>
      </c>
      <c r="AY812" s="83">
        <v>43698</v>
      </c>
      <c r="AZ812" s="77">
        <v>0.556172349986782</v>
      </c>
      <c r="BC812" s="83">
        <v>43710</v>
      </c>
      <c r="BD812">
        <v>0.54229383578917001</v>
      </c>
      <c r="BE812" s="83">
        <v>43715</v>
      </c>
      <c r="BF812">
        <v>0.251086035305227</v>
      </c>
      <c r="BG812" s="83">
        <v>43706</v>
      </c>
      <c r="BH812" s="77">
        <v>0.33629985228951198</v>
      </c>
      <c r="BK812" s="83">
        <v>43350</v>
      </c>
      <c r="BL812">
        <v>0.410822767736714</v>
      </c>
      <c r="BM812" s="83">
        <v>43347</v>
      </c>
      <c r="BN812">
        <v>0.398763989812846</v>
      </c>
      <c r="BO812" s="83">
        <v>43341</v>
      </c>
      <c r="BP812" s="77">
        <v>0.51787159428108898</v>
      </c>
      <c r="BS812" s="83"/>
      <c r="BU812" s="83"/>
      <c r="BW812" s="83"/>
      <c r="CA812" s="83"/>
      <c r="CC812" s="83"/>
      <c r="CE812" s="83"/>
      <c r="CI812" s="83"/>
      <c r="CK812" s="83"/>
      <c r="CM812" s="83"/>
      <c r="CQ812" s="83"/>
      <c r="CS812" s="83"/>
      <c r="CU812" s="83"/>
      <c r="CY812" s="83"/>
      <c r="DA812" s="83"/>
      <c r="DC812" s="83"/>
    </row>
    <row r="813" spans="7:107">
      <c r="G813" s="83">
        <v>43381</v>
      </c>
      <c r="H813">
        <v>0.13943775100401601</v>
      </c>
      <c r="I813" s="83">
        <v>43953</v>
      </c>
      <c r="J813">
        <v>0.33087765331180302</v>
      </c>
      <c r="K813" s="83">
        <v>44014</v>
      </c>
      <c r="L813" s="77">
        <v>0.16962569912519701</v>
      </c>
      <c r="O813" s="83">
        <v>42581</v>
      </c>
      <c r="P813">
        <v>56.890267339986998</v>
      </c>
      <c r="Q813" s="83">
        <v>42606</v>
      </c>
      <c r="R813">
        <v>47.867419043261599</v>
      </c>
      <c r="S813" s="83">
        <v>43723</v>
      </c>
      <c r="T813" s="77">
        <v>76.619521564518905</v>
      </c>
      <c r="W813" s="83">
        <v>43384</v>
      </c>
      <c r="X813">
        <v>0.32636266666666602</v>
      </c>
      <c r="Y813" s="83">
        <v>43766</v>
      </c>
      <c r="Z813">
        <v>0.18099583333333299</v>
      </c>
      <c r="AA813" s="83">
        <v>43769</v>
      </c>
      <c r="AB813" s="77">
        <v>0.246611111111111</v>
      </c>
      <c r="AE813" s="83">
        <v>43693</v>
      </c>
      <c r="AF813">
        <v>36.9923950680895</v>
      </c>
      <c r="AG813" s="83">
        <v>43687</v>
      </c>
      <c r="AH813">
        <v>92.8746812369086</v>
      </c>
      <c r="AI813" s="83">
        <v>43699</v>
      </c>
      <c r="AJ813" s="77">
        <v>62.126948740352397</v>
      </c>
      <c r="AM813" s="83">
        <v>43701</v>
      </c>
      <c r="AN813">
        <v>0.39501338688085602</v>
      </c>
      <c r="AO813" s="83">
        <v>43692</v>
      </c>
      <c r="AP813">
        <v>0.42043525785097502</v>
      </c>
      <c r="AQ813" s="83">
        <v>43696</v>
      </c>
      <c r="AR813" s="77">
        <v>0.185744284326849</v>
      </c>
      <c r="AU813" s="83">
        <v>43698</v>
      </c>
      <c r="AV813">
        <v>0.78371937341009501</v>
      </c>
      <c r="AW813" s="83">
        <v>43687</v>
      </c>
      <c r="AX813">
        <v>0.66663861420856996</v>
      </c>
      <c r="AY813" s="83">
        <v>43699</v>
      </c>
      <c r="AZ813" s="77">
        <v>0.55701823949246598</v>
      </c>
      <c r="BC813" s="83">
        <v>43711</v>
      </c>
      <c r="BD813">
        <v>0.54235688294844497</v>
      </c>
      <c r="BE813" s="83">
        <v>43716</v>
      </c>
      <c r="BF813">
        <v>0.25095890742668903</v>
      </c>
      <c r="BG813" s="83">
        <v>43707</v>
      </c>
      <c r="BH813" s="77">
        <v>0.33618353028064901</v>
      </c>
      <c r="BK813" s="83">
        <v>43351</v>
      </c>
      <c r="BL813">
        <v>0.410671702185055</v>
      </c>
      <c r="BM813" s="83">
        <v>43348</v>
      </c>
      <c r="BN813">
        <v>0.398420523844015</v>
      </c>
      <c r="BO813" s="83">
        <v>43342</v>
      </c>
      <c r="BP813" s="77">
        <v>0.51765129035158697</v>
      </c>
      <c r="BS813" s="83"/>
      <c r="BU813" s="83"/>
      <c r="BW813" s="83"/>
      <c r="CA813" s="83"/>
      <c r="CC813" s="83"/>
      <c r="CE813" s="83"/>
      <c r="CI813" s="83"/>
      <c r="CK813" s="83"/>
      <c r="CM813" s="83"/>
      <c r="CQ813" s="83"/>
      <c r="CS813" s="83"/>
      <c r="CU813" s="83"/>
      <c r="CY813" s="83"/>
      <c r="DA813" s="83"/>
      <c r="DC813" s="83"/>
    </row>
    <row r="814" spans="7:107">
      <c r="G814" s="83">
        <v>43382</v>
      </c>
      <c r="H814">
        <v>0.13922356091030699</v>
      </c>
      <c r="I814" s="83">
        <v>43954</v>
      </c>
      <c r="J814">
        <v>0.33110640158778198</v>
      </c>
      <c r="K814" s="83">
        <v>44015</v>
      </c>
      <c r="L814" s="77">
        <v>0.169510970887709</v>
      </c>
      <c r="O814" s="83">
        <v>42582</v>
      </c>
      <c r="P814">
        <v>56.945935557411097</v>
      </c>
      <c r="Q814" s="83">
        <v>42607</v>
      </c>
      <c r="R814">
        <v>47.813193703082298</v>
      </c>
      <c r="S814" s="83">
        <v>43724</v>
      </c>
      <c r="T814" s="77">
        <v>76.5147546708573</v>
      </c>
      <c r="W814" s="83">
        <v>43385</v>
      </c>
      <c r="X814">
        <v>0.32627466666666599</v>
      </c>
      <c r="Y814" s="83">
        <v>43767</v>
      </c>
      <c r="Z814">
        <v>0.18074374999999901</v>
      </c>
      <c r="AA814" s="83">
        <v>43770</v>
      </c>
      <c r="AB814" s="77">
        <v>0.246555555555555</v>
      </c>
      <c r="AE814" s="83">
        <v>43694</v>
      </c>
      <c r="AF814">
        <v>36.953057256975299</v>
      </c>
      <c r="AG814" s="83">
        <v>43688</v>
      </c>
      <c r="AH814">
        <v>92.904475239496406</v>
      </c>
      <c r="AI814" s="83">
        <v>43700</v>
      </c>
      <c r="AJ814" s="77">
        <v>62.199934518345799</v>
      </c>
      <c r="AM814" s="83">
        <v>43702</v>
      </c>
      <c r="AN814">
        <v>0.39519745649263699</v>
      </c>
      <c r="AO814" s="83">
        <v>43693</v>
      </c>
      <c r="AP814">
        <v>0.41970573425199198</v>
      </c>
      <c r="AQ814" s="83">
        <v>43697</v>
      </c>
      <c r="AR814" s="77">
        <v>0.18580203165603501</v>
      </c>
      <c r="AU814" s="83">
        <v>43699</v>
      </c>
      <c r="AV814">
        <v>0.78248761547730605</v>
      </c>
      <c r="AW814" s="83">
        <v>43688</v>
      </c>
      <c r="AX814">
        <v>0.66682563059588096</v>
      </c>
      <c r="AY814" s="83">
        <v>43700</v>
      </c>
      <c r="AZ814" s="77">
        <v>0.55786412899814897</v>
      </c>
      <c r="BC814" s="83">
        <v>43712</v>
      </c>
      <c r="BD814">
        <v>0.54241993010772005</v>
      </c>
      <c r="BE814" s="83">
        <v>43717</v>
      </c>
      <c r="BF814">
        <v>0.250831779548151</v>
      </c>
      <c r="BG814" s="83">
        <v>43708</v>
      </c>
      <c r="BH814" s="77">
        <v>0.33606720827178699</v>
      </c>
      <c r="BK814" s="83">
        <v>43352</v>
      </c>
      <c r="BL814">
        <v>0.410520636633396</v>
      </c>
      <c r="BM814" s="83">
        <v>43349</v>
      </c>
      <c r="BN814">
        <v>0.39807705787518399</v>
      </c>
      <c r="BO814" s="83">
        <v>43343</v>
      </c>
      <c r="BP814" s="77">
        <v>0.51743098642208396</v>
      </c>
      <c r="BS814" s="83"/>
      <c r="BU814" s="83"/>
      <c r="BW814" s="83"/>
      <c r="CA814" s="83"/>
      <c r="CC814" s="83"/>
      <c r="CE814" s="83"/>
      <c r="CI814" s="83"/>
      <c r="CK814" s="83"/>
      <c r="CM814" s="83"/>
      <c r="CQ814" s="83"/>
      <c r="CS814" s="83"/>
      <c r="CU814" s="83"/>
      <c r="CY814" s="83"/>
      <c r="DA814" s="83"/>
      <c r="DC814" s="83"/>
    </row>
    <row r="815" spans="7:107">
      <c r="G815" s="83">
        <v>43383</v>
      </c>
      <c r="H815">
        <v>0.139009370816599</v>
      </c>
      <c r="I815" s="83">
        <v>43955</v>
      </c>
      <c r="J815">
        <v>0.33133514986376</v>
      </c>
      <c r="K815" s="83">
        <v>44016</v>
      </c>
      <c r="L815" s="77">
        <v>0.16939624265022199</v>
      </c>
      <c r="O815" s="83">
        <v>42583</v>
      </c>
      <c r="P815">
        <v>57.001603774835303</v>
      </c>
      <c r="Q815" s="83">
        <v>42608</v>
      </c>
      <c r="R815">
        <v>47.758968362902998</v>
      </c>
      <c r="S815" s="83">
        <v>43725</v>
      </c>
      <c r="T815" s="77">
        <v>76.409987777195695</v>
      </c>
      <c r="W815" s="83">
        <v>43386</v>
      </c>
      <c r="X815">
        <v>0.32618666666666601</v>
      </c>
      <c r="Y815" s="83">
        <v>43768</v>
      </c>
      <c r="Z815">
        <v>0.180491666666666</v>
      </c>
      <c r="AA815" s="83">
        <v>43771</v>
      </c>
      <c r="AB815" s="77">
        <v>0.246499999999999</v>
      </c>
      <c r="AE815" s="83">
        <v>43695</v>
      </c>
      <c r="AF815">
        <v>36.913719445861098</v>
      </c>
      <c r="AG815" s="83">
        <v>43689</v>
      </c>
      <c r="AH815">
        <v>92.934269242084198</v>
      </c>
      <c r="AI815" s="83">
        <v>43701</v>
      </c>
      <c r="AJ815" s="77">
        <v>62.272920296339201</v>
      </c>
      <c r="AM815" s="83">
        <v>43703</v>
      </c>
      <c r="AN815">
        <v>0.39538152610441701</v>
      </c>
      <c r="AO815" s="83">
        <v>43694</v>
      </c>
      <c r="AP815">
        <v>0.418976210653009</v>
      </c>
      <c r="AQ815" s="83">
        <v>43698</v>
      </c>
      <c r="AR815" s="77">
        <v>0.18585977898522099</v>
      </c>
      <c r="AU815" s="83">
        <v>43700</v>
      </c>
      <c r="AV815">
        <v>0.78125585754451699</v>
      </c>
      <c r="AW815" s="83">
        <v>43689</v>
      </c>
      <c r="AX815">
        <v>0.66701264698319096</v>
      </c>
      <c r="AY815" s="83">
        <v>43701</v>
      </c>
      <c r="AZ815" s="77">
        <v>0.55871001850383195</v>
      </c>
      <c r="BC815" s="83">
        <v>43713</v>
      </c>
      <c r="BD815">
        <v>0.54248297726699501</v>
      </c>
      <c r="BE815" s="83">
        <v>43718</v>
      </c>
      <c r="BF815">
        <v>0.25070465166961198</v>
      </c>
      <c r="BG815" s="83">
        <v>43709</v>
      </c>
      <c r="BH815" s="77">
        <v>0.33595088626292402</v>
      </c>
      <c r="BK815" s="83">
        <v>43353</v>
      </c>
      <c r="BL815">
        <v>0.41036957108173699</v>
      </c>
      <c r="BM815" s="83">
        <v>43350</v>
      </c>
      <c r="BN815">
        <v>0.39773359190635299</v>
      </c>
      <c r="BO815" s="83">
        <v>43344</v>
      </c>
      <c r="BP815" s="77">
        <v>0.51721068249258095</v>
      </c>
      <c r="BS815" s="83"/>
      <c r="BU815" s="83"/>
      <c r="BW815" s="83"/>
      <c r="CA815" s="83"/>
      <c r="CC815" s="83"/>
      <c r="CE815" s="83"/>
      <c r="CI815" s="83"/>
      <c r="CK815" s="83"/>
      <c r="CM815" s="83"/>
      <c r="CQ815" s="83"/>
      <c r="CS815" s="83"/>
      <c r="CU815" s="83"/>
      <c r="CY815" s="83"/>
      <c r="DA815" s="83"/>
      <c r="DC815" s="83"/>
    </row>
    <row r="816" spans="7:107">
      <c r="G816" s="83">
        <v>43384</v>
      </c>
      <c r="H816">
        <v>0.13879518072289099</v>
      </c>
      <c r="I816" s="83">
        <v>43956</v>
      </c>
      <c r="J816">
        <v>0.331203608005261</v>
      </c>
      <c r="K816" s="83">
        <v>44017</v>
      </c>
      <c r="L816" s="77">
        <v>0.16928151441273401</v>
      </c>
      <c r="O816" s="83">
        <v>42584</v>
      </c>
      <c r="P816">
        <v>57.057271992259402</v>
      </c>
      <c r="Q816" s="83">
        <v>42609</v>
      </c>
      <c r="R816">
        <v>47.704743022723697</v>
      </c>
      <c r="S816" s="83">
        <v>43726</v>
      </c>
      <c r="T816" s="77">
        <v>76.305220883534105</v>
      </c>
      <c r="W816" s="83">
        <v>43387</v>
      </c>
      <c r="X816">
        <v>0.32609866666666598</v>
      </c>
      <c r="Y816" s="83">
        <v>43769</v>
      </c>
      <c r="Z816">
        <v>0.18023958333333301</v>
      </c>
      <c r="AA816" s="83">
        <v>43772</v>
      </c>
      <c r="AB816" s="77">
        <v>0.24644444444444399</v>
      </c>
      <c r="AE816" s="83">
        <v>43696</v>
      </c>
      <c r="AF816">
        <v>36.874381634747003</v>
      </c>
      <c r="AG816" s="83">
        <v>43690</v>
      </c>
      <c r="AH816">
        <v>92.964063244672005</v>
      </c>
      <c r="AI816" s="83">
        <v>43702</v>
      </c>
      <c r="AJ816" s="77">
        <v>62.345906074332603</v>
      </c>
      <c r="AM816" s="83">
        <v>43704</v>
      </c>
      <c r="AN816">
        <v>0.39556559571619798</v>
      </c>
      <c r="AO816" s="83">
        <v>43695</v>
      </c>
      <c r="AP816">
        <v>0.41824668705402601</v>
      </c>
      <c r="AQ816" s="83">
        <v>43699</v>
      </c>
      <c r="AR816" s="77">
        <v>0.185917526314407</v>
      </c>
      <c r="AU816" s="83">
        <v>43701</v>
      </c>
      <c r="AV816">
        <v>0.78002409961172803</v>
      </c>
      <c r="AW816" s="83">
        <v>43690</v>
      </c>
      <c r="AX816">
        <v>0.66719966337050196</v>
      </c>
      <c r="AY816" s="83">
        <v>43702</v>
      </c>
      <c r="AZ816" s="77">
        <v>0.55955590800951605</v>
      </c>
      <c r="BC816" s="83">
        <v>43714</v>
      </c>
      <c r="BD816">
        <v>0.54254602442626998</v>
      </c>
      <c r="BE816" s="83">
        <v>43719</v>
      </c>
      <c r="BF816">
        <v>0.25057752379107401</v>
      </c>
      <c r="BG816" s="83">
        <v>43710</v>
      </c>
      <c r="BH816" s="77">
        <v>0.335834564254062</v>
      </c>
      <c r="BK816" s="83">
        <v>43354</v>
      </c>
      <c r="BL816">
        <v>0.41021850553007799</v>
      </c>
      <c r="BM816" s="83">
        <v>43351</v>
      </c>
      <c r="BN816">
        <v>0.39739012593752099</v>
      </c>
      <c r="BO816" s="83">
        <v>43345</v>
      </c>
      <c r="BP816" s="77">
        <v>0.51699037856307795</v>
      </c>
      <c r="BS816" s="83"/>
      <c r="BU816" s="83"/>
      <c r="BW816" s="83"/>
      <c r="CA816" s="83"/>
      <c r="CC816" s="83"/>
      <c r="CE816" s="83"/>
      <c r="CI816" s="83"/>
      <c r="CK816" s="83"/>
      <c r="CM816" s="83"/>
      <c r="CQ816" s="83"/>
      <c r="CS816" s="83"/>
      <c r="CU816" s="83"/>
      <c r="CY816" s="83"/>
      <c r="DA816" s="83"/>
      <c r="DC816" s="83"/>
    </row>
    <row r="817" spans="7:107">
      <c r="G817" s="83">
        <v>43385</v>
      </c>
      <c r="H817">
        <v>0.138580990629183</v>
      </c>
      <c r="I817" s="83">
        <v>43957</v>
      </c>
      <c r="J817">
        <v>0.33107206614676299</v>
      </c>
      <c r="K817" s="83">
        <v>44018</v>
      </c>
      <c r="L817" s="77">
        <v>0.169166786175247</v>
      </c>
      <c r="O817" s="83">
        <v>42585</v>
      </c>
      <c r="P817">
        <v>57.1129402096836</v>
      </c>
      <c r="Q817" s="83">
        <v>42610</v>
      </c>
      <c r="R817">
        <v>47.650517682544503</v>
      </c>
      <c r="S817" s="83">
        <v>43727</v>
      </c>
      <c r="T817" s="77">
        <v>76.297258426518894</v>
      </c>
      <c r="W817" s="83">
        <v>43388</v>
      </c>
      <c r="X817">
        <v>0.326010666666666</v>
      </c>
      <c r="Y817" s="83">
        <v>43770</v>
      </c>
      <c r="Z817">
        <v>0.179987499999999</v>
      </c>
      <c r="AA817" s="83">
        <v>43773</v>
      </c>
      <c r="AB817" s="77">
        <v>0.24638888888888799</v>
      </c>
      <c r="AE817" s="83">
        <v>43697</v>
      </c>
      <c r="AF817">
        <v>36.835043823632802</v>
      </c>
      <c r="AG817" s="83">
        <v>43691</v>
      </c>
      <c r="AH817">
        <v>92.993857247259797</v>
      </c>
      <c r="AI817" s="83">
        <v>43703</v>
      </c>
      <c r="AJ817" s="77">
        <v>62.418891852325999</v>
      </c>
      <c r="AM817" s="83">
        <v>43705</v>
      </c>
      <c r="AN817">
        <v>0.39574966532797801</v>
      </c>
      <c r="AO817" s="83">
        <v>43696</v>
      </c>
      <c r="AP817">
        <v>0.41751716345504297</v>
      </c>
      <c r="AQ817" s="83">
        <v>43700</v>
      </c>
      <c r="AR817" s="77">
        <v>0.18597527364359301</v>
      </c>
      <c r="AU817" s="83">
        <v>43702</v>
      </c>
      <c r="AV817">
        <v>0.77879234167893896</v>
      </c>
      <c r="AW817" s="83">
        <v>43691</v>
      </c>
      <c r="AX817">
        <v>0.66738667975781296</v>
      </c>
      <c r="AY817" s="83">
        <v>43703</v>
      </c>
      <c r="AZ817" s="77">
        <v>0.56040179751519903</v>
      </c>
      <c r="BC817" s="83">
        <v>43715</v>
      </c>
      <c r="BD817">
        <v>0.54260907158554506</v>
      </c>
      <c r="BE817" s="83">
        <v>43720</v>
      </c>
      <c r="BF817">
        <v>0.25045039591253498</v>
      </c>
      <c r="BG817" s="83">
        <v>43711</v>
      </c>
      <c r="BH817" s="77">
        <v>0.33571824224519897</v>
      </c>
      <c r="BK817" s="83">
        <v>43355</v>
      </c>
      <c r="BL817">
        <v>0.41006743997841899</v>
      </c>
      <c r="BM817" s="83">
        <v>43352</v>
      </c>
      <c r="BN817">
        <v>0.39704665996868999</v>
      </c>
      <c r="BO817" s="83">
        <v>43346</v>
      </c>
      <c r="BP817" s="77">
        <v>0.51677007463357605</v>
      </c>
      <c r="BS817" s="83"/>
      <c r="BU817" s="83"/>
      <c r="BW817" s="83"/>
      <c r="CA817" s="83"/>
      <c r="CC817" s="83"/>
      <c r="CE817" s="83"/>
      <c r="CI817" s="83"/>
      <c r="CK817" s="83"/>
      <c r="CM817" s="83"/>
      <c r="CQ817" s="83"/>
      <c r="CS817" s="83"/>
      <c r="CU817" s="83"/>
      <c r="CY817" s="83"/>
      <c r="DA817" s="83"/>
      <c r="DC817" s="83"/>
    </row>
    <row r="818" spans="7:107">
      <c r="G818" s="83">
        <v>43386</v>
      </c>
      <c r="H818">
        <v>0.13836680053547501</v>
      </c>
      <c r="I818" s="83">
        <v>43958</v>
      </c>
      <c r="J818">
        <v>0.33094052428826398</v>
      </c>
      <c r="K818" s="83">
        <v>44019</v>
      </c>
      <c r="L818" s="77">
        <v>0.16905205793775899</v>
      </c>
      <c r="O818" s="83">
        <v>42586</v>
      </c>
      <c r="P818">
        <v>57.168608427107699</v>
      </c>
      <c r="Q818" s="83">
        <v>42611</v>
      </c>
      <c r="R818">
        <v>47.596292342365203</v>
      </c>
      <c r="S818" s="83">
        <v>43728</v>
      </c>
      <c r="T818" s="77">
        <v>76.289295969503698</v>
      </c>
      <c r="W818" s="83">
        <v>43389</v>
      </c>
      <c r="X818">
        <v>0.32592266666666603</v>
      </c>
      <c r="Y818" s="83">
        <v>43771</v>
      </c>
      <c r="Z818">
        <v>0.17973541666666601</v>
      </c>
      <c r="AA818" s="83">
        <v>43774</v>
      </c>
      <c r="AB818" s="77">
        <v>0.24633333333333299</v>
      </c>
      <c r="AE818" s="83">
        <v>43698</v>
      </c>
      <c r="AF818">
        <v>36.7957060125186</v>
      </c>
      <c r="AG818" s="83">
        <v>43692</v>
      </c>
      <c r="AH818">
        <v>93.023651249847603</v>
      </c>
      <c r="AI818" s="83">
        <v>43704</v>
      </c>
      <c r="AJ818" s="77">
        <v>62.491877630319401</v>
      </c>
      <c r="AM818" s="83">
        <v>43706</v>
      </c>
      <c r="AN818">
        <v>0.39593373493975798</v>
      </c>
      <c r="AO818" s="83">
        <v>43697</v>
      </c>
      <c r="AP818">
        <v>0.41678763985605999</v>
      </c>
      <c r="AQ818" s="83">
        <v>43701</v>
      </c>
      <c r="AR818" s="77">
        <v>0.18603302097277899</v>
      </c>
      <c r="AU818" s="83">
        <v>43703</v>
      </c>
      <c r="AV818">
        <v>0.77756058374615</v>
      </c>
      <c r="AW818" s="83">
        <v>43692</v>
      </c>
      <c r="AX818">
        <v>0.66757369614512396</v>
      </c>
      <c r="AY818" s="83">
        <v>43704</v>
      </c>
      <c r="AZ818" s="77">
        <v>0.56124768702088201</v>
      </c>
      <c r="BC818" s="83">
        <v>43716</v>
      </c>
      <c r="BD818">
        <v>0.54267211874482102</v>
      </c>
      <c r="BE818" s="83">
        <v>43721</v>
      </c>
      <c r="BF818">
        <v>0.25032326803399702</v>
      </c>
      <c r="BG818" s="83">
        <v>43712</v>
      </c>
      <c r="BH818" s="77">
        <v>0.335601920236336</v>
      </c>
      <c r="BK818" s="83">
        <v>43356</v>
      </c>
      <c r="BL818">
        <v>0.40991637442675999</v>
      </c>
      <c r="BM818" s="83">
        <v>43353</v>
      </c>
      <c r="BN818">
        <v>0.39670319399985898</v>
      </c>
      <c r="BO818" s="83">
        <v>43347</v>
      </c>
      <c r="BP818" s="77">
        <v>0.51654977070407304</v>
      </c>
      <c r="BS818" s="83"/>
      <c r="BU818" s="83"/>
      <c r="BW818" s="83"/>
      <c r="CA818" s="83"/>
      <c r="CC818" s="83"/>
      <c r="CE818" s="83"/>
      <c r="CI818" s="83"/>
      <c r="CK818" s="83"/>
      <c r="CM818" s="83"/>
      <c r="CQ818" s="83"/>
      <c r="CS818" s="83"/>
      <c r="CU818" s="83"/>
      <c r="CY818" s="83"/>
      <c r="DA818" s="83"/>
      <c r="DC818" s="83"/>
    </row>
    <row r="819" spans="7:107">
      <c r="G819" s="83">
        <v>43387</v>
      </c>
      <c r="H819">
        <v>0.13815261044176699</v>
      </c>
      <c r="I819" s="83">
        <v>43959</v>
      </c>
      <c r="J819">
        <v>0.33080898242976498</v>
      </c>
      <c r="K819" s="83">
        <v>44020</v>
      </c>
      <c r="L819" s="77">
        <v>0.168937329700272</v>
      </c>
      <c r="O819" s="83">
        <v>42587</v>
      </c>
      <c r="P819">
        <v>57.224276644531898</v>
      </c>
      <c r="Q819" s="83">
        <v>42612</v>
      </c>
      <c r="R819">
        <v>47.542067002185902</v>
      </c>
      <c r="S819" s="83">
        <v>43729</v>
      </c>
      <c r="T819" s="77">
        <v>76.281333512488601</v>
      </c>
      <c r="W819" s="83">
        <v>43390</v>
      </c>
      <c r="X819">
        <v>0.325834666666666</v>
      </c>
      <c r="Y819" s="83">
        <v>43772</v>
      </c>
      <c r="Z819">
        <v>0.17948333333333299</v>
      </c>
      <c r="AA819" s="83">
        <v>43775</v>
      </c>
      <c r="AB819" s="77">
        <v>0.24627777777777701</v>
      </c>
      <c r="AE819" s="83">
        <v>43699</v>
      </c>
      <c r="AF819">
        <v>36.756368201404399</v>
      </c>
      <c r="AG819" s="83">
        <v>43693</v>
      </c>
      <c r="AH819">
        <v>93.053445252435395</v>
      </c>
      <c r="AI819" s="83">
        <v>43705</v>
      </c>
      <c r="AJ819" s="77">
        <v>62.564863408312803</v>
      </c>
      <c r="AM819" s="83">
        <v>43707</v>
      </c>
      <c r="AN819">
        <v>0.396117804551539</v>
      </c>
      <c r="AO819" s="83">
        <v>43698</v>
      </c>
      <c r="AP819">
        <v>0.416058116257077</v>
      </c>
      <c r="AQ819" s="83">
        <v>43702</v>
      </c>
      <c r="AR819" s="77">
        <v>0.186090768301965</v>
      </c>
      <c r="AU819" s="83">
        <v>43704</v>
      </c>
      <c r="AV819">
        <v>0.77632882581336105</v>
      </c>
      <c r="AW819" s="83">
        <v>43693</v>
      </c>
      <c r="AX819">
        <v>0.66776071253243496</v>
      </c>
      <c r="AY819" s="83">
        <v>43705</v>
      </c>
      <c r="AZ819" s="77">
        <v>0.562093576526566</v>
      </c>
      <c r="BC819" s="83">
        <v>43717</v>
      </c>
      <c r="BD819">
        <v>0.54273516590409598</v>
      </c>
      <c r="BE819" s="83">
        <v>43722</v>
      </c>
      <c r="BF819">
        <v>0.25019614015545899</v>
      </c>
      <c r="BG819" s="83">
        <v>43713</v>
      </c>
      <c r="BH819" s="77">
        <v>0.33548559822747398</v>
      </c>
      <c r="BK819" s="83">
        <v>43357</v>
      </c>
      <c r="BL819">
        <v>0.40976530887510099</v>
      </c>
      <c r="BM819" s="83">
        <v>43354</v>
      </c>
      <c r="BN819">
        <v>0.39635972803102798</v>
      </c>
      <c r="BO819" s="83">
        <v>43348</v>
      </c>
      <c r="BP819" s="77">
        <v>0.51632946677457003</v>
      </c>
      <c r="BS819" s="83"/>
      <c r="BU819" s="83"/>
      <c r="BW819" s="83"/>
      <c r="CA819" s="83"/>
      <c r="CC819" s="83"/>
      <c r="CE819" s="83"/>
      <c r="CI819" s="83"/>
      <c r="CK819" s="83"/>
      <c r="CM819" s="83"/>
      <c r="CQ819" s="83"/>
      <c r="CS819" s="83"/>
      <c r="CU819" s="83"/>
      <c r="CY819" s="83"/>
      <c r="DA819" s="83"/>
      <c r="DC819" s="83"/>
    </row>
    <row r="820" spans="7:107">
      <c r="G820" s="83">
        <v>43388</v>
      </c>
      <c r="H820">
        <v>0.13793842034805801</v>
      </c>
      <c r="I820" s="83">
        <v>43960</v>
      </c>
      <c r="J820">
        <v>0.33067744057126702</v>
      </c>
      <c r="K820" s="83">
        <v>44021</v>
      </c>
      <c r="L820" s="77">
        <v>0.16932081945705901</v>
      </c>
      <c r="O820" s="83">
        <v>42588</v>
      </c>
      <c r="P820">
        <v>57.279944861955997</v>
      </c>
      <c r="Q820" s="83">
        <v>42613</v>
      </c>
      <c r="R820">
        <v>47.487841662006602</v>
      </c>
      <c r="S820" s="83">
        <v>43730</v>
      </c>
      <c r="T820" s="77">
        <v>76.273371055473405</v>
      </c>
      <c r="W820" s="83">
        <v>43391</v>
      </c>
      <c r="X820">
        <v>0.32574666666666602</v>
      </c>
      <c r="Y820" s="83">
        <v>43773</v>
      </c>
      <c r="Z820">
        <v>0.17923124999999901</v>
      </c>
      <c r="AA820" s="83">
        <v>43776</v>
      </c>
      <c r="AB820" s="77">
        <v>0.24622222222222201</v>
      </c>
      <c r="AE820" s="83">
        <v>43700</v>
      </c>
      <c r="AF820">
        <v>36.717030390290198</v>
      </c>
      <c r="AG820" s="83">
        <v>43694</v>
      </c>
      <c r="AH820">
        <v>93.083239255023102</v>
      </c>
      <c r="AI820" s="83">
        <v>43706</v>
      </c>
      <c r="AJ820" s="77">
        <v>62.637849186306198</v>
      </c>
      <c r="AM820" s="83">
        <v>43708</v>
      </c>
      <c r="AN820">
        <v>0.39630187416331902</v>
      </c>
      <c r="AO820" s="83">
        <v>43699</v>
      </c>
      <c r="AP820">
        <v>0.41532859265809402</v>
      </c>
      <c r="AQ820" s="83">
        <v>43703</v>
      </c>
      <c r="AR820" s="77">
        <v>0.18614851563115101</v>
      </c>
      <c r="AU820" s="83">
        <v>43705</v>
      </c>
      <c r="AV820">
        <v>0.77509706788057298</v>
      </c>
      <c r="AW820" s="83">
        <v>43694</v>
      </c>
      <c r="AX820">
        <v>0.66794772891974596</v>
      </c>
      <c r="AY820" s="83">
        <v>43706</v>
      </c>
      <c r="AZ820" s="77">
        <v>0.56293946603224898</v>
      </c>
      <c r="BC820" s="83">
        <v>43718</v>
      </c>
      <c r="BD820">
        <v>0.54279821306337095</v>
      </c>
      <c r="BE820" s="83">
        <v>43723</v>
      </c>
      <c r="BF820">
        <v>0.25006901227692002</v>
      </c>
      <c r="BG820" s="83">
        <v>43714</v>
      </c>
      <c r="BH820" s="77">
        <v>0.33536927621861101</v>
      </c>
      <c r="BK820" s="83">
        <v>43358</v>
      </c>
      <c r="BL820">
        <v>0.40961424332344198</v>
      </c>
      <c r="BM820" s="83">
        <v>43355</v>
      </c>
      <c r="BN820">
        <v>0.39601626206219698</v>
      </c>
      <c r="BO820" s="83">
        <v>43349</v>
      </c>
      <c r="BP820" s="77">
        <v>0.51610916284506703</v>
      </c>
      <c r="BS820" s="83"/>
      <c r="BU820" s="83"/>
      <c r="BW820" s="83"/>
      <c r="CA820" s="83"/>
      <c r="CC820" s="83"/>
      <c r="CE820" s="83"/>
      <c r="CI820" s="83"/>
      <c r="CK820" s="83"/>
      <c r="CM820" s="83"/>
      <c r="CQ820" s="83"/>
      <c r="CS820" s="83"/>
      <c r="CU820" s="83"/>
      <c r="CY820" s="83"/>
      <c r="DA820" s="83"/>
      <c r="DC820" s="83"/>
    </row>
    <row r="821" spans="7:107">
      <c r="G821" s="83">
        <v>43389</v>
      </c>
      <c r="H821">
        <v>0.13772423025434999</v>
      </c>
      <c r="I821" s="83">
        <v>43961</v>
      </c>
      <c r="J821">
        <v>0.33054589871276802</v>
      </c>
      <c r="K821" s="83">
        <v>44022</v>
      </c>
      <c r="L821" s="77">
        <v>0.16970430921384499</v>
      </c>
      <c r="O821" s="83">
        <v>42589</v>
      </c>
      <c r="P821">
        <v>57.335613079380202</v>
      </c>
      <c r="Q821" s="83">
        <v>42614</v>
      </c>
      <c r="R821">
        <v>47.433616321827301</v>
      </c>
      <c r="S821" s="83">
        <v>43731</v>
      </c>
      <c r="T821" s="77">
        <v>76.265408598458194</v>
      </c>
      <c r="W821" s="83">
        <v>43392</v>
      </c>
      <c r="X821">
        <v>0.32565866666666599</v>
      </c>
      <c r="Y821" s="83">
        <v>43774</v>
      </c>
      <c r="Z821">
        <v>0.178979166666666</v>
      </c>
      <c r="AA821" s="83">
        <v>43777</v>
      </c>
      <c r="AB821" s="77">
        <v>0.24616666666666601</v>
      </c>
      <c r="AE821" s="83">
        <v>43701</v>
      </c>
      <c r="AF821">
        <v>36.677692579176103</v>
      </c>
      <c r="AG821" s="83">
        <v>43695</v>
      </c>
      <c r="AH821">
        <v>93.113033257610894</v>
      </c>
      <c r="AI821" s="83">
        <v>43707</v>
      </c>
      <c r="AJ821" s="77">
        <v>62.7108349642996</v>
      </c>
      <c r="AM821" s="83">
        <v>43709</v>
      </c>
      <c r="AN821">
        <v>0.39648594377509999</v>
      </c>
      <c r="AO821" s="83">
        <v>43700</v>
      </c>
      <c r="AP821">
        <v>0.41459906905910998</v>
      </c>
      <c r="AQ821" s="83">
        <v>43704</v>
      </c>
      <c r="AR821" s="77">
        <v>0.18620626296033699</v>
      </c>
      <c r="AU821" s="83">
        <v>43706</v>
      </c>
      <c r="AV821">
        <v>0.77386530994778402</v>
      </c>
      <c r="AW821" s="83">
        <v>43695</v>
      </c>
      <c r="AX821">
        <v>0.66813474530705697</v>
      </c>
      <c r="AY821" s="83">
        <v>43707</v>
      </c>
      <c r="AZ821" s="77">
        <v>0.56378535553793196</v>
      </c>
      <c r="BC821" s="83">
        <v>43719</v>
      </c>
      <c r="BD821">
        <v>0.54286126022264602</v>
      </c>
      <c r="BE821" s="83">
        <v>43724</v>
      </c>
      <c r="BF821">
        <v>0.249941884398382</v>
      </c>
      <c r="BG821" s="83">
        <v>43715</v>
      </c>
      <c r="BH821" s="77">
        <v>0.33525295420974799</v>
      </c>
      <c r="BK821" s="83">
        <v>43359</v>
      </c>
      <c r="BL821">
        <v>0.40946317777178298</v>
      </c>
      <c r="BM821" s="83">
        <v>43356</v>
      </c>
      <c r="BN821">
        <v>0.39567279609336597</v>
      </c>
      <c r="BO821" s="83">
        <v>43350</v>
      </c>
      <c r="BP821" s="77">
        <v>0.51588885891556502</v>
      </c>
      <c r="BS821" s="83"/>
      <c r="BU821" s="83"/>
      <c r="BW821" s="83"/>
      <c r="CA821" s="83"/>
      <c r="CC821" s="83"/>
      <c r="CE821" s="83"/>
      <c r="CI821" s="83"/>
      <c r="CK821" s="83"/>
      <c r="CM821" s="83"/>
      <c r="CQ821" s="83"/>
      <c r="CS821" s="83"/>
      <c r="CU821" s="83"/>
      <c r="CY821" s="83"/>
      <c r="DA821" s="83"/>
      <c r="DC821" s="83"/>
    </row>
    <row r="822" spans="7:107">
      <c r="G822" s="83">
        <v>43390</v>
      </c>
      <c r="H822">
        <v>0.137510040160642</v>
      </c>
      <c r="I822" s="83">
        <v>43962</v>
      </c>
      <c r="J822">
        <v>0.33041435685427001</v>
      </c>
      <c r="K822" s="83">
        <v>44023</v>
      </c>
      <c r="L822" s="77">
        <v>0.170087798970632</v>
      </c>
      <c r="O822" s="83">
        <v>42590</v>
      </c>
      <c r="P822">
        <v>57.391281296804301</v>
      </c>
      <c r="Q822" s="83">
        <v>42615</v>
      </c>
      <c r="R822">
        <v>47.379390981648001</v>
      </c>
      <c r="S822" s="83">
        <v>43732</v>
      </c>
      <c r="T822" s="77">
        <v>76.257446141443097</v>
      </c>
      <c r="W822" s="83">
        <v>43393</v>
      </c>
      <c r="X822">
        <v>0.32557066666666601</v>
      </c>
      <c r="Y822" s="83">
        <v>43775</v>
      </c>
      <c r="Z822">
        <v>0.17872708333333301</v>
      </c>
      <c r="AA822" s="83">
        <v>43778</v>
      </c>
      <c r="AB822" s="77">
        <v>0.246111111111111</v>
      </c>
      <c r="AE822" s="83">
        <v>43702</v>
      </c>
      <c r="AF822">
        <v>36.638354768061902</v>
      </c>
      <c r="AG822" s="83">
        <v>43696</v>
      </c>
      <c r="AH822">
        <v>93.1428272601987</v>
      </c>
      <c r="AI822" s="83">
        <v>43708</v>
      </c>
      <c r="AJ822" s="77">
        <v>62.783820742293003</v>
      </c>
      <c r="AM822" s="83">
        <v>43710</v>
      </c>
      <c r="AN822">
        <v>0.39667001338688002</v>
      </c>
      <c r="AO822" s="83">
        <v>43701</v>
      </c>
      <c r="AP822">
        <v>0.413869545460127</v>
      </c>
      <c r="AQ822" s="83">
        <v>43705</v>
      </c>
      <c r="AR822" s="77">
        <v>0.186264010289523</v>
      </c>
      <c r="AU822" s="83">
        <v>43707</v>
      </c>
      <c r="AV822">
        <v>0.77263355201499495</v>
      </c>
      <c r="AW822" s="83">
        <v>43696</v>
      </c>
      <c r="AX822">
        <v>0.66832176169436797</v>
      </c>
      <c r="AY822" s="83">
        <v>43708</v>
      </c>
      <c r="AZ822" s="77">
        <v>0.56463124504361595</v>
      </c>
      <c r="BC822" s="83">
        <v>43720</v>
      </c>
      <c r="BD822">
        <v>0.54292430738192099</v>
      </c>
      <c r="BE822" s="83">
        <v>43725</v>
      </c>
      <c r="BF822">
        <v>0.249814756519843</v>
      </c>
      <c r="BG822" s="83">
        <v>43716</v>
      </c>
      <c r="BH822" s="77">
        <v>0.33513663220088602</v>
      </c>
      <c r="BK822" s="83">
        <v>43360</v>
      </c>
      <c r="BL822">
        <v>0.40931211222012398</v>
      </c>
      <c r="BM822" s="83">
        <v>43357</v>
      </c>
      <c r="BN822">
        <v>0.39532933012453497</v>
      </c>
      <c r="BO822" s="83">
        <v>43351</v>
      </c>
      <c r="BP822" s="77">
        <v>0.51566855498606201</v>
      </c>
      <c r="BS822" s="83"/>
      <c r="BU822" s="83"/>
      <c r="BW822" s="83"/>
      <c r="CA822" s="83"/>
      <c r="CC822" s="83"/>
      <c r="CE822" s="83"/>
      <c r="CI822" s="83"/>
      <c r="CK822" s="83"/>
      <c r="CM822" s="83"/>
      <c r="CQ822" s="83"/>
      <c r="CS822" s="83"/>
      <c r="CU822" s="83"/>
      <c r="CY822" s="83"/>
      <c r="DA822" s="83"/>
      <c r="DC822" s="83"/>
    </row>
    <row r="823" spans="7:107">
      <c r="G823" s="83">
        <v>43391</v>
      </c>
      <c r="H823">
        <v>0.13729585006693401</v>
      </c>
      <c r="I823" s="83">
        <v>43963</v>
      </c>
      <c r="J823">
        <v>0.330282814995771</v>
      </c>
      <c r="K823" s="83">
        <v>44024</v>
      </c>
      <c r="L823" s="77">
        <v>0.17047128872741901</v>
      </c>
      <c r="O823" s="83">
        <v>42591</v>
      </c>
      <c r="P823">
        <v>57.4469495142285</v>
      </c>
      <c r="Q823" s="83">
        <v>42616</v>
      </c>
      <c r="R823">
        <v>47.3251656414688</v>
      </c>
      <c r="S823" s="83">
        <v>43733</v>
      </c>
      <c r="T823" s="77">
        <v>76.249483684427901</v>
      </c>
      <c r="W823" s="83">
        <v>43394</v>
      </c>
      <c r="X823">
        <v>0.32548266666666598</v>
      </c>
      <c r="Y823" s="83">
        <v>43776</v>
      </c>
      <c r="Z823">
        <v>0.178474999999999</v>
      </c>
      <c r="AA823" s="83">
        <v>43779</v>
      </c>
      <c r="AB823" s="77">
        <v>0.246055555555555</v>
      </c>
      <c r="AE823" s="83">
        <v>43703</v>
      </c>
      <c r="AF823">
        <v>36.5990169569477</v>
      </c>
      <c r="AG823" s="83">
        <v>43697</v>
      </c>
      <c r="AH823">
        <v>93.172621262786507</v>
      </c>
      <c r="AI823" s="83">
        <v>43709</v>
      </c>
      <c r="AJ823" s="77">
        <v>62.856806520286398</v>
      </c>
      <c r="AM823" s="83">
        <v>43711</v>
      </c>
      <c r="AN823">
        <v>0.39685408299866098</v>
      </c>
      <c r="AO823" s="83">
        <v>43702</v>
      </c>
      <c r="AP823">
        <v>0.41314002186114401</v>
      </c>
      <c r="AQ823" s="83">
        <v>43706</v>
      </c>
      <c r="AR823" s="77">
        <v>0.18632175761870901</v>
      </c>
      <c r="AU823" s="83">
        <v>43708</v>
      </c>
      <c r="AV823">
        <v>0.77140179408220599</v>
      </c>
      <c r="AW823" s="83">
        <v>43697</v>
      </c>
      <c r="AX823">
        <v>0.66850877808167897</v>
      </c>
      <c r="AY823" s="83">
        <v>43709</v>
      </c>
      <c r="AZ823" s="77">
        <v>0.56547713454929904</v>
      </c>
      <c r="BC823" s="83">
        <v>43721</v>
      </c>
      <c r="BD823">
        <v>0.54298735454119595</v>
      </c>
      <c r="BE823" s="83">
        <v>43726</v>
      </c>
      <c r="BF823">
        <v>0.249687628641305</v>
      </c>
      <c r="BG823" s="83">
        <v>43717</v>
      </c>
      <c r="BH823" s="77">
        <v>0.335020310192023</v>
      </c>
      <c r="BK823" s="83">
        <v>43361</v>
      </c>
      <c r="BL823">
        <v>0.40916104666846498</v>
      </c>
      <c r="BM823" s="83">
        <v>43358</v>
      </c>
      <c r="BN823">
        <v>0.39498586415570403</v>
      </c>
      <c r="BO823" s="83">
        <v>43352</v>
      </c>
      <c r="BP823" s="77">
        <v>0.515448251056559</v>
      </c>
      <c r="BS823" s="83"/>
      <c r="BU823" s="83"/>
      <c r="BW823" s="83"/>
      <c r="CA823" s="83"/>
      <c r="CC823" s="83"/>
      <c r="CE823" s="83"/>
      <c r="CI823" s="83"/>
      <c r="CK823" s="83"/>
      <c r="CM823" s="83"/>
      <c r="CQ823" s="83"/>
      <c r="CS823" s="83"/>
      <c r="CU823" s="83"/>
      <c r="CY823" s="83"/>
      <c r="DA823" s="83"/>
      <c r="DC823" s="83"/>
    </row>
    <row r="824" spans="7:107">
      <c r="G824" s="83">
        <v>43392</v>
      </c>
      <c r="H824">
        <v>0.13708165997322599</v>
      </c>
      <c r="I824" s="83">
        <v>43964</v>
      </c>
      <c r="J824">
        <v>0.33015127313727299</v>
      </c>
      <c r="K824" s="83">
        <v>44025</v>
      </c>
      <c r="L824" s="77">
        <v>0.17085477848420599</v>
      </c>
      <c r="O824" s="83">
        <v>42592</v>
      </c>
      <c r="P824">
        <v>57.502617731652599</v>
      </c>
      <c r="Q824" s="83">
        <v>42617</v>
      </c>
      <c r="R824">
        <v>47.2709403012895</v>
      </c>
      <c r="S824" s="83">
        <v>43734</v>
      </c>
      <c r="T824" s="77">
        <v>76.241521227412704</v>
      </c>
      <c r="W824" s="83">
        <v>43395</v>
      </c>
      <c r="X824">
        <v>0.325394666666666</v>
      </c>
      <c r="Y824" s="83">
        <v>43777</v>
      </c>
      <c r="Z824">
        <v>0.17822291666666601</v>
      </c>
      <c r="AA824" s="83">
        <v>43780</v>
      </c>
      <c r="AB824" s="77">
        <v>0.245999999999999</v>
      </c>
      <c r="AE824" s="83">
        <v>43704</v>
      </c>
      <c r="AF824">
        <v>36.559679145833499</v>
      </c>
      <c r="AG824" s="83">
        <v>43698</v>
      </c>
      <c r="AH824">
        <v>93.202415265374299</v>
      </c>
      <c r="AI824" s="83">
        <v>43710</v>
      </c>
      <c r="AJ824" s="77">
        <v>62.9297922982798</v>
      </c>
      <c r="AM824" s="83">
        <v>43712</v>
      </c>
      <c r="AN824">
        <v>0.39703815261044101</v>
      </c>
      <c r="AO824" s="83">
        <v>43703</v>
      </c>
      <c r="AP824">
        <v>0.41241049826216097</v>
      </c>
      <c r="AQ824" s="83">
        <v>43707</v>
      </c>
      <c r="AR824" s="77">
        <v>0.18637950494789501</v>
      </c>
      <c r="AU824" s="83">
        <v>43709</v>
      </c>
      <c r="AV824">
        <v>0.77017003614941704</v>
      </c>
      <c r="AW824" s="83">
        <v>43698</v>
      </c>
      <c r="AX824">
        <v>0.66869579446898997</v>
      </c>
      <c r="AY824" s="83">
        <v>43710</v>
      </c>
      <c r="AZ824" s="77">
        <v>0.56632302405498203</v>
      </c>
      <c r="BC824" s="83">
        <v>43722</v>
      </c>
      <c r="BD824">
        <v>0.54305040170047103</v>
      </c>
      <c r="BE824" s="83">
        <v>43727</v>
      </c>
      <c r="BF824">
        <v>0.24956050076276701</v>
      </c>
      <c r="BG824" s="83">
        <v>43718</v>
      </c>
      <c r="BH824" s="77">
        <v>0.33490398818315997</v>
      </c>
      <c r="BK824" s="83">
        <v>43362</v>
      </c>
      <c r="BL824">
        <v>0.40900998111680598</v>
      </c>
      <c r="BM824" s="83">
        <v>43359</v>
      </c>
      <c r="BN824">
        <v>0.39464239818687302</v>
      </c>
      <c r="BO824" s="83">
        <v>43353</v>
      </c>
      <c r="BP824" s="77">
        <v>0.515227947127057</v>
      </c>
      <c r="BS824" s="83"/>
      <c r="BU824" s="83"/>
      <c r="BW824" s="83"/>
      <c r="CA824" s="83"/>
      <c r="CC824" s="83"/>
      <c r="CE824" s="83"/>
      <c r="CI824" s="83"/>
      <c r="CK824" s="83"/>
      <c r="CM824" s="83"/>
      <c r="CQ824" s="83"/>
      <c r="CS824" s="83"/>
      <c r="CU824" s="83"/>
      <c r="CY824" s="83"/>
      <c r="DA824" s="83"/>
      <c r="DC824" s="83"/>
    </row>
    <row r="825" spans="7:107">
      <c r="G825" s="83">
        <v>43393</v>
      </c>
      <c r="H825">
        <v>0.13686746987951801</v>
      </c>
      <c r="I825" s="83">
        <v>43965</v>
      </c>
      <c r="J825">
        <v>0.33001973127877399</v>
      </c>
      <c r="K825" s="83">
        <v>44026</v>
      </c>
      <c r="L825" s="77">
        <v>0.171238268240992</v>
      </c>
      <c r="O825" s="83">
        <v>42593</v>
      </c>
      <c r="P825">
        <v>57.558285949076797</v>
      </c>
      <c r="Q825" s="83">
        <v>42618</v>
      </c>
      <c r="R825">
        <v>47.216714961110199</v>
      </c>
      <c r="S825" s="83">
        <v>43735</v>
      </c>
      <c r="T825" s="77">
        <v>76.233558770397494</v>
      </c>
      <c r="W825" s="83">
        <v>43396</v>
      </c>
      <c r="X825">
        <v>0.32530666666666602</v>
      </c>
      <c r="Y825" s="83">
        <v>43778</v>
      </c>
      <c r="Z825">
        <v>0.177970833333333</v>
      </c>
      <c r="AA825" s="83">
        <v>43781</v>
      </c>
      <c r="AB825" s="77">
        <v>0.24594444444444399</v>
      </c>
      <c r="AE825" s="83">
        <v>43705</v>
      </c>
      <c r="AF825">
        <v>36.520341334719298</v>
      </c>
      <c r="AG825" s="83">
        <v>43699</v>
      </c>
      <c r="AH825">
        <v>93.232209267962105</v>
      </c>
      <c r="AI825" s="83">
        <v>43711</v>
      </c>
      <c r="AJ825" s="77">
        <v>63.002778076273202</v>
      </c>
      <c r="AM825" s="83">
        <v>43713</v>
      </c>
      <c r="AN825">
        <v>0.39722222222222198</v>
      </c>
      <c r="AO825" s="83">
        <v>43704</v>
      </c>
      <c r="AP825">
        <v>0.41168097466317799</v>
      </c>
      <c r="AQ825" s="83">
        <v>43708</v>
      </c>
      <c r="AR825" s="77">
        <v>0.18643725227708099</v>
      </c>
      <c r="AU825" s="83">
        <v>43710</v>
      </c>
      <c r="AV825">
        <v>0.76893827821662797</v>
      </c>
      <c r="AW825" s="83">
        <v>43699</v>
      </c>
      <c r="AX825">
        <v>0.66888281085630097</v>
      </c>
      <c r="AY825" s="83">
        <v>43711</v>
      </c>
      <c r="AZ825" s="77">
        <v>0.56716891356066601</v>
      </c>
      <c r="BC825" s="83">
        <v>43723</v>
      </c>
      <c r="BD825">
        <v>0.54311344885974699</v>
      </c>
      <c r="BE825" s="83">
        <v>43728</v>
      </c>
      <c r="BF825">
        <v>0.24943337288422801</v>
      </c>
      <c r="BG825" s="83">
        <v>43719</v>
      </c>
      <c r="BH825" s="77">
        <v>0.334787666174298</v>
      </c>
      <c r="BK825" s="83">
        <v>43363</v>
      </c>
      <c r="BL825">
        <v>0.40885891556514697</v>
      </c>
      <c r="BM825" s="83">
        <v>43360</v>
      </c>
      <c r="BN825">
        <v>0.39429893221804202</v>
      </c>
      <c r="BO825" s="83">
        <v>43354</v>
      </c>
      <c r="BP825" s="77">
        <v>0.51500764319755399</v>
      </c>
      <c r="BS825" s="83"/>
      <c r="BU825" s="83"/>
      <c r="BW825" s="83"/>
      <c r="CA825" s="83"/>
      <c r="CC825" s="83"/>
      <c r="CE825" s="83"/>
      <c r="CI825" s="83"/>
      <c r="CK825" s="83"/>
      <c r="CM825" s="83"/>
      <c r="CQ825" s="83"/>
      <c r="CS825" s="83"/>
      <c r="CU825" s="83"/>
      <c r="CY825" s="83"/>
      <c r="DA825" s="83"/>
      <c r="DC825" s="83"/>
    </row>
    <row r="826" spans="7:107">
      <c r="G826" s="83">
        <v>43394</v>
      </c>
      <c r="H826">
        <v>0.13665327978580899</v>
      </c>
      <c r="I826" s="83">
        <v>43966</v>
      </c>
      <c r="J826">
        <v>0.32988818942027598</v>
      </c>
      <c r="K826" s="83">
        <v>44027</v>
      </c>
      <c r="L826" s="77">
        <v>0.17162175799777901</v>
      </c>
      <c r="O826" s="83">
        <v>42594</v>
      </c>
      <c r="P826">
        <v>57.613954166500903</v>
      </c>
      <c r="Q826" s="83">
        <v>42619</v>
      </c>
      <c r="R826">
        <v>47.162489620930899</v>
      </c>
      <c r="S826" s="83">
        <v>43736</v>
      </c>
      <c r="T826" s="77">
        <v>76.225596313382397</v>
      </c>
      <c r="W826" s="83">
        <v>43397</v>
      </c>
      <c r="X826">
        <v>0.32521866666666599</v>
      </c>
      <c r="Y826" s="83">
        <v>43779</v>
      </c>
      <c r="Z826">
        <v>0.17771874999999901</v>
      </c>
      <c r="AA826" s="83">
        <v>43782</v>
      </c>
      <c r="AB826" s="77">
        <v>0.24588888888888799</v>
      </c>
      <c r="AE826" s="83">
        <v>43706</v>
      </c>
      <c r="AF826">
        <v>36.481003523605203</v>
      </c>
      <c r="AG826" s="83">
        <v>43700</v>
      </c>
      <c r="AH826">
        <v>93.262003270549897</v>
      </c>
      <c r="AI826" s="83">
        <v>43712</v>
      </c>
      <c r="AJ826" s="77">
        <v>63.075763854266597</v>
      </c>
      <c r="AM826" s="83">
        <v>43714</v>
      </c>
      <c r="AN826">
        <v>0.397406291834002</v>
      </c>
      <c r="AO826" s="83">
        <v>43705</v>
      </c>
      <c r="AP826">
        <v>0.41095145106419501</v>
      </c>
      <c r="AQ826" s="83">
        <v>43709</v>
      </c>
      <c r="AR826" s="77">
        <v>0.186494999606267</v>
      </c>
      <c r="AU826" s="83">
        <v>43711</v>
      </c>
      <c r="AV826">
        <v>0.76770652028383901</v>
      </c>
      <c r="AW826" s="83">
        <v>43700</v>
      </c>
      <c r="AX826">
        <v>0.66906982724361197</v>
      </c>
      <c r="AY826" s="83">
        <v>43712</v>
      </c>
      <c r="AZ826" s="77">
        <v>0.56801480306634899</v>
      </c>
      <c r="BC826" s="83">
        <v>43724</v>
      </c>
      <c r="BD826">
        <v>0.54317649601902196</v>
      </c>
      <c r="BE826" s="83">
        <v>43729</v>
      </c>
      <c r="BF826">
        <v>0.24930624500569001</v>
      </c>
      <c r="BG826" s="83">
        <v>43720</v>
      </c>
      <c r="BH826" s="77">
        <v>0.33467134416543498</v>
      </c>
      <c r="BK826" s="83">
        <v>43364</v>
      </c>
      <c r="BL826">
        <v>0.40870785001348697</v>
      </c>
      <c r="BM826" s="83">
        <v>43361</v>
      </c>
      <c r="BN826">
        <v>0.39395546624921102</v>
      </c>
      <c r="BO826" s="83">
        <v>43355</v>
      </c>
      <c r="BP826" s="77">
        <v>0.51478733926805098</v>
      </c>
      <c r="BS826" s="83"/>
      <c r="BU826" s="83"/>
      <c r="BW826" s="83"/>
      <c r="CA826" s="83"/>
      <c r="CC826" s="83"/>
      <c r="CE826" s="83"/>
      <c r="CI826" s="83"/>
      <c r="CK826" s="83"/>
      <c r="CM826" s="83"/>
      <c r="CQ826" s="83"/>
      <c r="CS826" s="83"/>
      <c r="CU826" s="83"/>
      <c r="CY826" s="83"/>
      <c r="DA826" s="83"/>
      <c r="DC826" s="83"/>
    </row>
    <row r="827" spans="7:107">
      <c r="G827" s="83">
        <v>43395</v>
      </c>
      <c r="H827">
        <v>0.136439089692101</v>
      </c>
      <c r="I827" s="83">
        <v>43967</v>
      </c>
      <c r="J827">
        <v>0.32975664756177703</v>
      </c>
      <c r="K827" s="83">
        <v>44028</v>
      </c>
      <c r="L827" s="77">
        <v>0.17200524775456599</v>
      </c>
      <c r="O827" s="83">
        <v>42595</v>
      </c>
      <c r="P827">
        <v>57.669622383925102</v>
      </c>
      <c r="Q827" s="83">
        <v>42620</v>
      </c>
      <c r="R827">
        <v>47.108264280751598</v>
      </c>
      <c r="S827" s="83">
        <v>43737</v>
      </c>
      <c r="T827" s="77">
        <v>76.2176338563672</v>
      </c>
      <c r="W827" s="83">
        <v>43398</v>
      </c>
      <c r="X827">
        <v>0.32513066666666601</v>
      </c>
      <c r="Y827" s="83">
        <v>43780</v>
      </c>
      <c r="Z827">
        <v>0.177466666666666</v>
      </c>
      <c r="AA827" s="83">
        <v>43783</v>
      </c>
      <c r="AB827" s="77">
        <v>0.24583333333333299</v>
      </c>
      <c r="AE827" s="83">
        <v>43707</v>
      </c>
      <c r="AF827">
        <v>36.441665712491002</v>
      </c>
      <c r="AG827" s="83">
        <v>43701</v>
      </c>
      <c r="AH827">
        <v>93.291797273137604</v>
      </c>
      <c r="AI827" s="83">
        <v>43713</v>
      </c>
      <c r="AJ827" s="77">
        <v>63.148749632259999</v>
      </c>
      <c r="AM827" s="83">
        <v>43715</v>
      </c>
      <c r="AN827">
        <v>0.39759036144578302</v>
      </c>
      <c r="AO827" s="83">
        <v>43706</v>
      </c>
      <c r="AP827">
        <v>0.41022192746521202</v>
      </c>
      <c r="AQ827" s="83">
        <v>43710</v>
      </c>
      <c r="AR827" s="77">
        <v>0.18655274693545301</v>
      </c>
      <c r="AU827" s="83">
        <v>43712</v>
      </c>
      <c r="AV827">
        <v>0.76647476235105005</v>
      </c>
      <c r="AW827" s="83">
        <v>43701</v>
      </c>
      <c r="AX827">
        <v>0.66925684363092297</v>
      </c>
      <c r="AY827" s="83">
        <v>43713</v>
      </c>
      <c r="AZ827" s="77">
        <v>0.56886069257203198</v>
      </c>
      <c r="BC827" s="83">
        <v>43725</v>
      </c>
      <c r="BD827">
        <v>0.54323954317829704</v>
      </c>
      <c r="BE827" s="83">
        <v>43730</v>
      </c>
      <c r="BF827">
        <v>0.24917911712715199</v>
      </c>
      <c r="BG827" s="83">
        <v>43721</v>
      </c>
      <c r="BH827" s="77">
        <v>0.33455502215657301</v>
      </c>
      <c r="BK827" s="83">
        <v>43365</v>
      </c>
      <c r="BL827">
        <v>0.40855678446182803</v>
      </c>
      <c r="BM827" s="83">
        <v>43362</v>
      </c>
      <c r="BN827">
        <v>0.39361200028038001</v>
      </c>
      <c r="BO827" s="83">
        <v>43356</v>
      </c>
      <c r="BP827" s="77">
        <v>0.51456703533854797</v>
      </c>
      <c r="BS827" s="83"/>
      <c r="BU827" s="83"/>
      <c r="BW827" s="83"/>
      <c r="CA827" s="83"/>
      <c r="CC827" s="83"/>
      <c r="CE827" s="83"/>
      <c r="CI827" s="83"/>
      <c r="CK827" s="83"/>
      <c r="CM827" s="83"/>
      <c r="CQ827" s="83"/>
      <c r="CS827" s="83"/>
      <c r="CU827" s="83"/>
      <c r="CY827" s="83"/>
      <c r="DA827" s="83"/>
      <c r="DC827" s="83"/>
    </row>
    <row r="828" spans="7:107">
      <c r="G828" s="83">
        <v>43396</v>
      </c>
      <c r="H828">
        <v>0.13622489959839301</v>
      </c>
      <c r="I828" s="83">
        <v>43968</v>
      </c>
      <c r="J828">
        <v>0.32962510570327902</v>
      </c>
      <c r="K828" s="83">
        <v>44029</v>
      </c>
      <c r="L828" s="77">
        <v>0.172388737511353</v>
      </c>
      <c r="O828" s="83">
        <v>42596</v>
      </c>
      <c r="P828">
        <v>57.725290601349201</v>
      </c>
      <c r="Q828" s="83">
        <v>42621</v>
      </c>
      <c r="R828">
        <v>47.054038940572397</v>
      </c>
      <c r="S828" s="83">
        <v>43738</v>
      </c>
      <c r="T828" s="77">
        <v>76.209671399352004</v>
      </c>
      <c r="W828" s="83">
        <v>43399</v>
      </c>
      <c r="X828">
        <v>0.32504266666666598</v>
      </c>
      <c r="Y828" s="83">
        <v>43781</v>
      </c>
      <c r="Z828">
        <v>0.17743999999999899</v>
      </c>
      <c r="AA828" s="83">
        <v>43784</v>
      </c>
      <c r="AB828" s="77">
        <v>0.24577777777777701</v>
      </c>
      <c r="AE828" s="83">
        <v>43708</v>
      </c>
      <c r="AF828">
        <v>36.4023279013768</v>
      </c>
      <c r="AG828" s="83">
        <v>43702</v>
      </c>
      <c r="AH828">
        <v>93.321591275725396</v>
      </c>
      <c r="AI828" s="83">
        <v>43714</v>
      </c>
      <c r="AJ828" s="77">
        <v>63.221735410253402</v>
      </c>
      <c r="AM828" s="83">
        <v>43716</v>
      </c>
      <c r="AN828">
        <v>0.39777443105756299</v>
      </c>
      <c r="AO828" s="83">
        <v>43707</v>
      </c>
      <c r="AP828">
        <v>0.40949240386622898</v>
      </c>
      <c r="AQ828" s="83">
        <v>43711</v>
      </c>
      <c r="AR828" s="77">
        <v>0.18661049426463999</v>
      </c>
      <c r="AU828" s="83">
        <v>43713</v>
      </c>
      <c r="AV828">
        <v>0.76524300441826199</v>
      </c>
      <c r="AW828" s="83">
        <v>43702</v>
      </c>
      <c r="AX828">
        <v>0.66944386001823397</v>
      </c>
      <c r="AY828" s="83">
        <v>43714</v>
      </c>
      <c r="AZ828" s="77">
        <v>0.56970658207771596</v>
      </c>
      <c r="BC828" s="83">
        <v>43726</v>
      </c>
      <c r="BD828">
        <v>0.543302590337572</v>
      </c>
      <c r="BE828" s="83">
        <v>43731</v>
      </c>
      <c r="BF828">
        <v>0.24905198924861299</v>
      </c>
      <c r="BG828" s="83">
        <v>43722</v>
      </c>
      <c r="BH828" s="77">
        <v>0.33443870014770999</v>
      </c>
      <c r="BK828" s="83">
        <v>43366</v>
      </c>
      <c r="BL828">
        <v>0.40840571891016902</v>
      </c>
      <c r="BM828" s="83">
        <v>43363</v>
      </c>
      <c r="BN828">
        <v>0.39326853431154901</v>
      </c>
      <c r="BO828" s="83">
        <v>43357</v>
      </c>
      <c r="BP828" s="77">
        <v>0.51434673140904597</v>
      </c>
      <c r="BS828" s="83"/>
      <c r="BU828" s="83"/>
      <c r="BW828" s="83"/>
      <c r="CA828" s="83"/>
      <c r="CC828" s="83"/>
      <c r="CE828" s="83"/>
      <c r="CI828" s="83"/>
      <c r="CK828" s="83"/>
      <c r="CM828" s="83"/>
      <c r="CQ828" s="83"/>
      <c r="CS828" s="83"/>
      <c r="CU828" s="83"/>
      <c r="CY828" s="83"/>
      <c r="DA828" s="83"/>
      <c r="DC828" s="83"/>
    </row>
    <row r="829" spans="7:107">
      <c r="G829" s="83">
        <v>43397</v>
      </c>
      <c r="H829">
        <v>0.136010709504685</v>
      </c>
      <c r="I829" s="83">
        <v>43969</v>
      </c>
      <c r="J829">
        <v>0.32949356384478001</v>
      </c>
      <c r="K829" s="83">
        <v>44030</v>
      </c>
      <c r="L829" s="77">
        <v>0.17277222726813901</v>
      </c>
      <c r="O829" s="83">
        <v>42597</v>
      </c>
      <c r="P829">
        <v>57.780958818773399</v>
      </c>
      <c r="Q829" s="83">
        <v>42622</v>
      </c>
      <c r="R829">
        <v>46.999813600393097</v>
      </c>
      <c r="S829" s="83">
        <v>43739</v>
      </c>
      <c r="T829" s="77">
        <v>76.201708942336793</v>
      </c>
      <c r="W829" s="83">
        <v>43400</v>
      </c>
      <c r="X829">
        <v>0.324954666666666</v>
      </c>
      <c r="Y829" s="83">
        <v>43782</v>
      </c>
      <c r="Z829">
        <v>0.17741333333333301</v>
      </c>
      <c r="AA829" s="83">
        <v>43785</v>
      </c>
      <c r="AB829" s="77">
        <v>0.24572222222222201</v>
      </c>
      <c r="AE829" s="83">
        <v>43709</v>
      </c>
      <c r="AF829">
        <v>36.362990090262599</v>
      </c>
      <c r="AG829" s="83">
        <v>43703</v>
      </c>
      <c r="AH829">
        <v>93.351385278313202</v>
      </c>
      <c r="AI829" s="83">
        <v>43715</v>
      </c>
      <c r="AJ829" s="77">
        <v>63.294721188246797</v>
      </c>
      <c r="AM829" s="83">
        <v>43717</v>
      </c>
      <c r="AN829">
        <v>0.39795850066934302</v>
      </c>
      <c r="AO829" s="83">
        <v>43708</v>
      </c>
      <c r="AP829">
        <v>0.408762880267246</v>
      </c>
      <c r="AQ829" s="83">
        <v>43712</v>
      </c>
      <c r="AR829" s="77">
        <v>0.186668241593826</v>
      </c>
      <c r="AU829" s="83">
        <v>43714</v>
      </c>
      <c r="AV829">
        <v>0.76401124648547303</v>
      </c>
      <c r="AW829" s="83">
        <v>43703</v>
      </c>
      <c r="AX829">
        <v>0.66963087640554497</v>
      </c>
      <c r="AY829" s="83">
        <v>43715</v>
      </c>
      <c r="AZ829" s="77">
        <v>0.57055247158339895</v>
      </c>
      <c r="BC829" s="83">
        <v>43727</v>
      </c>
      <c r="BD829">
        <v>0.54336563749684696</v>
      </c>
      <c r="BE829" s="83">
        <v>43732</v>
      </c>
      <c r="BF829">
        <v>0.248924861370075</v>
      </c>
      <c r="BG829" s="83">
        <v>43723</v>
      </c>
      <c r="BH829" s="77">
        <v>0.33432237813884702</v>
      </c>
      <c r="BK829" s="83">
        <v>43367</v>
      </c>
      <c r="BL829">
        <v>0.40825465335851002</v>
      </c>
      <c r="BM829" s="83">
        <v>43364</v>
      </c>
      <c r="BN829">
        <v>0.39292506834271801</v>
      </c>
      <c r="BO829" s="83">
        <v>43358</v>
      </c>
      <c r="BP829" s="77">
        <v>0.51412642747954296</v>
      </c>
      <c r="BS829" s="83"/>
      <c r="BU829" s="83"/>
      <c r="BW829" s="83"/>
      <c r="CA829" s="83"/>
      <c r="CC829" s="83"/>
      <c r="CE829" s="83"/>
      <c r="CI829" s="83"/>
      <c r="CK829" s="83"/>
      <c r="CM829" s="83"/>
      <c r="CQ829" s="83"/>
      <c r="CS829" s="83"/>
      <c r="CU829" s="83"/>
      <c r="CY829" s="83"/>
      <c r="DA829" s="83"/>
      <c r="DC829" s="83"/>
    </row>
    <row r="830" spans="7:107">
      <c r="G830" s="83">
        <v>43398</v>
      </c>
      <c r="H830">
        <v>0.13579651941097701</v>
      </c>
      <c r="I830" s="83">
        <v>43970</v>
      </c>
      <c r="J830">
        <v>0.32936202198628101</v>
      </c>
      <c r="K830" s="83">
        <v>44031</v>
      </c>
      <c r="L830" s="77">
        <v>0.17315571702492599</v>
      </c>
      <c r="O830" s="83">
        <v>42598</v>
      </c>
      <c r="P830">
        <v>57.836627036197498</v>
      </c>
      <c r="Q830" s="83">
        <v>42623</v>
      </c>
      <c r="R830">
        <v>46.945588260213803</v>
      </c>
      <c r="S830" s="83">
        <v>43740</v>
      </c>
      <c r="T830" s="77">
        <v>76.193746485321697</v>
      </c>
      <c r="W830" s="83">
        <v>43401</v>
      </c>
      <c r="X830">
        <v>0.32486666666666603</v>
      </c>
      <c r="Y830" s="83">
        <v>43783</v>
      </c>
      <c r="Z830">
        <v>0.177386666666666</v>
      </c>
      <c r="AA830" s="83">
        <v>43786</v>
      </c>
      <c r="AB830" s="77">
        <v>0.24566666666666601</v>
      </c>
      <c r="AE830" s="83">
        <v>43710</v>
      </c>
      <c r="AF830">
        <v>36.323652279148497</v>
      </c>
      <c r="AG830" s="83">
        <v>43704</v>
      </c>
      <c r="AH830">
        <v>93.381179280900994</v>
      </c>
      <c r="AI830" s="83">
        <v>43716</v>
      </c>
      <c r="AJ830" s="77">
        <v>63.367706966240199</v>
      </c>
      <c r="AM830" s="83">
        <v>43718</v>
      </c>
      <c r="AN830">
        <v>0.39814257028112399</v>
      </c>
      <c r="AO830" s="83">
        <v>43709</v>
      </c>
      <c r="AP830">
        <v>0.40803335666826301</v>
      </c>
      <c r="AQ830" s="83">
        <v>43713</v>
      </c>
      <c r="AR830" s="77">
        <v>0.18672598892301201</v>
      </c>
      <c r="AU830" s="83">
        <v>43715</v>
      </c>
      <c r="AV830">
        <v>0.76277948855268396</v>
      </c>
      <c r="AW830" s="83">
        <v>43704</v>
      </c>
      <c r="AX830">
        <v>0.66981789279285597</v>
      </c>
      <c r="AY830" s="83">
        <v>43716</v>
      </c>
      <c r="AZ830" s="77">
        <v>0.57139836108908204</v>
      </c>
      <c r="BC830" s="83">
        <v>43728</v>
      </c>
      <c r="BD830">
        <v>0.54342868465612204</v>
      </c>
      <c r="BE830" s="83">
        <v>43733</v>
      </c>
      <c r="BF830">
        <v>0.248797733491536</v>
      </c>
      <c r="BG830" s="83">
        <v>43724</v>
      </c>
      <c r="BH830" s="77">
        <v>0.334206056129985</v>
      </c>
      <c r="BK830" s="83">
        <v>43368</v>
      </c>
      <c r="BL830">
        <v>0.40810358780685102</v>
      </c>
      <c r="BM830" s="83">
        <v>43365</v>
      </c>
      <c r="BN830">
        <v>0.39258160237388701</v>
      </c>
      <c r="BO830" s="83">
        <v>43359</v>
      </c>
      <c r="BP830" s="77">
        <v>0.51390612355003995</v>
      </c>
      <c r="BS830" s="83"/>
      <c r="BU830" s="83"/>
      <c r="BW830" s="83"/>
      <c r="CA830" s="83"/>
      <c r="CC830" s="83"/>
      <c r="CE830" s="83"/>
      <c r="CI830" s="83"/>
      <c r="CK830" s="83"/>
      <c r="CM830" s="83"/>
      <c r="CQ830" s="83"/>
      <c r="CS830" s="83"/>
      <c r="CU830" s="83"/>
      <c r="CY830" s="83"/>
      <c r="DA830" s="83"/>
      <c r="DC830" s="83"/>
    </row>
    <row r="831" spans="7:107">
      <c r="G831" s="83">
        <v>43399</v>
      </c>
      <c r="H831">
        <v>0.13558232931726899</v>
      </c>
      <c r="I831" s="83">
        <v>43971</v>
      </c>
      <c r="J831">
        <v>0.329230480127783</v>
      </c>
      <c r="K831" s="83">
        <v>44032</v>
      </c>
      <c r="L831" s="77">
        <v>0.173539206781713</v>
      </c>
      <c r="O831" s="83">
        <v>42599</v>
      </c>
      <c r="P831">
        <v>57.892295253621697</v>
      </c>
      <c r="Q831" s="83">
        <v>42624</v>
      </c>
      <c r="R831">
        <v>46.891362920034503</v>
      </c>
      <c r="S831" s="83">
        <v>43741</v>
      </c>
      <c r="T831" s="77">
        <v>76.1857840283065</v>
      </c>
      <c r="W831" s="83">
        <v>43402</v>
      </c>
      <c r="X831">
        <v>0.32477866666666599</v>
      </c>
      <c r="Y831" s="83">
        <v>43784</v>
      </c>
      <c r="Z831">
        <v>0.17735999999999899</v>
      </c>
      <c r="AA831" s="83">
        <v>43787</v>
      </c>
      <c r="AB831" s="77">
        <v>0.24572974910394199</v>
      </c>
      <c r="AE831" s="83">
        <v>43711</v>
      </c>
      <c r="AF831">
        <v>36.284314468034303</v>
      </c>
      <c r="AG831" s="83">
        <v>43705</v>
      </c>
      <c r="AH831">
        <v>93.410973283488801</v>
      </c>
      <c r="AI831" s="83">
        <v>43717</v>
      </c>
      <c r="AJ831" s="77">
        <v>63.440692744233601</v>
      </c>
      <c r="AM831" s="83">
        <v>43719</v>
      </c>
      <c r="AN831">
        <v>0.39832663989290401</v>
      </c>
      <c r="AO831" s="83">
        <v>43710</v>
      </c>
      <c r="AP831">
        <v>0.40730383306927997</v>
      </c>
      <c r="AQ831" s="83">
        <v>43714</v>
      </c>
      <c r="AR831" s="77">
        <v>0.18678373625219799</v>
      </c>
      <c r="AU831" s="83">
        <v>43716</v>
      </c>
      <c r="AV831">
        <v>0.761547730619895</v>
      </c>
      <c r="AW831" s="83">
        <v>43705</v>
      </c>
      <c r="AX831">
        <v>0.67000490918016598</v>
      </c>
      <c r="AY831" s="83">
        <v>43717</v>
      </c>
      <c r="AZ831" s="77">
        <v>0.57224425059476602</v>
      </c>
      <c r="BC831" s="83">
        <v>43729</v>
      </c>
      <c r="BD831">
        <v>0.54349173181539701</v>
      </c>
      <c r="BE831" s="83">
        <v>43734</v>
      </c>
      <c r="BF831">
        <v>0.248670605612998</v>
      </c>
      <c r="BG831" s="83">
        <v>43725</v>
      </c>
      <c r="BH831" s="77">
        <v>0.33408973412112197</v>
      </c>
      <c r="BK831" s="83">
        <v>43369</v>
      </c>
      <c r="BL831">
        <v>0.40795252225519202</v>
      </c>
      <c r="BM831" s="83">
        <v>43366</v>
      </c>
      <c r="BN831">
        <v>0.39186823726883002</v>
      </c>
      <c r="BO831" s="83">
        <v>43360</v>
      </c>
      <c r="BP831" s="77">
        <v>0.51368581962053705</v>
      </c>
      <c r="BS831" s="83"/>
      <c r="BU831" s="83"/>
      <c r="BW831" s="83"/>
      <c r="CA831" s="83"/>
      <c r="CC831" s="83"/>
      <c r="CE831" s="83"/>
      <c r="CI831" s="83"/>
      <c r="CK831" s="83"/>
      <c r="CM831" s="83"/>
      <c r="CQ831" s="83"/>
      <c r="CS831" s="83"/>
      <c r="CU831" s="83"/>
      <c r="CY831" s="83"/>
      <c r="DA831" s="83"/>
      <c r="DC831" s="83"/>
    </row>
    <row r="832" spans="7:107">
      <c r="G832" s="83">
        <v>43400</v>
      </c>
      <c r="H832">
        <v>0.13536813922356</v>
      </c>
      <c r="I832" s="83">
        <v>43972</v>
      </c>
      <c r="J832">
        <v>0.32909893826928399</v>
      </c>
      <c r="K832" s="83">
        <v>44033</v>
      </c>
      <c r="L832" s="77">
        <v>0.17392269653850001</v>
      </c>
      <c r="O832" s="83">
        <v>42600</v>
      </c>
      <c r="P832">
        <v>57.947963471045803</v>
      </c>
      <c r="Q832" s="83">
        <v>42625</v>
      </c>
      <c r="R832">
        <v>46.837137579855202</v>
      </c>
      <c r="S832" s="83">
        <v>43742</v>
      </c>
      <c r="T832" s="77">
        <v>76.177821571291304</v>
      </c>
      <c r="W832" s="83">
        <v>43403</v>
      </c>
      <c r="X832">
        <v>0.32469066666666602</v>
      </c>
      <c r="Y832" s="83">
        <v>43785</v>
      </c>
      <c r="Z832">
        <v>0.17733333333333301</v>
      </c>
      <c r="AA832" s="83">
        <v>43788</v>
      </c>
      <c r="AB832" s="77">
        <v>0.245792831541218</v>
      </c>
      <c r="AE832" s="83">
        <v>43712</v>
      </c>
      <c r="AF832">
        <v>36.244976656920102</v>
      </c>
      <c r="AG832" s="83">
        <v>43706</v>
      </c>
      <c r="AH832">
        <v>93.440767286076607</v>
      </c>
      <c r="AI832" s="83">
        <v>43718</v>
      </c>
      <c r="AJ832" s="77">
        <v>63.513678522227003</v>
      </c>
      <c r="AM832" s="83">
        <v>43720</v>
      </c>
      <c r="AN832">
        <v>0.39851070950468498</v>
      </c>
      <c r="AO832" s="83">
        <v>43711</v>
      </c>
      <c r="AP832">
        <v>0.40657430947029699</v>
      </c>
      <c r="AQ832" s="83">
        <v>43715</v>
      </c>
      <c r="AR832" s="77">
        <v>0.186841483581384</v>
      </c>
      <c r="AU832" s="83">
        <v>43717</v>
      </c>
      <c r="AV832">
        <v>0.76031597268710605</v>
      </c>
      <c r="AW832" s="83">
        <v>43706</v>
      </c>
      <c r="AX832">
        <v>0.67019192556747698</v>
      </c>
      <c r="AY832" s="83">
        <v>43718</v>
      </c>
      <c r="AZ832" s="77">
        <v>0.57309014010044901</v>
      </c>
      <c r="BC832" s="83">
        <v>43730</v>
      </c>
      <c r="BD832">
        <v>0.54355477897467297</v>
      </c>
      <c r="BE832" s="83">
        <v>43735</v>
      </c>
      <c r="BF832">
        <v>0.24854347773446001</v>
      </c>
      <c r="BG832" s="83">
        <v>43726</v>
      </c>
      <c r="BH832" s="77">
        <v>0.333973412112259</v>
      </c>
      <c r="BK832" s="83">
        <v>43370</v>
      </c>
      <c r="BL832">
        <v>0.40780145670353302</v>
      </c>
      <c r="BM832" s="83">
        <v>43367</v>
      </c>
      <c r="BN832">
        <v>0.39115487216377398</v>
      </c>
      <c r="BO832" s="83">
        <v>43361</v>
      </c>
      <c r="BP832" s="77">
        <v>0.51346551569103505</v>
      </c>
      <c r="BS832" s="83"/>
      <c r="BU832" s="83"/>
      <c r="BW832" s="83"/>
      <c r="CA832" s="83"/>
      <c r="CC832" s="83"/>
      <c r="CE832" s="83"/>
      <c r="CI832" s="83"/>
      <c r="CK832" s="83"/>
      <c r="CM832" s="83"/>
      <c r="CQ832" s="83"/>
      <c r="CS832" s="83"/>
      <c r="CU832" s="83"/>
      <c r="CY832" s="83"/>
      <c r="DA832" s="83"/>
      <c r="DC832" s="83"/>
    </row>
    <row r="833" spans="7:107">
      <c r="G833" s="83">
        <v>43401</v>
      </c>
      <c r="H833">
        <v>0.13515394912985201</v>
      </c>
      <c r="I833" s="83">
        <v>43973</v>
      </c>
      <c r="J833">
        <v>0.32896739641078598</v>
      </c>
      <c r="K833" s="83">
        <v>44034</v>
      </c>
      <c r="L833" s="77">
        <v>0.17430618629528599</v>
      </c>
      <c r="O833" s="83">
        <v>42601</v>
      </c>
      <c r="P833">
        <v>58.003631688470001</v>
      </c>
      <c r="Q833" s="83">
        <v>42626</v>
      </c>
      <c r="R833">
        <v>46.782912239675902</v>
      </c>
      <c r="S833" s="83">
        <v>43743</v>
      </c>
      <c r="T833" s="77">
        <v>76.169859114276093</v>
      </c>
      <c r="W833" s="83">
        <v>43404</v>
      </c>
      <c r="X833">
        <v>0.32460266666666598</v>
      </c>
      <c r="Y833" s="83">
        <v>43786</v>
      </c>
      <c r="Z833">
        <v>0.177306666666666</v>
      </c>
      <c r="AA833" s="83">
        <v>43789</v>
      </c>
      <c r="AB833" s="77">
        <v>0.24585591397849399</v>
      </c>
      <c r="AE833" s="83">
        <v>43713</v>
      </c>
      <c r="AF833">
        <v>36.2056388458059</v>
      </c>
      <c r="AG833" s="83">
        <v>43707</v>
      </c>
      <c r="AH833">
        <v>93.470561288664399</v>
      </c>
      <c r="AI833" s="83">
        <v>43719</v>
      </c>
      <c r="AJ833" s="77">
        <v>63.586664300220399</v>
      </c>
      <c r="AM833" s="83">
        <v>43721</v>
      </c>
      <c r="AN833">
        <v>0.398694779116465</v>
      </c>
      <c r="AO833" s="83">
        <v>43712</v>
      </c>
      <c r="AP833">
        <v>0.40584478587131301</v>
      </c>
      <c r="AQ833" s="83">
        <v>43716</v>
      </c>
      <c r="AR833" s="77">
        <v>0.18689923091057001</v>
      </c>
      <c r="AU833" s="83">
        <v>43718</v>
      </c>
      <c r="AV833">
        <v>0.75908421475431698</v>
      </c>
      <c r="AW833" s="83">
        <v>43707</v>
      </c>
      <c r="AX833">
        <v>0.67037894195478798</v>
      </c>
      <c r="AY833" s="83">
        <v>43719</v>
      </c>
      <c r="AZ833" s="77">
        <v>0.57393602960613199</v>
      </c>
      <c r="BC833" s="83">
        <v>43731</v>
      </c>
      <c r="BD833">
        <v>0.54361782613394805</v>
      </c>
      <c r="BE833" s="83">
        <v>43736</v>
      </c>
      <c r="BF833">
        <v>0.24841634985592101</v>
      </c>
      <c r="BG833" s="83">
        <v>43727</v>
      </c>
      <c r="BH833" s="77">
        <v>0.33385709010339698</v>
      </c>
      <c r="BK833" s="83">
        <v>43371</v>
      </c>
      <c r="BL833">
        <v>0.40765039115187401</v>
      </c>
      <c r="BM833" s="83">
        <v>43368</v>
      </c>
      <c r="BN833">
        <v>0.390441507058717</v>
      </c>
      <c r="BO833" s="83">
        <v>43362</v>
      </c>
      <c r="BP833" s="77">
        <v>0.51324521176153204</v>
      </c>
      <c r="BS833" s="83"/>
      <c r="BU833" s="83"/>
      <c r="BW833" s="83"/>
      <c r="CA833" s="83"/>
      <c r="CC833" s="83"/>
      <c r="CE833" s="83"/>
      <c r="CI833" s="83"/>
      <c r="CK833" s="83"/>
      <c r="CM833" s="83"/>
      <c r="CQ833" s="83"/>
      <c r="CS833" s="83"/>
      <c r="CU833" s="83"/>
      <c r="CY833" s="83"/>
      <c r="DA833" s="83"/>
      <c r="DC833" s="83"/>
    </row>
    <row r="834" spans="7:107">
      <c r="G834" s="83">
        <v>43402</v>
      </c>
      <c r="H834">
        <v>0.134939759036144</v>
      </c>
      <c r="I834" s="83">
        <v>43974</v>
      </c>
      <c r="J834">
        <v>0.32883585455228698</v>
      </c>
      <c r="K834" s="83">
        <v>44035</v>
      </c>
      <c r="L834" s="77">
        <v>0.174689676052073</v>
      </c>
      <c r="O834" s="83">
        <v>42602</v>
      </c>
      <c r="P834">
        <v>58.0592999058941</v>
      </c>
      <c r="Q834" s="83">
        <v>42627</v>
      </c>
      <c r="R834">
        <v>46.728686899496701</v>
      </c>
      <c r="S834" s="83">
        <v>43744</v>
      </c>
      <c r="T834" s="77">
        <v>76.161896657260996</v>
      </c>
      <c r="W834" s="83">
        <v>43405</v>
      </c>
      <c r="X834">
        <v>0.32451466666666601</v>
      </c>
      <c r="Y834" s="83">
        <v>43787</v>
      </c>
      <c r="Z834">
        <v>0.17727999999999899</v>
      </c>
      <c r="AA834" s="83">
        <v>43790</v>
      </c>
      <c r="AB834" s="77">
        <v>0.24591899641577</v>
      </c>
      <c r="AE834" s="83">
        <v>43714</v>
      </c>
      <c r="AF834">
        <v>36.166301034691699</v>
      </c>
      <c r="AG834" s="83">
        <v>43708</v>
      </c>
      <c r="AH834">
        <v>93.500355291252205</v>
      </c>
      <c r="AI834" s="83">
        <v>43720</v>
      </c>
      <c r="AJ834" s="77">
        <v>63.659650078213801</v>
      </c>
      <c r="AM834" s="83">
        <v>43722</v>
      </c>
      <c r="AN834">
        <v>0.39887884872824603</v>
      </c>
      <c r="AO834" s="83">
        <v>43713</v>
      </c>
      <c r="AP834">
        <v>0.40511526227233002</v>
      </c>
      <c r="AQ834" s="83">
        <v>43717</v>
      </c>
      <c r="AR834" s="77">
        <v>0.18695697823975599</v>
      </c>
      <c r="AU834" s="83">
        <v>43719</v>
      </c>
      <c r="AV834">
        <v>0.75785245682152802</v>
      </c>
      <c r="AW834" s="83">
        <v>43708</v>
      </c>
      <c r="AX834">
        <v>0.67056595834209898</v>
      </c>
      <c r="AY834" s="83">
        <v>43720</v>
      </c>
      <c r="AZ834" s="77">
        <v>0.57478191911181598</v>
      </c>
      <c r="BC834" s="83">
        <v>43732</v>
      </c>
      <c r="BD834">
        <v>0.54368087329322301</v>
      </c>
      <c r="BE834" s="83">
        <v>43737</v>
      </c>
      <c r="BF834">
        <v>0.24828922197738301</v>
      </c>
      <c r="BG834" s="83">
        <v>43728</v>
      </c>
      <c r="BH834" s="77">
        <v>0.33374076809453401</v>
      </c>
      <c r="BK834" s="83">
        <v>43372</v>
      </c>
      <c r="BL834">
        <v>0.40749932560021501</v>
      </c>
      <c r="BM834" s="83">
        <v>43369</v>
      </c>
      <c r="BN834">
        <v>0.38972814195366101</v>
      </c>
      <c r="BO834" s="83">
        <v>43363</v>
      </c>
      <c r="BP834" s="77">
        <v>0.51302490783202903</v>
      </c>
      <c r="BS834" s="83"/>
      <c r="BU834" s="83"/>
      <c r="BW834" s="83"/>
      <c r="CA834" s="83"/>
      <c r="CC834" s="83"/>
      <c r="CE834" s="83"/>
      <c r="CI834" s="83"/>
      <c r="CK834" s="83"/>
      <c r="CM834" s="83"/>
      <c r="CQ834" s="83"/>
      <c r="CS834" s="83"/>
      <c r="CU834" s="83"/>
      <c r="CY834" s="83"/>
      <c r="DA834" s="83"/>
      <c r="DC834" s="83"/>
    </row>
    <row r="835" spans="7:107">
      <c r="G835" s="83">
        <v>43403</v>
      </c>
      <c r="H835">
        <v>0.13472556894243601</v>
      </c>
      <c r="I835" s="83">
        <v>43975</v>
      </c>
      <c r="J835">
        <v>0.32870431269378902</v>
      </c>
      <c r="K835" s="83">
        <v>44036</v>
      </c>
      <c r="L835" s="77">
        <v>0.17507316580886001</v>
      </c>
      <c r="O835" s="83">
        <v>42603</v>
      </c>
      <c r="P835">
        <v>58.114968123318299</v>
      </c>
      <c r="Q835" s="83">
        <v>42628</v>
      </c>
      <c r="R835">
        <v>46.6744615593174</v>
      </c>
      <c r="S835" s="83">
        <v>43745</v>
      </c>
      <c r="T835" s="77">
        <v>76.1539342002458</v>
      </c>
      <c r="W835" s="83">
        <v>43406</v>
      </c>
      <c r="X835">
        <v>0.32442666666666597</v>
      </c>
      <c r="Y835" s="83">
        <v>43788</v>
      </c>
      <c r="Z835">
        <v>0.17725333333333301</v>
      </c>
      <c r="AA835" s="83">
        <v>43791</v>
      </c>
      <c r="AB835" s="77">
        <v>0.24598207885304599</v>
      </c>
      <c r="AE835" s="83">
        <v>43715</v>
      </c>
      <c r="AF835">
        <v>36.126963223577597</v>
      </c>
      <c r="AG835" s="83">
        <v>43709</v>
      </c>
      <c r="AH835">
        <v>93.530149293839997</v>
      </c>
      <c r="AI835" s="83">
        <v>43721</v>
      </c>
      <c r="AJ835" s="77">
        <v>63.732635856207203</v>
      </c>
      <c r="AM835" s="83">
        <v>43723</v>
      </c>
      <c r="AN835">
        <v>0.399062918340026</v>
      </c>
      <c r="AO835" s="83">
        <v>43714</v>
      </c>
      <c r="AP835">
        <v>0.40438573867334698</v>
      </c>
      <c r="AQ835" s="83">
        <v>43718</v>
      </c>
      <c r="AR835" s="77">
        <v>0.187014725568942</v>
      </c>
      <c r="AU835" s="83">
        <v>43720</v>
      </c>
      <c r="AV835">
        <v>0.75662069888873995</v>
      </c>
      <c r="AW835" s="83">
        <v>43709</v>
      </c>
      <c r="AX835">
        <v>0.67075297472940998</v>
      </c>
      <c r="AY835" s="83">
        <v>43721</v>
      </c>
      <c r="AZ835" s="77">
        <v>0.57562780861749896</v>
      </c>
      <c r="BC835" s="83">
        <v>43733</v>
      </c>
      <c r="BD835">
        <v>0.54374392045249798</v>
      </c>
      <c r="BE835" s="83">
        <v>43738</v>
      </c>
      <c r="BF835">
        <v>0.24816209409884399</v>
      </c>
      <c r="BG835" s="83">
        <v>43729</v>
      </c>
      <c r="BH835" s="77">
        <v>0.33362444608567199</v>
      </c>
      <c r="BK835" s="83">
        <v>43373</v>
      </c>
      <c r="BL835">
        <v>0.40734826004855601</v>
      </c>
      <c r="BM835" s="83">
        <v>43370</v>
      </c>
      <c r="BN835">
        <v>0.38901477684860403</v>
      </c>
      <c r="BO835" s="83">
        <v>43364</v>
      </c>
      <c r="BP835" s="77">
        <v>0.51280460390252602</v>
      </c>
      <c r="BS835" s="83"/>
      <c r="BU835" s="83"/>
      <c r="BW835" s="83"/>
      <c r="CA835" s="83"/>
      <c r="CC835" s="83"/>
      <c r="CE835" s="83"/>
      <c r="CI835" s="83"/>
      <c r="CK835" s="83"/>
      <c r="CM835" s="83"/>
      <c r="CQ835" s="83"/>
      <c r="CS835" s="83"/>
      <c r="CU835" s="83"/>
      <c r="CY835" s="83"/>
      <c r="DA835" s="83"/>
      <c r="DC835" s="83"/>
    </row>
    <row r="836" spans="7:107">
      <c r="G836" s="83">
        <v>43404</v>
      </c>
      <c r="H836">
        <v>0.13451137884872799</v>
      </c>
      <c r="I836" s="83">
        <v>43976</v>
      </c>
      <c r="J836">
        <v>0.32857277083529002</v>
      </c>
      <c r="K836" s="83">
        <v>44037</v>
      </c>
      <c r="L836" s="77">
        <v>0.17545665556564699</v>
      </c>
      <c r="O836" s="83">
        <v>42604</v>
      </c>
      <c r="P836">
        <v>58.170636340742398</v>
      </c>
      <c r="Q836" s="83">
        <v>42629</v>
      </c>
      <c r="R836">
        <v>46.6202362191381</v>
      </c>
      <c r="S836" s="83">
        <v>43746</v>
      </c>
      <c r="T836" s="77">
        <v>76.145971743230604</v>
      </c>
      <c r="W836" s="83">
        <v>43407</v>
      </c>
      <c r="X836">
        <v>0.324338666666666</v>
      </c>
      <c r="Y836" s="83">
        <v>43789</v>
      </c>
      <c r="Z836">
        <v>0.17722666666666601</v>
      </c>
      <c r="AA836" s="83">
        <v>43792</v>
      </c>
      <c r="AB836" s="77">
        <v>0.246045161290322</v>
      </c>
      <c r="AE836" s="83">
        <v>43716</v>
      </c>
      <c r="AF836">
        <v>36.087625412463403</v>
      </c>
      <c r="AG836" s="83">
        <v>43710</v>
      </c>
      <c r="AH836">
        <v>93.559943296427704</v>
      </c>
      <c r="AI836" s="83">
        <v>43722</v>
      </c>
      <c r="AJ836" s="77">
        <v>63.805621634200598</v>
      </c>
      <c r="AM836" s="83">
        <v>43724</v>
      </c>
      <c r="AN836">
        <v>0.39924698795180702</v>
      </c>
      <c r="AO836" s="83">
        <v>43715</v>
      </c>
      <c r="AP836">
        <v>0.403656215074364</v>
      </c>
      <c r="AQ836" s="83">
        <v>43719</v>
      </c>
      <c r="AR836" s="77">
        <v>0.18691155279291199</v>
      </c>
      <c r="AU836" s="83">
        <v>43721</v>
      </c>
      <c r="AV836">
        <v>0.75538894095595099</v>
      </c>
      <c r="AW836" s="83">
        <v>43710</v>
      </c>
      <c r="AX836">
        <v>0.67093999111672098</v>
      </c>
      <c r="AY836" s="83">
        <v>43722</v>
      </c>
      <c r="AZ836" s="77">
        <v>0.57647369812318205</v>
      </c>
      <c r="BC836" s="83">
        <v>43734</v>
      </c>
      <c r="BD836">
        <v>0.54380696761177305</v>
      </c>
      <c r="BE836" s="83">
        <v>43739</v>
      </c>
      <c r="BF836">
        <v>0.24803496622030599</v>
      </c>
      <c r="BG836" s="83">
        <v>43730</v>
      </c>
      <c r="BH836" s="77">
        <v>0.33350812407680902</v>
      </c>
      <c r="BK836" s="83">
        <v>43374</v>
      </c>
      <c r="BL836">
        <v>0.40719719449689701</v>
      </c>
      <c r="BM836" s="83">
        <v>43371</v>
      </c>
      <c r="BN836">
        <v>0.38830141174354799</v>
      </c>
      <c r="BO836" s="83">
        <v>43365</v>
      </c>
      <c r="BP836" s="77">
        <v>0.51258429997302402</v>
      </c>
      <c r="BS836" s="83"/>
      <c r="BU836" s="83"/>
      <c r="BW836" s="83"/>
      <c r="CA836" s="83"/>
      <c r="CC836" s="83"/>
      <c r="CE836" s="83"/>
      <c r="CI836" s="83"/>
      <c r="CK836" s="83"/>
      <c r="CM836" s="83"/>
      <c r="CQ836" s="83"/>
      <c r="CS836" s="83"/>
      <c r="CU836" s="83"/>
      <c r="CY836" s="83"/>
      <c r="DA836" s="83"/>
      <c r="DC836" s="83"/>
    </row>
    <row r="837" spans="7:107">
      <c r="G837" s="83">
        <v>43405</v>
      </c>
      <c r="H837">
        <v>0.13429718875502</v>
      </c>
      <c r="I837" s="83">
        <v>43977</v>
      </c>
      <c r="J837">
        <v>0.32844122897679201</v>
      </c>
      <c r="K837" s="83">
        <v>44038</v>
      </c>
      <c r="L837" s="77">
        <v>0.175840145322434</v>
      </c>
      <c r="O837" s="83">
        <v>42605</v>
      </c>
      <c r="P837">
        <v>58.226304558166603</v>
      </c>
      <c r="Q837" s="83">
        <v>42630</v>
      </c>
      <c r="R837">
        <v>46.566010878958799</v>
      </c>
      <c r="S837" s="83">
        <v>43747</v>
      </c>
      <c r="T837" s="77">
        <v>76.138009286215393</v>
      </c>
      <c r="W837" s="83">
        <v>43408</v>
      </c>
      <c r="X837">
        <v>0.32425066666666602</v>
      </c>
      <c r="Y837" s="83">
        <v>43790</v>
      </c>
      <c r="Z837">
        <v>0.177199999999999</v>
      </c>
      <c r="AA837" s="83">
        <v>43793</v>
      </c>
      <c r="AB837" s="77">
        <v>0.24610824372759799</v>
      </c>
      <c r="AE837" s="83">
        <v>43717</v>
      </c>
      <c r="AF837">
        <v>36.048287601349202</v>
      </c>
      <c r="AG837" s="83">
        <v>43711</v>
      </c>
      <c r="AH837">
        <v>93.589737299015496</v>
      </c>
      <c r="AI837" s="83">
        <v>43723</v>
      </c>
      <c r="AJ837" s="77">
        <v>63.878607412194</v>
      </c>
      <c r="AM837" s="83">
        <v>43725</v>
      </c>
      <c r="AN837">
        <v>0.39943105756358699</v>
      </c>
      <c r="AO837" s="83">
        <v>43716</v>
      </c>
      <c r="AP837">
        <v>0.40292669147538102</v>
      </c>
      <c r="AQ837" s="83">
        <v>43720</v>
      </c>
      <c r="AR837" s="77">
        <v>0.18680838001688199</v>
      </c>
      <c r="AU837" s="83">
        <v>43722</v>
      </c>
      <c r="AV837">
        <v>0.75415718302316204</v>
      </c>
      <c r="AW837" s="83">
        <v>43711</v>
      </c>
      <c r="AX837">
        <v>0.67112700750403198</v>
      </c>
      <c r="AY837" s="83">
        <v>43723</v>
      </c>
      <c r="AZ837" s="77">
        <v>0.57731958762886504</v>
      </c>
      <c r="BC837" s="83">
        <v>43735</v>
      </c>
      <c r="BD837">
        <v>0.54387001477104802</v>
      </c>
      <c r="BE837" s="83">
        <v>43740</v>
      </c>
      <c r="BF837">
        <v>0.24790783834176799</v>
      </c>
      <c r="BG837" s="83">
        <v>43731</v>
      </c>
      <c r="BH837" s="77">
        <v>0.333391802067946</v>
      </c>
      <c r="BK837" s="83">
        <v>43375</v>
      </c>
      <c r="BL837">
        <v>0.40704612894523801</v>
      </c>
      <c r="BM837" s="83">
        <v>43372</v>
      </c>
      <c r="BN837">
        <v>0.387588046638491</v>
      </c>
      <c r="BO837" s="83">
        <v>43366</v>
      </c>
      <c r="BP837" s="77">
        <v>0.51236399604352101</v>
      </c>
      <c r="BS837" s="83"/>
      <c r="BU837" s="83"/>
      <c r="BW837" s="83"/>
      <c r="CA837" s="83"/>
      <c r="CC837" s="83"/>
      <c r="CE837" s="83"/>
      <c r="CI837" s="83"/>
      <c r="CK837" s="83"/>
      <c r="CM837" s="83"/>
      <c r="CQ837" s="83"/>
      <c r="CS837" s="83"/>
      <c r="CU837" s="83"/>
      <c r="CY837" s="83"/>
      <c r="DA837" s="83"/>
      <c r="DC837" s="83"/>
    </row>
    <row r="838" spans="7:107">
      <c r="G838" s="83">
        <v>43406</v>
      </c>
      <c r="H838">
        <v>0.13408299866131099</v>
      </c>
      <c r="I838" s="83">
        <v>43978</v>
      </c>
      <c r="J838">
        <v>0.328309687118293</v>
      </c>
      <c r="K838" s="83">
        <v>44039</v>
      </c>
      <c r="L838" s="77">
        <v>0.17622363507922001</v>
      </c>
      <c r="O838" s="83">
        <v>42606</v>
      </c>
      <c r="P838">
        <v>58.281972775590702</v>
      </c>
      <c r="Q838" s="83">
        <v>42631</v>
      </c>
      <c r="R838">
        <v>46.511785538779499</v>
      </c>
      <c r="S838" s="83">
        <v>43748</v>
      </c>
      <c r="T838" s="77">
        <v>76.130046829200296</v>
      </c>
      <c r="W838" s="83">
        <v>43409</v>
      </c>
      <c r="X838">
        <v>0.32416266666666599</v>
      </c>
      <c r="Y838" s="83">
        <v>43791</v>
      </c>
      <c r="Z838">
        <v>0.17717333333333299</v>
      </c>
      <c r="AA838" s="83">
        <v>43794</v>
      </c>
      <c r="AB838" s="77">
        <v>0.246171326164874</v>
      </c>
      <c r="AE838" s="83">
        <v>43718</v>
      </c>
      <c r="AF838">
        <v>36.008949790235</v>
      </c>
      <c r="AG838" s="83">
        <v>43712</v>
      </c>
      <c r="AH838">
        <v>93.619531301603303</v>
      </c>
      <c r="AI838" s="83">
        <v>43724</v>
      </c>
      <c r="AJ838" s="77">
        <v>63.951593190187403</v>
      </c>
      <c r="AM838" s="83">
        <v>43726</v>
      </c>
      <c r="AN838">
        <v>0.39961512717536801</v>
      </c>
      <c r="AO838" s="83">
        <v>43717</v>
      </c>
      <c r="AP838">
        <v>0.40219716787639798</v>
      </c>
      <c r="AQ838" s="83">
        <v>43721</v>
      </c>
      <c r="AR838" s="77">
        <v>0.18670520724085199</v>
      </c>
      <c r="AU838" s="83">
        <v>43723</v>
      </c>
      <c r="AV838">
        <v>0.75292542509037297</v>
      </c>
      <c r="AW838" s="83">
        <v>43712</v>
      </c>
      <c r="AX838">
        <v>0.67131402389134298</v>
      </c>
      <c r="AY838" s="83">
        <v>43724</v>
      </c>
      <c r="AZ838" s="77">
        <v>0.57816547713454902</v>
      </c>
      <c r="BC838" s="83">
        <v>43736</v>
      </c>
      <c r="BD838">
        <v>0.54349677558813903</v>
      </c>
      <c r="BE838" s="83">
        <v>43741</v>
      </c>
      <c r="BF838">
        <v>0.247780710463229</v>
      </c>
      <c r="BG838" s="83">
        <v>43732</v>
      </c>
      <c r="BH838" s="77">
        <v>0.33327548005908397</v>
      </c>
      <c r="BK838" s="83">
        <v>43376</v>
      </c>
      <c r="BL838">
        <v>0.406895063393579</v>
      </c>
      <c r="BM838" s="83">
        <v>43373</v>
      </c>
      <c r="BN838">
        <v>0.38687468153343502</v>
      </c>
      <c r="BO838" s="83">
        <v>43367</v>
      </c>
      <c r="BP838" s="77">
        <v>0.512143692114018</v>
      </c>
      <c r="BS838" s="83"/>
      <c r="BU838" s="83"/>
      <c r="BW838" s="83"/>
      <c r="CA838" s="83"/>
      <c r="CC838" s="83"/>
      <c r="CE838" s="83"/>
      <c r="CI838" s="83"/>
      <c r="CK838" s="83"/>
      <c r="CM838" s="83"/>
      <c r="CQ838" s="83"/>
      <c r="CS838" s="83"/>
      <c r="CU838" s="83"/>
      <c r="CY838" s="83"/>
      <c r="DA838" s="83"/>
      <c r="DC838" s="83"/>
    </row>
    <row r="839" spans="7:107">
      <c r="G839" s="83">
        <v>43407</v>
      </c>
      <c r="H839">
        <v>0.133868808567603</v>
      </c>
      <c r="I839" s="83">
        <v>43979</v>
      </c>
      <c r="J839">
        <v>0.328178145259795</v>
      </c>
      <c r="K839" s="83">
        <v>44040</v>
      </c>
      <c r="L839" s="77">
        <v>0.17660712483600699</v>
      </c>
      <c r="O839" s="83">
        <v>42607</v>
      </c>
      <c r="P839">
        <v>58.337640993014901</v>
      </c>
      <c r="Q839" s="83">
        <v>42632</v>
      </c>
      <c r="R839">
        <v>46.457560198600298</v>
      </c>
      <c r="S839" s="83">
        <v>43749</v>
      </c>
      <c r="T839" s="77">
        <v>76.1220843721851</v>
      </c>
      <c r="W839" s="83">
        <v>43410</v>
      </c>
      <c r="X839">
        <v>0.32407466666666601</v>
      </c>
      <c r="Y839" s="83">
        <v>43792</v>
      </c>
      <c r="Z839">
        <v>0.17714666666666601</v>
      </c>
      <c r="AA839" s="83">
        <v>43795</v>
      </c>
      <c r="AB839" s="77">
        <v>0.24623440860215001</v>
      </c>
      <c r="AE839" s="83">
        <v>43719</v>
      </c>
      <c r="AF839">
        <v>35.969611979120799</v>
      </c>
      <c r="AG839" s="83">
        <v>43713</v>
      </c>
      <c r="AH839">
        <v>93.649325304191095</v>
      </c>
      <c r="AI839" s="83">
        <v>43725</v>
      </c>
      <c r="AJ839" s="77">
        <v>64.024578968180805</v>
      </c>
      <c r="AM839" s="83">
        <v>43727</v>
      </c>
      <c r="AN839">
        <v>0.39979919678714798</v>
      </c>
      <c r="AO839" s="83">
        <v>43718</v>
      </c>
      <c r="AP839">
        <v>0.40146764427741499</v>
      </c>
      <c r="AQ839" s="83">
        <v>43722</v>
      </c>
      <c r="AR839" s="77">
        <v>0.18660203446482199</v>
      </c>
      <c r="AU839" s="83">
        <v>43724</v>
      </c>
      <c r="AV839">
        <v>0.75169366715758401</v>
      </c>
      <c r="AW839" s="83">
        <v>43713</v>
      </c>
      <c r="AX839">
        <v>0.67150104027865398</v>
      </c>
      <c r="AY839" s="83">
        <v>43725</v>
      </c>
      <c r="AZ839" s="77">
        <v>0.57901136664023201</v>
      </c>
      <c r="BC839" s="83">
        <v>43737</v>
      </c>
      <c r="BD839">
        <v>0.54312353640523103</v>
      </c>
      <c r="BE839" s="83">
        <v>43742</v>
      </c>
      <c r="BF839">
        <v>0.247653582584691</v>
      </c>
      <c r="BG839" s="83">
        <v>43733</v>
      </c>
      <c r="BH839" s="77">
        <v>0.333159158050221</v>
      </c>
      <c r="BK839" s="83">
        <v>43377</v>
      </c>
      <c r="BL839">
        <v>0.40674399784192</v>
      </c>
      <c r="BM839" s="83">
        <v>43374</v>
      </c>
      <c r="BN839">
        <v>0.38616131642837798</v>
      </c>
      <c r="BO839" s="83">
        <v>43368</v>
      </c>
      <c r="BP839" s="77">
        <v>0.51192338818451499</v>
      </c>
      <c r="BS839" s="83"/>
      <c r="BU839" s="83"/>
      <c r="BW839" s="83"/>
      <c r="CA839" s="83"/>
      <c r="CC839" s="83"/>
      <c r="CE839" s="83"/>
      <c r="CI839" s="83"/>
      <c r="CK839" s="83"/>
      <c r="CM839" s="83"/>
      <c r="CQ839" s="83"/>
      <c r="CS839" s="83"/>
      <c r="CU839" s="83"/>
      <c r="CY839" s="83"/>
      <c r="DA839" s="83"/>
      <c r="DC839" s="83"/>
    </row>
    <row r="840" spans="7:107">
      <c r="G840" s="83">
        <v>43408</v>
      </c>
      <c r="H840">
        <v>0.13365461847389501</v>
      </c>
      <c r="I840" s="83">
        <v>43980</v>
      </c>
      <c r="J840">
        <v>0.32804660340129599</v>
      </c>
      <c r="K840" s="83">
        <v>44041</v>
      </c>
      <c r="L840" s="77">
        <v>0.176990614592794</v>
      </c>
      <c r="O840" s="83">
        <v>42608</v>
      </c>
      <c r="P840">
        <v>58.393309210439099</v>
      </c>
      <c r="Q840" s="83">
        <v>42633</v>
      </c>
      <c r="R840">
        <v>46.403334858420997</v>
      </c>
      <c r="S840" s="83">
        <v>43750</v>
      </c>
      <c r="T840" s="77">
        <v>76.114121915169903</v>
      </c>
      <c r="W840" s="83">
        <v>43411</v>
      </c>
      <c r="X840">
        <v>0.32398666666666598</v>
      </c>
      <c r="Y840" s="83">
        <v>43793</v>
      </c>
      <c r="Z840">
        <v>0.177119999999999</v>
      </c>
      <c r="AA840" s="83">
        <v>43796</v>
      </c>
      <c r="AB840" s="77">
        <v>0.246297491039426</v>
      </c>
      <c r="AE840" s="83">
        <v>43720</v>
      </c>
      <c r="AF840">
        <v>35.930274168006697</v>
      </c>
      <c r="AG840" s="83">
        <v>43714</v>
      </c>
      <c r="AH840">
        <v>93.679119306778901</v>
      </c>
      <c r="AI840" s="83">
        <v>43726</v>
      </c>
      <c r="AJ840" s="77">
        <v>64.0975647461742</v>
      </c>
      <c r="AM840" s="83">
        <v>43728</v>
      </c>
      <c r="AN840">
        <v>0.39998326639892801</v>
      </c>
      <c r="AO840" s="83">
        <v>43719</v>
      </c>
      <c r="AP840">
        <v>0.40073812067843201</v>
      </c>
      <c r="AQ840" s="83">
        <v>43723</v>
      </c>
      <c r="AR840" s="77">
        <v>0.18649886168879301</v>
      </c>
      <c r="AU840" s="83">
        <v>43725</v>
      </c>
      <c r="AV840">
        <v>0.75046190922479505</v>
      </c>
      <c r="AW840" s="83">
        <v>43714</v>
      </c>
      <c r="AX840">
        <v>0.67168805666596498</v>
      </c>
      <c r="AY840" s="83">
        <v>43726</v>
      </c>
      <c r="AZ840" s="77">
        <v>0.57985725614591499</v>
      </c>
      <c r="BC840" s="83">
        <v>43738</v>
      </c>
      <c r="BD840">
        <v>0.54275029722232204</v>
      </c>
      <c r="BE840" s="83">
        <v>43743</v>
      </c>
      <c r="BF840">
        <v>0.247526454706152</v>
      </c>
      <c r="BG840" s="83">
        <v>43734</v>
      </c>
      <c r="BH840" s="77">
        <v>0.33304283604135798</v>
      </c>
      <c r="BK840" s="83">
        <v>43378</v>
      </c>
      <c r="BL840">
        <v>0.406592932290261</v>
      </c>
      <c r="BM840" s="83">
        <v>43375</v>
      </c>
      <c r="BN840">
        <v>0.38544795132332199</v>
      </c>
      <c r="BO840" s="83">
        <v>43369</v>
      </c>
      <c r="BP840" s="77">
        <v>0.51170308425501299</v>
      </c>
      <c r="BS840" s="83"/>
      <c r="BU840" s="83"/>
      <c r="BW840" s="83"/>
      <c r="CA840" s="83"/>
      <c r="CC840" s="83"/>
      <c r="CE840" s="83"/>
      <c r="CI840" s="83"/>
      <c r="CK840" s="83"/>
      <c r="CM840" s="83"/>
      <c r="CQ840" s="83"/>
      <c r="CS840" s="83"/>
      <c r="CU840" s="83"/>
      <c r="CY840" s="83"/>
      <c r="DA840" s="83"/>
      <c r="DC840" s="83"/>
    </row>
    <row r="841" spans="7:107">
      <c r="G841" s="83">
        <v>43409</v>
      </c>
      <c r="H841">
        <v>0.13344042838018699</v>
      </c>
      <c r="I841" s="83">
        <v>43981</v>
      </c>
      <c r="J841">
        <v>0.32791506154279798</v>
      </c>
      <c r="K841" s="83">
        <v>44042</v>
      </c>
      <c r="L841" s="77">
        <v>0.17737410434958101</v>
      </c>
      <c r="O841" s="83">
        <v>42609</v>
      </c>
      <c r="P841">
        <v>58.448977427863198</v>
      </c>
      <c r="Q841" s="83">
        <v>42634</v>
      </c>
      <c r="R841">
        <v>46.349109518241697</v>
      </c>
      <c r="S841" s="83">
        <v>43751</v>
      </c>
      <c r="T841" s="77">
        <v>76.106159458154707</v>
      </c>
      <c r="W841" s="83">
        <v>43412</v>
      </c>
      <c r="X841">
        <v>0.323898666666666</v>
      </c>
      <c r="Y841" s="83">
        <v>43794</v>
      </c>
      <c r="Z841">
        <v>0.17709333333333299</v>
      </c>
      <c r="AA841" s="83">
        <v>43797</v>
      </c>
      <c r="AB841" s="77">
        <v>0.24636057347670201</v>
      </c>
      <c r="AE841" s="83">
        <v>43721</v>
      </c>
      <c r="AF841">
        <v>35.890936356892503</v>
      </c>
      <c r="AG841" s="83">
        <v>43715</v>
      </c>
      <c r="AH841">
        <v>93.708913309366693</v>
      </c>
      <c r="AI841" s="83">
        <v>43727</v>
      </c>
      <c r="AJ841" s="77">
        <v>64.170550524167595</v>
      </c>
      <c r="AM841" s="83">
        <v>43729</v>
      </c>
      <c r="AN841">
        <v>0.40016733601070897</v>
      </c>
      <c r="AO841" s="83">
        <v>43720</v>
      </c>
      <c r="AP841">
        <v>0.40000859707944902</v>
      </c>
      <c r="AQ841" s="83">
        <v>43724</v>
      </c>
      <c r="AR841" s="77">
        <v>0.18639568891276301</v>
      </c>
      <c r="AU841" s="83">
        <v>43726</v>
      </c>
      <c r="AV841">
        <v>0.74923015129200599</v>
      </c>
      <c r="AW841" s="83">
        <v>43715</v>
      </c>
      <c r="AX841">
        <v>0.67187507305327598</v>
      </c>
      <c r="AY841" s="83">
        <v>43727</v>
      </c>
      <c r="AZ841" s="77">
        <v>0.58070314565159897</v>
      </c>
      <c r="BC841" s="83">
        <v>43739</v>
      </c>
      <c r="BD841">
        <v>0.54237705803941305</v>
      </c>
      <c r="BE841" s="83">
        <v>43744</v>
      </c>
      <c r="BF841">
        <v>0.24739932682761401</v>
      </c>
      <c r="BG841" s="83">
        <v>43735</v>
      </c>
      <c r="BH841" s="77">
        <v>0.33292651403249601</v>
      </c>
      <c r="BK841" s="83">
        <v>43379</v>
      </c>
      <c r="BL841">
        <v>0.406441866738602</v>
      </c>
      <c r="BM841" s="83">
        <v>43376</v>
      </c>
      <c r="BN841">
        <v>0.38473458621826501</v>
      </c>
      <c r="BO841" s="83">
        <v>43370</v>
      </c>
      <c r="BP841" s="77">
        <v>0.51148278032550998</v>
      </c>
      <c r="BS841" s="83"/>
      <c r="BU841" s="83"/>
      <c r="BW841" s="83"/>
      <c r="CA841" s="83"/>
      <c r="CC841" s="83"/>
      <c r="CE841" s="83"/>
      <c r="CI841" s="83"/>
      <c r="CK841" s="83"/>
      <c r="CM841" s="83"/>
      <c r="CQ841" s="83"/>
      <c r="CS841" s="83"/>
      <c r="CU841" s="83"/>
      <c r="CY841" s="83"/>
      <c r="DA841" s="83"/>
      <c r="DC841" s="83"/>
    </row>
    <row r="842" spans="7:107">
      <c r="G842" s="83">
        <v>43410</v>
      </c>
      <c r="H842">
        <v>0.133226238286479</v>
      </c>
      <c r="I842" s="83">
        <v>43982</v>
      </c>
      <c r="J842">
        <v>0.32778351968429897</v>
      </c>
      <c r="K842" s="83">
        <v>44043</v>
      </c>
      <c r="L842" s="77">
        <v>0.17775759410636699</v>
      </c>
      <c r="O842" s="83">
        <v>42610</v>
      </c>
      <c r="P842">
        <v>58.504645645287397</v>
      </c>
      <c r="Q842" s="83">
        <v>42635</v>
      </c>
      <c r="R842">
        <v>46.294884178062397</v>
      </c>
      <c r="S842" s="83">
        <v>43752</v>
      </c>
      <c r="T842" s="77">
        <v>76.098197001139596</v>
      </c>
      <c r="W842" s="83">
        <v>43413</v>
      </c>
      <c r="X842">
        <v>0.32381066666666602</v>
      </c>
      <c r="Y842" s="83">
        <v>43795</v>
      </c>
      <c r="Z842">
        <v>0.17706666666666601</v>
      </c>
      <c r="AA842" s="83">
        <v>43798</v>
      </c>
      <c r="AB842" s="77">
        <v>0.246423655913978</v>
      </c>
      <c r="AE842" s="83">
        <v>43722</v>
      </c>
      <c r="AF842">
        <v>35.851598545778302</v>
      </c>
      <c r="AG842" s="83">
        <v>43716</v>
      </c>
      <c r="AH842">
        <v>93.738707311954499</v>
      </c>
      <c r="AI842" s="83">
        <v>43728</v>
      </c>
      <c r="AJ842" s="77">
        <v>64.243536302161004</v>
      </c>
      <c r="AM842" s="83">
        <v>43730</v>
      </c>
      <c r="AN842">
        <v>0.400351405622489</v>
      </c>
      <c r="AO842" s="83">
        <v>43721</v>
      </c>
      <c r="AP842">
        <v>0.39927907348046598</v>
      </c>
      <c r="AQ842" s="83">
        <v>43725</v>
      </c>
      <c r="AR842" s="77">
        <v>0.18629251613673301</v>
      </c>
      <c r="AU842" s="83">
        <v>43727</v>
      </c>
      <c r="AV842">
        <v>0.74799839335921803</v>
      </c>
      <c r="AW842" s="83">
        <v>43716</v>
      </c>
      <c r="AX842">
        <v>0.67206208944058698</v>
      </c>
      <c r="AY842" s="83">
        <v>43728</v>
      </c>
      <c r="AZ842" s="77">
        <v>0.58154903515728196</v>
      </c>
      <c r="BC842" s="83">
        <v>43740</v>
      </c>
      <c r="BD842">
        <v>0.54200381885650395</v>
      </c>
      <c r="BE842" s="83">
        <v>43745</v>
      </c>
      <c r="BF842">
        <v>0.24727219894907601</v>
      </c>
      <c r="BG842" s="83">
        <v>43736</v>
      </c>
      <c r="BH842" s="77">
        <v>0.33281019202363299</v>
      </c>
      <c r="BK842" s="83">
        <v>43380</v>
      </c>
      <c r="BL842">
        <v>0.406290801186943</v>
      </c>
      <c r="BM842" s="83">
        <v>43377</v>
      </c>
      <c r="BN842">
        <v>0.38402122111320902</v>
      </c>
      <c r="BO842" s="83">
        <v>43371</v>
      </c>
      <c r="BP842" s="77">
        <v>0.51126247639600697</v>
      </c>
      <c r="BS842" s="83"/>
      <c r="BU842" s="83"/>
      <c r="BW842" s="83"/>
      <c r="CA842" s="83"/>
      <c r="CC842" s="83"/>
      <c r="CE842" s="83"/>
      <c r="CI842" s="83"/>
      <c r="CK842" s="83"/>
      <c r="CM842" s="83"/>
      <c r="CQ842" s="83"/>
      <c r="CS842" s="83"/>
      <c r="CU842" s="83"/>
      <c r="CY842" s="83"/>
      <c r="DA842" s="83"/>
      <c r="DC842" s="83"/>
    </row>
    <row r="843" spans="7:107">
      <c r="G843" s="83">
        <v>43411</v>
      </c>
      <c r="H843">
        <v>0.13301204819277099</v>
      </c>
      <c r="I843" s="83">
        <v>43983</v>
      </c>
      <c r="J843">
        <v>0.32765197782580002</v>
      </c>
      <c r="K843" s="83">
        <v>44044</v>
      </c>
      <c r="L843" s="77">
        <v>0.178141083863154</v>
      </c>
      <c r="O843" s="83">
        <v>42611</v>
      </c>
      <c r="P843">
        <v>58.560313862711503</v>
      </c>
      <c r="Q843" s="83">
        <v>42636</v>
      </c>
      <c r="R843">
        <v>46.240658837883103</v>
      </c>
      <c r="S843" s="83">
        <v>43753</v>
      </c>
      <c r="T843" s="77">
        <v>76.090234544124399</v>
      </c>
      <c r="W843" s="83">
        <v>43414</v>
      </c>
      <c r="X843">
        <v>0.32372266666666599</v>
      </c>
      <c r="Y843" s="83">
        <v>43796</v>
      </c>
      <c r="Z843">
        <v>0.177039999999999</v>
      </c>
      <c r="AA843" s="83">
        <v>43799</v>
      </c>
      <c r="AB843" s="77">
        <v>0.24648673835125401</v>
      </c>
      <c r="AE843" s="83">
        <v>43723</v>
      </c>
      <c r="AF843">
        <v>35.8122607346641</v>
      </c>
      <c r="AG843" s="83">
        <v>43717</v>
      </c>
      <c r="AH843">
        <v>93.768501314542206</v>
      </c>
      <c r="AI843" s="83">
        <v>43729</v>
      </c>
      <c r="AJ843" s="77">
        <v>64.3165220801544</v>
      </c>
      <c r="AM843" s="83">
        <v>43731</v>
      </c>
      <c r="AN843">
        <v>0.40053547523427002</v>
      </c>
      <c r="AO843" s="83">
        <v>43722</v>
      </c>
      <c r="AP843">
        <v>0.398549549881483</v>
      </c>
      <c r="AQ843" s="83">
        <v>43726</v>
      </c>
      <c r="AR843" s="77">
        <v>0.186189343360703</v>
      </c>
      <c r="AU843" s="83">
        <v>43728</v>
      </c>
      <c r="AV843">
        <v>0.74676663542642896</v>
      </c>
      <c r="AW843" s="83">
        <v>43717</v>
      </c>
      <c r="AX843">
        <v>0.67224910582789799</v>
      </c>
      <c r="AY843" s="83">
        <v>43729</v>
      </c>
      <c r="AZ843" s="77">
        <v>0.58239492466296505</v>
      </c>
      <c r="BC843" s="83">
        <v>43741</v>
      </c>
      <c r="BD843">
        <v>0.54163057967359496</v>
      </c>
      <c r="BE843" s="83">
        <v>43746</v>
      </c>
      <c r="BF843">
        <v>0.24714507107053699</v>
      </c>
      <c r="BG843" s="83">
        <v>43737</v>
      </c>
      <c r="BH843" s="77">
        <v>0.33269387001477102</v>
      </c>
      <c r="BK843" s="83">
        <v>43381</v>
      </c>
      <c r="BL843">
        <v>0.40613973563528399</v>
      </c>
      <c r="BM843" s="83">
        <v>43378</v>
      </c>
      <c r="BN843">
        <v>0.38330785600815198</v>
      </c>
      <c r="BO843" s="83">
        <v>43372</v>
      </c>
      <c r="BP843" s="77">
        <v>0.51104217246650396</v>
      </c>
      <c r="BS843" s="83"/>
      <c r="BU843" s="83"/>
      <c r="BW843" s="83"/>
      <c r="CA843" s="83"/>
      <c r="CC843" s="83"/>
      <c r="CE843" s="83"/>
      <c r="CI843" s="83"/>
      <c r="CK843" s="83"/>
      <c r="CM843" s="83"/>
      <c r="CQ843" s="83"/>
      <c r="CS843" s="83"/>
      <c r="CU843" s="83"/>
      <c r="CY843" s="83"/>
      <c r="DA843" s="83"/>
      <c r="DC843" s="83"/>
    </row>
    <row r="844" spans="7:107">
      <c r="G844" s="83">
        <v>43412</v>
      </c>
      <c r="H844">
        <v>0.132797858099062</v>
      </c>
      <c r="I844" s="83">
        <v>43984</v>
      </c>
      <c r="J844">
        <v>0.32752043596730201</v>
      </c>
      <c r="K844" s="83">
        <v>44045</v>
      </c>
      <c r="L844" s="77">
        <v>0.17852457361994101</v>
      </c>
      <c r="O844" s="83">
        <v>42612</v>
      </c>
      <c r="P844">
        <v>58.615982080135701</v>
      </c>
      <c r="Q844" s="83">
        <v>42637</v>
      </c>
      <c r="R844">
        <v>46.186433497703803</v>
      </c>
      <c r="S844" s="83">
        <v>43754</v>
      </c>
      <c r="T844" s="77">
        <v>76.082272087109203</v>
      </c>
      <c r="W844" s="83">
        <v>43415</v>
      </c>
      <c r="X844">
        <v>0.32363466666666602</v>
      </c>
      <c r="Y844" s="83">
        <v>43797</v>
      </c>
      <c r="Z844">
        <v>0.177013333333333</v>
      </c>
      <c r="AA844" s="83">
        <v>43800</v>
      </c>
      <c r="AB844" s="77">
        <v>0.24654982078852999</v>
      </c>
      <c r="AE844" s="83">
        <v>43724</v>
      </c>
      <c r="AF844">
        <v>35.772922923549899</v>
      </c>
      <c r="AG844" s="83">
        <v>43718</v>
      </c>
      <c r="AH844">
        <v>93.798295317129998</v>
      </c>
      <c r="AI844" s="83">
        <v>43730</v>
      </c>
      <c r="AJ844" s="77">
        <v>64.389507858147795</v>
      </c>
      <c r="AM844" s="83">
        <v>43732</v>
      </c>
      <c r="AN844">
        <v>0.39995925731913101</v>
      </c>
      <c r="AO844" s="83">
        <v>43723</v>
      </c>
      <c r="AP844">
        <v>0.39782002628249902</v>
      </c>
      <c r="AQ844" s="83">
        <v>43727</v>
      </c>
      <c r="AR844" s="77">
        <v>0.186086170584673</v>
      </c>
      <c r="AU844" s="83">
        <v>43729</v>
      </c>
      <c r="AV844">
        <v>0.74553487749364</v>
      </c>
      <c r="AW844" s="83">
        <v>43718</v>
      </c>
      <c r="AX844">
        <v>0.67243612221520899</v>
      </c>
      <c r="AY844" s="83">
        <v>43730</v>
      </c>
      <c r="AZ844" s="77">
        <v>0.58324081416864904</v>
      </c>
      <c r="BC844" s="83">
        <v>43742</v>
      </c>
      <c r="BD844">
        <v>0.54125734049068697</v>
      </c>
      <c r="BE844" s="83">
        <v>43747</v>
      </c>
      <c r="BF844">
        <v>0.24701794319199899</v>
      </c>
      <c r="BG844" s="83">
        <v>43738</v>
      </c>
      <c r="BH844" s="77">
        <v>0.332577548005908</v>
      </c>
      <c r="BK844" s="83">
        <v>43382</v>
      </c>
      <c r="BL844">
        <v>0.40598867008362499</v>
      </c>
      <c r="BM844" s="83">
        <v>43379</v>
      </c>
      <c r="BN844">
        <v>0.382594490903096</v>
      </c>
      <c r="BO844" s="83">
        <v>43373</v>
      </c>
      <c r="BP844" s="77">
        <v>0.51082186853700196</v>
      </c>
      <c r="BS844" s="83"/>
      <c r="BU844" s="83"/>
      <c r="BW844" s="83"/>
      <c r="CA844" s="83"/>
      <c r="CC844" s="83"/>
      <c r="CE844" s="83"/>
      <c r="CI844" s="83"/>
      <c r="CK844" s="83"/>
      <c r="CM844" s="83"/>
      <c r="CQ844" s="83"/>
      <c r="CS844" s="83"/>
      <c r="CU844" s="83"/>
      <c r="CY844" s="83"/>
      <c r="DA844" s="83"/>
      <c r="DC844" s="83"/>
    </row>
    <row r="845" spans="7:107">
      <c r="G845" s="83">
        <v>43413</v>
      </c>
      <c r="H845">
        <v>0.13258366800535401</v>
      </c>
      <c r="I845" s="83">
        <v>43985</v>
      </c>
      <c r="J845">
        <v>0.32738889410880301</v>
      </c>
      <c r="K845" s="83">
        <v>44046</v>
      </c>
      <c r="L845" s="77">
        <v>0.17890806337672799</v>
      </c>
      <c r="O845" s="83">
        <v>42613</v>
      </c>
      <c r="P845">
        <v>58.6716502975598</v>
      </c>
      <c r="Q845" s="83">
        <v>42638</v>
      </c>
      <c r="R845">
        <v>46.132208157524602</v>
      </c>
      <c r="S845" s="83">
        <v>43755</v>
      </c>
      <c r="T845" s="77">
        <v>76.074309630094106</v>
      </c>
      <c r="W845" s="83">
        <v>43416</v>
      </c>
      <c r="X845">
        <v>0.32354666666666598</v>
      </c>
      <c r="Y845" s="83">
        <v>43798</v>
      </c>
      <c r="Z845">
        <v>0.17698666666666599</v>
      </c>
      <c r="AA845" s="83">
        <v>43801</v>
      </c>
      <c r="AB845" s="77">
        <v>0.24661290322580601</v>
      </c>
      <c r="AE845" s="83">
        <v>43725</v>
      </c>
      <c r="AF845">
        <v>35.733585112435797</v>
      </c>
      <c r="AG845" s="83">
        <v>43719</v>
      </c>
      <c r="AH845">
        <v>93.828089319717805</v>
      </c>
      <c r="AI845" s="83">
        <v>43731</v>
      </c>
      <c r="AJ845" s="77">
        <v>64.462493636141204</v>
      </c>
      <c r="AM845" s="83">
        <v>43733</v>
      </c>
      <c r="AN845">
        <v>0.399383039403992</v>
      </c>
      <c r="AO845" s="83">
        <v>43724</v>
      </c>
      <c r="AP845">
        <v>0.39709050268351598</v>
      </c>
      <c r="AQ845" s="83">
        <v>43728</v>
      </c>
      <c r="AR845" s="77">
        <v>0.185982997808644</v>
      </c>
      <c r="AU845" s="83">
        <v>43730</v>
      </c>
      <c r="AV845">
        <v>0.74430311956085105</v>
      </c>
      <c r="AW845" s="83">
        <v>43719</v>
      </c>
      <c r="AX845">
        <v>0.67262313860251999</v>
      </c>
      <c r="AY845" s="83">
        <v>43731</v>
      </c>
      <c r="AZ845" s="77">
        <v>0.58408670367433202</v>
      </c>
      <c r="BC845" s="83">
        <v>43743</v>
      </c>
      <c r="BD845">
        <v>0.54088410130777798</v>
      </c>
      <c r="BE845" s="83">
        <v>43748</v>
      </c>
      <c r="BF845">
        <v>0.24689081531345999</v>
      </c>
      <c r="BG845" s="83">
        <v>43739</v>
      </c>
      <c r="BH845" s="77">
        <v>0.33246122599704497</v>
      </c>
      <c r="BK845" s="83">
        <v>43383</v>
      </c>
      <c r="BL845">
        <v>0.40583760453196599</v>
      </c>
      <c r="BM845" s="83">
        <v>43380</v>
      </c>
      <c r="BN845">
        <v>0.38188112579803901</v>
      </c>
      <c r="BO845" s="83">
        <v>43374</v>
      </c>
      <c r="BP845" s="77">
        <v>0.51060156460749895</v>
      </c>
      <c r="BS845" s="83"/>
      <c r="BU845" s="83"/>
      <c r="BW845" s="83"/>
      <c r="CA845" s="83"/>
      <c r="CC845" s="83"/>
      <c r="CE845" s="83"/>
      <c r="CI845" s="83"/>
      <c r="CK845" s="83"/>
      <c r="CM845" s="83"/>
      <c r="CQ845" s="83"/>
      <c r="CS845" s="83"/>
      <c r="CU845" s="83"/>
      <c r="CY845" s="83"/>
      <c r="DA845" s="83"/>
      <c r="DC845" s="83"/>
    </row>
    <row r="846" spans="7:107">
      <c r="G846" s="83">
        <v>43414</v>
      </c>
      <c r="H846">
        <v>0.13236947791164599</v>
      </c>
      <c r="I846" s="83">
        <v>43986</v>
      </c>
      <c r="J846">
        <v>0.327257352250305</v>
      </c>
      <c r="K846" s="83">
        <v>44047</v>
      </c>
      <c r="L846" s="77">
        <v>0.179291553133514</v>
      </c>
      <c r="O846" s="83">
        <v>42614</v>
      </c>
      <c r="P846">
        <v>58.727318514983999</v>
      </c>
      <c r="Q846" s="83">
        <v>42639</v>
      </c>
      <c r="R846">
        <v>46.077982817345301</v>
      </c>
      <c r="S846" s="83">
        <v>43756</v>
      </c>
      <c r="T846" s="77">
        <v>76.066347173078896</v>
      </c>
      <c r="W846" s="83">
        <v>43417</v>
      </c>
      <c r="X846">
        <v>0.32345866666666601</v>
      </c>
      <c r="Y846" s="83">
        <v>43799</v>
      </c>
      <c r="Z846">
        <v>0.17695999999999901</v>
      </c>
      <c r="AA846" s="83">
        <v>43802</v>
      </c>
      <c r="AB846" s="77">
        <v>0.24667598566308199</v>
      </c>
      <c r="AE846" s="83">
        <v>43726</v>
      </c>
      <c r="AF846">
        <v>35.694247301321603</v>
      </c>
      <c r="AG846" s="83">
        <v>43720</v>
      </c>
      <c r="AH846">
        <v>93.857883322305597</v>
      </c>
      <c r="AI846" s="83">
        <v>43732</v>
      </c>
      <c r="AJ846" s="77">
        <v>64.535479414134599</v>
      </c>
      <c r="AM846" s="83">
        <v>43734</v>
      </c>
      <c r="AN846">
        <v>0.39880682148885299</v>
      </c>
      <c r="AO846" s="83">
        <v>43725</v>
      </c>
      <c r="AP846">
        <v>0.39636097908453299</v>
      </c>
      <c r="AQ846" s="83">
        <v>43729</v>
      </c>
      <c r="AR846" s="77">
        <v>0.18587982503261399</v>
      </c>
      <c r="AU846" s="83">
        <v>43731</v>
      </c>
      <c r="AV846">
        <v>0.74307136162806198</v>
      </c>
      <c r="AW846" s="83">
        <v>43720</v>
      </c>
      <c r="AX846">
        <v>0.67281015498983099</v>
      </c>
      <c r="AY846" s="83">
        <v>43732</v>
      </c>
      <c r="AZ846" s="77">
        <v>0.584932593180015</v>
      </c>
      <c r="BC846" s="83">
        <v>43744</v>
      </c>
      <c r="BD846">
        <v>0.54051086212486898</v>
      </c>
      <c r="BE846" s="83">
        <v>43749</v>
      </c>
      <c r="BF846">
        <v>0.246763687434922</v>
      </c>
      <c r="BG846" s="83">
        <v>43740</v>
      </c>
      <c r="BH846" s="77">
        <v>0.332344903988183</v>
      </c>
      <c r="BK846" s="83">
        <v>43384</v>
      </c>
      <c r="BL846">
        <v>0.40568653898030699</v>
      </c>
      <c r="BM846" s="83">
        <v>43381</v>
      </c>
      <c r="BN846">
        <v>0.38116776069298303</v>
      </c>
      <c r="BO846" s="83">
        <v>43375</v>
      </c>
      <c r="BP846" s="77">
        <v>0.51038126067799605</v>
      </c>
      <c r="BS846" s="83"/>
      <c r="BU846" s="83"/>
      <c r="BW846" s="83"/>
      <c r="CA846" s="83"/>
      <c r="CC846" s="83"/>
      <c r="CE846" s="83"/>
      <c r="CI846" s="83"/>
      <c r="CK846" s="83"/>
      <c r="CM846" s="83"/>
      <c r="CQ846" s="83"/>
      <c r="CS846" s="83"/>
      <c r="CU846" s="83"/>
      <c r="CY846" s="83"/>
      <c r="DA846" s="83"/>
      <c r="DC846" s="83"/>
    </row>
    <row r="847" spans="7:107">
      <c r="G847" s="83">
        <v>43415</v>
      </c>
      <c r="H847">
        <v>0.13215528781793801</v>
      </c>
      <c r="I847" s="83">
        <v>43987</v>
      </c>
      <c r="J847">
        <v>0.32712581039180599</v>
      </c>
      <c r="K847" s="83">
        <v>44048</v>
      </c>
      <c r="L847" s="77">
        <v>0.17967504289030101</v>
      </c>
      <c r="O847" s="83">
        <v>42615</v>
      </c>
      <c r="P847">
        <v>58.782986732408098</v>
      </c>
      <c r="Q847" s="83">
        <v>42640</v>
      </c>
      <c r="R847">
        <v>46.023757477166001</v>
      </c>
      <c r="S847" s="83">
        <v>43757</v>
      </c>
      <c r="T847" s="77">
        <v>76.058384716063699</v>
      </c>
      <c r="W847" s="83">
        <v>43418</v>
      </c>
      <c r="X847">
        <v>0.32337066666666597</v>
      </c>
      <c r="Y847" s="83">
        <v>43800</v>
      </c>
      <c r="Z847">
        <v>0.176933333333333</v>
      </c>
      <c r="AA847" s="83">
        <v>43803</v>
      </c>
      <c r="AB847" s="77">
        <v>0.24673906810035801</v>
      </c>
      <c r="AE847" s="83">
        <v>43727</v>
      </c>
      <c r="AF847">
        <v>35.654909490207402</v>
      </c>
      <c r="AG847" s="83">
        <v>43721</v>
      </c>
      <c r="AH847">
        <v>93.887677324893403</v>
      </c>
      <c r="AI847" s="83">
        <v>43733</v>
      </c>
      <c r="AJ847" s="77">
        <v>64.608465192127994</v>
      </c>
      <c r="AM847" s="83">
        <v>43735</v>
      </c>
      <c r="AN847">
        <v>0.39823060357371498</v>
      </c>
      <c r="AO847" s="83">
        <v>43726</v>
      </c>
      <c r="AP847">
        <v>0.39563145548555001</v>
      </c>
      <c r="AQ847" s="83">
        <v>43730</v>
      </c>
      <c r="AR847" s="77">
        <v>0.18577665225658399</v>
      </c>
      <c r="AU847" s="83">
        <v>43732</v>
      </c>
      <c r="AV847">
        <v>0.74183960369527302</v>
      </c>
      <c r="AW847" s="83">
        <v>43721</v>
      </c>
      <c r="AX847">
        <v>0.67299717137714199</v>
      </c>
      <c r="AY847" s="83">
        <v>43733</v>
      </c>
      <c r="AZ847" s="77">
        <v>0.58577848268569899</v>
      </c>
      <c r="BC847" s="83">
        <v>43745</v>
      </c>
      <c r="BD847">
        <v>0.54013762294195999</v>
      </c>
      <c r="BE847" s="83">
        <v>43750</v>
      </c>
      <c r="BF847">
        <v>0.246636559556384</v>
      </c>
      <c r="BG847" s="83">
        <v>43741</v>
      </c>
      <c r="BH847" s="77">
        <v>0.33222858197931998</v>
      </c>
      <c r="BK847" s="83">
        <v>43385</v>
      </c>
      <c r="BL847">
        <v>0.40553547342864799</v>
      </c>
      <c r="BM847" s="83">
        <v>43382</v>
      </c>
      <c r="BN847">
        <v>0.38045439558792599</v>
      </c>
      <c r="BO847" s="83">
        <v>43376</v>
      </c>
      <c r="BP847" s="77">
        <v>0.51016095674849304</v>
      </c>
      <c r="BS847" s="83"/>
      <c r="BU847" s="83"/>
      <c r="BW847" s="83"/>
      <c r="CA847" s="83"/>
      <c r="CC847" s="83"/>
      <c r="CE847" s="83"/>
      <c r="CI847" s="83"/>
      <c r="CK847" s="83"/>
      <c r="CM847" s="83"/>
      <c r="CQ847" s="83"/>
      <c r="CS847" s="83"/>
      <c r="CU847" s="83"/>
      <c r="CY847" s="83"/>
      <c r="DA847" s="83"/>
      <c r="DC847" s="83"/>
    </row>
    <row r="848" spans="7:107">
      <c r="G848" s="83">
        <v>43416</v>
      </c>
      <c r="H848">
        <v>0.13194109772422999</v>
      </c>
      <c r="I848" s="83">
        <v>43988</v>
      </c>
      <c r="J848">
        <v>0.32699426853330799</v>
      </c>
      <c r="K848" s="83">
        <v>44049</v>
      </c>
      <c r="L848" s="77">
        <v>0.18005853264708799</v>
      </c>
      <c r="O848" s="83">
        <v>42616</v>
      </c>
      <c r="P848">
        <v>58.838654949832303</v>
      </c>
      <c r="Q848" s="83">
        <v>42641</v>
      </c>
      <c r="R848">
        <v>45.9695321369867</v>
      </c>
      <c r="S848" s="83">
        <v>43758</v>
      </c>
      <c r="T848" s="77">
        <v>76.050422259048503</v>
      </c>
      <c r="W848" s="83">
        <v>43419</v>
      </c>
      <c r="X848">
        <v>0.323282666666666</v>
      </c>
      <c r="Y848" s="83">
        <v>43801</v>
      </c>
      <c r="Z848">
        <v>0.17690666666666599</v>
      </c>
      <c r="AA848" s="83">
        <v>43804</v>
      </c>
      <c r="AB848" s="77">
        <v>0.24680215053763399</v>
      </c>
      <c r="AE848" s="83">
        <v>43728</v>
      </c>
      <c r="AF848">
        <v>35.6155716790932</v>
      </c>
      <c r="AG848" s="83">
        <v>43722</v>
      </c>
      <c r="AH848">
        <v>93.917471327481195</v>
      </c>
      <c r="AI848" s="83">
        <v>43734</v>
      </c>
      <c r="AJ848" s="77">
        <v>64.681450970121404</v>
      </c>
      <c r="AM848" s="83">
        <v>43736</v>
      </c>
      <c r="AN848">
        <v>0.39765438565857603</v>
      </c>
      <c r="AO848" s="83">
        <v>43727</v>
      </c>
      <c r="AP848">
        <v>0.39490193188656703</v>
      </c>
      <c r="AQ848" s="83">
        <v>43731</v>
      </c>
      <c r="AR848" s="77">
        <v>0.18567347948055399</v>
      </c>
      <c r="AU848" s="83">
        <v>43733</v>
      </c>
      <c r="AV848">
        <v>0.74060784576248395</v>
      </c>
      <c r="AW848" s="83">
        <v>43722</v>
      </c>
      <c r="AX848">
        <v>0.67318418776445199</v>
      </c>
      <c r="AY848" s="83">
        <v>43734</v>
      </c>
      <c r="AZ848" s="77">
        <v>0.58662437219138197</v>
      </c>
      <c r="BC848" s="83">
        <v>43746</v>
      </c>
      <c r="BD848">
        <v>0.539764383759051</v>
      </c>
      <c r="BE848" s="83">
        <v>43751</v>
      </c>
      <c r="BF848">
        <v>0.246509431677845</v>
      </c>
      <c r="BG848" s="83">
        <v>43742</v>
      </c>
      <c r="BH848" s="77">
        <v>0.33211225997045701</v>
      </c>
      <c r="BK848" s="83">
        <v>43386</v>
      </c>
      <c r="BL848">
        <v>0.40538440787698898</v>
      </c>
      <c r="BM848" s="83">
        <v>43383</v>
      </c>
      <c r="BN848">
        <v>0.37974103048287</v>
      </c>
      <c r="BO848" s="83">
        <v>43377</v>
      </c>
      <c r="BP848" s="77">
        <v>0.50994065281899104</v>
      </c>
      <c r="BS848" s="83"/>
      <c r="BU848" s="83"/>
      <c r="BW848" s="83"/>
      <c r="CA848" s="83"/>
      <c r="CC848" s="83"/>
      <c r="CE848" s="83"/>
      <c r="CI848" s="83"/>
      <c r="CK848" s="83"/>
      <c r="CM848" s="83"/>
      <c r="CQ848" s="83"/>
      <c r="CS848" s="83"/>
      <c r="CU848" s="83"/>
      <c r="CY848" s="83"/>
      <c r="DA848" s="83"/>
      <c r="DC848" s="83"/>
    </row>
    <row r="849" spans="7:107">
      <c r="G849" s="83">
        <v>43417</v>
      </c>
      <c r="H849">
        <v>0.131726907630522</v>
      </c>
      <c r="I849" s="83">
        <v>43989</v>
      </c>
      <c r="J849">
        <v>0.32686272667480898</v>
      </c>
      <c r="K849" s="83">
        <v>44050</v>
      </c>
      <c r="L849" s="77">
        <v>0.180442022403875</v>
      </c>
      <c r="O849" s="83">
        <v>42617</v>
      </c>
      <c r="P849">
        <v>58.894323167256402</v>
      </c>
      <c r="Q849" s="83">
        <v>42642</v>
      </c>
      <c r="R849">
        <v>45.9153067968074</v>
      </c>
      <c r="S849" s="83">
        <v>43759</v>
      </c>
      <c r="T849" s="77">
        <v>76.042459802033406</v>
      </c>
      <c r="W849" s="83">
        <v>43420</v>
      </c>
      <c r="X849">
        <v>0.32319466666666602</v>
      </c>
      <c r="Y849" s="83">
        <v>43802</v>
      </c>
      <c r="Z849">
        <v>0.17687999999999901</v>
      </c>
      <c r="AA849" s="83">
        <v>43805</v>
      </c>
      <c r="AB849" s="77">
        <v>0.24686523297491</v>
      </c>
      <c r="AE849" s="83">
        <v>43729</v>
      </c>
      <c r="AF849">
        <v>35.576233867978999</v>
      </c>
      <c r="AG849" s="83">
        <v>43723</v>
      </c>
      <c r="AH849">
        <v>93.947265330069001</v>
      </c>
      <c r="AI849" s="83">
        <v>43735</v>
      </c>
      <c r="AJ849" s="77">
        <v>64.754436748114799</v>
      </c>
      <c r="AM849" s="83">
        <v>43737</v>
      </c>
      <c r="AN849">
        <v>0.39707816774343702</v>
      </c>
      <c r="AO849" s="83">
        <v>43728</v>
      </c>
      <c r="AP849">
        <v>0.39417240828758399</v>
      </c>
      <c r="AQ849" s="83">
        <v>43732</v>
      </c>
      <c r="AR849" s="77">
        <v>0.18557030670452401</v>
      </c>
      <c r="AU849" s="83">
        <v>43734</v>
      </c>
      <c r="AV849">
        <v>0.73937608782969599</v>
      </c>
      <c r="AW849" s="83">
        <v>43723</v>
      </c>
      <c r="AX849">
        <v>0.67337120415176299</v>
      </c>
      <c r="AY849" s="83">
        <v>43735</v>
      </c>
      <c r="AZ849" s="77">
        <v>0.58747026169706495</v>
      </c>
      <c r="BC849" s="83">
        <v>43747</v>
      </c>
      <c r="BD849">
        <v>0.53939114457614201</v>
      </c>
      <c r="BE849" s="83">
        <v>43752</v>
      </c>
      <c r="BF849">
        <v>0.24638230379930701</v>
      </c>
      <c r="BG849" s="83">
        <v>43743</v>
      </c>
      <c r="BH849" s="77">
        <v>0.33199593796159499</v>
      </c>
      <c r="BK849" s="83">
        <v>43387</v>
      </c>
      <c r="BL849">
        <v>0.40523334232532998</v>
      </c>
      <c r="BM849" s="83">
        <v>43384</v>
      </c>
      <c r="BN849">
        <v>0.37902766537781302</v>
      </c>
      <c r="BO849" s="83">
        <v>43378</v>
      </c>
      <c r="BP849" s="77">
        <v>0.50972034888948803</v>
      </c>
      <c r="BS849" s="83"/>
      <c r="BU849" s="83"/>
      <c r="BW849" s="83"/>
      <c r="CA849" s="83"/>
      <c r="CC849" s="83"/>
      <c r="CE849" s="83"/>
      <c r="CI849" s="83"/>
      <c r="CK849" s="83"/>
      <c r="CM849" s="83"/>
      <c r="CQ849" s="83"/>
      <c r="CS849" s="83"/>
      <c r="CU849" s="83"/>
      <c r="CY849" s="83"/>
      <c r="DA849" s="83"/>
      <c r="DC849" s="83"/>
    </row>
    <row r="850" spans="7:107">
      <c r="G850" s="83">
        <v>43418</v>
      </c>
      <c r="H850">
        <v>0.13151271753681301</v>
      </c>
      <c r="I850" s="83">
        <v>43990</v>
      </c>
      <c r="J850">
        <v>0.32673118481631103</v>
      </c>
      <c r="K850" s="83">
        <v>44051</v>
      </c>
      <c r="L850" s="77">
        <v>0.18082551216066101</v>
      </c>
      <c r="O850" s="83">
        <v>42618</v>
      </c>
      <c r="P850">
        <v>58.949991384680601</v>
      </c>
      <c r="Q850" s="83">
        <v>42643</v>
      </c>
      <c r="R850">
        <v>45.861081456628099</v>
      </c>
      <c r="S850" s="83">
        <v>43760</v>
      </c>
      <c r="T850" s="77">
        <v>76.034497345018195</v>
      </c>
      <c r="W850" s="83">
        <v>43421</v>
      </c>
      <c r="X850">
        <v>0.32310666666666599</v>
      </c>
      <c r="Y850" s="83">
        <v>43803</v>
      </c>
      <c r="Z850">
        <v>0.176853333333333</v>
      </c>
      <c r="AA850" s="83">
        <v>43806</v>
      </c>
      <c r="AB850" s="77">
        <v>0.24692831541218599</v>
      </c>
      <c r="AE850" s="83">
        <v>43730</v>
      </c>
      <c r="AF850">
        <v>35.536896056864897</v>
      </c>
      <c r="AG850" s="83">
        <v>43724</v>
      </c>
      <c r="AH850">
        <v>93.977059332656793</v>
      </c>
      <c r="AI850" s="83">
        <v>43736</v>
      </c>
      <c r="AJ850" s="77">
        <v>64.827422526108194</v>
      </c>
      <c r="AM850" s="83">
        <v>43738</v>
      </c>
      <c r="AN850">
        <v>0.39650194982829801</v>
      </c>
      <c r="AO850" s="83">
        <v>43729</v>
      </c>
      <c r="AP850">
        <v>0.393442884688601</v>
      </c>
      <c r="AQ850" s="83">
        <v>43733</v>
      </c>
      <c r="AR850" s="77">
        <v>0.18546713392849501</v>
      </c>
      <c r="AU850" s="83">
        <v>43735</v>
      </c>
      <c r="AV850">
        <v>0.73814432989690704</v>
      </c>
      <c r="AW850" s="83">
        <v>43724</v>
      </c>
      <c r="AX850">
        <v>0.67355822053907399</v>
      </c>
      <c r="AY850" s="83">
        <v>43736</v>
      </c>
      <c r="AZ850" s="77">
        <v>0.58831615120274905</v>
      </c>
      <c r="BC850" s="83">
        <v>43748</v>
      </c>
      <c r="BD850">
        <v>0.53901790539323402</v>
      </c>
      <c r="BE850" s="83">
        <v>43753</v>
      </c>
      <c r="BF850">
        <v>0.24625517592076801</v>
      </c>
      <c r="BG850" s="83">
        <v>43744</v>
      </c>
      <c r="BH850" s="77">
        <v>0.33187961595273202</v>
      </c>
      <c r="BK850" s="83">
        <v>43388</v>
      </c>
      <c r="BL850">
        <v>0.40508227677367098</v>
      </c>
      <c r="BM850" s="83">
        <v>43385</v>
      </c>
      <c r="BN850">
        <v>0.37831430027275698</v>
      </c>
      <c r="BO850" s="83">
        <v>43379</v>
      </c>
      <c r="BP850" s="77">
        <v>0.50950004495998502</v>
      </c>
      <c r="BS850" s="83"/>
      <c r="BU850" s="83"/>
      <c r="BW850" s="83"/>
      <c r="CA850" s="83"/>
      <c r="CC850" s="83"/>
      <c r="CE850" s="83"/>
      <c r="CI850" s="83"/>
      <c r="CK850" s="83"/>
      <c r="CM850" s="83"/>
      <c r="CQ850" s="83"/>
      <c r="CS850" s="83"/>
      <c r="CU850" s="83"/>
      <c r="CY850" s="83"/>
      <c r="DA850" s="83"/>
      <c r="DC850" s="83"/>
    </row>
    <row r="851" spans="7:107">
      <c r="G851" s="83">
        <v>43419</v>
      </c>
      <c r="H851">
        <v>0.131298527443105</v>
      </c>
      <c r="I851" s="83">
        <v>43991</v>
      </c>
      <c r="J851">
        <v>0.32659964295781202</v>
      </c>
      <c r="K851" s="83">
        <v>44052</v>
      </c>
      <c r="L851" s="77">
        <v>0.18120900191744799</v>
      </c>
      <c r="O851" s="83">
        <v>42619</v>
      </c>
      <c r="P851">
        <v>59.0056596021047</v>
      </c>
      <c r="Q851" s="83">
        <v>42644</v>
      </c>
      <c r="R851">
        <v>45.806856116448898</v>
      </c>
      <c r="S851" s="83">
        <v>43761</v>
      </c>
      <c r="T851" s="77">
        <v>76.026534888002999</v>
      </c>
      <c r="W851" s="83">
        <v>43422</v>
      </c>
      <c r="X851">
        <v>0.32301866666666601</v>
      </c>
      <c r="Y851" s="83">
        <v>43804</v>
      </c>
      <c r="Z851">
        <v>0.17682666666666599</v>
      </c>
      <c r="AA851" s="83">
        <v>43807</v>
      </c>
      <c r="AB851" s="77">
        <v>0.246991397849462</v>
      </c>
      <c r="AE851" s="83">
        <v>43731</v>
      </c>
      <c r="AF851">
        <v>35.497558245750703</v>
      </c>
      <c r="AG851" s="83">
        <v>43725</v>
      </c>
      <c r="AH851">
        <v>94.0068533352445</v>
      </c>
      <c r="AI851" s="83">
        <v>43737</v>
      </c>
      <c r="AJ851" s="77">
        <v>64.900408304101603</v>
      </c>
      <c r="AM851" s="83">
        <v>43739</v>
      </c>
      <c r="AN851">
        <v>0.395925731913159</v>
      </c>
      <c r="AO851" s="83">
        <v>43730</v>
      </c>
      <c r="AP851">
        <v>0.39271336108961802</v>
      </c>
      <c r="AQ851" s="83">
        <v>43734</v>
      </c>
      <c r="AR851" s="77">
        <v>0.18536396115246501</v>
      </c>
      <c r="AU851" s="83">
        <v>43736</v>
      </c>
      <c r="AV851">
        <v>0.73691257196411797</v>
      </c>
      <c r="AW851" s="83">
        <v>43725</v>
      </c>
      <c r="AX851">
        <v>0.67374523692638499</v>
      </c>
      <c r="AY851" s="83">
        <v>43737</v>
      </c>
      <c r="AZ851" s="77">
        <v>0.58916204070843203</v>
      </c>
      <c r="BC851" s="83">
        <v>43749</v>
      </c>
      <c r="BD851">
        <v>0.53864466621032503</v>
      </c>
      <c r="BE851" s="83">
        <v>43754</v>
      </c>
      <c r="BF851">
        <v>0.24612804804223001</v>
      </c>
      <c r="BG851" s="83">
        <v>43745</v>
      </c>
      <c r="BH851" s="77">
        <v>0.33176329394387</v>
      </c>
      <c r="BK851" s="83">
        <v>43389</v>
      </c>
      <c r="BL851">
        <v>0.40493121122201198</v>
      </c>
      <c r="BM851" s="83">
        <v>43386</v>
      </c>
      <c r="BN851">
        <v>0.37760093516769999</v>
      </c>
      <c r="BO851" s="83">
        <v>43380</v>
      </c>
      <c r="BP851" s="77">
        <v>0.50927974103048301</v>
      </c>
      <c r="BS851" s="83"/>
      <c r="BU851" s="83"/>
      <c r="BW851" s="83"/>
      <c r="CA851" s="83"/>
      <c r="CC851" s="83"/>
      <c r="CE851" s="83"/>
      <c r="CI851" s="83"/>
      <c r="CK851" s="83"/>
      <c r="CM851" s="83"/>
      <c r="CQ851" s="83"/>
      <c r="CS851" s="83"/>
      <c r="CU851" s="83"/>
      <c r="CY851" s="83"/>
      <c r="DA851" s="83"/>
      <c r="DC851" s="83"/>
    </row>
    <row r="852" spans="7:107">
      <c r="G852" s="83">
        <v>43420</v>
      </c>
      <c r="H852">
        <v>0.13108433734939701</v>
      </c>
      <c r="I852" s="83">
        <v>43992</v>
      </c>
      <c r="J852">
        <v>0.32646810109931401</v>
      </c>
      <c r="K852" s="83">
        <v>44053</v>
      </c>
      <c r="L852" s="77">
        <v>0.181592491674235</v>
      </c>
      <c r="O852" s="83">
        <v>42620</v>
      </c>
      <c r="P852">
        <v>59.061327819528898</v>
      </c>
      <c r="Q852" s="83">
        <v>42645</v>
      </c>
      <c r="R852">
        <v>45.752630776269598</v>
      </c>
      <c r="S852" s="83">
        <v>43762</v>
      </c>
      <c r="T852" s="77">
        <v>76.018572430987803</v>
      </c>
      <c r="W852" s="83">
        <v>43423</v>
      </c>
      <c r="X852">
        <v>0.32293066666666598</v>
      </c>
      <c r="Y852" s="83">
        <v>43805</v>
      </c>
      <c r="Z852">
        <v>0.17679999999999901</v>
      </c>
      <c r="AA852" s="83">
        <v>43808</v>
      </c>
      <c r="AB852" s="77">
        <v>0.24705448028673799</v>
      </c>
      <c r="AE852" s="83">
        <v>43732</v>
      </c>
      <c r="AF852">
        <v>35.458220434636502</v>
      </c>
      <c r="AG852" s="83">
        <v>43726</v>
      </c>
      <c r="AH852">
        <v>94.036647337832306</v>
      </c>
      <c r="AI852" s="83">
        <v>43738</v>
      </c>
      <c r="AJ852" s="77">
        <v>64.973394082094998</v>
      </c>
      <c r="AM852" s="83">
        <v>43740</v>
      </c>
      <c r="AN852">
        <v>0.39534951399802098</v>
      </c>
      <c r="AO852" s="83">
        <v>43731</v>
      </c>
      <c r="AP852">
        <v>0.39198383749063498</v>
      </c>
      <c r="AQ852" s="83">
        <v>43735</v>
      </c>
      <c r="AR852" s="77">
        <v>0.185260788376435</v>
      </c>
      <c r="AU852" s="83">
        <v>43737</v>
      </c>
      <c r="AV852">
        <v>0.73568081403132901</v>
      </c>
      <c r="AW852" s="83">
        <v>43726</v>
      </c>
      <c r="AX852">
        <v>0.67393225331369599</v>
      </c>
      <c r="AY852" s="83">
        <v>43738</v>
      </c>
      <c r="AZ852" s="77">
        <v>0.59000793021411502</v>
      </c>
      <c r="BC852" s="83">
        <v>43750</v>
      </c>
      <c r="BD852">
        <v>0.53827142702741604</v>
      </c>
      <c r="BE852" s="83">
        <v>43755</v>
      </c>
      <c r="BF852">
        <v>0.24600092016369199</v>
      </c>
      <c r="BG852" s="83">
        <v>43746</v>
      </c>
      <c r="BH852" s="77">
        <v>0.33164697193500697</v>
      </c>
      <c r="BK852" s="83">
        <v>43390</v>
      </c>
      <c r="BL852">
        <v>0.40478014567035298</v>
      </c>
      <c r="BM852" s="83">
        <v>43387</v>
      </c>
      <c r="BN852">
        <v>0.37688757006264401</v>
      </c>
      <c r="BO852" s="83">
        <v>43381</v>
      </c>
      <c r="BP852" s="77">
        <v>0.50905943710098001</v>
      </c>
      <c r="BS852" s="83"/>
      <c r="BU852" s="83"/>
      <c r="BW852" s="83"/>
      <c r="CA852" s="83"/>
      <c r="CC852" s="83"/>
      <c r="CE852" s="83"/>
      <c r="CI852" s="83"/>
      <c r="CK852" s="83"/>
      <c r="CM852" s="83"/>
      <c r="CQ852" s="83"/>
      <c r="CS852" s="83"/>
      <c r="CU852" s="83"/>
      <c r="CY852" s="83"/>
      <c r="DA852" s="83"/>
      <c r="DC852" s="83"/>
    </row>
    <row r="853" spans="7:107">
      <c r="G853" s="83">
        <v>43421</v>
      </c>
      <c r="H853">
        <v>0.13087014725568899</v>
      </c>
      <c r="I853" s="83">
        <v>43993</v>
      </c>
      <c r="J853">
        <v>0.32633655924081501</v>
      </c>
      <c r="K853" s="83">
        <v>44054</v>
      </c>
      <c r="L853" s="77">
        <v>0.181975981431022</v>
      </c>
      <c r="O853" s="83">
        <v>42621</v>
      </c>
      <c r="P853">
        <v>59.116996036952997</v>
      </c>
      <c r="Q853" s="83">
        <v>42646</v>
      </c>
      <c r="R853">
        <v>45.698405436090297</v>
      </c>
      <c r="S853" s="83">
        <v>43763</v>
      </c>
      <c r="T853" s="77">
        <v>76.010609973972706</v>
      </c>
      <c r="W853" s="83">
        <v>43424</v>
      </c>
      <c r="X853">
        <v>0.322842666666666</v>
      </c>
      <c r="Y853" s="83">
        <v>43806</v>
      </c>
      <c r="Z853">
        <v>0.176773333333333</v>
      </c>
      <c r="AA853" s="83">
        <v>43809</v>
      </c>
      <c r="AB853" s="77">
        <v>0.247117562724014</v>
      </c>
      <c r="AE853" s="83">
        <v>43733</v>
      </c>
      <c r="AF853">
        <v>35.4188826235223</v>
      </c>
      <c r="AG853" s="83">
        <v>43727</v>
      </c>
      <c r="AH853">
        <v>94.066441340420099</v>
      </c>
      <c r="AI853" s="83">
        <v>43739</v>
      </c>
      <c r="AJ853" s="77">
        <v>65.046379860088393</v>
      </c>
      <c r="AM853" s="83">
        <v>43741</v>
      </c>
      <c r="AN853">
        <v>0.39477329608288197</v>
      </c>
      <c r="AO853" s="83">
        <v>43732</v>
      </c>
      <c r="AP853">
        <v>0.39125431389165199</v>
      </c>
      <c r="AQ853" s="83">
        <v>43736</v>
      </c>
      <c r="AR853" s="77">
        <v>0.185157615600405</v>
      </c>
      <c r="AU853" s="83">
        <v>43738</v>
      </c>
      <c r="AV853">
        <v>0.73444905609854005</v>
      </c>
      <c r="AW853" s="83">
        <v>43727</v>
      </c>
      <c r="AX853">
        <v>0.67346097201767297</v>
      </c>
      <c r="AY853" s="83">
        <v>43739</v>
      </c>
      <c r="AZ853" s="77">
        <v>0.590853819719799</v>
      </c>
      <c r="BC853" s="83">
        <v>43751</v>
      </c>
      <c r="BD853">
        <v>0.53789818784450705</v>
      </c>
      <c r="BE853" s="83">
        <v>43756</v>
      </c>
      <c r="BF853">
        <v>0.24587379228515299</v>
      </c>
      <c r="BG853" s="83">
        <v>43747</v>
      </c>
      <c r="BH853" s="77">
        <v>0.33153064992614401</v>
      </c>
      <c r="BK853" s="83">
        <v>43391</v>
      </c>
      <c r="BL853">
        <v>0.40462908011869397</v>
      </c>
      <c r="BM853" s="83">
        <v>43388</v>
      </c>
      <c r="BN853">
        <v>0.37617420495758702</v>
      </c>
      <c r="BO853" s="83">
        <v>43382</v>
      </c>
      <c r="BP853" s="77">
        <v>0.508839133171477</v>
      </c>
      <c r="BS853" s="83"/>
      <c r="BU853" s="83"/>
      <c r="BW853" s="83"/>
      <c r="CA853" s="83"/>
      <c r="CC853" s="83"/>
      <c r="CE853" s="83"/>
      <c r="CI853" s="83"/>
      <c r="CK853" s="83"/>
      <c r="CM853" s="83"/>
      <c r="CQ853" s="83"/>
      <c r="CS853" s="83"/>
      <c r="CU853" s="83"/>
      <c r="CY853" s="83"/>
      <c r="DA853" s="83"/>
      <c r="DC853" s="83"/>
    </row>
    <row r="854" spans="7:107">
      <c r="G854" s="83">
        <v>43422</v>
      </c>
      <c r="H854">
        <v>0.130655957161981</v>
      </c>
      <c r="I854" s="83">
        <v>43994</v>
      </c>
      <c r="J854">
        <v>0.326205017382316</v>
      </c>
      <c r="K854" s="83">
        <v>44055</v>
      </c>
      <c r="L854" s="77">
        <v>0.18235947118780799</v>
      </c>
      <c r="O854" s="83">
        <v>42622</v>
      </c>
      <c r="P854">
        <v>59.172664254377203</v>
      </c>
      <c r="Q854" s="83">
        <v>42647</v>
      </c>
      <c r="R854">
        <v>45.644180095910997</v>
      </c>
      <c r="S854" s="83">
        <v>43764</v>
      </c>
      <c r="T854" s="77">
        <v>76.002647516957495</v>
      </c>
      <c r="W854" s="83">
        <v>43425</v>
      </c>
      <c r="X854">
        <v>0.32275466666666602</v>
      </c>
      <c r="Y854" s="83">
        <v>43807</v>
      </c>
      <c r="Z854">
        <v>0.176746666666666</v>
      </c>
      <c r="AA854" s="83">
        <v>43810</v>
      </c>
      <c r="AB854" s="77">
        <v>0.24718064516129001</v>
      </c>
      <c r="AE854" s="83">
        <v>43734</v>
      </c>
      <c r="AF854">
        <v>35.379544812408099</v>
      </c>
      <c r="AG854" s="83">
        <v>43728</v>
      </c>
      <c r="AH854">
        <v>94.096235343007905</v>
      </c>
      <c r="AI854" s="83">
        <v>43740</v>
      </c>
      <c r="AJ854" s="77">
        <v>65.119365638081803</v>
      </c>
      <c r="AM854" s="83">
        <v>43742</v>
      </c>
      <c r="AN854">
        <v>0.39419707816774302</v>
      </c>
      <c r="AO854" s="83">
        <v>43733</v>
      </c>
      <c r="AP854">
        <v>0.39052479029266901</v>
      </c>
      <c r="AQ854" s="83">
        <v>43737</v>
      </c>
      <c r="AR854" s="77">
        <v>0.185054442824375</v>
      </c>
      <c r="AU854" s="83">
        <v>43739</v>
      </c>
      <c r="AV854">
        <v>0.73321729816575099</v>
      </c>
      <c r="AW854" s="83">
        <v>43728</v>
      </c>
      <c r="AX854">
        <v>0.67298969072164905</v>
      </c>
      <c r="AY854" s="83">
        <v>43740</v>
      </c>
      <c r="AZ854" s="77">
        <v>0.59169970922548198</v>
      </c>
      <c r="BC854" s="83">
        <v>43752</v>
      </c>
      <c r="BD854">
        <v>0.53752494866159795</v>
      </c>
      <c r="BE854" s="83">
        <v>43757</v>
      </c>
      <c r="BF854">
        <v>0.245746664406615</v>
      </c>
      <c r="BG854" s="83">
        <v>43748</v>
      </c>
      <c r="BH854" s="77">
        <v>0.33141432791728198</v>
      </c>
      <c r="BK854" s="83">
        <v>43392</v>
      </c>
      <c r="BL854">
        <v>0.40447801456703503</v>
      </c>
      <c r="BM854" s="83">
        <v>43389</v>
      </c>
      <c r="BN854">
        <v>0.37546083985253098</v>
      </c>
      <c r="BO854" s="83">
        <v>43383</v>
      </c>
      <c r="BP854" s="77">
        <v>0.50861882924197399</v>
      </c>
      <c r="BS854" s="83"/>
      <c r="BU854" s="83"/>
      <c r="BW854" s="83"/>
      <c r="CA854" s="83"/>
      <c r="CC854" s="83"/>
      <c r="CE854" s="83"/>
      <c r="CI854" s="83"/>
      <c r="CK854" s="83"/>
      <c r="CM854" s="83"/>
      <c r="CQ854" s="83"/>
      <c r="CS854" s="83"/>
      <c r="CU854" s="83"/>
      <c r="CY854" s="83"/>
      <c r="DA854" s="83"/>
      <c r="DC854" s="83"/>
    </row>
    <row r="855" spans="7:107">
      <c r="G855" s="83">
        <v>43423</v>
      </c>
      <c r="H855">
        <v>0.13051266097252801</v>
      </c>
      <c r="I855" s="83">
        <v>43995</v>
      </c>
      <c r="J855">
        <v>0.32607347552381799</v>
      </c>
      <c r="K855" s="83">
        <v>44056</v>
      </c>
      <c r="L855" s="77">
        <v>0.182742960944595</v>
      </c>
      <c r="O855" s="83">
        <v>42623</v>
      </c>
      <c r="P855">
        <v>59.228332471801302</v>
      </c>
      <c r="Q855" s="83">
        <v>42648</v>
      </c>
      <c r="R855">
        <v>45.589954755731704</v>
      </c>
      <c r="S855" s="83">
        <v>43765</v>
      </c>
      <c r="T855" s="77">
        <v>75.994685059942299</v>
      </c>
      <c r="W855" s="83">
        <v>43426</v>
      </c>
      <c r="X855">
        <v>0.32266666666666599</v>
      </c>
      <c r="Y855" s="83">
        <v>43808</v>
      </c>
      <c r="Z855">
        <v>0.17671999999999899</v>
      </c>
      <c r="AA855" s="83">
        <v>43811</v>
      </c>
      <c r="AB855" s="77">
        <v>0.247243727598566</v>
      </c>
      <c r="AE855" s="83">
        <v>43735</v>
      </c>
      <c r="AF855">
        <v>35.340207001293997</v>
      </c>
      <c r="AG855" s="83">
        <v>43729</v>
      </c>
      <c r="AH855">
        <v>94.126029345595697</v>
      </c>
      <c r="AI855" s="83">
        <v>43741</v>
      </c>
      <c r="AJ855" s="77">
        <v>65.192351416075198</v>
      </c>
      <c r="AM855" s="83">
        <v>43743</v>
      </c>
      <c r="AN855">
        <v>0.39362086025260401</v>
      </c>
      <c r="AO855" s="83">
        <v>43734</v>
      </c>
      <c r="AP855">
        <v>0.38979526669368503</v>
      </c>
      <c r="AQ855" s="83">
        <v>43738</v>
      </c>
      <c r="AR855" s="77">
        <v>0.18495127004834599</v>
      </c>
      <c r="AU855" s="83">
        <v>43740</v>
      </c>
      <c r="AV855">
        <v>0.73198554023296203</v>
      </c>
      <c r="AW855" s="83">
        <v>43729</v>
      </c>
      <c r="AX855">
        <v>0.67251840942562502</v>
      </c>
      <c r="AY855" s="83">
        <v>43741</v>
      </c>
      <c r="AZ855" s="77">
        <v>0.59254559873116497</v>
      </c>
      <c r="BC855" s="83">
        <v>43753</v>
      </c>
      <c r="BD855">
        <v>0.53715170947868995</v>
      </c>
      <c r="BE855" s="83">
        <v>43758</v>
      </c>
      <c r="BF855">
        <v>0.245619536528077</v>
      </c>
      <c r="BG855" s="83">
        <v>43749</v>
      </c>
      <c r="BH855" s="77">
        <v>0.33129800590841901</v>
      </c>
      <c r="BK855" s="83">
        <v>43393</v>
      </c>
      <c r="BL855">
        <v>0.40432694901537602</v>
      </c>
      <c r="BM855" s="83">
        <v>43390</v>
      </c>
      <c r="BN855">
        <v>0.374747474747474</v>
      </c>
      <c r="BO855" s="83">
        <v>43384</v>
      </c>
      <c r="BP855" s="77">
        <v>0.50839852531247198</v>
      </c>
      <c r="BS855" s="83"/>
      <c r="BU855" s="83"/>
      <c r="BW855" s="83"/>
      <c r="CA855" s="83"/>
      <c r="CC855" s="83"/>
      <c r="CE855" s="83"/>
      <c r="CI855" s="83"/>
      <c r="CK855" s="83"/>
      <c r="CM855" s="83"/>
      <c r="CQ855" s="83"/>
      <c r="CS855" s="83"/>
      <c r="CU855" s="83"/>
      <c r="CY855" s="83"/>
      <c r="DA855" s="83"/>
      <c r="DC855" s="83"/>
    </row>
    <row r="856" spans="7:107">
      <c r="G856" s="83">
        <v>43424</v>
      </c>
      <c r="H856">
        <v>0.13036936478307501</v>
      </c>
      <c r="I856" s="83">
        <v>43996</v>
      </c>
      <c r="J856">
        <v>0.32594193366531898</v>
      </c>
      <c r="K856" s="83">
        <v>44057</v>
      </c>
      <c r="L856" s="77">
        <v>0.183126450701382</v>
      </c>
      <c r="O856" s="83">
        <v>42624</v>
      </c>
      <c r="P856">
        <v>59.2840006892255</v>
      </c>
      <c r="Q856" s="83">
        <v>42649</v>
      </c>
      <c r="R856">
        <v>45.535729415552503</v>
      </c>
      <c r="S856" s="83">
        <v>43766</v>
      </c>
      <c r="T856" s="77">
        <v>75.986722602927202</v>
      </c>
      <c r="W856" s="83">
        <v>43427</v>
      </c>
      <c r="X856">
        <v>0.32257866666666601</v>
      </c>
      <c r="Y856" s="83">
        <v>43809</v>
      </c>
      <c r="Z856">
        <v>0.17669333333333301</v>
      </c>
      <c r="AA856" s="83">
        <v>43812</v>
      </c>
      <c r="AB856" s="77">
        <v>0.24730681003584201</v>
      </c>
      <c r="AE856" s="83">
        <v>43736</v>
      </c>
      <c r="AF856">
        <v>35.300869190179803</v>
      </c>
      <c r="AG856" s="83">
        <v>43730</v>
      </c>
      <c r="AH856">
        <v>94.155823348183503</v>
      </c>
      <c r="AI856" s="83">
        <v>43742</v>
      </c>
      <c r="AJ856" s="77">
        <v>65.265337194068593</v>
      </c>
      <c r="AM856" s="83">
        <v>43744</v>
      </c>
      <c r="AN856">
        <v>0.393044642337465</v>
      </c>
      <c r="AO856" s="83">
        <v>43735</v>
      </c>
      <c r="AP856">
        <v>0.38906574309470199</v>
      </c>
      <c r="AQ856" s="83">
        <v>43739</v>
      </c>
      <c r="AR856" s="77">
        <v>0.18484809727231599</v>
      </c>
      <c r="AU856" s="83">
        <v>43741</v>
      </c>
      <c r="AV856">
        <v>0.73075378230017396</v>
      </c>
      <c r="AW856" s="83">
        <v>43730</v>
      </c>
      <c r="AX856">
        <v>0.67204712812960199</v>
      </c>
      <c r="AY856" s="83">
        <v>43742</v>
      </c>
      <c r="AZ856" s="77">
        <v>0.59339148823684895</v>
      </c>
      <c r="BC856" s="83">
        <v>43754</v>
      </c>
      <c r="BD856">
        <v>0.53677847029578096</v>
      </c>
      <c r="BE856" s="83">
        <v>43759</v>
      </c>
      <c r="BF856">
        <v>0.245492408649538</v>
      </c>
      <c r="BG856" s="83">
        <v>43750</v>
      </c>
      <c r="BH856" s="77">
        <v>0.33118168389955599</v>
      </c>
      <c r="BK856" s="83">
        <v>43394</v>
      </c>
      <c r="BL856">
        <v>0.40417588346371702</v>
      </c>
      <c r="BM856" s="83">
        <v>43391</v>
      </c>
      <c r="BN856">
        <v>0.37403410964241801</v>
      </c>
      <c r="BO856" s="83">
        <v>43385</v>
      </c>
      <c r="BP856" s="77">
        <v>0.50817822138296898</v>
      </c>
      <c r="BS856" s="83"/>
      <c r="BU856" s="83"/>
      <c r="BW856" s="83"/>
      <c r="CA856" s="83"/>
      <c r="CC856" s="83"/>
      <c r="CE856" s="83"/>
      <c r="CI856" s="83"/>
      <c r="CK856" s="83"/>
      <c r="CM856" s="83"/>
      <c r="CQ856" s="83"/>
      <c r="CS856" s="83"/>
      <c r="CU856" s="83"/>
      <c r="CY856" s="83"/>
      <c r="DA856" s="83"/>
      <c r="DC856" s="83"/>
    </row>
    <row r="857" spans="7:107">
      <c r="G857" s="83">
        <v>43425</v>
      </c>
      <c r="H857">
        <v>0.13022606859362301</v>
      </c>
      <c r="I857" s="83">
        <v>43997</v>
      </c>
      <c r="J857">
        <v>0.32581039180682098</v>
      </c>
      <c r="K857" s="83">
        <v>44058</v>
      </c>
      <c r="L857" s="77">
        <v>0.18350994045816901</v>
      </c>
      <c r="O857" s="83">
        <v>42625</v>
      </c>
      <c r="P857">
        <v>59.339668906649599</v>
      </c>
      <c r="Q857" s="83">
        <v>42650</v>
      </c>
      <c r="R857">
        <v>45.481504075373202</v>
      </c>
      <c r="S857" s="83">
        <v>43767</v>
      </c>
      <c r="T857" s="77">
        <v>75.978760145912005</v>
      </c>
      <c r="W857" s="83">
        <v>43428</v>
      </c>
      <c r="X857">
        <v>0.32249066666666598</v>
      </c>
      <c r="Y857" s="83">
        <v>43810</v>
      </c>
      <c r="Z857">
        <v>0.176666666666666</v>
      </c>
      <c r="AA857" s="83">
        <v>43813</v>
      </c>
      <c r="AB857" s="77">
        <v>0.247369892473118</v>
      </c>
      <c r="AE857" s="83">
        <v>43737</v>
      </c>
      <c r="AF857">
        <v>35.261531379065602</v>
      </c>
      <c r="AG857" s="83">
        <v>43731</v>
      </c>
      <c r="AH857">
        <v>94.185617350771295</v>
      </c>
      <c r="AI857" s="83">
        <v>43743</v>
      </c>
      <c r="AJ857" s="77">
        <v>65.338322972062002</v>
      </c>
      <c r="AM857" s="83">
        <v>43745</v>
      </c>
      <c r="AN857">
        <v>0.39246842442232599</v>
      </c>
      <c r="AO857" s="83">
        <v>43736</v>
      </c>
      <c r="AP857">
        <v>0.388336219495719</v>
      </c>
      <c r="AQ857" s="83">
        <v>43740</v>
      </c>
      <c r="AR857" s="77">
        <v>0.18474492449628599</v>
      </c>
      <c r="AU857" s="83">
        <v>43742</v>
      </c>
      <c r="AV857">
        <v>0.729522024367385</v>
      </c>
      <c r="AW857" s="83">
        <v>43731</v>
      </c>
      <c r="AX857">
        <v>0.67157584683357796</v>
      </c>
      <c r="AY857" s="83">
        <v>43743</v>
      </c>
      <c r="AZ857" s="77">
        <v>0.59423737774253205</v>
      </c>
      <c r="BC857" s="83">
        <v>43755</v>
      </c>
      <c r="BD857">
        <v>0.53640523111287197</v>
      </c>
      <c r="BE857" s="83">
        <v>43760</v>
      </c>
      <c r="BF857">
        <v>0.24536528077100001</v>
      </c>
      <c r="BG857" s="83">
        <v>43751</v>
      </c>
      <c r="BH857" s="77">
        <v>0.33106536189069402</v>
      </c>
      <c r="BK857" s="83">
        <v>43395</v>
      </c>
      <c r="BL857">
        <v>0.40402481791205802</v>
      </c>
      <c r="BM857" s="83">
        <v>43392</v>
      </c>
      <c r="BN857">
        <v>0.37332074453736103</v>
      </c>
      <c r="BO857" s="83">
        <v>43386</v>
      </c>
      <c r="BP857" s="77">
        <v>0.50795791745346597</v>
      </c>
      <c r="BS857" s="83"/>
      <c r="BU857" s="83"/>
      <c r="BW857" s="83"/>
      <c r="CA857" s="83"/>
      <c r="CC857" s="83"/>
      <c r="CE857" s="83"/>
      <c r="CI857" s="83"/>
      <c r="CK857" s="83"/>
      <c r="CM857" s="83"/>
      <c r="CQ857" s="83"/>
      <c r="CS857" s="83"/>
      <c r="CU857" s="83"/>
      <c r="CY857" s="83"/>
      <c r="DA857" s="83"/>
      <c r="DC857" s="83"/>
    </row>
    <row r="858" spans="7:107">
      <c r="G858" s="83">
        <v>43426</v>
      </c>
      <c r="H858">
        <v>0.13008277240416999</v>
      </c>
      <c r="I858" s="83">
        <v>43998</v>
      </c>
      <c r="J858">
        <v>0.32567884994832202</v>
      </c>
      <c r="K858" s="83">
        <v>44059</v>
      </c>
      <c r="L858" s="77">
        <v>0.18389343021495599</v>
      </c>
      <c r="O858" s="83">
        <v>42626</v>
      </c>
      <c r="P858">
        <v>59.395337124073798</v>
      </c>
      <c r="Q858" s="83">
        <v>42651</v>
      </c>
      <c r="R858">
        <v>45.427278735193902</v>
      </c>
      <c r="S858" s="83">
        <v>43768</v>
      </c>
      <c r="T858" s="77">
        <v>75.970797688896795</v>
      </c>
      <c r="W858" s="83">
        <v>43429</v>
      </c>
      <c r="X858">
        <v>0.322402666666666</v>
      </c>
      <c r="Y858" s="83">
        <v>43811</v>
      </c>
      <c r="Z858">
        <v>0.17663999999999899</v>
      </c>
      <c r="AA858" s="83">
        <v>43814</v>
      </c>
      <c r="AB858" s="77">
        <v>0.24743297491039401</v>
      </c>
      <c r="AE858" s="83">
        <v>43738</v>
      </c>
      <c r="AF858">
        <v>35.2221935679514</v>
      </c>
      <c r="AG858" s="83">
        <v>43732</v>
      </c>
      <c r="AH858">
        <v>94.215411353359002</v>
      </c>
      <c r="AI858" s="83">
        <v>43744</v>
      </c>
      <c r="AJ858" s="77">
        <v>65.411308750055397</v>
      </c>
      <c r="AM858" s="83">
        <v>43746</v>
      </c>
      <c r="AN858">
        <v>0.39189220650718798</v>
      </c>
      <c r="AO858" s="83">
        <v>43737</v>
      </c>
      <c r="AP858">
        <v>0.38760669589673602</v>
      </c>
      <c r="AQ858" s="83">
        <v>43741</v>
      </c>
      <c r="AR858" s="77">
        <v>0.18464175172025599</v>
      </c>
      <c r="AU858" s="83">
        <v>43743</v>
      </c>
      <c r="AV858">
        <v>0.72829026643459605</v>
      </c>
      <c r="AW858" s="83">
        <v>43732</v>
      </c>
      <c r="AX858">
        <v>0.67110456553755504</v>
      </c>
      <c r="AY858" s="83">
        <v>43744</v>
      </c>
      <c r="AZ858" s="77">
        <v>0.59508326724821503</v>
      </c>
      <c r="BC858" s="83">
        <v>43756</v>
      </c>
      <c r="BD858">
        <v>0.53603199192996298</v>
      </c>
      <c r="BE858" s="83">
        <v>43761</v>
      </c>
      <c r="BF858">
        <v>0.24523815289246101</v>
      </c>
      <c r="BG858" s="83">
        <v>43752</v>
      </c>
      <c r="BH858" s="77">
        <v>0.330949039881831</v>
      </c>
      <c r="BK858" s="83">
        <v>43396</v>
      </c>
      <c r="BL858">
        <v>0.40387375236039902</v>
      </c>
      <c r="BM858" s="83">
        <v>43393</v>
      </c>
      <c r="BN858">
        <v>0.37260737943230499</v>
      </c>
      <c r="BO858" s="83">
        <v>43387</v>
      </c>
      <c r="BP858" s="77">
        <v>0.50773761352396296</v>
      </c>
      <c r="BS858" s="83"/>
      <c r="BU858" s="83"/>
      <c r="BW858" s="83"/>
      <c r="CA858" s="83"/>
      <c r="CC858" s="83"/>
      <c r="CE858" s="83"/>
      <c r="CI858" s="83"/>
      <c r="CK858" s="83"/>
      <c r="CM858" s="83"/>
      <c r="CQ858" s="83"/>
      <c r="CS858" s="83"/>
      <c r="CU858" s="83"/>
      <c r="CY858" s="83"/>
      <c r="DA858" s="83"/>
      <c r="DC858" s="83"/>
    </row>
    <row r="859" spans="7:107">
      <c r="G859" s="83">
        <v>43427</v>
      </c>
      <c r="H859">
        <v>0.12993947621471699</v>
      </c>
      <c r="I859" s="83">
        <v>43999</v>
      </c>
      <c r="J859">
        <v>0.32554730808982402</v>
      </c>
      <c r="K859" s="83">
        <v>44060</v>
      </c>
      <c r="L859" s="77">
        <v>0.184276919971742</v>
      </c>
      <c r="O859" s="83">
        <v>42627</v>
      </c>
      <c r="P859">
        <v>59.451005341497897</v>
      </c>
      <c r="Q859" s="83">
        <v>42652</v>
      </c>
      <c r="R859">
        <v>45.373053395014601</v>
      </c>
      <c r="S859" s="83">
        <v>43769</v>
      </c>
      <c r="T859" s="77">
        <v>75.962835231881598</v>
      </c>
      <c r="W859" s="83">
        <v>43430</v>
      </c>
      <c r="X859">
        <v>0.32231466666666603</v>
      </c>
      <c r="Y859" s="83">
        <v>43812</v>
      </c>
      <c r="Z859">
        <v>0.17661333333333301</v>
      </c>
      <c r="AA859" s="83">
        <v>43815</v>
      </c>
      <c r="AB859" s="77">
        <v>0.24749605734767</v>
      </c>
      <c r="AE859" s="83">
        <v>43739</v>
      </c>
      <c r="AF859">
        <v>35.182855756837299</v>
      </c>
      <c r="AG859" s="83">
        <v>43733</v>
      </c>
      <c r="AH859">
        <v>94.245205355946794</v>
      </c>
      <c r="AI859" s="83">
        <v>43745</v>
      </c>
      <c r="AJ859" s="77">
        <v>65.484294528048807</v>
      </c>
      <c r="AM859" s="83">
        <v>43747</v>
      </c>
      <c r="AN859">
        <v>0.39131598859204902</v>
      </c>
      <c r="AO859" s="83">
        <v>43738</v>
      </c>
      <c r="AP859">
        <v>0.38687717229775298</v>
      </c>
      <c r="AQ859" s="83">
        <v>43742</v>
      </c>
      <c r="AR859" s="77">
        <v>0.18453857894422601</v>
      </c>
      <c r="AU859" s="83">
        <v>43744</v>
      </c>
      <c r="AV859">
        <v>0.72705850850180698</v>
      </c>
      <c r="AW859" s="83">
        <v>43733</v>
      </c>
      <c r="AX859">
        <v>0.67063328424153101</v>
      </c>
      <c r="AY859" s="83">
        <v>43745</v>
      </c>
      <c r="AZ859" s="77">
        <v>0.59592915675389901</v>
      </c>
      <c r="BC859" s="83">
        <v>43757</v>
      </c>
      <c r="BD859">
        <v>0.53565875274705399</v>
      </c>
      <c r="BE859" s="83">
        <v>43762</v>
      </c>
      <c r="BF859">
        <v>0.24511102501392301</v>
      </c>
      <c r="BG859" s="83">
        <v>43753</v>
      </c>
      <c r="BH859" s="77">
        <v>0.33083271787296897</v>
      </c>
      <c r="BK859" s="83">
        <v>43397</v>
      </c>
      <c r="BL859">
        <v>0.40372268680874002</v>
      </c>
      <c r="BM859" s="83">
        <v>43394</v>
      </c>
      <c r="BN859">
        <v>0.371894014327248</v>
      </c>
      <c r="BO859" s="83">
        <v>43388</v>
      </c>
      <c r="BP859" s="77">
        <v>0.50751730959446095</v>
      </c>
      <c r="BS859" s="83"/>
      <c r="BU859" s="83"/>
      <c r="BW859" s="83"/>
      <c r="CA859" s="83"/>
      <c r="CC859" s="83"/>
      <c r="CE859" s="83"/>
      <c r="CI859" s="83"/>
      <c r="CK859" s="83"/>
      <c r="CM859" s="83"/>
      <c r="CQ859" s="83"/>
      <c r="CS859" s="83"/>
      <c r="CU859" s="83"/>
      <c r="CY859" s="83"/>
      <c r="DA859" s="83"/>
      <c r="DC859" s="83"/>
    </row>
    <row r="860" spans="7:107">
      <c r="G860" s="83">
        <v>43428</v>
      </c>
      <c r="H860">
        <v>0.129796180025265</v>
      </c>
      <c r="I860" s="83">
        <v>44000</v>
      </c>
      <c r="J860">
        <v>0.32541576623132501</v>
      </c>
      <c r="K860" s="83">
        <v>44061</v>
      </c>
      <c r="L860" s="77">
        <v>0.18466040972852901</v>
      </c>
      <c r="O860" s="83">
        <v>42628</v>
      </c>
      <c r="P860">
        <v>59.506673558922103</v>
      </c>
      <c r="Q860" s="83">
        <v>42653</v>
      </c>
      <c r="R860">
        <v>45.318828054835301</v>
      </c>
      <c r="S860" s="83">
        <v>43770</v>
      </c>
      <c r="T860" s="77">
        <v>75.954872774866502</v>
      </c>
      <c r="W860" s="83">
        <v>43431</v>
      </c>
      <c r="X860">
        <v>0.322226666666666</v>
      </c>
      <c r="Y860" s="83">
        <v>43813</v>
      </c>
      <c r="Z860">
        <v>0.176586666666666</v>
      </c>
      <c r="AA860" s="83">
        <v>43816</v>
      </c>
      <c r="AB860" s="77">
        <v>0.24755913978494601</v>
      </c>
      <c r="AE860" s="83">
        <v>43740</v>
      </c>
      <c r="AF860">
        <v>35.143517945723097</v>
      </c>
      <c r="AG860" s="83">
        <v>43734</v>
      </c>
      <c r="AH860">
        <v>94.2749993585346</v>
      </c>
      <c r="AI860" s="83">
        <v>43746</v>
      </c>
      <c r="AJ860" s="77">
        <v>65.557280306042202</v>
      </c>
      <c r="AM860" s="83">
        <v>43748</v>
      </c>
      <c r="AN860">
        <v>0.39073977067691001</v>
      </c>
      <c r="AO860" s="83">
        <v>43739</v>
      </c>
      <c r="AP860">
        <v>0.38614764869877</v>
      </c>
      <c r="AQ860" s="83">
        <v>43743</v>
      </c>
      <c r="AR860" s="77">
        <v>0.18443540616819601</v>
      </c>
      <c r="AU860" s="83">
        <v>43745</v>
      </c>
      <c r="AV860">
        <v>0.72582675056901802</v>
      </c>
      <c r="AW860" s="83">
        <v>43734</v>
      </c>
      <c r="AX860">
        <v>0.67016200294550798</v>
      </c>
      <c r="AY860" s="83">
        <v>43746</v>
      </c>
      <c r="AZ860" s="77">
        <v>0.596775046259582</v>
      </c>
      <c r="BC860" s="83">
        <v>43758</v>
      </c>
      <c r="BD860">
        <v>0.535285513564145</v>
      </c>
      <c r="BE860" s="83">
        <v>43763</v>
      </c>
      <c r="BF860">
        <v>0.24498389713538499</v>
      </c>
      <c r="BG860" s="83">
        <v>43754</v>
      </c>
      <c r="BH860" s="77">
        <v>0.33071639586410601</v>
      </c>
      <c r="BK860" s="83">
        <v>43398</v>
      </c>
      <c r="BL860">
        <v>0.40357162125708101</v>
      </c>
      <c r="BM860" s="83">
        <v>43395</v>
      </c>
      <c r="BN860">
        <v>0.37118064922219202</v>
      </c>
      <c r="BO860" s="83">
        <v>43389</v>
      </c>
      <c r="BP860" s="77">
        <v>0.50729700566495795</v>
      </c>
      <c r="BS860" s="83"/>
      <c r="BU860" s="83"/>
      <c r="BW860" s="83"/>
      <c r="CA860" s="83"/>
      <c r="CC860" s="83"/>
      <c r="CE860" s="83"/>
      <c r="CI860" s="83"/>
      <c r="CK860" s="83"/>
      <c r="CM860" s="83"/>
      <c r="CQ860" s="83"/>
      <c r="CS860" s="83"/>
      <c r="CU860" s="83"/>
      <c r="CY860" s="83"/>
      <c r="DA860" s="83"/>
      <c r="DC860" s="83"/>
    </row>
    <row r="861" spans="7:107">
      <c r="G861" s="83">
        <v>43429</v>
      </c>
      <c r="H861">
        <v>0.129652883835812</v>
      </c>
      <c r="I861" s="83">
        <v>44001</v>
      </c>
      <c r="J861">
        <v>0.325284224372827</v>
      </c>
      <c r="K861" s="83">
        <v>44062</v>
      </c>
      <c r="L861" s="77">
        <v>0.18504389948531599</v>
      </c>
      <c r="O861" s="83">
        <v>42629</v>
      </c>
      <c r="P861">
        <v>59.562341776346202</v>
      </c>
      <c r="Q861" s="83">
        <v>42654</v>
      </c>
      <c r="R861">
        <v>45.264602714656</v>
      </c>
      <c r="S861" s="83">
        <v>43771</v>
      </c>
      <c r="T861" s="77">
        <v>75.946910317851305</v>
      </c>
      <c r="W861" s="83">
        <v>43432</v>
      </c>
      <c r="X861">
        <v>0.32213866666666602</v>
      </c>
      <c r="Y861" s="83">
        <v>43814</v>
      </c>
      <c r="Z861">
        <v>0.176559999999999</v>
      </c>
      <c r="AA861" s="83">
        <v>43817</v>
      </c>
      <c r="AB861" s="77">
        <v>0.24762222222222199</v>
      </c>
      <c r="AE861" s="83">
        <v>43741</v>
      </c>
      <c r="AF861">
        <v>35.104180134608903</v>
      </c>
      <c r="AG861" s="83">
        <v>43735</v>
      </c>
      <c r="AH861">
        <v>94.304793361122407</v>
      </c>
      <c r="AI861" s="83">
        <v>43747</v>
      </c>
      <c r="AJ861" s="77">
        <v>65.630266084035597</v>
      </c>
      <c r="AM861" s="83">
        <v>43749</v>
      </c>
      <c r="AN861">
        <v>0.390163552761771</v>
      </c>
      <c r="AO861" s="83">
        <v>43740</v>
      </c>
      <c r="AP861">
        <v>0.38541812509978701</v>
      </c>
      <c r="AQ861" s="83">
        <v>43744</v>
      </c>
      <c r="AR861" s="77">
        <v>0.18433223339216701</v>
      </c>
      <c r="AU861" s="83">
        <v>43746</v>
      </c>
      <c r="AV861">
        <v>0.72459499263622895</v>
      </c>
      <c r="AW861" s="83">
        <v>43735</v>
      </c>
      <c r="AX861">
        <v>0.66969072164948396</v>
      </c>
      <c r="AY861" s="83">
        <v>43747</v>
      </c>
      <c r="AZ861" s="77">
        <v>0.59762093576526498</v>
      </c>
      <c r="BC861" s="83">
        <v>43759</v>
      </c>
      <c r="BD861">
        <v>0.53491227438123701</v>
      </c>
      <c r="BE861" s="83">
        <v>43764</v>
      </c>
      <c r="BF861">
        <v>0.24485676925684599</v>
      </c>
      <c r="BG861" s="83">
        <v>43755</v>
      </c>
      <c r="BH861" s="77">
        <v>0.33060007385524298</v>
      </c>
      <c r="BK861" s="83">
        <v>43399</v>
      </c>
      <c r="BL861">
        <v>0.40342055570542201</v>
      </c>
      <c r="BM861" s="83">
        <v>43396</v>
      </c>
      <c r="BN861">
        <v>0.37046728411713498</v>
      </c>
      <c r="BO861" s="83">
        <v>43390</v>
      </c>
      <c r="BP861" s="77">
        <v>0.50707670173545505</v>
      </c>
      <c r="BS861" s="83"/>
      <c r="BU861" s="83"/>
      <c r="BW861" s="83"/>
      <c r="CA861" s="83"/>
      <c r="CC861" s="83"/>
      <c r="CE861" s="83"/>
      <c r="CI861" s="83"/>
      <c r="CK861" s="83"/>
      <c r="CM861" s="83"/>
      <c r="CQ861" s="83"/>
      <c r="CS861" s="83"/>
      <c r="CU861" s="83"/>
      <c r="CY861" s="83"/>
      <c r="DA861" s="83"/>
      <c r="DC861" s="83"/>
    </row>
    <row r="862" spans="7:107">
      <c r="G862" s="83">
        <v>43430</v>
      </c>
      <c r="H862">
        <v>0.12950958764636</v>
      </c>
      <c r="I862" s="83">
        <v>44002</v>
      </c>
      <c r="J862">
        <v>0.325152682514328</v>
      </c>
      <c r="K862" s="83">
        <v>44063</v>
      </c>
      <c r="L862" s="77">
        <v>0.185427389242103</v>
      </c>
      <c r="O862" s="83">
        <v>42630</v>
      </c>
      <c r="P862">
        <v>59.6180099937704</v>
      </c>
      <c r="Q862" s="83">
        <v>42655</v>
      </c>
      <c r="R862">
        <v>45.210377374476799</v>
      </c>
      <c r="S862" s="83">
        <v>43772</v>
      </c>
      <c r="T862" s="77">
        <v>75.938947860836095</v>
      </c>
      <c r="W862" s="83">
        <v>43433</v>
      </c>
      <c r="X862">
        <v>0.32205066666666599</v>
      </c>
      <c r="Y862" s="83">
        <v>43815</v>
      </c>
      <c r="Z862">
        <v>0.17653333333333299</v>
      </c>
      <c r="AA862" s="83">
        <v>43818</v>
      </c>
      <c r="AB862" s="77">
        <v>0.24768530465949801</v>
      </c>
      <c r="AE862" s="83">
        <v>43742</v>
      </c>
      <c r="AF862">
        <v>35.064842323494702</v>
      </c>
      <c r="AG862" s="83">
        <v>43736</v>
      </c>
      <c r="AH862">
        <v>94.334587363710199</v>
      </c>
      <c r="AI862" s="83">
        <v>43748</v>
      </c>
      <c r="AJ862" s="77">
        <v>65.703251862029006</v>
      </c>
      <c r="AM862" s="83">
        <v>43750</v>
      </c>
      <c r="AN862">
        <v>0.38958733484663199</v>
      </c>
      <c r="AO862" s="83">
        <v>43741</v>
      </c>
      <c r="AP862">
        <v>0.38468860150080397</v>
      </c>
      <c r="AQ862" s="83">
        <v>43745</v>
      </c>
      <c r="AR862" s="77">
        <v>0.184229060616137</v>
      </c>
      <c r="AU862" s="83">
        <v>43747</v>
      </c>
      <c r="AV862">
        <v>0.72336323470343999</v>
      </c>
      <c r="AW862" s="83">
        <v>43736</v>
      </c>
      <c r="AX862">
        <v>0.66921944035346104</v>
      </c>
      <c r="AY862" s="83">
        <v>43748</v>
      </c>
      <c r="AZ862" s="77">
        <v>0.59846682527094897</v>
      </c>
      <c r="BC862" s="83">
        <v>43760</v>
      </c>
      <c r="BD862">
        <v>0.53453903519832802</v>
      </c>
      <c r="BE862" s="83">
        <v>43765</v>
      </c>
      <c r="BF862">
        <v>0.24472964137830799</v>
      </c>
      <c r="BG862" s="83">
        <v>43756</v>
      </c>
      <c r="BH862" s="77">
        <v>0.33048375184638101</v>
      </c>
      <c r="BK862" s="83">
        <v>43400</v>
      </c>
      <c r="BL862">
        <v>0.40326949015376301</v>
      </c>
      <c r="BM862" s="83">
        <v>43397</v>
      </c>
      <c r="BN862">
        <v>0.36975391901207899</v>
      </c>
      <c r="BO862" s="83">
        <v>43391</v>
      </c>
      <c r="BP862" s="77">
        <v>0.50685639780595204</v>
      </c>
      <c r="BS862" s="83"/>
      <c r="BU862" s="83"/>
      <c r="BW862" s="83"/>
      <c r="CA862" s="83"/>
      <c r="CC862" s="83"/>
      <c r="CE862" s="83"/>
      <c r="CI862" s="83"/>
      <c r="CK862" s="83"/>
      <c r="CM862" s="83"/>
      <c r="CQ862" s="83"/>
      <c r="CS862" s="83"/>
      <c r="CU862" s="83"/>
      <c r="CY862" s="83"/>
      <c r="DA862" s="83"/>
      <c r="DC862" s="83"/>
    </row>
    <row r="863" spans="7:107">
      <c r="G863" s="83">
        <v>43431</v>
      </c>
      <c r="H863">
        <v>0.12936629145690701</v>
      </c>
      <c r="I863" s="83">
        <v>44003</v>
      </c>
      <c r="J863">
        <v>0.32502114065582999</v>
      </c>
      <c r="K863" s="83">
        <v>44064</v>
      </c>
      <c r="L863" s="77">
        <v>0.18581087899888901</v>
      </c>
      <c r="O863" s="83">
        <v>42631</v>
      </c>
      <c r="P863">
        <v>59.673678211194598</v>
      </c>
      <c r="Q863" s="83">
        <v>42656</v>
      </c>
      <c r="R863">
        <v>45.156152034297499</v>
      </c>
      <c r="S863" s="83">
        <v>43773</v>
      </c>
      <c r="T863" s="77">
        <v>75.930985403820898</v>
      </c>
      <c r="W863" s="83">
        <v>43434</v>
      </c>
      <c r="X863">
        <v>0.32196266666666601</v>
      </c>
      <c r="Y863" s="83">
        <v>43816</v>
      </c>
      <c r="Z863">
        <v>0.17650666666666601</v>
      </c>
      <c r="AA863" s="83">
        <v>43819</v>
      </c>
      <c r="AB863" s="77">
        <v>0.24774838709677399</v>
      </c>
      <c r="AE863" s="83">
        <v>43743</v>
      </c>
      <c r="AF863">
        <v>35.0255045123805</v>
      </c>
      <c r="AG863" s="83">
        <v>43737</v>
      </c>
      <c r="AH863">
        <v>94.364381366298005</v>
      </c>
      <c r="AI863" s="83">
        <v>43749</v>
      </c>
      <c r="AJ863" s="77">
        <v>65.776237640022401</v>
      </c>
      <c r="AM863" s="83">
        <v>43751</v>
      </c>
      <c r="AN863">
        <v>0.38901111693149398</v>
      </c>
      <c r="AO863" s="83">
        <v>43742</v>
      </c>
      <c r="AP863">
        <v>0.38395907790182099</v>
      </c>
      <c r="AQ863" s="83">
        <v>43746</v>
      </c>
      <c r="AR863" s="77">
        <v>0.184125887840107</v>
      </c>
      <c r="AU863" s="83">
        <v>43748</v>
      </c>
      <c r="AV863">
        <v>0.72213147677065104</v>
      </c>
      <c r="AW863" s="83">
        <v>43737</v>
      </c>
      <c r="AX863">
        <v>0.66874815905743701</v>
      </c>
      <c r="AY863" s="83">
        <v>43749</v>
      </c>
      <c r="AZ863" s="77">
        <v>0.59931271477663195</v>
      </c>
      <c r="BC863" s="83">
        <v>43761</v>
      </c>
      <c r="BD863">
        <v>0.53416579601541903</v>
      </c>
      <c r="BE863" s="83">
        <v>43766</v>
      </c>
      <c r="BF863">
        <v>0.244602513499769</v>
      </c>
      <c r="BG863" s="83">
        <v>43757</v>
      </c>
      <c r="BH863" s="77">
        <v>0.33036742983751799</v>
      </c>
      <c r="BK863" s="83">
        <v>43401</v>
      </c>
      <c r="BL863">
        <v>0.40311842460210401</v>
      </c>
      <c r="BM863" s="83">
        <v>43398</v>
      </c>
      <c r="BN863">
        <v>0.36904055390702201</v>
      </c>
      <c r="BO863" s="83">
        <v>43392</v>
      </c>
      <c r="BP863" s="77">
        <v>0.50663609387645003</v>
      </c>
      <c r="BS863" s="83"/>
      <c r="BU863" s="83"/>
      <c r="BW863" s="83"/>
      <c r="CA863" s="83"/>
      <c r="CC863" s="83"/>
      <c r="CE863" s="83"/>
      <c r="CI863" s="83"/>
      <c r="CK863" s="83"/>
      <c r="CM863" s="83"/>
      <c r="CQ863" s="83"/>
      <c r="CS863" s="83"/>
      <c r="CU863" s="83"/>
      <c r="CY863" s="83"/>
      <c r="DA863" s="83"/>
      <c r="DC863" s="83"/>
    </row>
    <row r="864" spans="7:107">
      <c r="G864" s="83">
        <v>43432</v>
      </c>
      <c r="H864">
        <v>0.12922299526745401</v>
      </c>
      <c r="I864" s="83">
        <v>44004</v>
      </c>
      <c r="J864">
        <v>0.32488959879733098</v>
      </c>
      <c r="K864" s="83">
        <v>44065</v>
      </c>
      <c r="L864" s="77">
        <v>0.18619436875567599</v>
      </c>
      <c r="O864" s="83">
        <v>42632</v>
      </c>
      <c r="P864">
        <v>59.729346428618697</v>
      </c>
      <c r="Q864" s="83">
        <v>42657</v>
      </c>
      <c r="R864">
        <v>45.101926694118198</v>
      </c>
      <c r="S864" s="83">
        <v>43774</v>
      </c>
      <c r="T864" s="77">
        <v>75.923022946805801</v>
      </c>
      <c r="W864" s="83">
        <v>43435</v>
      </c>
      <c r="X864">
        <v>0.32187466666666598</v>
      </c>
      <c r="Y864" s="83">
        <v>43817</v>
      </c>
      <c r="Z864">
        <v>0.176479999999999</v>
      </c>
      <c r="AA864" s="83">
        <v>43820</v>
      </c>
      <c r="AB864" s="77">
        <v>0.24781146953405001</v>
      </c>
      <c r="AE864" s="83">
        <v>43744</v>
      </c>
      <c r="AF864">
        <v>34.986166701266399</v>
      </c>
      <c r="AG864" s="83">
        <v>43738</v>
      </c>
      <c r="AH864">
        <v>94.394175368885797</v>
      </c>
      <c r="AI864" s="83">
        <v>43750</v>
      </c>
      <c r="AJ864" s="77">
        <v>65.849223418015796</v>
      </c>
      <c r="AM864" s="83">
        <v>43752</v>
      </c>
      <c r="AN864">
        <v>0.38843489901635497</v>
      </c>
      <c r="AO864" s="83">
        <v>43743</v>
      </c>
      <c r="AP864">
        <v>0.383229554302838</v>
      </c>
      <c r="AQ864" s="83">
        <v>43747</v>
      </c>
      <c r="AR864" s="77">
        <v>0.184022715064077</v>
      </c>
      <c r="AU864" s="83">
        <v>43749</v>
      </c>
      <c r="AV864">
        <v>0.72089971883786297</v>
      </c>
      <c r="AW864" s="83">
        <v>43738</v>
      </c>
      <c r="AX864">
        <v>0.66827687776141298</v>
      </c>
      <c r="AY864" s="83">
        <v>43750</v>
      </c>
      <c r="AZ864" s="77">
        <v>0.60015860428231504</v>
      </c>
      <c r="BC864" s="83">
        <v>43762</v>
      </c>
      <c r="BD864">
        <v>0.53379255683251003</v>
      </c>
      <c r="BE864" s="83">
        <v>43767</v>
      </c>
      <c r="BF864">
        <v>0.244475385621231</v>
      </c>
      <c r="BG864" s="83">
        <v>43758</v>
      </c>
      <c r="BH864" s="77">
        <v>0.33025110782865502</v>
      </c>
      <c r="BK864" s="83">
        <v>43402</v>
      </c>
      <c r="BL864">
        <v>0.40296735905044501</v>
      </c>
      <c r="BM864" s="83">
        <v>43399</v>
      </c>
      <c r="BN864">
        <v>0.36832718880196602</v>
      </c>
      <c r="BO864" s="83">
        <v>43393</v>
      </c>
      <c r="BP864" s="77">
        <v>0.50641578994694703</v>
      </c>
      <c r="BS864" s="83"/>
      <c r="BU864" s="83"/>
      <c r="BW864" s="83"/>
      <c r="CA864" s="83"/>
      <c r="CC864" s="83"/>
      <c r="CE864" s="83"/>
      <c r="CI864" s="83"/>
      <c r="CK864" s="83"/>
      <c r="CM864" s="83"/>
      <c r="CQ864" s="83"/>
      <c r="CS864" s="83"/>
      <c r="CU864" s="83"/>
      <c r="CY864" s="83"/>
      <c r="DA864" s="83"/>
      <c r="DC864" s="83"/>
    </row>
    <row r="865" spans="7:107">
      <c r="G865" s="83">
        <v>43433</v>
      </c>
      <c r="H865">
        <v>0.12907969907800201</v>
      </c>
      <c r="I865" s="83">
        <v>44005</v>
      </c>
      <c r="J865">
        <v>0.32475805693883197</v>
      </c>
      <c r="K865" s="83">
        <v>44066</v>
      </c>
      <c r="L865" s="77">
        <v>0.186577858512463</v>
      </c>
      <c r="O865" s="83">
        <v>42633</v>
      </c>
      <c r="P865">
        <v>59.785014646042903</v>
      </c>
      <c r="Q865" s="83">
        <v>42658</v>
      </c>
      <c r="R865">
        <v>45.047701353938898</v>
      </c>
      <c r="S865" s="83">
        <v>43775</v>
      </c>
      <c r="T865" s="77">
        <v>75.915060489790605</v>
      </c>
      <c r="W865" s="83">
        <v>43436</v>
      </c>
      <c r="X865">
        <v>0.321786666666666</v>
      </c>
      <c r="Y865" s="83">
        <v>43818</v>
      </c>
      <c r="Z865">
        <v>0.17645333333333299</v>
      </c>
      <c r="AA865" s="83">
        <v>43821</v>
      </c>
      <c r="AB865" s="77">
        <v>0.24787455197132599</v>
      </c>
      <c r="AE865" s="83">
        <v>43745</v>
      </c>
      <c r="AF865">
        <v>34.946828890152197</v>
      </c>
      <c r="AG865" s="83">
        <v>43739</v>
      </c>
      <c r="AH865">
        <v>94.423969371473603</v>
      </c>
      <c r="AI865" s="83">
        <v>43751</v>
      </c>
      <c r="AJ865" s="77">
        <v>65.922209196009206</v>
      </c>
      <c r="AM865" s="83">
        <v>43753</v>
      </c>
      <c r="AN865">
        <v>0.38785868110121602</v>
      </c>
      <c r="AO865" s="83">
        <v>43744</v>
      </c>
      <c r="AP865">
        <v>0.38250003070385502</v>
      </c>
      <c r="AQ865" s="83">
        <v>43748</v>
      </c>
      <c r="AR865" s="77">
        <v>0.18391954228804699</v>
      </c>
      <c r="AU865" s="83">
        <v>43750</v>
      </c>
      <c r="AV865">
        <v>0.71966796090507401</v>
      </c>
      <c r="AW865" s="83">
        <v>43739</v>
      </c>
      <c r="AX865">
        <v>0.66780559646538995</v>
      </c>
      <c r="AY865" s="83">
        <v>43751</v>
      </c>
      <c r="AZ865" s="77">
        <v>0.60100449378799803</v>
      </c>
      <c r="BC865" s="83">
        <v>43763</v>
      </c>
      <c r="BD865">
        <v>0.53341931764960104</v>
      </c>
      <c r="BE865" s="83">
        <v>43768</v>
      </c>
      <c r="BF865">
        <v>0.244348257742693</v>
      </c>
      <c r="BG865" s="83">
        <v>43759</v>
      </c>
      <c r="BH865" s="77">
        <v>0.330134785819793</v>
      </c>
      <c r="BK865" s="83">
        <v>43403</v>
      </c>
      <c r="BL865">
        <v>0.402816293498786</v>
      </c>
      <c r="BM865" s="83">
        <v>43400</v>
      </c>
      <c r="BN865">
        <v>0.36761382369690898</v>
      </c>
      <c r="BO865" s="83">
        <v>43394</v>
      </c>
      <c r="BP865" s="77">
        <v>0.50619548601744402</v>
      </c>
      <c r="BS865" s="83"/>
      <c r="BU865" s="83"/>
      <c r="BW865" s="83"/>
      <c r="CA865" s="83"/>
      <c r="CC865" s="83"/>
      <c r="CE865" s="83"/>
      <c r="CI865" s="83"/>
      <c r="CK865" s="83"/>
      <c r="CM865" s="83"/>
      <c r="CQ865" s="83"/>
      <c r="CS865" s="83"/>
      <c r="CU865" s="83"/>
      <c r="CY865" s="83"/>
      <c r="DA865" s="83"/>
      <c r="DC865" s="83"/>
    </row>
    <row r="866" spans="7:107">
      <c r="G866" s="83">
        <v>43434</v>
      </c>
      <c r="H866">
        <v>0.12893640288854899</v>
      </c>
      <c r="I866" s="83">
        <v>44006</v>
      </c>
      <c r="J866">
        <v>0.32462651508033402</v>
      </c>
      <c r="K866" s="83">
        <v>44067</v>
      </c>
      <c r="L866" s="77">
        <v>0.18696134826925001</v>
      </c>
      <c r="O866" s="83">
        <v>42634</v>
      </c>
      <c r="P866">
        <v>59.840682863467002</v>
      </c>
      <c r="Q866" s="83">
        <v>42659</v>
      </c>
      <c r="R866">
        <v>44.993476013759597</v>
      </c>
      <c r="S866" s="83">
        <v>43776</v>
      </c>
      <c r="T866" s="77">
        <v>75.907098032775394</v>
      </c>
      <c r="W866" s="83">
        <v>43437</v>
      </c>
      <c r="X866">
        <v>0.32169866666666602</v>
      </c>
      <c r="Y866" s="83">
        <v>43819</v>
      </c>
      <c r="Z866">
        <v>0.17642666666666601</v>
      </c>
      <c r="AA866" s="83">
        <v>43822</v>
      </c>
      <c r="AB866" s="77">
        <v>0.247937634408602</v>
      </c>
      <c r="AE866" s="83">
        <v>43746</v>
      </c>
      <c r="AF866">
        <v>34.907491079038003</v>
      </c>
      <c r="AG866" s="83">
        <v>43740</v>
      </c>
      <c r="AH866">
        <v>94.453763374061396</v>
      </c>
      <c r="AI866" s="83">
        <v>43752</v>
      </c>
      <c r="AJ866" s="77">
        <v>65.995194974002601</v>
      </c>
      <c r="AM866" s="83">
        <v>43754</v>
      </c>
      <c r="AN866">
        <v>0.38728246318607701</v>
      </c>
      <c r="AO866" s="83">
        <v>43745</v>
      </c>
      <c r="AP866">
        <v>0.38177050710487198</v>
      </c>
      <c r="AQ866" s="83">
        <v>43749</v>
      </c>
      <c r="AR866" s="77">
        <v>0.18381636951201799</v>
      </c>
      <c r="AU866" s="83">
        <v>43751</v>
      </c>
      <c r="AV866">
        <v>0.71843620297228505</v>
      </c>
      <c r="AW866" s="83">
        <v>43740</v>
      </c>
      <c r="AX866">
        <v>0.66733431516936603</v>
      </c>
      <c r="AY866" s="83">
        <v>43752</v>
      </c>
      <c r="AZ866" s="77">
        <v>0.60185038329368201</v>
      </c>
      <c r="BC866" s="83">
        <v>43764</v>
      </c>
      <c r="BD866">
        <v>0.53304607846669305</v>
      </c>
      <c r="BE866" s="83">
        <v>43769</v>
      </c>
      <c r="BF866">
        <v>0.24422112986415401</v>
      </c>
      <c r="BG866" s="83">
        <v>43760</v>
      </c>
      <c r="BH866" s="77">
        <v>0.33001846381092997</v>
      </c>
      <c r="BK866" s="83">
        <v>43404</v>
      </c>
      <c r="BL866">
        <v>0.402665227947127</v>
      </c>
      <c r="BM866" s="83">
        <v>43401</v>
      </c>
      <c r="BN866">
        <v>0.366900458591853</v>
      </c>
      <c r="BO866" s="83">
        <v>43395</v>
      </c>
      <c r="BP866" s="77">
        <v>0.50597518208794101</v>
      </c>
      <c r="BS866" s="83"/>
      <c r="BU866" s="83"/>
      <c r="BW866" s="83"/>
      <c r="CA866" s="83"/>
      <c r="CC866" s="83"/>
      <c r="CE866" s="83"/>
      <c r="CI866" s="83"/>
      <c r="CK866" s="83"/>
      <c r="CM866" s="83"/>
      <c r="CQ866" s="83"/>
      <c r="CS866" s="83"/>
      <c r="CU866" s="83"/>
      <c r="CY866" s="83"/>
      <c r="DA866" s="83"/>
      <c r="DC866" s="83"/>
    </row>
    <row r="867" spans="7:107">
      <c r="G867" s="83">
        <v>43435</v>
      </c>
      <c r="H867">
        <v>0.12879310669909599</v>
      </c>
      <c r="I867" s="83">
        <v>44007</v>
      </c>
      <c r="J867">
        <v>0.32449497322183501</v>
      </c>
      <c r="K867" s="83">
        <v>44068</v>
      </c>
      <c r="L867" s="77">
        <v>0.18734483802603599</v>
      </c>
      <c r="O867" s="83">
        <v>42635</v>
      </c>
      <c r="P867">
        <v>59.896351080891201</v>
      </c>
      <c r="Q867" s="83">
        <v>42660</v>
      </c>
      <c r="R867">
        <v>44.939250673580297</v>
      </c>
      <c r="S867" s="83">
        <v>43777</v>
      </c>
      <c r="T867" s="77">
        <v>75.899135575760198</v>
      </c>
      <c r="W867" s="83">
        <v>43438</v>
      </c>
      <c r="X867">
        <v>0.32161066666666599</v>
      </c>
      <c r="Y867" s="83">
        <v>43820</v>
      </c>
      <c r="Z867">
        <v>0.176399999999999</v>
      </c>
      <c r="AA867" s="83">
        <v>43823</v>
      </c>
      <c r="AB867" s="77">
        <v>0.24800071684587799</v>
      </c>
      <c r="AE867" s="83">
        <v>43747</v>
      </c>
      <c r="AF867">
        <v>34.868153267923802</v>
      </c>
      <c r="AG867" s="83">
        <v>43741</v>
      </c>
      <c r="AH867">
        <v>94.483557376649102</v>
      </c>
      <c r="AI867" s="83">
        <v>43753</v>
      </c>
      <c r="AJ867" s="77">
        <v>66.068180751995996</v>
      </c>
      <c r="AM867" s="83">
        <v>43755</v>
      </c>
      <c r="AN867">
        <v>0.386706245270938</v>
      </c>
      <c r="AO867" s="83">
        <v>43746</v>
      </c>
      <c r="AP867">
        <v>0.381040983505888</v>
      </c>
      <c r="AQ867" s="83">
        <v>43750</v>
      </c>
      <c r="AR867" s="77">
        <v>0.18371319673598799</v>
      </c>
      <c r="AU867" s="83">
        <v>43752</v>
      </c>
      <c r="AV867">
        <v>0.71720444503949599</v>
      </c>
      <c r="AW867" s="83">
        <v>43741</v>
      </c>
      <c r="AX867">
        <v>0.666863033873343</v>
      </c>
      <c r="AY867" s="83">
        <v>43753</v>
      </c>
      <c r="AZ867" s="77">
        <v>0.602696272799365</v>
      </c>
      <c r="BC867" s="83">
        <v>43765</v>
      </c>
      <c r="BD867">
        <v>0.53267283928378395</v>
      </c>
      <c r="BE867" s="83">
        <v>43770</v>
      </c>
      <c r="BF867">
        <v>0.24409400198561601</v>
      </c>
      <c r="BG867" s="83">
        <v>43761</v>
      </c>
      <c r="BH867" s="77">
        <v>0.32990214180206701</v>
      </c>
      <c r="BK867" s="83">
        <v>43405</v>
      </c>
      <c r="BL867">
        <v>0.402514162395468</v>
      </c>
      <c r="BM867" s="83">
        <v>43402</v>
      </c>
      <c r="BN867">
        <v>0.36618709348679601</v>
      </c>
      <c r="BO867" s="83">
        <v>43396</v>
      </c>
      <c r="BP867" s="77">
        <v>0.505754878158439</v>
      </c>
      <c r="BS867" s="83"/>
      <c r="BU867" s="83"/>
      <c r="BW867" s="83"/>
      <c r="CA867" s="83"/>
      <c r="CC867" s="83"/>
      <c r="CE867" s="83"/>
      <c r="CI867" s="83"/>
      <c r="CK867" s="83"/>
      <c r="CM867" s="83"/>
      <c r="CQ867" s="83"/>
      <c r="CS867" s="83"/>
      <c r="CU867" s="83"/>
      <c r="CY867" s="83"/>
      <c r="DA867" s="83"/>
      <c r="DC867" s="83"/>
    </row>
    <row r="868" spans="7:107">
      <c r="G868" s="83">
        <v>43436</v>
      </c>
      <c r="H868">
        <v>0.128649810509644</v>
      </c>
      <c r="I868" s="83">
        <v>44008</v>
      </c>
      <c r="J868">
        <v>0.32436343136333701</v>
      </c>
      <c r="K868" s="83">
        <v>44069</v>
      </c>
      <c r="L868" s="77">
        <v>0.187728327782823</v>
      </c>
      <c r="O868" s="83">
        <v>42636</v>
      </c>
      <c r="P868">
        <v>59.9520192983153</v>
      </c>
      <c r="Q868" s="83">
        <v>42661</v>
      </c>
      <c r="R868">
        <v>44.885025333401103</v>
      </c>
      <c r="S868" s="83">
        <v>43778</v>
      </c>
      <c r="T868" s="77">
        <v>75.891173118745101</v>
      </c>
      <c r="W868" s="83">
        <v>43439</v>
      </c>
      <c r="X868">
        <v>0.32152266666666601</v>
      </c>
      <c r="Y868" s="83">
        <v>43821</v>
      </c>
      <c r="Z868">
        <v>0.17637333333333299</v>
      </c>
      <c r="AA868" s="83">
        <v>43824</v>
      </c>
      <c r="AB868" s="77">
        <v>0.248063799283154</v>
      </c>
      <c r="AE868" s="83">
        <v>43748</v>
      </c>
      <c r="AF868">
        <v>34.8288154568096</v>
      </c>
      <c r="AG868" s="83">
        <v>43742</v>
      </c>
      <c r="AH868">
        <v>94.513351379236894</v>
      </c>
      <c r="AI868" s="83">
        <v>43754</v>
      </c>
      <c r="AJ868" s="77">
        <v>66.141166529989405</v>
      </c>
      <c r="AM868" s="83">
        <v>43756</v>
      </c>
      <c r="AN868">
        <v>0.38613002735579899</v>
      </c>
      <c r="AO868" s="83">
        <v>43747</v>
      </c>
      <c r="AP868">
        <v>0.38031145990690501</v>
      </c>
      <c r="AQ868" s="83">
        <v>43751</v>
      </c>
      <c r="AR868" s="77">
        <v>0.18361002395995801</v>
      </c>
      <c r="AU868" s="83">
        <v>43753</v>
      </c>
      <c r="AV868">
        <v>0.71597268710670703</v>
      </c>
      <c r="AW868" s="83">
        <v>43742</v>
      </c>
      <c r="AX868">
        <v>0.66639175257731897</v>
      </c>
      <c r="AY868" s="83">
        <v>43754</v>
      </c>
      <c r="AZ868" s="77">
        <v>0.60354216230504898</v>
      </c>
      <c r="BC868" s="83">
        <v>43766</v>
      </c>
      <c r="BD868">
        <v>0.53229960010087496</v>
      </c>
      <c r="BE868" s="83">
        <v>43771</v>
      </c>
      <c r="BF868">
        <v>0.24396687410707699</v>
      </c>
      <c r="BG868" s="83">
        <v>43762</v>
      </c>
      <c r="BH868" s="77">
        <v>0.32978581979320498</v>
      </c>
      <c r="BK868" s="83">
        <v>43406</v>
      </c>
      <c r="BL868">
        <v>0.402363096843809</v>
      </c>
      <c r="BM868" s="83">
        <v>43403</v>
      </c>
      <c r="BN868">
        <v>0.36547372838174003</v>
      </c>
      <c r="BO868" s="83">
        <v>43397</v>
      </c>
      <c r="BP868" s="77">
        <v>0.505534574228936</v>
      </c>
      <c r="BS868" s="83"/>
      <c r="BU868" s="83"/>
      <c r="BW868" s="83"/>
      <c r="CA868" s="83"/>
      <c r="CC868" s="83"/>
      <c r="CE868" s="83"/>
      <c r="CI868" s="83"/>
      <c r="CK868" s="83"/>
      <c r="CM868" s="83"/>
      <c r="CQ868" s="83"/>
      <c r="CS868" s="83"/>
      <c r="CU868" s="83"/>
      <c r="CY868" s="83"/>
      <c r="DA868" s="83"/>
      <c r="DC868" s="83"/>
    </row>
    <row r="869" spans="7:107">
      <c r="G869" s="83">
        <v>43437</v>
      </c>
      <c r="H869">
        <v>0.128506514320191</v>
      </c>
      <c r="I869" s="83">
        <v>44009</v>
      </c>
      <c r="J869">
        <v>0.324231889504838</v>
      </c>
      <c r="K869" s="83">
        <v>44070</v>
      </c>
      <c r="L869" s="77">
        <v>0.18811181753961001</v>
      </c>
      <c r="O869" s="83">
        <v>42637</v>
      </c>
      <c r="P869">
        <v>60.007687515739498</v>
      </c>
      <c r="Q869" s="83">
        <v>42662</v>
      </c>
      <c r="R869">
        <v>44.830799993221802</v>
      </c>
      <c r="S869" s="83">
        <v>43779</v>
      </c>
      <c r="T869" s="77">
        <v>75.883210661729905</v>
      </c>
      <c r="W869" s="83">
        <v>43440</v>
      </c>
      <c r="X869">
        <v>0.32143466666666598</v>
      </c>
      <c r="Y869" s="83">
        <v>43822</v>
      </c>
      <c r="Z869">
        <v>0.17634666666666601</v>
      </c>
      <c r="AA869" s="83">
        <v>43825</v>
      </c>
      <c r="AB869" s="77">
        <v>0.24812688172042999</v>
      </c>
      <c r="AE869" s="83">
        <v>43749</v>
      </c>
      <c r="AF869">
        <v>34.789477645695499</v>
      </c>
      <c r="AG869" s="83">
        <v>43743</v>
      </c>
      <c r="AH869">
        <v>94.543145381824701</v>
      </c>
      <c r="AI869" s="83">
        <v>43755</v>
      </c>
      <c r="AJ869" s="77">
        <v>66.2141523079828</v>
      </c>
      <c r="AM869" s="83">
        <v>43757</v>
      </c>
      <c r="AN869">
        <v>0.38555380944066098</v>
      </c>
      <c r="AO869" s="83">
        <v>43748</v>
      </c>
      <c r="AP869">
        <v>0.37958193630792197</v>
      </c>
      <c r="AQ869" s="83">
        <v>43752</v>
      </c>
      <c r="AR869" s="77">
        <v>0.18350685118392801</v>
      </c>
      <c r="AU869" s="83">
        <v>43754</v>
      </c>
      <c r="AV869">
        <v>0.71474092917391796</v>
      </c>
      <c r="AW869" s="83">
        <v>43743</v>
      </c>
      <c r="AX869">
        <v>0.66592047128129594</v>
      </c>
      <c r="AY869" s="83">
        <v>43755</v>
      </c>
      <c r="AZ869" s="77">
        <v>0.60438805181073196</v>
      </c>
      <c r="BC869" s="83">
        <v>43767</v>
      </c>
      <c r="BD869">
        <v>0.53192636091796597</v>
      </c>
      <c r="BE869" s="83">
        <v>43772</v>
      </c>
      <c r="BF869">
        <v>0.24383974622853899</v>
      </c>
      <c r="BG869" s="83">
        <v>43763</v>
      </c>
      <c r="BH869" s="77">
        <v>0.32966949778434201</v>
      </c>
      <c r="BK869" s="83">
        <v>43407</v>
      </c>
      <c r="BL869">
        <v>0.40221203129215</v>
      </c>
      <c r="BM869" s="83">
        <v>43404</v>
      </c>
      <c r="BN869">
        <v>0.36476036327668299</v>
      </c>
      <c r="BO869" s="83">
        <v>43398</v>
      </c>
      <c r="BP869" s="77">
        <v>0.50531427029943299</v>
      </c>
      <c r="BS869" s="83"/>
      <c r="BU869" s="83"/>
      <c r="BW869" s="83"/>
      <c r="CA869" s="83"/>
      <c r="CC869" s="83"/>
      <c r="CE869" s="83"/>
      <c r="CI869" s="83"/>
      <c r="CK869" s="83"/>
      <c r="CM869" s="83"/>
      <c r="CQ869" s="83"/>
      <c r="CS869" s="83"/>
      <c r="CU869" s="83"/>
      <c r="CY869" s="83"/>
      <c r="DA869" s="83"/>
      <c r="DC869" s="83"/>
    </row>
    <row r="870" spans="7:107">
      <c r="G870" s="83">
        <v>43438</v>
      </c>
      <c r="H870">
        <v>0.128363218130738</v>
      </c>
      <c r="I870" s="83">
        <v>44010</v>
      </c>
      <c r="J870">
        <v>0.32410034764633999</v>
      </c>
      <c r="K870" s="83">
        <v>44071</v>
      </c>
      <c r="L870" s="77">
        <v>0.18849530729639699</v>
      </c>
      <c r="O870" s="83">
        <v>42638</v>
      </c>
      <c r="P870">
        <v>60.063355733163597</v>
      </c>
      <c r="Q870" s="83">
        <v>42663</v>
      </c>
      <c r="R870">
        <v>44.776574653042502</v>
      </c>
      <c r="S870" s="83">
        <v>43780</v>
      </c>
      <c r="T870" s="77">
        <v>75.875248204714694</v>
      </c>
      <c r="W870" s="83">
        <v>43441</v>
      </c>
      <c r="X870">
        <v>0.321346666666666</v>
      </c>
      <c r="Y870" s="83">
        <v>43823</v>
      </c>
      <c r="Z870">
        <v>0.17631999999999901</v>
      </c>
      <c r="AA870" s="83">
        <v>43826</v>
      </c>
      <c r="AB870" s="77">
        <v>0.248189964157706</v>
      </c>
      <c r="AE870" s="83">
        <v>43750</v>
      </c>
      <c r="AF870">
        <v>34.750139834581297</v>
      </c>
      <c r="AG870" s="83">
        <v>43744</v>
      </c>
      <c r="AH870">
        <v>94.572939384412507</v>
      </c>
      <c r="AI870" s="83">
        <v>43756</v>
      </c>
      <c r="AJ870" s="77">
        <v>66.287138085976196</v>
      </c>
      <c r="AM870" s="83">
        <v>43758</v>
      </c>
      <c r="AN870">
        <v>0.38497759152552202</v>
      </c>
      <c r="AO870" s="83">
        <v>43749</v>
      </c>
      <c r="AP870">
        <v>0.37885241270893899</v>
      </c>
      <c r="AQ870" s="83">
        <v>43753</v>
      </c>
      <c r="AR870" s="77">
        <v>0.18340367840789801</v>
      </c>
      <c r="AU870" s="83">
        <v>43755</v>
      </c>
      <c r="AV870">
        <v>0.71350917124113</v>
      </c>
      <c r="AW870" s="83">
        <v>43744</v>
      </c>
      <c r="AX870">
        <v>0.66544918998527203</v>
      </c>
      <c r="AY870" s="83">
        <v>43756</v>
      </c>
      <c r="AZ870" s="77">
        <v>0.60523394131641495</v>
      </c>
      <c r="BC870" s="83">
        <v>43768</v>
      </c>
      <c r="BD870">
        <v>0.53155312173505698</v>
      </c>
      <c r="BE870" s="83">
        <v>43773</v>
      </c>
      <c r="BF870">
        <v>0.24371261835000099</v>
      </c>
      <c r="BG870" s="83">
        <v>43764</v>
      </c>
      <c r="BH870" s="77">
        <v>0.32955317577547999</v>
      </c>
      <c r="BK870" s="83">
        <v>43408</v>
      </c>
      <c r="BL870">
        <v>0.40206096574049</v>
      </c>
      <c r="BM870" s="83">
        <v>43405</v>
      </c>
      <c r="BN870">
        <v>0.364046998171627</v>
      </c>
      <c r="BO870" s="83">
        <v>43399</v>
      </c>
      <c r="BP870" s="77">
        <v>0.50509396636993098</v>
      </c>
      <c r="BS870" s="83"/>
      <c r="BU870" s="83"/>
      <c r="BW870" s="83"/>
      <c r="CA870" s="83"/>
      <c r="CC870" s="83"/>
      <c r="CE870" s="83"/>
      <c r="CI870" s="83"/>
      <c r="CK870" s="83"/>
      <c r="CM870" s="83"/>
      <c r="CQ870" s="83"/>
      <c r="CS870" s="83"/>
      <c r="CU870" s="83"/>
      <c r="CY870" s="83"/>
      <c r="DA870" s="83"/>
      <c r="DC870" s="83"/>
    </row>
    <row r="871" spans="7:107">
      <c r="G871" s="83">
        <v>43439</v>
      </c>
      <c r="H871">
        <v>0.12821992194128601</v>
      </c>
      <c r="I871" s="83">
        <v>44011</v>
      </c>
      <c r="J871">
        <v>0.32396880578784099</v>
      </c>
      <c r="K871" s="83">
        <v>44072</v>
      </c>
      <c r="L871" s="77">
        <v>0.188878797053183</v>
      </c>
      <c r="O871" s="83">
        <v>42639</v>
      </c>
      <c r="P871">
        <v>60.119023950587803</v>
      </c>
      <c r="Q871" s="83">
        <v>42664</v>
      </c>
      <c r="R871">
        <v>44.722349312863201</v>
      </c>
      <c r="S871" s="83">
        <v>43781</v>
      </c>
      <c r="T871" s="77">
        <v>75.867285747699597</v>
      </c>
      <c r="W871" s="83">
        <v>43442</v>
      </c>
      <c r="X871">
        <v>0.32125866666666603</v>
      </c>
      <c r="Y871" s="83">
        <v>43824</v>
      </c>
      <c r="Z871">
        <v>0.176293333333333</v>
      </c>
      <c r="AA871" s="83">
        <v>43827</v>
      </c>
      <c r="AB871" s="77">
        <v>0.24825304659498201</v>
      </c>
      <c r="AE871" s="83">
        <v>43751</v>
      </c>
      <c r="AF871">
        <v>34.710802023467103</v>
      </c>
      <c r="AG871" s="83">
        <v>43745</v>
      </c>
      <c r="AH871">
        <v>94.602733387000299</v>
      </c>
      <c r="AI871" s="83">
        <v>43757</v>
      </c>
      <c r="AJ871" s="77">
        <v>66.360123863969605</v>
      </c>
      <c r="AM871" s="83">
        <v>43759</v>
      </c>
      <c r="AN871">
        <v>0.38440137361038301</v>
      </c>
      <c r="AO871" s="83">
        <v>43750</v>
      </c>
      <c r="AP871">
        <v>0.37812288910995601</v>
      </c>
      <c r="AQ871" s="83">
        <v>43754</v>
      </c>
      <c r="AR871" s="77">
        <v>0.183300505631869</v>
      </c>
      <c r="AU871" s="83">
        <v>43756</v>
      </c>
      <c r="AV871">
        <v>0.71227741330834105</v>
      </c>
      <c r="AW871" s="83">
        <v>43745</v>
      </c>
      <c r="AX871">
        <v>0.664977908689248</v>
      </c>
      <c r="AY871" s="83">
        <v>43757</v>
      </c>
      <c r="AZ871" s="77">
        <v>0.60607983082209804</v>
      </c>
      <c r="BC871" s="83">
        <v>43769</v>
      </c>
      <c r="BD871">
        <v>0.53117988255214899</v>
      </c>
      <c r="BE871" s="83">
        <v>43774</v>
      </c>
      <c r="BF871">
        <v>0.243585490471462</v>
      </c>
      <c r="BG871" s="83">
        <v>43765</v>
      </c>
      <c r="BH871" s="77">
        <v>0.32943685376661702</v>
      </c>
      <c r="BK871" s="83">
        <v>43409</v>
      </c>
      <c r="BL871">
        <v>0.40190990018883099</v>
      </c>
      <c r="BM871" s="83">
        <v>43406</v>
      </c>
      <c r="BN871">
        <v>0.36333363306657002</v>
      </c>
      <c r="BO871" s="83">
        <v>43400</v>
      </c>
      <c r="BP871" s="77">
        <v>0.50487366244042797</v>
      </c>
      <c r="BS871" s="83"/>
      <c r="BU871" s="83"/>
      <c r="BW871" s="83"/>
      <c r="CA871" s="83"/>
      <c r="CC871" s="83"/>
      <c r="CE871" s="83"/>
      <c r="CI871" s="83"/>
      <c r="CK871" s="83"/>
      <c r="CM871" s="83"/>
      <c r="CQ871" s="83"/>
      <c r="CS871" s="83"/>
      <c r="CU871" s="83"/>
      <c r="CY871" s="83"/>
      <c r="DA871" s="83"/>
      <c r="DC871" s="83"/>
    </row>
    <row r="872" spans="7:107">
      <c r="G872" s="83">
        <v>43440</v>
      </c>
      <c r="H872">
        <v>0.12807662575183301</v>
      </c>
      <c r="I872" s="83">
        <v>44012</v>
      </c>
      <c r="J872">
        <v>0.32383726392934298</v>
      </c>
      <c r="K872" s="83">
        <v>44073</v>
      </c>
      <c r="L872" s="77">
        <v>0.18926228680997001</v>
      </c>
      <c r="O872" s="83">
        <v>42640</v>
      </c>
      <c r="P872">
        <v>60.174692168011902</v>
      </c>
      <c r="Q872" s="83">
        <v>42665</v>
      </c>
      <c r="R872">
        <v>44.668123972683901</v>
      </c>
      <c r="S872" s="83">
        <v>43782</v>
      </c>
      <c r="T872" s="77">
        <v>75.859323290684401</v>
      </c>
      <c r="W872" s="83">
        <v>43443</v>
      </c>
      <c r="X872">
        <v>0.32117066666666599</v>
      </c>
      <c r="Y872" s="83">
        <v>43825</v>
      </c>
      <c r="Z872">
        <v>0.17626666666666599</v>
      </c>
      <c r="AA872" s="83">
        <v>43828</v>
      </c>
      <c r="AB872" s="77">
        <v>0.248316129032258</v>
      </c>
      <c r="AE872" s="83">
        <v>43752</v>
      </c>
      <c r="AF872">
        <v>34.671464212352902</v>
      </c>
      <c r="AG872" s="83">
        <v>43746</v>
      </c>
      <c r="AH872">
        <v>94.632527389588105</v>
      </c>
      <c r="AI872" s="83">
        <v>43758</v>
      </c>
      <c r="AJ872" s="77">
        <v>66.433109641963</v>
      </c>
      <c r="AM872" s="83">
        <v>43760</v>
      </c>
      <c r="AN872">
        <v>0.383825155695244</v>
      </c>
      <c r="AO872" s="83">
        <v>43751</v>
      </c>
      <c r="AP872">
        <v>0.37739336551097302</v>
      </c>
      <c r="AQ872" s="83">
        <v>43755</v>
      </c>
      <c r="AR872" s="77">
        <v>0.183197332855839</v>
      </c>
      <c r="AU872" s="83">
        <v>43757</v>
      </c>
      <c r="AV872">
        <v>0.71104565537555198</v>
      </c>
      <c r="AW872" s="83">
        <v>43746</v>
      </c>
      <c r="AX872">
        <v>0.66450662739322497</v>
      </c>
      <c r="AY872" s="83">
        <v>43758</v>
      </c>
      <c r="AZ872" s="77">
        <v>0.60692572032778203</v>
      </c>
      <c r="BC872" s="83">
        <v>43770</v>
      </c>
      <c r="BD872">
        <v>0.53080664336923999</v>
      </c>
      <c r="BE872" s="83">
        <v>43775</v>
      </c>
      <c r="BF872">
        <v>0.243458362592924</v>
      </c>
      <c r="BG872" s="83">
        <v>43766</v>
      </c>
      <c r="BH872" s="77">
        <v>0.329320531757754</v>
      </c>
      <c r="BK872" s="83">
        <v>43410</v>
      </c>
      <c r="BL872">
        <v>0.40175883463717199</v>
      </c>
      <c r="BM872" s="83">
        <v>43407</v>
      </c>
      <c r="BN872">
        <v>0.36262026796151398</v>
      </c>
      <c r="BO872" s="83">
        <v>43401</v>
      </c>
      <c r="BP872" s="77">
        <v>0.50465335851092497</v>
      </c>
      <c r="BS872" s="83"/>
      <c r="BU872" s="83"/>
      <c r="BW872" s="83"/>
      <c r="CA872" s="83"/>
      <c r="CC872" s="83"/>
      <c r="CE872" s="83"/>
      <c r="CI872" s="83"/>
      <c r="CK872" s="83"/>
      <c r="CM872" s="83"/>
      <c r="CQ872" s="83"/>
      <c r="CS872" s="83"/>
      <c r="CU872" s="83"/>
      <c r="CY872" s="83"/>
      <c r="DA872" s="83"/>
      <c r="DC872" s="83"/>
    </row>
    <row r="873" spans="7:107">
      <c r="G873" s="83">
        <v>43441</v>
      </c>
      <c r="H873">
        <v>0.12793332956237999</v>
      </c>
      <c r="I873" s="83">
        <v>44013</v>
      </c>
      <c r="J873">
        <v>0.32370572207084403</v>
      </c>
      <c r="K873" s="83">
        <v>44074</v>
      </c>
      <c r="L873" s="77">
        <v>0.18964577656675699</v>
      </c>
      <c r="O873" s="83">
        <v>42641</v>
      </c>
      <c r="P873">
        <v>60.2303603854361</v>
      </c>
      <c r="Q873" s="83">
        <v>42666</v>
      </c>
      <c r="R873">
        <v>44.6138986325047</v>
      </c>
      <c r="S873" s="83">
        <v>43783</v>
      </c>
      <c r="T873" s="77">
        <v>75.851360833669204</v>
      </c>
      <c r="W873" s="83">
        <v>43444</v>
      </c>
      <c r="X873">
        <v>0.32108266666666602</v>
      </c>
      <c r="Y873" s="83">
        <v>43826</v>
      </c>
      <c r="Z873">
        <v>0.17623999999999901</v>
      </c>
      <c r="AA873" s="83">
        <v>43829</v>
      </c>
      <c r="AB873" s="77">
        <v>0.24837921146953301</v>
      </c>
      <c r="AE873" s="83">
        <v>43753</v>
      </c>
      <c r="AF873">
        <v>34.6321264012387</v>
      </c>
      <c r="AG873" s="83">
        <v>43747</v>
      </c>
      <c r="AH873">
        <v>94.662321392175897</v>
      </c>
      <c r="AI873" s="83">
        <v>43759</v>
      </c>
      <c r="AJ873" s="77">
        <v>66.506095419956395</v>
      </c>
      <c r="AM873" s="83">
        <v>43761</v>
      </c>
      <c r="AN873">
        <v>0.38324893778010499</v>
      </c>
      <c r="AO873" s="83">
        <v>43752</v>
      </c>
      <c r="AP873">
        <v>0.37666384191198998</v>
      </c>
      <c r="AQ873" s="83">
        <v>43756</v>
      </c>
      <c r="AR873" s="77">
        <v>0.183094160079809</v>
      </c>
      <c r="AU873" s="83">
        <v>43758</v>
      </c>
      <c r="AV873">
        <v>0.70981389744276302</v>
      </c>
      <c r="AW873" s="83">
        <v>43747</v>
      </c>
      <c r="AX873">
        <v>0.66403534609720105</v>
      </c>
      <c r="AY873" s="83">
        <v>43759</v>
      </c>
      <c r="AZ873" s="77">
        <v>0.60777160983346501</v>
      </c>
      <c r="BC873" s="83">
        <v>43771</v>
      </c>
      <c r="BD873">
        <v>0.530433404186331</v>
      </c>
      <c r="BE873" s="83">
        <v>43776</v>
      </c>
      <c r="BF873">
        <v>0.243331234714385</v>
      </c>
      <c r="BG873" s="83">
        <v>43767</v>
      </c>
      <c r="BH873" s="77">
        <v>0.32920420974889197</v>
      </c>
      <c r="BK873" s="83">
        <v>43411</v>
      </c>
      <c r="BL873">
        <v>0.40160776908551299</v>
      </c>
      <c r="BM873" s="83">
        <v>43408</v>
      </c>
      <c r="BN873">
        <v>0.36190690285645699</v>
      </c>
      <c r="BO873" s="83">
        <v>43402</v>
      </c>
      <c r="BP873" s="77">
        <v>0.50443305458142196</v>
      </c>
      <c r="BS873" s="83"/>
      <c r="BU873" s="83"/>
      <c r="BW873" s="83"/>
      <c r="CA873" s="83"/>
      <c r="CC873" s="83"/>
      <c r="CE873" s="83"/>
      <c r="CI873" s="83"/>
      <c r="CK873" s="83"/>
      <c r="CM873" s="83"/>
      <c r="CQ873" s="83"/>
      <c r="CS873" s="83"/>
      <c r="CU873" s="83"/>
      <c r="CY873" s="83"/>
      <c r="DA873" s="83"/>
      <c r="DC873" s="83"/>
    </row>
    <row r="874" spans="7:107">
      <c r="G874" s="83">
        <v>43442</v>
      </c>
      <c r="H874">
        <v>0.12779003337292799</v>
      </c>
      <c r="I874" s="83">
        <v>44014</v>
      </c>
      <c r="J874">
        <v>0.322935671129013</v>
      </c>
      <c r="K874" s="83">
        <v>44075</v>
      </c>
      <c r="L874" s="77">
        <v>0.18964577656675699</v>
      </c>
      <c r="O874" s="83">
        <v>42642</v>
      </c>
      <c r="P874">
        <v>60.286028602860199</v>
      </c>
      <c r="Q874" s="83">
        <v>42667</v>
      </c>
      <c r="R874">
        <v>44.5596732923254</v>
      </c>
      <c r="S874" s="83">
        <v>43784</v>
      </c>
      <c r="T874" s="77">
        <v>75.843398376653994</v>
      </c>
      <c r="W874" s="83">
        <v>43445</v>
      </c>
      <c r="X874">
        <v>0.32099466666666598</v>
      </c>
      <c r="Y874" s="83">
        <v>43827</v>
      </c>
      <c r="Z874">
        <v>0.176213333333333</v>
      </c>
      <c r="AA874" s="83">
        <v>43830</v>
      </c>
      <c r="AB874" s="77">
        <v>0.248442293906809</v>
      </c>
      <c r="AE874" s="83">
        <v>43754</v>
      </c>
      <c r="AF874">
        <v>34.592788590124599</v>
      </c>
      <c r="AG874" s="83">
        <v>43748</v>
      </c>
      <c r="AH874">
        <v>94.692115394763604</v>
      </c>
      <c r="AI874" s="83">
        <v>43760</v>
      </c>
      <c r="AJ874" s="77">
        <v>66.579081197949805</v>
      </c>
      <c r="AM874" s="83">
        <v>43762</v>
      </c>
      <c r="AN874">
        <v>0.38267271986496698</v>
      </c>
      <c r="AO874" s="83">
        <v>43753</v>
      </c>
      <c r="AP874">
        <v>0.375934318313007</v>
      </c>
      <c r="AQ874" s="83">
        <v>43757</v>
      </c>
      <c r="AR874" s="77">
        <v>0.182990987303779</v>
      </c>
      <c r="AU874" s="83">
        <v>43759</v>
      </c>
      <c r="AV874">
        <v>0.70858213950997395</v>
      </c>
      <c r="AW874" s="83">
        <v>43748</v>
      </c>
      <c r="AX874">
        <v>0.66356406480117802</v>
      </c>
      <c r="AY874" s="83">
        <v>43760</v>
      </c>
      <c r="AZ874" s="77">
        <v>0.60861749933914799</v>
      </c>
      <c r="BC874" s="83">
        <v>43772</v>
      </c>
      <c r="BD874">
        <v>0.53006016500342201</v>
      </c>
      <c r="BE874" s="83">
        <v>43777</v>
      </c>
      <c r="BF874">
        <v>0.24320410683584701</v>
      </c>
      <c r="BG874" s="83">
        <v>43768</v>
      </c>
      <c r="BH874" s="77">
        <v>0.32908788774002901</v>
      </c>
      <c r="BK874" s="83">
        <v>43412</v>
      </c>
      <c r="BL874">
        <v>0.40145670353385399</v>
      </c>
      <c r="BM874" s="83">
        <v>43409</v>
      </c>
      <c r="BN874">
        <v>0.36119353775140101</v>
      </c>
      <c r="BO874" s="83">
        <v>43403</v>
      </c>
      <c r="BP874" s="77">
        <v>0.50421275065191995</v>
      </c>
      <c r="BS874" s="83"/>
      <c r="BU874" s="83"/>
      <c r="BW874" s="83"/>
      <c r="CA874" s="83"/>
      <c r="CC874" s="83"/>
      <c r="CE874" s="83"/>
      <c r="CI874" s="83"/>
      <c r="CK874" s="83"/>
      <c r="CM874" s="83"/>
      <c r="CQ874" s="83"/>
      <c r="CS874" s="83"/>
      <c r="CU874" s="83"/>
      <c r="CY874" s="83"/>
      <c r="DA874" s="83"/>
      <c r="DC874" s="83"/>
    </row>
    <row r="875" spans="7:107">
      <c r="G875" s="83">
        <v>43443</v>
      </c>
      <c r="H875">
        <v>0.127646737183475</v>
      </c>
      <c r="I875" s="83">
        <v>44015</v>
      </c>
      <c r="J875">
        <v>0.32216562018718098</v>
      </c>
      <c r="K875" s="83">
        <v>44076</v>
      </c>
      <c r="L875" s="77">
        <v>0.18964577656675699</v>
      </c>
      <c r="O875" s="83">
        <v>42643</v>
      </c>
      <c r="P875">
        <v>60.341696820284398</v>
      </c>
      <c r="Q875" s="83">
        <v>42668</v>
      </c>
      <c r="R875">
        <v>44.505447952146099</v>
      </c>
      <c r="S875" s="83">
        <v>43785</v>
      </c>
      <c r="T875" s="77">
        <v>75.835435919638897</v>
      </c>
      <c r="W875" s="83">
        <v>43446</v>
      </c>
      <c r="X875">
        <v>0.32090666666666601</v>
      </c>
      <c r="Y875" s="83">
        <v>43828</v>
      </c>
      <c r="Z875">
        <v>0.17618666666666599</v>
      </c>
      <c r="AA875" s="83">
        <v>43831</v>
      </c>
      <c r="AB875" s="77">
        <v>0.24850537634408501</v>
      </c>
      <c r="AE875" s="83">
        <v>43755</v>
      </c>
      <c r="AF875">
        <v>34.553450779010397</v>
      </c>
      <c r="AG875" s="83">
        <v>43749</v>
      </c>
      <c r="AH875">
        <v>94.721909397351396</v>
      </c>
      <c r="AI875" s="83">
        <v>43761</v>
      </c>
      <c r="AJ875" s="77">
        <v>66.6520669759432</v>
      </c>
      <c r="AM875" s="83">
        <v>43763</v>
      </c>
      <c r="AN875">
        <v>0.38209650194982803</v>
      </c>
      <c r="AO875" s="83">
        <v>43754</v>
      </c>
      <c r="AP875">
        <v>0.37520479471402401</v>
      </c>
      <c r="AQ875" s="83">
        <v>43758</v>
      </c>
      <c r="AR875" s="77">
        <v>0.18288781452774899</v>
      </c>
      <c r="AU875" s="83">
        <v>43760</v>
      </c>
      <c r="AV875">
        <v>0.70735038157718499</v>
      </c>
      <c r="AW875" s="83">
        <v>43749</v>
      </c>
      <c r="AX875">
        <v>0.66309278350515399</v>
      </c>
      <c r="AY875" s="83">
        <v>43761</v>
      </c>
      <c r="AZ875" s="77">
        <v>0.60946338884483198</v>
      </c>
      <c r="BC875" s="83">
        <v>43773</v>
      </c>
      <c r="BD875">
        <v>0.52968692582051302</v>
      </c>
      <c r="BE875" s="83">
        <v>43778</v>
      </c>
      <c r="BF875">
        <v>0.24307697895730901</v>
      </c>
      <c r="BG875" s="83">
        <v>43769</v>
      </c>
      <c r="BH875" s="77">
        <v>0.32897156573116598</v>
      </c>
      <c r="BK875" s="83">
        <v>43413</v>
      </c>
      <c r="BL875">
        <v>0.40130563798219498</v>
      </c>
      <c r="BM875" s="83">
        <v>43410</v>
      </c>
      <c r="BN875">
        <v>0.36048017264634402</v>
      </c>
      <c r="BO875" s="83">
        <v>43404</v>
      </c>
      <c r="BP875" s="77">
        <v>0.50399244672241705</v>
      </c>
      <c r="BS875" s="83"/>
      <c r="BU875" s="83"/>
      <c r="BW875" s="83"/>
      <c r="CA875" s="83"/>
      <c r="CC875" s="83"/>
      <c r="CE875" s="83"/>
      <c r="CI875" s="83"/>
      <c r="CK875" s="83"/>
      <c r="CM875" s="83"/>
      <c r="CQ875" s="83"/>
      <c r="CS875" s="83"/>
      <c r="CU875" s="83"/>
      <c r="CY875" s="83"/>
      <c r="DA875" s="83"/>
      <c r="DC875" s="83"/>
    </row>
    <row r="876" spans="7:107">
      <c r="G876" s="83">
        <v>43444</v>
      </c>
      <c r="H876">
        <v>0.127503440994023</v>
      </c>
      <c r="I876" s="83">
        <v>44016</v>
      </c>
      <c r="J876">
        <v>0.32139556924534901</v>
      </c>
      <c r="K876" s="83">
        <v>44077</v>
      </c>
      <c r="L876" s="77">
        <v>0.18964577656675699</v>
      </c>
      <c r="O876" s="83">
        <v>42644</v>
      </c>
      <c r="P876">
        <v>60.397365037708497</v>
      </c>
      <c r="Q876" s="83">
        <v>42669</v>
      </c>
      <c r="R876">
        <v>44.451222611966799</v>
      </c>
      <c r="S876" s="83">
        <v>43786</v>
      </c>
      <c r="T876" s="77">
        <v>75.827473462623701</v>
      </c>
      <c r="W876" s="83">
        <v>43447</v>
      </c>
      <c r="X876">
        <v>0.32081866666666597</v>
      </c>
      <c r="Y876" s="83">
        <v>43829</v>
      </c>
      <c r="Z876">
        <v>0.17615999999999901</v>
      </c>
      <c r="AA876" s="83">
        <v>43832</v>
      </c>
      <c r="AB876" s="77">
        <v>0.248568458781361</v>
      </c>
      <c r="AE876" s="83">
        <v>43756</v>
      </c>
      <c r="AF876">
        <v>34.514112967896203</v>
      </c>
      <c r="AG876" s="83">
        <v>43750</v>
      </c>
      <c r="AH876">
        <v>94.751703399939203</v>
      </c>
      <c r="AI876" s="83">
        <v>43762</v>
      </c>
      <c r="AJ876" s="77">
        <v>66.725052753936595</v>
      </c>
      <c r="AM876" s="83">
        <v>43764</v>
      </c>
      <c r="AN876">
        <v>0.38152028403468902</v>
      </c>
      <c r="AO876" s="83">
        <v>43755</v>
      </c>
      <c r="AP876">
        <v>0.37447527111504098</v>
      </c>
      <c r="AQ876" s="83">
        <v>43759</v>
      </c>
      <c r="AR876" s="77">
        <v>0.18278464175171999</v>
      </c>
      <c r="AU876" s="83">
        <v>43761</v>
      </c>
      <c r="AV876">
        <v>0.70611862364439604</v>
      </c>
      <c r="AW876" s="83">
        <v>43750</v>
      </c>
      <c r="AX876">
        <v>0.66262150220913096</v>
      </c>
      <c r="AY876" s="83">
        <v>43762</v>
      </c>
      <c r="AZ876" s="77">
        <v>0.61030927835051496</v>
      </c>
      <c r="BC876" s="83">
        <v>43774</v>
      </c>
      <c r="BD876">
        <v>0.52931368663760403</v>
      </c>
      <c r="BE876" s="83">
        <v>43779</v>
      </c>
      <c r="BF876">
        <v>0.24294985107877001</v>
      </c>
      <c r="BG876" s="83">
        <v>43770</v>
      </c>
      <c r="BH876" s="77">
        <v>0.32885524372230401</v>
      </c>
      <c r="BK876" s="83">
        <v>43414</v>
      </c>
      <c r="BL876">
        <v>0.40115457243053598</v>
      </c>
      <c r="BM876" s="83">
        <v>43411</v>
      </c>
      <c r="BN876">
        <v>0.35976680754128798</v>
      </c>
      <c r="BO876" s="83">
        <v>43405</v>
      </c>
      <c r="BP876" s="77">
        <v>0.50377214279291405</v>
      </c>
      <c r="BS876" s="83"/>
      <c r="BU876" s="83"/>
      <c r="BW876" s="83"/>
      <c r="CA876" s="83"/>
      <c r="CC876" s="83"/>
      <c r="CE876" s="83"/>
      <c r="CI876" s="83"/>
      <c r="CK876" s="83"/>
      <c r="CM876" s="83"/>
      <c r="CQ876" s="83"/>
      <c r="CS876" s="83"/>
      <c r="CU876" s="83"/>
      <c r="CY876" s="83"/>
      <c r="DA876" s="83"/>
      <c r="DC876" s="83"/>
    </row>
    <row r="877" spans="7:107">
      <c r="G877" s="83">
        <v>43445</v>
      </c>
      <c r="H877">
        <v>0.12736014480457</v>
      </c>
      <c r="I877" s="83">
        <v>44017</v>
      </c>
      <c r="J877">
        <v>0.32062551830351799</v>
      </c>
      <c r="K877" s="83">
        <v>44078</v>
      </c>
      <c r="L877" s="77">
        <v>0.18964577656675699</v>
      </c>
      <c r="O877" s="83">
        <v>42645</v>
      </c>
      <c r="P877">
        <v>60.453033255132702</v>
      </c>
      <c r="Q877" s="83">
        <v>42670</v>
      </c>
      <c r="R877">
        <v>44.396997271787498</v>
      </c>
      <c r="S877" s="83">
        <v>43787</v>
      </c>
      <c r="T877" s="77">
        <v>75.819511005608504</v>
      </c>
      <c r="W877" s="83">
        <v>43448</v>
      </c>
      <c r="X877">
        <v>0.320730666666666</v>
      </c>
      <c r="Y877" s="83">
        <v>43830</v>
      </c>
      <c r="Z877">
        <v>0.176133333333333</v>
      </c>
      <c r="AA877" s="83">
        <v>43833</v>
      </c>
      <c r="AB877" s="77">
        <v>0.24863154121863701</v>
      </c>
      <c r="AE877" s="83">
        <v>43757</v>
      </c>
      <c r="AF877">
        <v>34.474775156782002</v>
      </c>
      <c r="AG877" s="83">
        <v>43751</v>
      </c>
      <c r="AH877">
        <v>94.781497402526995</v>
      </c>
      <c r="AI877" s="83">
        <v>43763</v>
      </c>
      <c r="AJ877" s="77">
        <v>66.798038531930004</v>
      </c>
      <c r="AM877" s="83">
        <v>43765</v>
      </c>
      <c r="AN877">
        <v>0.38094406611955001</v>
      </c>
      <c r="AO877" s="83">
        <v>43756</v>
      </c>
      <c r="AP877">
        <v>0.37374574751605799</v>
      </c>
      <c r="AQ877" s="83">
        <v>43760</v>
      </c>
      <c r="AR877" s="77">
        <v>0.18268146897568999</v>
      </c>
      <c r="AU877" s="83">
        <v>43762</v>
      </c>
      <c r="AV877">
        <v>0.70488686571160797</v>
      </c>
      <c r="AW877" s="83">
        <v>43751</v>
      </c>
      <c r="AX877">
        <v>0.66215022091310705</v>
      </c>
      <c r="AY877" s="83">
        <v>43763</v>
      </c>
      <c r="AZ877" s="77">
        <v>0.60987166000420701</v>
      </c>
      <c r="BC877" s="83">
        <v>43775</v>
      </c>
      <c r="BD877">
        <v>0.52894044745469604</v>
      </c>
      <c r="BE877" s="83">
        <v>43780</v>
      </c>
      <c r="BF877">
        <v>0.24282272320023199</v>
      </c>
      <c r="BG877" s="83">
        <v>43771</v>
      </c>
      <c r="BH877" s="77">
        <v>0.32873892171344099</v>
      </c>
      <c r="BK877" s="83">
        <v>43415</v>
      </c>
      <c r="BL877">
        <v>0.40100350687887698</v>
      </c>
      <c r="BM877" s="83">
        <v>43412</v>
      </c>
      <c r="BN877">
        <v>0.359053442436231</v>
      </c>
      <c r="BO877" s="83">
        <v>43406</v>
      </c>
      <c r="BP877" s="77">
        <v>0.50355183886341104</v>
      </c>
      <c r="BS877" s="83"/>
      <c r="BU877" s="83"/>
      <c r="BW877" s="83"/>
      <c r="CA877" s="83"/>
      <c r="CC877" s="83"/>
      <c r="CE877" s="83"/>
      <c r="CI877" s="83"/>
      <c r="CK877" s="83"/>
      <c r="CM877" s="83"/>
      <c r="CQ877" s="83"/>
      <c r="CS877" s="83"/>
      <c r="CU877" s="83"/>
      <c r="CY877" s="83"/>
      <c r="DA877" s="83"/>
      <c r="DC877" s="83"/>
    </row>
    <row r="878" spans="7:107">
      <c r="G878" s="83">
        <v>43446</v>
      </c>
      <c r="H878">
        <v>0.12721684861511701</v>
      </c>
      <c r="I878" s="83">
        <v>44018</v>
      </c>
      <c r="J878">
        <v>0.31985546736168602</v>
      </c>
      <c r="K878" s="83">
        <v>44079</v>
      </c>
      <c r="L878" s="77">
        <v>0.18964577656675699</v>
      </c>
      <c r="O878" s="83">
        <v>42646</v>
      </c>
      <c r="P878">
        <v>60.508701472556801</v>
      </c>
      <c r="Q878" s="83">
        <v>42671</v>
      </c>
      <c r="R878">
        <v>44.342771931608198</v>
      </c>
      <c r="S878" s="83">
        <v>43788</v>
      </c>
      <c r="T878" s="77">
        <v>75.811548548593294</v>
      </c>
      <c r="W878" s="83">
        <v>43449</v>
      </c>
      <c r="X878">
        <v>0.32064266666666602</v>
      </c>
      <c r="Y878" s="83">
        <v>43831</v>
      </c>
      <c r="Z878">
        <v>0.176106666666666</v>
      </c>
      <c r="AA878" s="83">
        <v>43834</v>
      </c>
      <c r="AB878" s="77">
        <v>0.24869462365591299</v>
      </c>
      <c r="AE878" s="83">
        <v>43758</v>
      </c>
      <c r="AF878">
        <v>34.4354373456678</v>
      </c>
      <c r="AG878" s="83">
        <v>43752</v>
      </c>
      <c r="AH878">
        <v>94.811291405114801</v>
      </c>
      <c r="AI878" s="83">
        <v>43764</v>
      </c>
      <c r="AJ878" s="77">
        <v>66.871024309923399</v>
      </c>
      <c r="AM878" s="83">
        <v>43766</v>
      </c>
      <c r="AN878">
        <v>0.380367848204411</v>
      </c>
      <c r="AO878" s="83">
        <v>43757</v>
      </c>
      <c r="AP878">
        <v>0.37301622391707401</v>
      </c>
      <c r="AQ878" s="83">
        <v>43761</v>
      </c>
      <c r="AR878" s="77">
        <v>0.18257829619966001</v>
      </c>
      <c r="AU878" s="83">
        <v>43763</v>
      </c>
      <c r="AV878">
        <v>0.70365510777881901</v>
      </c>
      <c r="AW878" s="83">
        <v>43752</v>
      </c>
      <c r="AX878">
        <v>0.66167893961708302</v>
      </c>
      <c r="AY878" s="83">
        <v>43764</v>
      </c>
      <c r="AZ878" s="77">
        <v>0.60943404165790005</v>
      </c>
      <c r="BC878" s="83">
        <v>43776</v>
      </c>
      <c r="BD878">
        <v>0.52856720827178705</v>
      </c>
      <c r="BE878" s="83">
        <v>43781</v>
      </c>
      <c r="BF878">
        <v>0.24269559532169299</v>
      </c>
      <c r="BG878" s="83">
        <v>43772</v>
      </c>
      <c r="BH878" s="77">
        <v>0.32862259970457902</v>
      </c>
      <c r="BK878" s="83">
        <v>43416</v>
      </c>
      <c r="BL878">
        <v>0.40085244132721798</v>
      </c>
      <c r="BM878" s="83">
        <v>43413</v>
      </c>
      <c r="BN878">
        <v>0.35834007733117501</v>
      </c>
      <c r="BO878" s="83">
        <v>43407</v>
      </c>
      <c r="BP878" s="77">
        <v>0.50333153493390903</v>
      </c>
      <c r="BS878" s="83"/>
      <c r="BU878" s="83"/>
      <c r="BW878" s="83"/>
      <c r="CA878" s="83"/>
      <c r="CC878" s="83"/>
      <c r="CE878" s="83"/>
      <c r="CI878" s="83"/>
      <c r="CK878" s="83"/>
      <c r="CM878" s="83"/>
      <c r="CQ878" s="83"/>
      <c r="CS878" s="83"/>
      <c r="CU878" s="83"/>
      <c r="CY878" s="83"/>
      <c r="DA878" s="83"/>
      <c r="DC878" s="83"/>
    </row>
    <row r="879" spans="7:107">
      <c r="G879" s="83">
        <v>43447</v>
      </c>
      <c r="H879">
        <v>0.12707355242566501</v>
      </c>
      <c r="I879" s="83">
        <v>44019</v>
      </c>
      <c r="J879">
        <v>0.31908541641985499</v>
      </c>
      <c r="K879" s="83">
        <v>44080</v>
      </c>
      <c r="L879" s="77">
        <v>0.18964577656675699</v>
      </c>
      <c r="O879" s="83">
        <v>42647</v>
      </c>
      <c r="P879">
        <v>60.488869056472701</v>
      </c>
      <c r="Q879" s="83">
        <v>42672</v>
      </c>
      <c r="R879">
        <v>44.288546591428997</v>
      </c>
      <c r="S879" s="83">
        <v>43789</v>
      </c>
      <c r="T879" s="77">
        <v>75.803586091578197</v>
      </c>
      <c r="W879" s="83">
        <v>43450</v>
      </c>
      <c r="X879">
        <v>0.32055466666666599</v>
      </c>
      <c r="Y879" s="83">
        <v>43832</v>
      </c>
      <c r="Z879">
        <v>0.17607999999999899</v>
      </c>
      <c r="AA879" s="83">
        <v>43835</v>
      </c>
      <c r="AB879" s="77">
        <v>0.24875770609318901</v>
      </c>
      <c r="AE879" s="83">
        <v>43759</v>
      </c>
      <c r="AF879">
        <v>34.396099534553699</v>
      </c>
      <c r="AG879" s="83">
        <v>43753</v>
      </c>
      <c r="AH879">
        <v>94.841085407702593</v>
      </c>
      <c r="AI879" s="83">
        <v>43765</v>
      </c>
      <c r="AJ879" s="77">
        <v>66.944010087916794</v>
      </c>
      <c r="AM879" s="83">
        <v>43767</v>
      </c>
      <c r="AN879">
        <v>0.37979163028927199</v>
      </c>
      <c r="AO879" s="83">
        <v>43758</v>
      </c>
      <c r="AP879">
        <v>0.37228670031809102</v>
      </c>
      <c r="AQ879" s="83">
        <v>43762</v>
      </c>
      <c r="AR879" s="77">
        <v>0.18247512342363001</v>
      </c>
      <c r="AU879" s="83">
        <v>43764</v>
      </c>
      <c r="AV879">
        <v>0.70242334984603005</v>
      </c>
      <c r="AW879" s="83">
        <v>43753</v>
      </c>
      <c r="AX879">
        <v>0.66120765832105999</v>
      </c>
      <c r="AY879" s="83">
        <v>43765</v>
      </c>
      <c r="AZ879" s="77">
        <v>0.60899642331159198</v>
      </c>
      <c r="BC879" s="83">
        <v>43777</v>
      </c>
      <c r="BD879">
        <v>0.52819396908887795</v>
      </c>
      <c r="BE879" s="83">
        <v>43782</v>
      </c>
      <c r="BF879">
        <v>0.24256846744315499</v>
      </c>
      <c r="BG879" s="83">
        <v>43773</v>
      </c>
      <c r="BH879" s="77">
        <v>0.328506277695716</v>
      </c>
      <c r="BK879" s="83">
        <v>43417</v>
      </c>
      <c r="BL879">
        <v>0.40070137577555898</v>
      </c>
      <c r="BM879" s="83">
        <v>43414</v>
      </c>
      <c r="BN879">
        <v>0.35762671222611803</v>
      </c>
      <c r="BO879" s="83">
        <v>43408</v>
      </c>
      <c r="BP879" s="77">
        <v>0.50311123100440602</v>
      </c>
      <c r="BS879" s="83"/>
      <c r="BU879" s="83"/>
      <c r="BW879" s="83"/>
      <c r="CA879" s="83"/>
      <c r="CC879" s="83"/>
      <c r="CE879" s="83"/>
      <c r="CI879" s="83"/>
      <c r="CK879" s="83"/>
      <c r="CM879" s="83"/>
      <c r="CQ879" s="83"/>
      <c r="CS879" s="83"/>
      <c r="CU879" s="83"/>
      <c r="CY879" s="83"/>
      <c r="DA879" s="83"/>
      <c r="DC879" s="83"/>
    </row>
    <row r="880" spans="7:107">
      <c r="G880" s="83">
        <v>43448</v>
      </c>
      <c r="H880">
        <v>0.12693025623621201</v>
      </c>
      <c r="I880" s="83">
        <v>44020</v>
      </c>
      <c r="J880">
        <v>0.31831536547802303</v>
      </c>
      <c r="K880" s="83">
        <v>44081</v>
      </c>
      <c r="L880" s="77">
        <v>0.18964577656675699</v>
      </c>
      <c r="O880" s="83">
        <v>42648</v>
      </c>
      <c r="P880">
        <v>60.469036640388701</v>
      </c>
      <c r="Q880" s="83">
        <v>42673</v>
      </c>
      <c r="R880">
        <v>44.234321251249703</v>
      </c>
      <c r="S880" s="83">
        <v>43790</v>
      </c>
      <c r="T880" s="77">
        <v>75.795623634563</v>
      </c>
      <c r="W880" s="83">
        <v>43451</v>
      </c>
      <c r="X880">
        <v>0.32046666666666601</v>
      </c>
      <c r="Y880" s="83">
        <v>43833</v>
      </c>
      <c r="Z880">
        <v>0.17605333333333301</v>
      </c>
      <c r="AA880" s="83">
        <v>43836</v>
      </c>
      <c r="AB880" s="77">
        <v>0.24882078853046499</v>
      </c>
      <c r="AE880" s="83">
        <v>43760</v>
      </c>
      <c r="AF880">
        <v>34.356761723439497</v>
      </c>
      <c r="AG880" s="83">
        <v>43754</v>
      </c>
      <c r="AH880">
        <v>94.870879410290399</v>
      </c>
      <c r="AI880" s="83">
        <v>43766</v>
      </c>
      <c r="AJ880" s="77">
        <v>67.016995865910204</v>
      </c>
      <c r="AM880" s="83">
        <v>43768</v>
      </c>
      <c r="AN880">
        <v>0.37921541237413398</v>
      </c>
      <c r="AO880" s="83">
        <v>43759</v>
      </c>
      <c r="AP880">
        <v>0.37155717671910798</v>
      </c>
      <c r="AQ880" s="83">
        <v>43763</v>
      </c>
      <c r="AR880" s="77">
        <v>0.18237195064760001</v>
      </c>
      <c r="AU880" s="83">
        <v>43765</v>
      </c>
      <c r="AV880">
        <v>0.70119159191324099</v>
      </c>
      <c r="AW880" s="83">
        <v>43754</v>
      </c>
      <c r="AX880">
        <v>0.66073637702503596</v>
      </c>
      <c r="AY880" s="83">
        <v>43766</v>
      </c>
      <c r="AZ880" s="77">
        <v>0.60855880496528503</v>
      </c>
      <c r="BC880" s="83">
        <v>43778</v>
      </c>
      <c r="BD880">
        <v>0.52782072990596896</v>
      </c>
      <c r="BE880" s="83">
        <v>43783</v>
      </c>
      <c r="BF880">
        <v>0.242441339564617</v>
      </c>
      <c r="BG880" s="83">
        <v>43774</v>
      </c>
      <c r="BH880" s="77">
        <v>0.32838995568685297</v>
      </c>
      <c r="BK880" s="83">
        <v>43418</v>
      </c>
      <c r="BL880">
        <v>0.40055031022389997</v>
      </c>
      <c r="BM880" s="83">
        <v>43415</v>
      </c>
      <c r="BN880">
        <v>0.35691334712106199</v>
      </c>
      <c r="BO880" s="83">
        <v>43409</v>
      </c>
      <c r="BP880" s="77">
        <v>0.50289092707490302</v>
      </c>
      <c r="BS880" s="83"/>
      <c r="BU880" s="83"/>
      <c r="BW880" s="83"/>
      <c r="CA880" s="83"/>
      <c r="CC880" s="83"/>
      <c r="CE880" s="83"/>
      <c r="CI880" s="83"/>
      <c r="CK880" s="83"/>
      <c r="CM880" s="83"/>
      <c r="CQ880" s="83"/>
      <c r="CS880" s="83"/>
      <c r="CU880" s="83"/>
      <c r="CY880" s="83"/>
      <c r="DA880" s="83"/>
      <c r="DC880" s="83"/>
    </row>
    <row r="881" spans="7:107">
      <c r="G881" s="83">
        <v>43449</v>
      </c>
      <c r="H881">
        <v>0.12678696004675899</v>
      </c>
      <c r="I881" s="83">
        <v>44021</v>
      </c>
      <c r="J881">
        <v>0.317545314536192</v>
      </c>
      <c r="K881" s="83">
        <v>44082</v>
      </c>
      <c r="L881" s="77">
        <v>0.18964577656675699</v>
      </c>
      <c r="O881" s="83">
        <v>42649</v>
      </c>
      <c r="P881">
        <v>60.449204224304601</v>
      </c>
      <c r="Q881" s="83">
        <v>42674</v>
      </c>
      <c r="R881">
        <v>44.180095911070403</v>
      </c>
      <c r="S881" s="83">
        <v>43791</v>
      </c>
      <c r="T881" s="77">
        <v>75.787661177547804</v>
      </c>
      <c r="W881" s="83">
        <v>43452</v>
      </c>
      <c r="X881">
        <v>0.32037866666666598</v>
      </c>
      <c r="Y881" s="83">
        <v>43834</v>
      </c>
      <c r="Z881">
        <v>0.176026666666666</v>
      </c>
      <c r="AA881" s="83">
        <v>43837</v>
      </c>
      <c r="AB881" s="77">
        <v>0.24888387096774101</v>
      </c>
      <c r="AE881" s="83">
        <v>43761</v>
      </c>
      <c r="AF881">
        <v>34.317423912325303</v>
      </c>
      <c r="AG881" s="83">
        <v>43755</v>
      </c>
      <c r="AH881">
        <v>94.900673412878106</v>
      </c>
      <c r="AI881" s="83">
        <v>43767</v>
      </c>
      <c r="AJ881" s="77">
        <v>67.089981643903599</v>
      </c>
      <c r="AM881" s="83">
        <v>43769</v>
      </c>
      <c r="AN881">
        <v>0.37863919445899502</v>
      </c>
      <c r="AO881" s="83">
        <v>43760</v>
      </c>
      <c r="AP881">
        <v>0.370827653120125</v>
      </c>
      <c r="AQ881" s="83">
        <v>43764</v>
      </c>
      <c r="AR881" s="77">
        <v>0.182268777871571</v>
      </c>
      <c r="AU881" s="83">
        <v>43766</v>
      </c>
      <c r="AV881">
        <v>0.69995983398045203</v>
      </c>
      <c r="AW881" s="83">
        <v>43755</v>
      </c>
      <c r="AX881">
        <v>0.66026509572901304</v>
      </c>
      <c r="AY881" s="83">
        <v>43767</v>
      </c>
      <c r="AZ881" s="77">
        <v>0.60812118661897696</v>
      </c>
      <c r="BC881" s="83">
        <v>43779</v>
      </c>
      <c r="BD881">
        <v>0.52744749072305996</v>
      </c>
      <c r="BE881" s="83">
        <v>43784</v>
      </c>
      <c r="BF881">
        <v>0.242314211686078</v>
      </c>
      <c r="BG881" s="83">
        <v>43775</v>
      </c>
      <c r="BH881" s="77">
        <v>0.32827363367799101</v>
      </c>
      <c r="BK881" s="83">
        <v>43419</v>
      </c>
      <c r="BL881">
        <v>0.40039924467224097</v>
      </c>
      <c r="BM881" s="83">
        <v>43416</v>
      </c>
      <c r="BN881">
        <v>0.356199982016005</v>
      </c>
      <c r="BO881" s="83">
        <v>43410</v>
      </c>
      <c r="BP881" s="77">
        <v>0.50267062314540001</v>
      </c>
      <c r="BS881" s="83"/>
      <c r="BU881" s="83"/>
      <c r="BW881" s="83"/>
      <c r="CA881" s="83"/>
      <c r="CC881" s="83"/>
      <c r="CE881" s="83"/>
      <c r="CI881" s="83"/>
      <c r="CK881" s="83"/>
      <c r="CM881" s="83"/>
      <c r="CQ881" s="83"/>
      <c r="CS881" s="83"/>
      <c r="CU881" s="83"/>
      <c r="CY881" s="83"/>
      <c r="DA881" s="83"/>
      <c r="DC881" s="83"/>
    </row>
    <row r="882" spans="7:107">
      <c r="G882" s="83">
        <v>43450</v>
      </c>
      <c r="H882">
        <v>0.12664366385730699</v>
      </c>
      <c r="I882" s="83">
        <v>44022</v>
      </c>
      <c r="J882">
        <v>0.31677526359435998</v>
      </c>
      <c r="K882" s="83">
        <v>44083</v>
      </c>
      <c r="L882" s="77">
        <v>0.18964577656675699</v>
      </c>
      <c r="O882" s="83">
        <v>42650</v>
      </c>
      <c r="P882">
        <v>60.429371808220502</v>
      </c>
      <c r="Q882" s="83">
        <v>42675</v>
      </c>
      <c r="R882">
        <v>44.125870570891102</v>
      </c>
      <c r="S882" s="83">
        <v>43792</v>
      </c>
      <c r="T882" s="77">
        <v>75.779698720532593</v>
      </c>
      <c r="W882" s="83">
        <v>43453</v>
      </c>
      <c r="X882">
        <v>0.320290666666666</v>
      </c>
      <c r="Y882" s="83">
        <v>43835</v>
      </c>
      <c r="Z882">
        <v>0.17599999999999899</v>
      </c>
      <c r="AA882" s="83">
        <v>43838</v>
      </c>
      <c r="AB882" s="77">
        <v>0.24894695340501699</v>
      </c>
      <c r="AE882" s="83">
        <v>43762</v>
      </c>
      <c r="AF882">
        <v>34.278086101211102</v>
      </c>
      <c r="AG882" s="83">
        <v>43756</v>
      </c>
      <c r="AH882">
        <v>94.930467415465898</v>
      </c>
      <c r="AI882" s="83">
        <v>43768</v>
      </c>
      <c r="AJ882" s="77">
        <v>67.162967421896994</v>
      </c>
      <c r="AM882" s="83">
        <v>43770</v>
      </c>
      <c r="AN882">
        <v>0.37806297654385601</v>
      </c>
      <c r="AO882" s="83">
        <v>43761</v>
      </c>
      <c r="AP882">
        <v>0.37009812952114202</v>
      </c>
      <c r="AQ882" s="83">
        <v>43765</v>
      </c>
      <c r="AR882" s="77">
        <v>0.182165605095541</v>
      </c>
      <c r="AU882" s="83">
        <v>43767</v>
      </c>
      <c r="AV882">
        <v>0.69872807604766296</v>
      </c>
      <c r="AW882" s="83">
        <v>43756</v>
      </c>
      <c r="AX882">
        <v>0.65979381443298901</v>
      </c>
      <c r="AY882" s="83">
        <v>43768</v>
      </c>
      <c r="AZ882" s="77">
        <v>0.60768356827266901</v>
      </c>
      <c r="BC882" s="83">
        <v>43780</v>
      </c>
      <c r="BD882">
        <v>0.52707425154015197</v>
      </c>
      <c r="BE882" s="83">
        <v>43785</v>
      </c>
      <c r="BF882">
        <v>0.24218708380754</v>
      </c>
      <c r="BG882" s="83">
        <v>43776</v>
      </c>
      <c r="BH882" s="77">
        <v>0.32815731166912798</v>
      </c>
      <c r="BK882" s="83">
        <v>43420</v>
      </c>
      <c r="BL882">
        <v>0.40024817912058203</v>
      </c>
      <c r="BM882" s="83">
        <v>43417</v>
      </c>
      <c r="BN882">
        <v>0.35548661691094902</v>
      </c>
      <c r="BO882" s="83">
        <v>43411</v>
      </c>
      <c r="BP882" s="77">
        <v>0.502179254012316</v>
      </c>
      <c r="BS882" s="83"/>
      <c r="BU882" s="83"/>
      <c r="BW882" s="83"/>
      <c r="CA882" s="83"/>
      <c r="CC882" s="83"/>
      <c r="CE882" s="83"/>
      <c r="CI882" s="83"/>
      <c r="CK882" s="83"/>
      <c r="CM882" s="83"/>
      <c r="CQ882" s="83"/>
      <c r="CS882" s="83"/>
      <c r="CU882" s="83"/>
      <c r="CY882" s="83"/>
      <c r="DA882" s="83"/>
      <c r="DC882" s="83"/>
    </row>
    <row r="883" spans="7:107">
      <c r="G883" s="83">
        <v>43451</v>
      </c>
      <c r="H883">
        <v>0.126500367667854</v>
      </c>
      <c r="I883" s="83">
        <v>44023</v>
      </c>
      <c r="J883">
        <v>0.31600521265252901</v>
      </c>
      <c r="K883" s="83">
        <v>44084</v>
      </c>
      <c r="L883" s="77">
        <v>0.18964577656675699</v>
      </c>
      <c r="O883" s="83">
        <v>42651</v>
      </c>
      <c r="P883">
        <v>60.409539392136402</v>
      </c>
      <c r="Q883" s="83">
        <v>42676</v>
      </c>
      <c r="R883">
        <v>44.071645230711802</v>
      </c>
      <c r="S883" s="83">
        <v>43793</v>
      </c>
      <c r="T883" s="77">
        <v>75.771736263517496</v>
      </c>
      <c r="W883" s="83">
        <v>43454</v>
      </c>
      <c r="X883">
        <v>0.32020266666666602</v>
      </c>
      <c r="Y883" s="83">
        <v>43836</v>
      </c>
      <c r="Z883">
        <v>0.17597333333333301</v>
      </c>
      <c r="AA883" s="83">
        <v>43839</v>
      </c>
      <c r="AB883" s="77">
        <v>0.249010035842293</v>
      </c>
      <c r="AE883" s="83">
        <v>43763</v>
      </c>
      <c r="AF883">
        <v>34.2387482900969</v>
      </c>
      <c r="AG883" s="83">
        <v>43757</v>
      </c>
      <c r="AH883">
        <v>94.960261418053705</v>
      </c>
      <c r="AI883" s="83">
        <v>43769</v>
      </c>
      <c r="AJ883" s="77">
        <v>67.235953199890403</v>
      </c>
      <c r="AM883" s="83">
        <v>43771</v>
      </c>
      <c r="AN883">
        <v>0.377486758628717</v>
      </c>
      <c r="AO883" s="83">
        <v>43762</v>
      </c>
      <c r="AP883">
        <v>0.36936860592215898</v>
      </c>
      <c r="AQ883" s="83">
        <v>43766</v>
      </c>
      <c r="AR883" s="77">
        <v>0.182062432319511</v>
      </c>
      <c r="AU883" s="83">
        <v>43768</v>
      </c>
      <c r="AV883">
        <v>0.697496318114874</v>
      </c>
      <c r="AW883" s="83">
        <v>43757</v>
      </c>
      <c r="AX883">
        <v>0.65932253313696598</v>
      </c>
      <c r="AY883" s="83">
        <v>43769</v>
      </c>
      <c r="AZ883" s="77">
        <v>0.60724594992636205</v>
      </c>
      <c r="BC883" s="83">
        <v>43781</v>
      </c>
      <c r="BD883">
        <v>0.52670101235724298</v>
      </c>
      <c r="BE883" s="83">
        <v>43786</v>
      </c>
      <c r="BF883">
        <v>0.24205995592900101</v>
      </c>
      <c r="BG883" s="83">
        <v>43777</v>
      </c>
      <c r="BH883" s="77">
        <v>0.32804098966026501</v>
      </c>
      <c r="BK883" s="83">
        <v>43421</v>
      </c>
      <c r="BL883">
        <v>0.40009711356892302</v>
      </c>
      <c r="BM883" s="83">
        <v>43418</v>
      </c>
      <c r="BN883">
        <v>0.35477325180589198</v>
      </c>
      <c r="BO883" s="83">
        <v>43412</v>
      </c>
      <c r="BP883" s="77">
        <v>0.50168788487923099</v>
      </c>
      <c r="BS883" s="83"/>
      <c r="BU883" s="83"/>
      <c r="BW883" s="83"/>
      <c r="CA883" s="83"/>
      <c r="CC883" s="83"/>
      <c r="CE883" s="83"/>
      <c r="CI883" s="83"/>
      <c r="CK883" s="83"/>
      <c r="CM883" s="83"/>
      <c r="CQ883" s="83"/>
      <c r="CS883" s="83"/>
      <c r="CU883" s="83"/>
      <c r="CY883" s="83"/>
      <c r="DA883" s="83"/>
      <c r="DC883" s="83"/>
    </row>
    <row r="884" spans="7:107">
      <c r="G884" s="83">
        <v>43452</v>
      </c>
      <c r="H884">
        <v>0.126357071478401</v>
      </c>
      <c r="I884" s="83">
        <v>44024</v>
      </c>
      <c r="J884">
        <v>0.31523516171069699</v>
      </c>
      <c r="K884" s="83">
        <v>44085</v>
      </c>
      <c r="L884" s="77">
        <v>0.18964577656675699</v>
      </c>
      <c r="O884" s="83">
        <v>42652</v>
      </c>
      <c r="P884">
        <v>60.389706976052302</v>
      </c>
      <c r="Q884" s="83">
        <v>42677</v>
      </c>
      <c r="R884">
        <v>44.017419890532601</v>
      </c>
      <c r="S884" s="83">
        <v>43794</v>
      </c>
      <c r="T884" s="77">
        <v>75.7637738065023</v>
      </c>
      <c r="W884" s="83">
        <v>43455</v>
      </c>
      <c r="X884">
        <v>0.32011466666666599</v>
      </c>
      <c r="Y884" s="83">
        <v>43837</v>
      </c>
      <c r="Z884">
        <v>0.175946666666666</v>
      </c>
      <c r="AA884" s="83">
        <v>43840</v>
      </c>
      <c r="AB884" s="77">
        <v>0.24907311827956899</v>
      </c>
      <c r="AE884" s="83">
        <v>43764</v>
      </c>
      <c r="AF884">
        <v>34.199410478982799</v>
      </c>
      <c r="AG884" s="83">
        <v>43758</v>
      </c>
      <c r="AH884">
        <v>94.990055420641497</v>
      </c>
      <c r="AI884" s="83">
        <v>43770</v>
      </c>
      <c r="AJ884" s="77">
        <v>67.308938977883798</v>
      </c>
      <c r="AM884" s="83">
        <v>43772</v>
      </c>
      <c r="AN884">
        <v>0.37691054071357799</v>
      </c>
      <c r="AO884" s="83">
        <v>43763</v>
      </c>
      <c r="AP884">
        <v>0.36863908232317599</v>
      </c>
      <c r="AQ884" s="83">
        <v>43767</v>
      </c>
      <c r="AR884" s="77">
        <v>0.18195925954348099</v>
      </c>
      <c r="AU884" s="83">
        <v>43769</v>
      </c>
      <c r="AV884">
        <v>0.70235640648011699</v>
      </c>
      <c r="AW884" s="83">
        <v>43758</v>
      </c>
      <c r="AX884">
        <v>0.65885125184094195</v>
      </c>
      <c r="AY884" s="83">
        <v>43770</v>
      </c>
      <c r="AZ884" s="77">
        <v>0.60680833158005398</v>
      </c>
      <c r="BC884" s="83">
        <v>43782</v>
      </c>
      <c r="BD884">
        <v>0.52632777317433399</v>
      </c>
      <c r="BE884" s="83">
        <v>43787</v>
      </c>
      <c r="BF884">
        <v>0.24193282805046301</v>
      </c>
      <c r="BG884" s="83">
        <v>43778</v>
      </c>
      <c r="BH884" s="77">
        <v>0.32792466765140299</v>
      </c>
      <c r="BK884" s="83">
        <v>43422</v>
      </c>
      <c r="BL884">
        <v>0.39994604801726402</v>
      </c>
      <c r="BM884" s="83">
        <v>43419</v>
      </c>
      <c r="BN884">
        <v>0.35405988670083599</v>
      </c>
      <c r="BO884" s="83">
        <v>43413</v>
      </c>
      <c r="BP884" s="77">
        <v>0.50119651574614699</v>
      </c>
      <c r="BS884" s="83"/>
      <c r="BU884" s="83"/>
      <c r="BW884" s="83"/>
      <c r="CA884" s="83"/>
      <c r="CC884" s="83"/>
      <c r="CE884" s="83"/>
      <c r="CI884" s="83"/>
      <c r="CK884" s="83"/>
      <c r="CM884" s="83"/>
      <c r="CQ884" s="83"/>
      <c r="CS884" s="83"/>
      <c r="CU884" s="83"/>
      <c r="CY884" s="83"/>
      <c r="DA884" s="83"/>
      <c r="DC884" s="83"/>
    </row>
    <row r="885" spans="7:107">
      <c r="G885" s="83">
        <v>43453</v>
      </c>
      <c r="H885">
        <v>0.126213775288949</v>
      </c>
      <c r="I885" s="83">
        <v>44025</v>
      </c>
      <c r="J885">
        <v>0.31446511076886602</v>
      </c>
      <c r="K885" s="83">
        <v>44086</v>
      </c>
      <c r="L885" s="77">
        <v>0.18964577656675699</v>
      </c>
      <c r="O885" s="83">
        <v>42653</v>
      </c>
      <c r="P885">
        <v>60.369874559968203</v>
      </c>
      <c r="Q885" s="83">
        <v>42678</v>
      </c>
      <c r="R885">
        <v>43.9631945503533</v>
      </c>
      <c r="S885" s="83">
        <v>43795</v>
      </c>
      <c r="T885" s="77">
        <v>75.755811349487104</v>
      </c>
      <c r="W885" s="83">
        <v>43456</v>
      </c>
      <c r="X885">
        <v>0.32002666666666602</v>
      </c>
      <c r="Y885" s="83">
        <v>43838</v>
      </c>
      <c r="Z885">
        <v>0.17591999999999899</v>
      </c>
      <c r="AA885" s="83">
        <v>43841</v>
      </c>
      <c r="AB885" s="77">
        <v>0.249136200716845</v>
      </c>
      <c r="AE885" s="83">
        <v>43765</v>
      </c>
      <c r="AF885">
        <v>34.160072667868597</v>
      </c>
      <c r="AG885" s="83">
        <v>43759</v>
      </c>
      <c r="AH885">
        <v>95.019849423229303</v>
      </c>
      <c r="AI885" s="83">
        <v>43771</v>
      </c>
      <c r="AJ885" s="77">
        <v>67.381924755877193</v>
      </c>
      <c r="AM885" s="83">
        <v>43773</v>
      </c>
      <c r="AN885">
        <v>0.37633432279843998</v>
      </c>
      <c r="AO885" s="83">
        <v>43764</v>
      </c>
      <c r="AP885">
        <v>0.36790955872419301</v>
      </c>
      <c r="AQ885" s="83">
        <v>43768</v>
      </c>
      <c r="AR885" s="77">
        <v>0.18185608676745099</v>
      </c>
      <c r="AU885" s="83">
        <v>43770</v>
      </c>
      <c r="AV885">
        <v>0.70721649484535998</v>
      </c>
      <c r="AW885" s="83">
        <v>43759</v>
      </c>
      <c r="AX885">
        <v>0.65837997054491804</v>
      </c>
      <c r="AY885" s="83">
        <v>43771</v>
      </c>
      <c r="AZ885" s="77">
        <v>0.60637071323374703</v>
      </c>
      <c r="BC885" s="83">
        <v>43783</v>
      </c>
      <c r="BD885">
        <v>0.525954533991425</v>
      </c>
      <c r="BE885" s="83">
        <v>43788</v>
      </c>
      <c r="BF885">
        <v>0.24180570017192499</v>
      </c>
      <c r="BG885" s="83">
        <v>43779</v>
      </c>
      <c r="BH885" s="77">
        <v>0.32780834564254002</v>
      </c>
      <c r="BK885" s="83">
        <v>43423</v>
      </c>
      <c r="BL885">
        <v>0.39979498246560502</v>
      </c>
      <c r="BM885" s="83">
        <v>43420</v>
      </c>
      <c r="BN885">
        <v>0.35334652159577901</v>
      </c>
      <c r="BO885" s="83">
        <v>43414</v>
      </c>
      <c r="BP885" s="77">
        <v>0.50070514661306298</v>
      </c>
      <c r="BS885" s="83"/>
      <c r="BU885" s="83"/>
      <c r="BW885" s="83"/>
      <c r="CA885" s="83"/>
      <c r="CC885" s="83"/>
      <c r="CE885" s="83"/>
      <c r="CI885" s="83"/>
      <c r="CK885" s="83"/>
      <c r="CM885" s="83"/>
      <c r="CQ885" s="83"/>
      <c r="CS885" s="83"/>
      <c r="CU885" s="83"/>
      <c r="CY885" s="83"/>
      <c r="DA885" s="83"/>
      <c r="DC885" s="83"/>
    </row>
    <row r="886" spans="7:107">
      <c r="G886" s="83">
        <v>43454</v>
      </c>
      <c r="H886">
        <v>0.12607047909949601</v>
      </c>
      <c r="I886" s="83">
        <v>44026</v>
      </c>
      <c r="J886">
        <v>0.313695059827034</v>
      </c>
      <c r="K886" s="83">
        <v>44087</v>
      </c>
      <c r="L886" s="77">
        <v>0.18964577656675699</v>
      </c>
      <c r="O886" s="83">
        <v>42654</v>
      </c>
      <c r="P886">
        <v>60.350042143884103</v>
      </c>
      <c r="Q886" s="83">
        <v>42679</v>
      </c>
      <c r="R886">
        <v>43.908969210174</v>
      </c>
      <c r="S886" s="83">
        <v>43796</v>
      </c>
      <c r="T886" s="77">
        <v>75.747848892471893</v>
      </c>
      <c r="W886" s="83">
        <v>43457</v>
      </c>
      <c r="X886">
        <v>0.31993866666666598</v>
      </c>
      <c r="Y886" s="83">
        <v>43839</v>
      </c>
      <c r="Z886">
        <v>0.17589333333333301</v>
      </c>
      <c r="AA886" s="83">
        <v>43842</v>
      </c>
      <c r="AB886" s="77">
        <v>0.24919928315412099</v>
      </c>
      <c r="AE886" s="83">
        <v>43766</v>
      </c>
      <c r="AF886">
        <v>34.120734856754403</v>
      </c>
      <c r="AG886" s="83">
        <v>43760</v>
      </c>
      <c r="AH886">
        <v>95.049643425817095</v>
      </c>
      <c r="AI886" s="83">
        <v>43772</v>
      </c>
      <c r="AJ886" s="77">
        <v>67.454910533870603</v>
      </c>
      <c r="AM886" s="83">
        <v>43774</v>
      </c>
      <c r="AN886">
        <v>0.37575810488330103</v>
      </c>
      <c r="AO886" s="83">
        <v>43765</v>
      </c>
      <c r="AP886">
        <v>0.36718003512521002</v>
      </c>
      <c r="AQ886" s="83">
        <v>43769</v>
      </c>
      <c r="AR886" s="77">
        <v>0.18175291399142099</v>
      </c>
      <c r="AU886" s="83">
        <v>43771</v>
      </c>
      <c r="AV886">
        <v>0.71207658321060296</v>
      </c>
      <c r="AW886" s="83">
        <v>43760</v>
      </c>
      <c r="AX886">
        <v>0.65790868924889501</v>
      </c>
      <c r="AY886" s="83">
        <v>43772</v>
      </c>
      <c r="AZ886" s="77">
        <v>0.60593309488743896</v>
      </c>
      <c r="BC886" s="83">
        <v>43784</v>
      </c>
      <c r="BD886">
        <v>0.52558129480851601</v>
      </c>
      <c r="BE886" s="83">
        <v>43789</v>
      </c>
      <c r="BF886">
        <v>0.24167857229338599</v>
      </c>
      <c r="BG886" s="83">
        <v>43780</v>
      </c>
      <c r="BH886" s="77">
        <v>0.327692023633677</v>
      </c>
      <c r="BK886" s="83">
        <v>43424</v>
      </c>
      <c r="BL886">
        <v>0.39964391691394602</v>
      </c>
      <c r="BM886" s="83">
        <v>43421</v>
      </c>
      <c r="BN886">
        <v>0.35263315649072302</v>
      </c>
      <c r="BO886" s="83">
        <v>43415</v>
      </c>
      <c r="BP886" s="77">
        <v>0.50021377747997797</v>
      </c>
      <c r="BS886" s="83"/>
      <c r="BU886" s="83"/>
      <c r="BW886" s="83"/>
      <c r="CA886" s="83"/>
      <c r="CC886" s="83"/>
      <c r="CE886" s="83"/>
      <c r="CI886" s="83"/>
      <c r="CK886" s="83"/>
      <c r="CM886" s="83"/>
      <c r="CQ886" s="83"/>
      <c r="CS886" s="83"/>
      <c r="CU886" s="83"/>
      <c r="CY886" s="83"/>
      <c r="DA886" s="83"/>
      <c r="DC886" s="83"/>
    </row>
    <row r="887" spans="7:107">
      <c r="G887" s="83">
        <v>43455</v>
      </c>
      <c r="H887">
        <v>0.12592718291004301</v>
      </c>
      <c r="I887" s="83">
        <v>44027</v>
      </c>
      <c r="J887">
        <v>0.31292500888520303</v>
      </c>
      <c r="K887" s="83">
        <v>44088</v>
      </c>
      <c r="L887" s="77">
        <v>0.18964577656675699</v>
      </c>
      <c r="O887" s="83">
        <v>42655</v>
      </c>
      <c r="P887">
        <v>60.330209727800003</v>
      </c>
      <c r="Q887" s="83">
        <v>42680</v>
      </c>
      <c r="R887">
        <v>43.925968423960398</v>
      </c>
      <c r="S887" s="83">
        <v>43797</v>
      </c>
      <c r="T887" s="77">
        <v>75.739886435456796</v>
      </c>
      <c r="W887" s="83">
        <v>43458</v>
      </c>
      <c r="X887">
        <v>0.31985066666666601</v>
      </c>
      <c r="Y887" s="83">
        <v>43840</v>
      </c>
      <c r="Z887">
        <v>0.17586666666666601</v>
      </c>
      <c r="AA887" s="83">
        <v>43843</v>
      </c>
      <c r="AB887" s="77">
        <v>0.249262365591397</v>
      </c>
      <c r="AE887" s="83">
        <v>43767</v>
      </c>
      <c r="AF887">
        <v>34.081397045640202</v>
      </c>
      <c r="AG887" s="83">
        <v>43761</v>
      </c>
      <c r="AH887">
        <v>95.079437428404901</v>
      </c>
      <c r="AI887" s="83">
        <v>43773</v>
      </c>
      <c r="AJ887" s="77">
        <v>67.527896311863998</v>
      </c>
      <c r="AM887" s="83">
        <v>43775</v>
      </c>
      <c r="AN887">
        <v>0.37518188696816201</v>
      </c>
      <c r="AO887" s="83">
        <v>43766</v>
      </c>
      <c r="AP887">
        <v>0.36645051152622699</v>
      </c>
      <c r="AQ887" s="83">
        <v>43770</v>
      </c>
      <c r="AR887" s="77">
        <v>0.18164974121539201</v>
      </c>
      <c r="AU887" s="83">
        <v>43772</v>
      </c>
      <c r="AV887">
        <v>0.71693667157584595</v>
      </c>
      <c r="AW887" s="83">
        <v>43761</v>
      </c>
      <c r="AX887">
        <v>0.65743740795287098</v>
      </c>
      <c r="AY887" s="83">
        <v>43773</v>
      </c>
      <c r="AZ887" s="77">
        <v>0.60549547654113201</v>
      </c>
      <c r="BC887" s="83">
        <v>43785</v>
      </c>
      <c r="BD887">
        <v>0.52520805562560702</v>
      </c>
      <c r="BE887" s="83">
        <v>43790</v>
      </c>
      <c r="BF887">
        <v>0.24155144441484799</v>
      </c>
      <c r="BG887" s="83">
        <v>43781</v>
      </c>
      <c r="BH887" s="77">
        <v>0.32757570162481497</v>
      </c>
      <c r="BK887" s="83">
        <v>43425</v>
      </c>
      <c r="BL887">
        <v>0.39949285136228702</v>
      </c>
      <c r="BM887" s="83">
        <v>43422</v>
      </c>
      <c r="BN887">
        <v>0.35191979138566598</v>
      </c>
      <c r="BO887" s="83">
        <v>43416</v>
      </c>
      <c r="BP887" s="77">
        <v>0.49972240834689402</v>
      </c>
      <c r="BS887" s="83"/>
      <c r="BU887" s="83"/>
      <c r="BW887" s="83"/>
      <c r="CA887" s="83"/>
      <c r="CC887" s="83"/>
      <c r="CE887" s="83"/>
      <c r="CI887" s="83"/>
      <c r="CK887" s="83"/>
      <c r="CM887" s="83"/>
      <c r="CQ887" s="83"/>
      <c r="CS887" s="83"/>
      <c r="CU887" s="83"/>
      <c r="CY887" s="83"/>
      <c r="DA887" s="83"/>
      <c r="DC887" s="83"/>
    </row>
    <row r="888" spans="7:107">
      <c r="G888" s="83">
        <v>43456</v>
      </c>
      <c r="H888">
        <v>0.12578388672059099</v>
      </c>
      <c r="I888" s="83">
        <v>44028</v>
      </c>
      <c r="J888">
        <v>0.312154957943371</v>
      </c>
      <c r="K888" s="83">
        <v>44089</v>
      </c>
      <c r="L888" s="77">
        <v>0.18964577656675699</v>
      </c>
      <c r="O888" s="83">
        <v>42656</v>
      </c>
      <c r="P888">
        <v>60.310377311715897</v>
      </c>
      <c r="Q888" s="83">
        <v>42681</v>
      </c>
      <c r="R888">
        <v>43.942967637746698</v>
      </c>
      <c r="S888" s="83">
        <v>43798</v>
      </c>
      <c r="T888" s="77">
        <v>75.7319239784416</v>
      </c>
      <c r="W888" s="83">
        <v>43459</v>
      </c>
      <c r="X888">
        <v>0.31976266666666597</v>
      </c>
      <c r="Y888" s="83">
        <v>43841</v>
      </c>
      <c r="Z888">
        <v>0.175839999999999</v>
      </c>
      <c r="AA888" s="83">
        <v>43844</v>
      </c>
      <c r="AB888" s="77">
        <v>0.24932544802867301</v>
      </c>
      <c r="AE888" s="83">
        <v>43768</v>
      </c>
      <c r="AF888">
        <v>34.0420592345261</v>
      </c>
      <c r="AG888" s="83">
        <v>43762</v>
      </c>
      <c r="AH888">
        <v>95.109231430992693</v>
      </c>
      <c r="AI888" s="83">
        <v>43774</v>
      </c>
      <c r="AJ888" s="77">
        <v>67.600882089857393</v>
      </c>
      <c r="AM888" s="83">
        <v>43776</v>
      </c>
      <c r="AN888">
        <v>0.374605669053023</v>
      </c>
      <c r="AO888" s="83">
        <v>43767</v>
      </c>
      <c r="AP888">
        <v>0.365720987927244</v>
      </c>
      <c r="AQ888" s="83">
        <v>43771</v>
      </c>
      <c r="AR888" s="77">
        <v>0.18154656843936201</v>
      </c>
      <c r="AU888" s="83">
        <v>43773</v>
      </c>
      <c r="AV888">
        <v>0.72179675994108905</v>
      </c>
      <c r="AW888" s="83">
        <v>43762</v>
      </c>
      <c r="AX888">
        <v>0.65696612665684795</v>
      </c>
      <c r="AY888" s="83">
        <v>43774</v>
      </c>
      <c r="AZ888" s="77">
        <v>0.60505785819482405</v>
      </c>
      <c r="BC888" s="83">
        <v>43786</v>
      </c>
      <c r="BD888">
        <v>0.52483481644269903</v>
      </c>
      <c r="BE888" s="83">
        <v>43791</v>
      </c>
      <c r="BF888">
        <v>0.24142431653631</v>
      </c>
      <c r="BG888" s="83">
        <v>43782</v>
      </c>
      <c r="BH888" s="77">
        <v>0.32745937961595201</v>
      </c>
      <c r="BK888" s="83">
        <v>43426</v>
      </c>
      <c r="BL888">
        <v>0.39934178581062801</v>
      </c>
      <c r="BM888" s="83">
        <v>43423</v>
      </c>
      <c r="BN888">
        <v>0.35120642628061</v>
      </c>
      <c r="BO888" s="83">
        <v>43417</v>
      </c>
      <c r="BP888" s="77">
        <v>0.49923103921380901</v>
      </c>
      <c r="BS888" s="83"/>
      <c r="BU888" s="83"/>
      <c r="BW888" s="83"/>
      <c r="CA888" s="83"/>
      <c r="CC888" s="83"/>
      <c r="CE888" s="83"/>
      <c r="CI888" s="83"/>
      <c r="CK888" s="83"/>
      <c r="CM888" s="83"/>
      <c r="CQ888" s="83"/>
      <c r="CS888" s="83"/>
      <c r="CU888" s="83"/>
      <c r="CY888" s="83"/>
      <c r="DA888" s="83"/>
      <c r="DC888" s="83"/>
    </row>
    <row r="889" spans="7:107">
      <c r="G889" s="83">
        <v>43457</v>
      </c>
      <c r="H889">
        <v>0.12564059053113799</v>
      </c>
      <c r="I889" s="83">
        <v>44029</v>
      </c>
      <c r="J889">
        <v>0.31138490700153998</v>
      </c>
      <c r="K889" s="83">
        <v>44090</v>
      </c>
      <c r="L889" s="77">
        <v>0.18964577656675699</v>
      </c>
      <c r="O889" s="83">
        <v>42657</v>
      </c>
      <c r="P889">
        <v>60.290544895631797</v>
      </c>
      <c r="Q889" s="83">
        <v>42682</v>
      </c>
      <c r="R889">
        <v>43.959966851533103</v>
      </c>
      <c r="S889" s="83">
        <v>43799</v>
      </c>
      <c r="T889" s="77">
        <v>75.723961521426403</v>
      </c>
      <c r="W889" s="83">
        <v>43460</v>
      </c>
      <c r="X889">
        <v>0.319674666666666</v>
      </c>
      <c r="Y889" s="83">
        <v>43842</v>
      </c>
      <c r="Z889">
        <v>0.17581333333333299</v>
      </c>
      <c r="AA889" s="83">
        <v>43845</v>
      </c>
      <c r="AB889" s="77">
        <v>0.249388530465949</v>
      </c>
      <c r="AE889" s="83">
        <v>43769</v>
      </c>
      <c r="AF889">
        <v>34.002721423411899</v>
      </c>
      <c r="AG889" s="83">
        <v>43763</v>
      </c>
      <c r="AH889">
        <v>95.1390254335804</v>
      </c>
      <c r="AI889" s="83">
        <v>43775</v>
      </c>
      <c r="AJ889" s="77">
        <v>67.673867867850802</v>
      </c>
      <c r="AM889" s="83">
        <v>43777</v>
      </c>
      <c r="AN889">
        <v>0.37402945113788399</v>
      </c>
      <c r="AO889" s="83">
        <v>43768</v>
      </c>
      <c r="AP889">
        <v>0.36499146432826002</v>
      </c>
      <c r="AQ889" s="83">
        <v>43772</v>
      </c>
      <c r="AR889" s="77">
        <v>0.18144339566333201</v>
      </c>
      <c r="AU889" s="83">
        <v>43774</v>
      </c>
      <c r="AV889">
        <v>0.72665684830633204</v>
      </c>
      <c r="AW889" s="83">
        <v>43763</v>
      </c>
      <c r="AX889">
        <v>0.65649484536082403</v>
      </c>
      <c r="AY889" s="83">
        <v>43775</v>
      </c>
      <c r="AZ889" s="77">
        <v>0.60462023984851598</v>
      </c>
      <c r="BC889" s="83">
        <v>43787</v>
      </c>
      <c r="BD889">
        <v>0.52446157725979003</v>
      </c>
      <c r="BE889" s="83">
        <v>43792</v>
      </c>
      <c r="BF889">
        <v>0.241297188657771</v>
      </c>
      <c r="BG889" s="83">
        <v>43783</v>
      </c>
      <c r="BH889" s="77">
        <v>0.32734305760708998</v>
      </c>
      <c r="BK889" s="83">
        <v>43427</v>
      </c>
      <c r="BL889">
        <v>0.39919072025896901</v>
      </c>
      <c r="BM889" s="83">
        <v>43424</v>
      </c>
      <c r="BN889">
        <v>0.35049306117555301</v>
      </c>
      <c r="BO889" s="83">
        <v>43418</v>
      </c>
      <c r="BP889" s="77">
        <v>0.49873967008072501</v>
      </c>
      <c r="BS889" s="83"/>
      <c r="BU889" s="83"/>
      <c r="BW889" s="83"/>
      <c r="CA889" s="83"/>
      <c r="CC889" s="83"/>
      <c r="CE889" s="83"/>
      <c r="CI889" s="83"/>
      <c r="CK889" s="83"/>
      <c r="CM889" s="83"/>
      <c r="CQ889" s="83"/>
      <c r="CS889" s="83"/>
      <c r="CU889" s="83"/>
      <c r="CY889" s="83"/>
      <c r="DA889" s="83"/>
      <c r="DC889" s="83"/>
    </row>
    <row r="890" spans="7:107">
      <c r="G890" s="83">
        <v>43458</v>
      </c>
      <c r="H890">
        <v>0.125497294341685</v>
      </c>
      <c r="I890" s="83">
        <v>44030</v>
      </c>
      <c r="J890">
        <v>0.31061485605970801</v>
      </c>
      <c r="K890" s="83">
        <v>44091</v>
      </c>
      <c r="L890" s="77">
        <v>0.18964577656675699</v>
      </c>
      <c r="O890" s="83">
        <v>42658</v>
      </c>
      <c r="P890">
        <v>60.270712479547797</v>
      </c>
      <c r="Q890" s="83">
        <v>42683</v>
      </c>
      <c r="R890">
        <v>43.976966065319402</v>
      </c>
      <c r="S890" s="83">
        <v>43800</v>
      </c>
      <c r="T890" s="77">
        <v>75.715999064411207</v>
      </c>
      <c r="W890" s="83">
        <v>43461</v>
      </c>
      <c r="X890">
        <v>0.31958666666666602</v>
      </c>
      <c r="Y890" s="83">
        <v>43843</v>
      </c>
      <c r="Z890">
        <v>0.17578666666666601</v>
      </c>
      <c r="AA890" s="83">
        <v>43846</v>
      </c>
      <c r="AB890" s="77">
        <v>0.24945161290322501</v>
      </c>
      <c r="AE890" s="83">
        <v>43770</v>
      </c>
      <c r="AF890">
        <v>33.963383612297697</v>
      </c>
      <c r="AG890" s="83">
        <v>43764</v>
      </c>
      <c r="AH890">
        <v>95.168819436168206</v>
      </c>
      <c r="AI890" s="83">
        <v>43776</v>
      </c>
      <c r="AJ890" s="77">
        <v>67.746853645844197</v>
      </c>
      <c r="AM890" s="83">
        <v>43778</v>
      </c>
      <c r="AN890">
        <v>0.37345323322274598</v>
      </c>
      <c r="AO890" s="83">
        <v>43769</v>
      </c>
      <c r="AP890">
        <v>0.36426194072927698</v>
      </c>
      <c r="AQ890" s="83">
        <v>43773</v>
      </c>
      <c r="AR890" s="77">
        <v>0.18134022288730201</v>
      </c>
      <c r="AU890" s="83">
        <v>43775</v>
      </c>
      <c r="AV890">
        <v>0.73151693667157502</v>
      </c>
      <c r="AW890" s="83">
        <v>43764</v>
      </c>
      <c r="AX890">
        <v>0.656023564064801</v>
      </c>
      <c r="AY890" s="83">
        <v>43776</v>
      </c>
      <c r="AZ890" s="77">
        <v>0.60418262150220903</v>
      </c>
      <c r="BC890" s="83">
        <v>43788</v>
      </c>
      <c r="BD890">
        <v>0.52408833807688104</v>
      </c>
      <c r="BE890" s="83">
        <v>43793</v>
      </c>
      <c r="BF890">
        <v>0.241170060779233</v>
      </c>
      <c r="BG890" s="83">
        <v>43784</v>
      </c>
      <c r="BH890" s="77">
        <v>0.32722673559822701</v>
      </c>
      <c r="BK890" s="83">
        <v>43428</v>
      </c>
      <c r="BL890">
        <v>0.39903965470731001</v>
      </c>
      <c r="BM890" s="83">
        <v>43425</v>
      </c>
      <c r="BN890">
        <v>0.34977969607049703</v>
      </c>
      <c r="BO890" s="83">
        <v>43419</v>
      </c>
      <c r="BP890" s="77">
        <v>0.49824830094764</v>
      </c>
      <c r="BS890" s="83"/>
      <c r="BU890" s="83"/>
      <c r="BW890" s="83"/>
      <c r="CA890" s="83"/>
      <c r="CC890" s="83"/>
      <c r="CE890" s="83"/>
      <c r="CI890" s="83"/>
      <c r="CK890" s="83"/>
      <c r="CM890" s="83"/>
      <c r="CQ890" s="83"/>
      <c r="CS890" s="83"/>
      <c r="CU890" s="83"/>
      <c r="CY890" s="83"/>
      <c r="DA890" s="83"/>
      <c r="DC890" s="83"/>
    </row>
    <row r="891" spans="7:107">
      <c r="G891" s="83">
        <v>43459</v>
      </c>
      <c r="H891">
        <v>0.125353998152233</v>
      </c>
      <c r="I891" s="83">
        <v>44031</v>
      </c>
      <c r="J891">
        <v>0.30984480511787599</v>
      </c>
      <c r="K891" s="83">
        <v>44092</v>
      </c>
      <c r="L891" s="77">
        <v>0.18964577656675699</v>
      </c>
      <c r="O891" s="83">
        <v>42659</v>
      </c>
      <c r="P891">
        <v>60.250880063463697</v>
      </c>
      <c r="Q891" s="83">
        <v>42684</v>
      </c>
      <c r="R891">
        <v>43.993965279105801</v>
      </c>
      <c r="S891" s="83">
        <v>43801</v>
      </c>
      <c r="T891" s="77">
        <v>75.708036607396096</v>
      </c>
      <c r="W891" s="83">
        <v>43462</v>
      </c>
      <c r="X891">
        <v>0.31949866666666599</v>
      </c>
      <c r="Y891" s="83">
        <v>43844</v>
      </c>
      <c r="Z891">
        <v>0.175759999999999</v>
      </c>
      <c r="AA891" s="83">
        <v>43847</v>
      </c>
      <c r="AB891" s="77">
        <v>0.249514695340501</v>
      </c>
      <c r="AE891" s="83">
        <v>43771</v>
      </c>
      <c r="AF891">
        <v>33.924045801183503</v>
      </c>
      <c r="AG891" s="83">
        <v>43765</v>
      </c>
      <c r="AH891">
        <v>95.198613438755999</v>
      </c>
      <c r="AI891" s="83">
        <v>43777</v>
      </c>
      <c r="AJ891" s="77">
        <v>67.819839423837607</v>
      </c>
      <c r="AM891" s="83">
        <v>43779</v>
      </c>
      <c r="AN891">
        <v>0.37287701530760697</v>
      </c>
      <c r="AO891" s="83">
        <v>43770</v>
      </c>
      <c r="AP891">
        <v>0.36353241713029399</v>
      </c>
      <c r="AQ891" s="83">
        <v>43774</v>
      </c>
      <c r="AR891" s="77">
        <v>0.181237050111272</v>
      </c>
      <c r="AU891" s="83">
        <v>43776</v>
      </c>
      <c r="AV891">
        <v>0.73637702503681801</v>
      </c>
      <c r="AW891" s="83">
        <v>43765</v>
      </c>
      <c r="AX891">
        <v>0.65555228276877697</v>
      </c>
      <c r="AY891" s="83">
        <v>43777</v>
      </c>
      <c r="AZ891" s="77">
        <v>0.60374500315590096</v>
      </c>
      <c r="BC891" s="83">
        <v>43789</v>
      </c>
      <c r="BD891">
        <v>0.52371509889397205</v>
      </c>
      <c r="BE891" s="83">
        <v>43794</v>
      </c>
      <c r="BF891">
        <v>0.24104293290069401</v>
      </c>
      <c r="BG891" s="83">
        <v>43785</v>
      </c>
      <c r="BH891" s="77">
        <v>0.32711041358936399</v>
      </c>
      <c r="BK891" s="83">
        <v>43429</v>
      </c>
      <c r="BL891">
        <v>0.39888858915565101</v>
      </c>
      <c r="BM891" s="83">
        <v>43426</v>
      </c>
      <c r="BN891">
        <v>0.34906633096543999</v>
      </c>
      <c r="BO891" s="83">
        <v>43420</v>
      </c>
      <c r="BP891" s="77">
        <v>0.49775693181455599</v>
      </c>
      <c r="BS891" s="83"/>
      <c r="BU891" s="83"/>
      <c r="BW891" s="83"/>
      <c r="CA891" s="83"/>
      <c r="CC891" s="83"/>
      <c r="CE891" s="83"/>
      <c r="CI891" s="83"/>
      <c r="CK891" s="83"/>
      <c r="CM891" s="83"/>
      <c r="CQ891" s="83"/>
      <c r="CS891" s="83"/>
      <c r="CU891" s="83"/>
      <c r="CY891" s="83"/>
      <c r="DA891" s="83"/>
      <c r="DC891" s="83"/>
    </row>
    <row r="892" spans="7:107">
      <c r="G892" s="83">
        <v>43460</v>
      </c>
      <c r="H892">
        <v>0.12521070196278</v>
      </c>
      <c r="I892" s="83">
        <v>44032</v>
      </c>
      <c r="J892">
        <v>0.30907475417604502</v>
      </c>
      <c r="K892" s="83">
        <v>44093</v>
      </c>
      <c r="L892" s="77">
        <v>0.18964577656675699</v>
      </c>
      <c r="O892" s="83">
        <v>42660</v>
      </c>
      <c r="P892">
        <v>60.231047647379597</v>
      </c>
      <c r="Q892" s="83">
        <v>42685</v>
      </c>
      <c r="R892">
        <v>44.010964492892199</v>
      </c>
      <c r="S892" s="83">
        <v>43802</v>
      </c>
      <c r="T892" s="77">
        <v>75.7000741503809</v>
      </c>
      <c r="W892" s="83">
        <v>43463</v>
      </c>
      <c r="X892">
        <v>0.31941066666666601</v>
      </c>
      <c r="Y892" s="83">
        <v>43845</v>
      </c>
      <c r="Z892">
        <v>0.17573333333333299</v>
      </c>
      <c r="AA892" s="83">
        <v>43848</v>
      </c>
      <c r="AB892" s="77">
        <v>0.24957777777777701</v>
      </c>
      <c r="AE892" s="83">
        <v>43772</v>
      </c>
      <c r="AF892">
        <v>33.884707990069302</v>
      </c>
      <c r="AG892" s="83">
        <v>43766</v>
      </c>
      <c r="AH892">
        <v>95.228407441343805</v>
      </c>
      <c r="AI892" s="83">
        <v>43778</v>
      </c>
      <c r="AJ892" s="77">
        <v>67.892825201831002</v>
      </c>
      <c r="AM892" s="83">
        <v>43780</v>
      </c>
      <c r="AN892">
        <v>0.37230079739246802</v>
      </c>
      <c r="AO892" s="83">
        <v>43771</v>
      </c>
      <c r="AP892">
        <v>0.36280289353131101</v>
      </c>
      <c r="AQ892" s="83">
        <v>43775</v>
      </c>
      <c r="AR892" s="77">
        <v>0.181133877335243</v>
      </c>
      <c r="AU892" s="83">
        <v>43777</v>
      </c>
      <c r="AV892">
        <v>0.741237113402061</v>
      </c>
      <c r="AW892" s="83">
        <v>43766</v>
      </c>
      <c r="AX892">
        <v>0.65508100147275405</v>
      </c>
      <c r="AY892" s="83">
        <v>43778</v>
      </c>
      <c r="AZ892" s="77">
        <v>0.60330738480959401</v>
      </c>
      <c r="BC892" s="83">
        <v>43790</v>
      </c>
      <c r="BD892">
        <v>0.52334185971106295</v>
      </c>
      <c r="BE892" s="83">
        <v>43795</v>
      </c>
      <c r="BF892">
        <v>0.24091580502215601</v>
      </c>
      <c r="BG892" s="83">
        <v>43786</v>
      </c>
      <c r="BH892" s="77">
        <v>0.32699409158050202</v>
      </c>
      <c r="BK892" s="83">
        <v>43430</v>
      </c>
      <c r="BL892">
        <v>0.39873752360399201</v>
      </c>
      <c r="BM892" s="83">
        <v>43427</v>
      </c>
      <c r="BN892">
        <v>0.348352965860384</v>
      </c>
      <c r="BO892" s="83">
        <v>43421</v>
      </c>
      <c r="BP892" s="77">
        <v>0.49726556268147099</v>
      </c>
      <c r="BS892" s="83"/>
      <c r="BU892" s="83"/>
      <c r="BW892" s="83"/>
      <c r="CA892" s="83"/>
      <c r="CC892" s="83"/>
      <c r="CE892" s="83"/>
      <c r="CI892" s="83"/>
      <c r="CK892" s="83"/>
      <c r="CM892" s="83"/>
      <c r="CQ892" s="83"/>
      <c r="CS892" s="83"/>
      <c r="CU892" s="83"/>
      <c r="CY892" s="83"/>
      <c r="DA892" s="83"/>
      <c r="DC892" s="83"/>
    </row>
    <row r="893" spans="7:107">
      <c r="G893" s="83">
        <v>43461</v>
      </c>
      <c r="H893">
        <v>0.12506740577332801</v>
      </c>
      <c r="I893" s="83">
        <v>44033</v>
      </c>
      <c r="J893">
        <v>0.308304703234213</v>
      </c>
      <c r="K893" s="83">
        <v>44094</v>
      </c>
      <c r="L893" s="77">
        <v>0.18964577656675699</v>
      </c>
      <c r="O893" s="83">
        <v>42661</v>
      </c>
      <c r="P893">
        <v>60.211215231295498</v>
      </c>
      <c r="Q893" s="83">
        <v>42686</v>
      </c>
      <c r="R893">
        <v>44.027963706678499</v>
      </c>
      <c r="S893" s="83">
        <v>43803</v>
      </c>
      <c r="T893" s="77">
        <v>75.692111693365703</v>
      </c>
      <c r="W893" s="83">
        <v>43464</v>
      </c>
      <c r="X893">
        <v>0.31932266666666598</v>
      </c>
      <c r="Y893" s="83">
        <v>43846</v>
      </c>
      <c r="Z893">
        <v>0.17570666666666601</v>
      </c>
      <c r="AA893" s="83">
        <v>43849</v>
      </c>
      <c r="AB893" s="77">
        <v>0.249640860215053</v>
      </c>
      <c r="AE893" s="83">
        <v>43773</v>
      </c>
      <c r="AF893">
        <v>33.8453701789552</v>
      </c>
      <c r="AG893" s="83">
        <v>43767</v>
      </c>
      <c r="AH893">
        <v>95.258201443931597</v>
      </c>
      <c r="AI893" s="83">
        <v>43779</v>
      </c>
      <c r="AJ893" s="77">
        <v>67.965810979824397</v>
      </c>
      <c r="AM893" s="83">
        <v>43781</v>
      </c>
      <c r="AN893">
        <v>0.37172457947732901</v>
      </c>
      <c r="AO893" s="83">
        <v>43772</v>
      </c>
      <c r="AP893">
        <v>0.36207336993232803</v>
      </c>
      <c r="AQ893" s="83">
        <v>43776</v>
      </c>
      <c r="AR893" s="77">
        <v>0.181030704559213</v>
      </c>
      <c r="AU893" s="83">
        <v>43778</v>
      </c>
      <c r="AV893">
        <v>0.74609720176730399</v>
      </c>
      <c r="AW893" s="83">
        <v>43767</v>
      </c>
      <c r="AX893">
        <v>0.65460972017673003</v>
      </c>
      <c r="AY893" s="83">
        <v>43779</v>
      </c>
      <c r="AZ893" s="77">
        <v>0.60286976646328605</v>
      </c>
      <c r="BC893" s="83">
        <v>43791</v>
      </c>
      <c r="BD893">
        <v>0.52296862052815496</v>
      </c>
      <c r="BE893" s="83">
        <v>43796</v>
      </c>
      <c r="BF893">
        <v>0.24078867714361801</v>
      </c>
      <c r="BG893" s="83">
        <v>43787</v>
      </c>
      <c r="BH893" s="77">
        <v>0.326877769571639</v>
      </c>
      <c r="BK893" s="83">
        <v>43431</v>
      </c>
      <c r="BL893">
        <v>0.398586458052333</v>
      </c>
      <c r="BM893" s="83">
        <v>43428</v>
      </c>
      <c r="BN893">
        <v>0.34763960075532702</v>
      </c>
      <c r="BO893" s="83">
        <v>43422</v>
      </c>
      <c r="BP893" s="77">
        <v>0.49677419354838698</v>
      </c>
      <c r="BS893" s="83"/>
      <c r="BU893" s="83"/>
      <c r="BW893" s="83"/>
      <c r="CA893" s="83"/>
      <c r="CC893" s="83"/>
      <c r="CE893" s="83"/>
      <c r="CI893" s="83"/>
      <c r="CK893" s="83"/>
      <c r="CM893" s="83"/>
      <c r="CQ893" s="83"/>
      <c r="CS893" s="83"/>
      <c r="CU893" s="83"/>
      <c r="CY893" s="83"/>
      <c r="DA893" s="83"/>
      <c r="DC893" s="83"/>
    </row>
    <row r="894" spans="7:107">
      <c r="G894" s="83">
        <v>43462</v>
      </c>
      <c r="H894">
        <v>0.124924109583875</v>
      </c>
      <c r="I894" s="83">
        <v>44034</v>
      </c>
      <c r="J894">
        <v>0.30753465229238203</v>
      </c>
      <c r="K894" s="83">
        <v>44095</v>
      </c>
      <c r="L894" s="77">
        <v>0.18964577656675699</v>
      </c>
      <c r="O894" s="83">
        <v>42662</v>
      </c>
      <c r="P894">
        <v>60.191382815211398</v>
      </c>
      <c r="Q894" s="83">
        <v>42687</v>
      </c>
      <c r="R894">
        <v>44.044962920464897</v>
      </c>
      <c r="S894" s="83">
        <v>43804</v>
      </c>
      <c r="T894" s="77">
        <v>75.684149236350606</v>
      </c>
      <c r="W894" s="83">
        <v>43465</v>
      </c>
      <c r="X894">
        <v>0.319234666666666</v>
      </c>
      <c r="Y894" s="83">
        <v>43847</v>
      </c>
      <c r="Z894">
        <v>0.175679999999999</v>
      </c>
      <c r="AA894" s="83">
        <v>43850</v>
      </c>
      <c r="AB894" s="77">
        <v>0.24970394265232901</v>
      </c>
      <c r="AE894" s="83">
        <v>43774</v>
      </c>
      <c r="AF894">
        <v>33.806032367840999</v>
      </c>
      <c r="AG894" s="83">
        <v>43768</v>
      </c>
      <c r="AH894">
        <v>95.287995446519403</v>
      </c>
      <c r="AI894" s="83">
        <v>43780</v>
      </c>
      <c r="AJ894" s="77">
        <v>68.038796757817806</v>
      </c>
      <c r="AM894" s="83">
        <v>43782</v>
      </c>
      <c r="AN894">
        <v>0.37114836156219</v>
      </c>
      <c r="AO894" s="83">
        <v>43773</v>
      </c>
      <c r="AP894">
        <v>0.36134384633334499</v>
      </c>
      <c r="AQ894" s="83">
        <v>43777</v>
      </c>
      <c r="AR894" s="77">
        <v>0.18092753178318299</v>
      </c>
      <c r="AU894" s="83">
        <v>43779</v>
      </c>
      <c r="AV894">
        <v>0.75095729013254697</v>
      </c>
      <c r="AW894" s="83">
        <v>43768</v>
      </c>
      <c r="AX894">
        <v>0.654138438880706</v>
      </c>
      <c r="AY894" s="83">
        <v>43780</v>
      </c>
      <c r="AZ894" s="77">
        <v>0.60243214811697798</v>
      </c>
      <c r="BC894" s="83">
        <v>43792</v>
      </c>
      <c r="BD894">
        <v>0.52259538134524597</v>
      </c>
      <c r="BE894" s="83">
        <v>43797</v>
      </c>
      <c r="BF894">
        <v>0.24066154926507899</v>
      </c>
      <c r="BG894" s="83">
        <v>43788</v>
      </c>
      <c r="BH894" s="77">
        <v>0.32676144756277598</v>
      </c>
      <c r="BK894" s="83">
        <v>43432</v>
      </c>
      <c r="BL894">
        <v>0.398435392500674</v>
      </c>
      <c r="BM894" s="83">
        <v>43429</v>
      </c>
      <c r="BN894">
        <v>0.34692623565027098</v>
      </c>
      <c r="BO894" s="83">
        <v>43423</v>
      </c>
      <c r="BP894" s="77">
        <v>0.49628282441530203</v>
      </c>
      <c r="BS894" s="83"/>
      <c r="BU894" s="83"/>
      <c r="BW894" s="83"/>
      <c r="CA894" s="83"/>
      <c r="CC894" s="83"/>
      <c r="CE894" s="83"/>
      <c r="CI894" s="83"/>
      <c r="CK894" s="83"/>
      <c r="CM894" s="83"/>
      <c r="CQ894" s="83"/>
      <c r="CS894" s="83"/>
      <c r="CU894" s="83"/>
      <c r="CY894" s="83"/>
      <c r="DA894" s="83"/>
      <c r="DC894" s="83"/>
    </row>
    <row r="895" spans="7:107">
      <c r="G895" s="83">
        <v>43463</v>
      </c>
      <c r="H895">
        <v>0.124780813394422</v>
      </c>
      <c r="I895" s="83">
        <v>44035</v>
      </c>
      <c r="J895">
        <v>0.30676460135055</v>
      </c>
      <c r="K895" s="83">
        <v>44096</v>
      </c>
      <c r="L895" s="77">
        <v>0.18964577656675699</v>
      </c>
      <c r="O895" s="83">
        <v>42663</v>
      </c>
      <c r="P895">
        <v>60.171550399127298</v>
      </c>
      <c r="Q895" s="83">
        <v>42688</v>
      </c>
      <c r="R895">
        <v>44.061962134251203</v>
      </c>
      <c r="S895" s="83">
        <v>43805</v>
      </c>
      <c r="T895" s="77">
        <v>75.676186779335396</v>
      </c>
      <c r="W895" s="83">
        <v>43466</v>
      </c>
      <c r="X895">
        <v>0.31914666666666602</v>
      </c>
      <c r="Y895" s="83">
        <v>43848</v>
      </c>
      <c r="Z895">
        <v>0.17565333333333299</v>
      </c>
      <c r="AA895" s="83">
        <v>43851</v>
      </c>
      <c r="AB895" s="77">
        <v>0.24976702508960499</v>
      </c>
      <c r="AE895" s="83">
        <v>43775</v>
      </c>
      <c r="AF895">
        <v>33.766694556726797</v>
      </c>
      <c r="AG895" s="83">
        <v>43769</v>
      </c>
      <c r="AH895">
        <v>95.317789449107195</v>
      </c>
      <c r="AI895" s="83">
        <v>43781</v>
      </c>
      <c r="AJ895" s="77">
        <v>68.111782535811201</v>
      </c>
      <c r="AM895" s="83">
        <v>43783</v>
      </c>
      <c r="AN895">
        <v>0.37057214364705099</v>
      </c>
      <c r="AO895" s="83">
        <v>43774</v>
      </c>
      <c r="AP895">
        <v>0.360614322734362</v>
      </c>
      <c r="AQ895" s="83">
        <v>43778</v>
      </c>
      <c r="AR895" s="77">
        <v>0.18082435900715299</v>
      </c>
      <c r="AU895" s="83">
        <v>43780</v>
      </c>
      <c r="AV895">
        <v>0.75581737849778996</v>
      </c>
      <c r="AW895" s="83">
        <v>43769</v>
      </c>
      <c r="AX895">
        <v>0.65366715758468297</v>
      </c>
      <c r="AY895" s="83">
        <v>43781</v>
      </c>
      <c r="AZ895" s="77">
        <v>0.60199452977067103</v>
      </c>
      <c r="BC895" s="83">
        <v>43793</v>
      </c>
      <c r="BD895">
        <v>0.52222214216233698</v>
      </c>
      <c r="BE895" s="83">
        <v>43798</v>
      </c>
      <c r="BF895">
        <v>0.24053442138654099</v>
      </c>
      <c r="BG895" s="83">
        <v>43789</v>
      </c>
      <c r="BH895" s="77">
        <v>0.32664512555391401</v>
      </c>
      <c r="BK895" s="83">
        <v>43433</v>
      </c>
      <c r="BL895">
        <v>0.398284326949015</v>
      </c>
      <c r="BM895" s="83">
        <v>43430</v>
      </c>
      <c r="BN895">
        <v>0.34621287054521399</v>
      </c>
      <c r="BO895" s="83">
        <v>43424</v>
      </c>
      <c r="BP895" s="77">
        <v>0.49579145528221802</v>
      </c>
      <c r="BS895" s="83"/>
      <c r="BU895" s="83"/>
      <c r="BW895" s="83"/>
      <c r="CA895" s="83"/>
      <c r="CC895" s="83"/>
      <c r="CE895" s="83"/>
      <c r="CI895" s="83"/>
      <c r="CK895" s="83"/>
      <c r="CM895" s="83"/>
      <c r="CQ895" s="83"/>
      <c r="CS895" s="83"/>
      <c r="CU895" s="83"/>
      <c r="CY895" s="83"/>
      <c r="DA895" s="83"/>
      <c r="DC895" s="83"/>
    </row>
    <row r="896" spans="7:107">
      <c r="G896" s="83">
        <v>43464</v>
      </c>
      <c r="H896">
        <v>0.12463751720497</v>
      </c>
      <c r="I896" s="83">
        <v>44036</v>
      </c>
      <c r="J896">
        <v>0.30599455040871898</v>
      </c>
      <c r="K896" s="83">
        <v>44097</v>
      </c>
      <c r="L896" s="77">
        <v>0.18964577656675699</v>
      </c>
      <c r="O896" s="83">
        <v>42664</v>
      </c>
      <c r="P896">
        <v>60.151717983043199</v>
      </c>
      <c r="Q896" s="83">
        <v>42689</v>
      </c>
      <c r="R896">
        <v>44.078961348037602</v>
      </c>
      <c r="S896" s="83">
        <v>43806</v>
      </c>
      <c r="T896" s="77">
        <v>75.668224322320199</v>
      </c>
      <c r="W896" s="83">
        <v>43467</v>
      </c>
      <c r="X896">
        <v>0.31905866666666599</v>
      </c>
      <c r="Y896" s="83">
        <v>43849</v>
      </c>
      <c r="Z896">
        <v>0.17562666666666599</v>
      </c>
      <c r="AA896" s="83">
        <v>43852</v>
      </c>
      <c r="AB896" s="77">
        <v>0.24983010752688101</v>
      </c>
      <c r="AE896" s="83">
        <v>43776</v>
      </c>
      <c r="AF896">
        <v>33.727356745612603</v>
      </c>
      <c r="AG896" s="83">
        <v>43770</v>
      </c>
      <c r="AH896">
        <v>95.347583451695002</v>
      </c>
      <c r="AI896" s="83">
        <v>43782</v>
      </c>
      <c r="AJ896" s="77">
        <v>68.184768313804597</v>
      </c>
      <c r="AM896" s="83">
        <v>43784</v>
      </c>
      <c r="AN896">
        <v>0.36999592573191298</v>
      </c>
      <c r="AO896" s="83">
        <v>43775</v>
      </c>
      <c r="AP896">
        <v>0.35988479913537902</v>
      </c>
      <c r="AQ896" s="83">
        <v>43779</v>
      </c>
      <c r="AR896" s="77">
        <v>0.18072118623112299</v>
      </c>
      <c r="AU896" s="83">
        <v>43781</v>
      </c>
      <c r="AV896">
        <v>0.76067746686303295</v>
      </c>
      <c r="AW896" s="83">
        <v>43770</v>
      </c>
      <c r="AX896">
        <v>0.65319587628865905</v>
      </c>
      <c r="AY896" s="83">
        <v>43782</v>
      </c>
      <c r="AZ896" s="77">
        <v>0.60155691142436296</v>
      </c>
      <c r="BC896" s="83">
        <v>43794</v>
      </c>
      <c r="BD896">
        <v>0.52184890297942799</v>
      </c>
      <c r="BE896" s="83">
        <v>43799</v>
      </c>
      <c r="BF896">
        <v>0.240407293508002</v>
      </c>
      <c r="BG896" s="83">
        <v>43790</v>
      </c>
      <c r="BH896" s="77">
        <v>0.32652880354505098</v>
      </c>
      <c r="BK896" s="83">
        <v>43434</v>
      </c>
      <c r="BL896">
        <v>0.398133261397356</v>
      </c>
      <c r="BM896" s="83">
        <v>43431</v>
      </c>
      <c r="BN896">
        <v>0.34549950544015801</v>
      </c>
      <c r="BO896" s="83">
        <v>43425</v>
      </c>
      <c r="BP896" s="77">
        <v>0.49530008614913301</v>
      </c>
      <c r="BS896" s="83"/>
      <c r="BU896" s="83"/>
      <c r="BW896" s="83"/>
      <c r="CA896" s="83"/>
      <c r="CC896" s="83"/>
      <c r="CE896" s="83"/>
      <c r="CI896" s="83"/>
      <c r="CK896" s="83"/>
      <c r="CM896" s="83"/>
      <c r="CQ896" s="83"/>
      <c r="CS896" s="83"/>
      <c r="CU896" s="83"/>
      <c r="CY896" s="83"/>
      <c r="DA896" s="83"/>
      <c r="DC896" s="83"/>
    </row>
    <row r="897" spans="7:107">
      <c r="G897" s="83">
        <v>43465</v>
      </c>
      <c r="H897">
        <v>0.12449422101551701</v>
      </c>
      <c r="I897" s="83">
        <v>44037</v>
      </c>
      <c r="J897">
        <v>0.30522449946688701</v>
      </c>
      <c r="K897" s="83">
        <v>44098</v>
      </c>
      <c r="L897" s="77">
        <v>0.18964577656675699</v>
      </c>
      <c r="O897" s="83">
        <v>42665</v>
      </c>
      <c r="P897">
        <v>60.131885566959099</v>
      </c>
      <c r="Q897" s="83">
        <v>42690</v>
      </c>
      <c r="R897">
        <v>44.095960561824</v>
      </c>
      <c r="S897" s="83">
        <v>43807</v>
      </c>
      <c r="T897" s="77">
        <v>75.660261865305003</v>
      </c>
      <c r="W897" s="83">
        <v>43468</v>
      </c>
      <c r="X897">
        <v>0.31897066666666601</v>
      </c>
      <c r="Y897" s="83">
        <v>43850</v>
      </c>
      <c r="Z897">
        <v>0.17559999999999901</v>
      </c>
      <c r="AA897" s="83">
        <v>43853</v>
      </c>
      <c r="AB897" s="77">
        <v>0.24989318996415699</v>
      </c>
      <c r="AE897" s="83">
        <v>43777</v>
      </c>
      <c r="AF897">
        <v>33.688018934498402</v>
      </c>
      <c r="AG897" s="83">
        <v>43771</v>
      </c>
      <c r="AH897">
        <v>95.377377454282794</v>
      </c>
      <c r="AI897" s="83">
        <v>43783</v>
      </c>
      <c r="AJ897" s="77">
        <v>68.257754091798006</v>
      </c>
      <c r="AM897" s="83">
        <v>43785</v>
      </c>
      <c r="AN897">
        <v>0.36941970781677402</v>
      </c>
      <c r="AO897" s="83">
        <v>43776</v>
      </c>
      <c r="AP897">
        <v>0.35915527553639598</v>
      </c>
      <c r="AQ897" s="83">
        <v>43780</v>
      </c>
      <c r="AR897" s="77">
        <v>0.18061801345509401</v>
      </c>
      <c r="AU897" s="83">
        <v>43782</v>
      </c>
      <c r="AV897">
        <v>0.76553755522827605</v>
      </c>
      <c r="AW897" s="83">
        <v>43771</v>
      </c>
      <c r="AX897">
        <v>0.65272459499263602</v>
      </c>
      <c r="AY897" s="83">
        <v>43783</v>
      </c>
      <c r="AZ897" s="77">
        <v>0.60111929307805601</v>
      </c>
      <c r="BC897" s="83">
        <v>43795</v>
      </c>
      <c r="BD897">
        <v>0.521475663796519</v>
      </c>
      <c r="BE897" s="83">
        <v>43800</v>
      </c>
      <c r="BF897">
        <v>0.240280165629464</v>
      </c>
      <c r="BG897" s="83">
        <v>43791</v>
      </c>
      <c r="BH897" s="77">
        <v>0.32641248153618901</v>
      </c>
      <c r="BK897" s="83">
        <v>43435</v>
      </c>
      <c r="BL897">
        <v>0.397982195845697</v>
      </c>
      <c r="BM897" s="83">
        <v>43432</v>
      </c>
      <c r="BN897">
        <v>0.34478614033510102</v>
      </c>
      <c r="BO897" s="83">
        <v>43426</v>
      </c>
      <c r="BP897" s="77">
        <v>0.494808717016049</v>
      </c>
      <c r="BS897" s="83"/>
      <c r="BU897" s="83"/>
      <c r="BW897" s="83"/>
      <c r="CA897" s="83"/>
      <c r="CC897" s="83"/>
      <c r="CE897" s="83"/>
      <c r="CI897" s="83"/>
      <c r="CK897" s="83"/>
      <c r="CM897" s="83"/>
      <c r="CQ897" s="83"/>
      <c r="CS897" s="83"/>
      <c r="CU897" s="83"/>
      <c r="CY897" s="83"/>
      <c r="DA897" s="83"/>
      <c r="DC897" s="83"/>
    </row>
    <row r="898" spans="7:107">
      <c r="G898" s="83">
        <v>43466</v>
      </c>
      <c r="H898">
        <v>0.124350924826064</v>
      </c>
      <c r="I898" s="83">
        <v>44038</v>
      </c>
      <c r="J898">
        <v>0.30445444852505599</v>
      </c>
      <c r="K898" s="83">
        <v>44099</v>
      </c>
      <c r="L898" s="77">
        <v>0.18964577656675699</v>
      </c>
      <c r="O898" s="83">
        <v>42666</v>
      </c>
      <c r="P898">
        <v>60.112053150874999</v>
      </c>
      <c r="Q898" s="83">
        <v>42691</v>
      </c>
      <c r="R898">
        <v>44.1129597756103</v>
      </c>
      <c r="S898" s="83">
        <v>43808</v>
      </c>
      <c r="T898" s="77">
        <v>75.652299408289906</v>
      </c>
      <c r="W898" s="83">
        <v>43469</v>
      </c>
      <c r="X898">
        <v>0.31888266666666598</v>
      </c>
      <c r="Y898" s="83">
        <v>43851</v>
      </c>
      <c r="Z898">
        <v>0.175573333333333</v>
      </c>
      <c r="AA898" s="83">
        <v>43854</v>
      </c>
      <c r="AB898" s="77">
        <v>0.24995627240143301</v>
      </c>
      <c r="AE898" s="83">
        <v>43778</v>
      </c>
      <c r="AF898">
        <v>33.6486811233843</v>
      </c>
      <c r="AG898" s="83">
        <v>43772</v>
      </c>
      <c r="AH898">
        <v>95.4071714568705</v>
      </c>
      <c r="AI898" s="83">
        <v>43784</v>
      </c>
      <c r="AJ898" s="77">
        <v>68.330739869791401</v>
      </c>
      <c r="AM898" s="83">
        <v>43786</v>
      </c>
      <c r="AN898">
        <v>0.36884348990163501</v>
      </c>
      <c r="AO898" s="83">
        <v>43777</v>
      </c>
      <c r="AP898">
        <v>0.358425751937413</v>
      </c>
      <c r="AQ898" s="83">
        <v>43781</v>
      </c>
      <c r="AR898" s="77">
        <v>0.18051484067906401</v>
      </c>
      <c r="AU898" s="83">
        <v>43783</v>
      </c>
      <c r="AV898">
        <v>0.77039764359351903</v>
      </c>
      <c r="AW898" s="83">
        <v>43772</v>
      </c>
      <c r="AX898">
        <v>0.65225331369661199</v>
      </c>
      <c r="AY898" s="83">
        <v>43784</v>
      </c>
      <c r="AZ898" s="77">
        <v>0.60068167473174805</v>
      </c>
      <c r="BC898" s="83">
        <v>43796</v>
      </c>
      <c r="BD898">
        <v>0.52110242461361</v>
      </c>
      <c r="BE898" s="83">
        <v>43801</v>
      </c>
      <c r="BF898">
        <v>0.240153037750926</v>
      </c>
      <c r="BG898" s="83">
        <v>43792</v>
      </c>
      <c r="BH898" s="77">
        <v>0.32629615952732599</v>
      </c>
      <c r="BK898" s="83">
        <v>43436</v>
      </c>
      <c r="BL898">
        <v>0.39783113029403799</v>
      </c>
      <c r="BM898" s="83">
        <v>43433</v>
      </c>
      <c r="BN898">
        <v>0.34407277523004498</v>
      </c>
      <c r="BO898" s="83">
        <v>43427</v>
      </c>
      <c r="BP898" s="77">
        <v>0.494317347882964</v>
      </c>
      <c r="BS898" s="83"/>
      <c r="BU898" s="83"/>
      <c r="BW898" s="83"/>
      <c r="CA898" s="83"/>
      <c r="CC898" s="83"/>
      <c r="CE898" s="83"/>
      <c r="CI898" s="83"/>
      <c r="CK898" s="83"/>
      <c r="CM898" s="83"/>
      <c r="CQ898" s="83"/>
      <c r="CS898" s="83"/>
      <c r="CU898" s="83"/>
      <c r="CY898" s="83"/>
      <c r="DA898" s="83"/>
      <c r="DC898" s="83"/>
    </row>
    <row r="899" spans="7:107">
      <c r="G899" s="83">
        <v>43467</v>
      </c>
      <c r="H899">
        <v>0.124207628636612</v>
      </c>
      <c r="I899" s="83">
        <v>44039</v>
      </c>
      <c r="J899">
        <v>0.30368439758322402</v>
      </c>
      <c r="K899" s="83">
        <v>44100</v>
      </c>
      <c r="L899" s="77">
        <v>0.18964577656675699</v>
      </c>
      <c r="O899" s="83">
        <v>42667</v>
      </c>
      <c r="P899">
        <v>60.092220734790999</v>
      </c>
      <c r="Q899" s="83">
        <v>42692</v>
      </c>
      <c r="R899">
        <v>44.129958989396698</v>
      </c>
      <c r="S899" s="83">
        <v>43809</v>
      </c>
      <c r="T899" s="77">
        <v>75.644336951274695</v>
      </c>
      <c r="W899" s="83">
        <v>43470</v>
      </c>
      <c r="X899">
        <v>0.318794666666666</v>
      </c>
      <c r="Y899" s="83">
        <v>43852</v>
      </c>
      <c r="Z899">
        <v>0.17554666666666599</v>
      </c>
      <c r="AA899" s="83">
        <v>43855</v>
      </c>
      <c r="AB899" s="77">
        <v>0.25001935483870902</v>
      </c>
      <c r="AE899" s="83">
        <v>43779</v>
      </c>
      <c r="AF899">
        <v>33.609343312270099</v>
      </c>
      <c r="AG899" s="83">
        <v>43773</v>
      </c>
      <c r="AH899">
        <v>95.436965459458307</v>
      </c>
      <c r="AI899" s="83">
        <v>43785</v>
      </c>
      <c r="AJ899" s="77">
        <v>68.403725647784796</v>
      </c>
      <c r="AM899" s="83">
        <v>43787</v>
      </c>
      <c r="AN899">
        <v>0.368267271986496</v>
      </c>
      <c r="AO899" s="83">
        <v>43778</v>
      </c>
      <c r="AP899">
        <v>0.35769622833843001</v>
      </c>
      <c r="AQ899" s="83">
        <v>43782</v>
      </c>
      <c r="AR899" s="77">
        <v>0.18041166790303401</v>
      </c>
      <c r="AU899" s="83">
        <v>43784</v>
      </c>
      <c r="AV899">
        <v>0.77525773195876202</v>
      </c>
      <c r="AW899" s="83">
        <v>43773</v>
      </c>
      <c r="AX899">
        <v>0.65178203240058896</v>
      </c>
      <c r="AY899" s="83">
        <v>43785</v>
      </c>
      <c r="AZ899" s="77">
        <v>0.60024405638543998</v>
      </c>
      <c r="BC899" s="83">
        <v>43797</v>
      </c>
      <c r="BD899">
        <v>0.52072918543070201</v>
      </c>
      <c r="BE899" s="83">
        <v>43802</v>
      </c>
      <c r="BF899">
        <v>0.24002590987238701</v>
      </c>
      <c r="BG899" s="83">
        <v>43793</v>
      </c>
      <c r="BH899" s="77">
        <v>0.32617983751846302</v>
      </c>
      <c r="BK899" s="83">
        <v>43437</v>
      </c>
      <c r="BL899">
        <v>0.39768006474237899</v>
      </c>
      <c r="BM899" s="83">
        <v>43434</v>
      </c>
      <c r="BN899">
        <v>0.343359410124988</v>
      </c>
      <c r="BO899" s="83">
        <v>43428</v>
      </c>
      <c r="BP899" s="77">
        <v>0.49382597874987999</v>
      </c>
      <c r="BS899" s="83"/>
      <c r="BU899" s="83"/>
      <c r="BW899" s="83"/>
      <c r="CA899" s="83"/>
      <c r="CC899" s="83"/>
      <c r="CE899" s="83"/>
      <c r="CI899" s="83"/>
      <c r="CK899" s="83"/>
      <c r="CM899" s="83"/>
      <c r="CQ899" s="83"/>
      <c r="CS899" s="83"/>
      <c r="CU899" s="83"/>
      <c r="CY899" s="83"/>
      <c r="DA899" s="83"/>
      <c r="DC899" s="83"/>
    </row>
    <row r="900" spans="7:107">
      <c r="G900" s="83">
        <v>43468</v>
      </c>
      <c r="H900">
        <v>0.124064332447159</v>
      </c>
      <c r="I900" s="83">
        <v>44040</v>
      </c>
      <c r="J900">
        <v>0.302914346641393</v>
      </c>
      <c r="K900" s="83">
        <v>44101</v>
      </c>
      <c r="L900" s="77">
        <v>0.18964577656675699</v>
      </c>
      <c r="O900" s="83">
        <v>42668</v>
      </c>
      <c r="P900">
        <v>60.072388318706899</v>
      </c>
      <c r="Q900" s="83">
        <v>42693</v>
      </c>
      <c r="R900">
        <v>44.146958203183097</v>
      </c>
      <c r="S900" s="83">
        <v>43810</v>
      </c>
      <c r="T900" s="77">
        <v>75.636374494259499</v>
      </c>
      <c r="W900" s="83">
        <v>43471</v>
      </c>
      <c r="X900">
        <v>0.31870666666666603</v>
      </c>
      <c r="Y900" s="83">
        <v>43853</v>
      </c>
      <c r="Z900">
        <v>0.17551999999999901</v>
      </c>
      <c r="AA900" s="83">
        <v>43856</v>
      </c>
      <c r="AB900" s="77">
        <v>0.250082437275985</v>
      </c>
      <c r="AE900" s="83">
        <v>43780</v>
      </c>
      <c r="AF900">
        <v>33.570005501155897</v>
      </c>
      <c r="AG900" s="83">
        <v>43774</v>
      </c>
      <c r="AH900">
        <v>95.466759462046099</v>
      </c>
      <c r="AI900" s="83">
        <v>43786</v>
      </c>
      <c r="AJ900" s="77">
        <v>68.476711425778205</v>
      </c>
      <c r="AM900" s="83">
        <v>43788</v>
      </c>
      <c r="AN900">
        <v>0.36769105407135699</v>
      </c>
      <c r="AO900" s="83">
        <v>43779</v>
      </c>
      <c r="AP900">
        <v>0.35696670473944597</v>
      </c>
      <c r="AQ900" s="83">
        <v>43783</v>
      </c>
      <c r="AR900" s="77">
        <v>0.180308495127004</v>
      </c>
      <c r="AU900" s="83">
        <v>43785</v>
      </c>
      <c r="AV900">
        <v>0.78011782032400501</v>
      </c>
      <c r="AW900" s="83">
        <v>43774</v>
      </c>
      <c r="AX900">
        <v>0.65131075110456504</v>
      </c>
      <c r="AY900" s="83">
        <v>43786</v>
      </c>
      <c r="AZ900" s="77">
        <v>0.59980643803913303</v>
      </c>
      <c r="BC900" s="83">
        <v>43798</v>
      </c>
      <c r="BD900">
        <v>0.52035594624779302</v>
      </c>
      <c r="BE900" s="83">
        <v>43803</v>
      </c>
      <c r="BF900">
        <v>0.23989878199384901</v>
      </c>
      <c r="BG900" s="83">
        <v>43794</v>
      </c>
      <c r="BH900" s="77">
        <v>0.326063515509601</v>
      </c>
      <c r="BK900" s="83">
        <v>43438</v>
      </c>
      <c r="BL900">
        <v>0.39752899919071999</v>
      </c>
      <c r="BM900" s="83">
        <v>43435</v>
      </c>
      <c r="BN900">
        <v>0.34264604501993201</v>
      </c>
      <c r="BO900" s="83">
        <v>43429</v>
      </c>
      <c r="BP900" s="77">
        <v>0.49333460961679598</v>
      </c>
      <c r="BS900" s="83"/>
      <c r="BU900" s="83"/>
      <c r="BW900" s="83"/>
      <c r="CA900" s="83"/>
      <c r="CC900" s="83"/>
      <c r="CE900" s="83"/>
      <c r="CI900" s="83"/>
      <c r="CK900" s="83"/>
      <c r="CM900" s="83"/>
      <c r="CQ900" s="83"/>
      <c r="CS900" s="83"/>
      <c r="CU900" s="83"/>
      <c r="CY900" s="83"/>
      <c r="DA900" s="83"/>
      <c r="DC900" s="83"/>
    </row>
    <row r="901" spans="7:107">
      <c r="G901" s="83">
        <v>43469</v>
      </c>
      <c r="H901">
        <v>0.12392103625770599</v>
      </c>
      <c r="I901" s="83">
        <v>44041</v>
      </c>
      <c r="J901">
        <v>0.30214429569956103</v>
      </c>
      <c r="K901" s="83">
        <v>44102</v>
      </c>
      <c r="L901" s="77">
        <v>0.18964577656675699</v>
      </c>
      <c r="O901" s="83">
        <v>42669</v>
      </c>
      <c r="P901">
        <v>60.0525559026228</v>
      </c>
      <c r="Q901" s="83">
        <v>42694</v>
      </c>
      <c r="R901">
        <v>44.163957416969403</v>
      </c>
      <c r="S901" s="83">
        <v>43811</v>
      </c>
      <c r="T901" s="77">
        <v>75.628412037244303</v>
      </c>
      <c r="W901" s="83">
        <v>43472</v>
      </c>
      <c r="X901">
        <v>0.318618666666666</v>
      </c>
      <c r="Y901" s="83">
        <v>43854</v>
      </c>
      <c r="Z901">
        <v>0.175493333333333</v>
      </c>
      <c r="AA901" s="83">
        <v>43857</v>
      </c>
      <c r="AB901" s="77">
        <v>0.25014551971326099</v>
      </c>
      <c r="AE901" s="83">
        <v>43781</v>
      </c>
      <c r="AF901">
        <v>33.530667690041703</v>
      </c>
      <c r="AG901" s="83">
        <v>43775</v>
      </c>
      <c r="AH901">
        <v>95.496553464633905</v>
      </c>
      <c r="AI901" s="83">
        <v>43787</v>
      </c>
      <c r="AJ901" s="77">
        <v>68.549697203771601</v>
      </c>
      <c r="AM901" s="83">
        <v>43789</v>
      </c>
      <c r="AN901">
        <v>0.36711483615621898</v>
      </c>
      <c r="AO901" s="83">
        <v>43780</v>
      </c>
      <c r="AP901">
        <v>0.35623718114046299</v>
      </c>
      <c r="AQ901" s="83">
        <v>43784</v>
      </c>
      <c r="AR901" s="77">
        <v>0.180205322350974</v>
      </c>
      <c r="AU901" s="83">
        <v>43786</v>
      </c>
      <c r="AV901">
        <v>0.78497790868924799</v>
      </c>
      <c r="AW901" s="83">
        <v>43775</v>
      </c>
      <c r="AX901">
        <v>0.65083946980854102</v>
      </c>
      <c r="AY901" s="83">
        <v>43787</v>
      </c>
      <c r="AZ901" s="77">
        <v>0.59936881969282496</v>
      </c>
      <c r="BC901" s="83">
        <v>43799</v>
      </c>
      <c r="BD901">
        <v>0.51998270706488403</v>
      </c>
      <c r="BE901" s="83">
        <v>43804</v>
      </c>
      <c r="BF901">
        <v>0.23977165411531001</v>
      </c>
      <c r="BG901" s="83">
        <v>43795</v>
      </c>
      <c r="BH901" s="77">
        <v>0.32594719350073798</v>
      </c>
      <c r="BK901" s="83">
        <v>43439</v>
      </c>
      <c r="BL901">
        <v>0.39737793363906099</v>
      </c>
      <c r="BM901" s="83">
        <v>43436</v>
      </c>
      <c r="BN901">
        <v>0.34193267991487503</v>
      </c>
      <c r="BO901" s="83">
        <v>43430</v>
      </c>
      <c r="BP901" s="77">
        <v>0.49284324048371098</v>
      </c>
      <c r="BS901" s="83"/>
      <c r="BU901" s="83"/>
      <c r="BW901" s="83"/>
      <c r="CA901" s="83"/>
      <c r="CC901" s="83"/>
      <c r="CE901" s="83"/>
      <c r="CI901" s="83"/>
      <c r="CK901" s="83"/>
      <c r="CM901" s="83"/>
      <c r="CQ901" s="83"/>
      <c r="CS901" s="83"/>
      <c r="CU901" s="83"/>
      <c r="CY901" s="83"/>
      <c r="DA901" s="83"/>
      <c r="DC901" s="83"/>
    </row>
    <row r="902" spans="7:107">
      <c r="G902" s="83">
        <v>43470</v>
      </c>
      <c r="H902">
        <v>0.123777740068254</v>
      </c>
      <c r="I902" s="83">
        <v>44042</v>
      </c>
      <c r="J902">
        <v>0.30137424475773</v>
      </c>
      <c r="K902" s="83">
        <v>44103</v>
      </c>
      <c r="L902" s="77">
        <v>0.18964577656675699</v>
      </c>
      <c r="O902" s="83">
        <v>42670</v>
      </c>
      <c r="P902">
        <v>60.0327234865387</v>
      </c>
      <c r="Q902" s="83">
        <v>42695</v>
      </c>
      <c r="R902">
        <v>44.180956630755801</v>
      </c>
      <c r="S902" s="83">
        <v>43812</v>
      </c>
      <c r="T902" s="77">
        <v>75.620449580229206</v>
      </c>
      <c r="W902" s="83">
        <v>43473</v>
      </c>
      <c r="X902">
        <v>0.31853066666666602</v>
      </c>
      <c r="Y902" s="83">
        <v>43855</v>
      </c>
      <c r="Z902">
        <v>0.17546666666666599</v>
      </c>
      <c r="AA902" s="83">
        <v>43858</v>
      </c>
      <c r="AB902" s="77">
        <v>0.25020860215053697</v>
      </c>
      <c r="AE902" s="83">
        <v>43782</v>
      </c>
      <c r="AF902">
        <v>33.491329878927502</v>
      </c>
      <c r="AG902" s="83">
        <v>43776</v>
      </c>
      <c r="AH902">
        <v>95.526347467221697</v>
      </c>
      <c r="AI902" s="83">
        <v>43788</v>
      </c>
      <c r="AJ902" s="77">
        <v>68.622682981764996</v>
      </c>
      <c r="AM902" s="83">
        <v>43790</v>
      </c>
      <c r="AN902">
        <v>0.36653861824108003</v>
      </c>
      <c r="AO902" s="83">
        <v>43781</v>
      </c>
      <c r="AP902">
        <v>0.35550765754148</v>
      </c>
      <c r="AQ902" s="83">
        <v>43785</v>
      </c>
      <c r="AR902" s="77">
        <v>0.180102149574945</v>
      </c>
      <c r="AU902" s="83">
        <v>43787</v>
      </c>
      <c r="AV902">
        <v>0.78983799705449198</v>
      </c>
      <c r="AW902" s="83">
        <v>43776</v>
      </c>
      <c r="AX902">
        <v>0.65036818851251799</v>
      </c>
      <c r="AY902" s="83">
        <v>43788</v>
      </c>
      <c r="AZ902" s="77">
        <v>0.59893120134651801</v>
      </c>
      <c r="BC902" s="83">
        <v>43800</v>
      </c>
      <c r="BD902">
        <v>0.51960946788197504</v>
      </c>
      <c r="BE902" s="83">
        <v>43805</v>
      </c>
      <c r="BF902">
        <v>0.23964452623677199</v>
      </c>
      <c r="BG902" s="83">
        <v>43796</v>
      </c>
      <c r="BH902" s="77">
        <v>0.32583087149187501</v>
      </c>
      <c r="BK902" s="83">
        <v>43440</v>
      </c>
      <c r="BL902">
        <v>0.39722686808740199</v>
      </c>
      <c r="BM902" s="83">
        <v>43437</v>
      </c>
      <c r="BN902">
        <v>0.34121931480981899</v>
      </c>
      <c r="BO902" s="83">
        <v>43431</v>
      </c>
      <c r="BP902" s="77">
        <v>0.49235187135062702</v>
      </c>
      <c r="BS902" s="83"/>
      <c r="BU902" s="83"/>
      <c r="BW902" s="83"/>
      <c r="CA902" s="83"/>
      <c r="CC902" s="83"/>
      <c r="CE902" s="83"/>
      <c r="CI902" s="83"/>
      <c r="CK902" s="83"/>
      <c r="CM902" s="83"/>
      <c r="CQ902" s="83"/>
      <c r="CS902" s="83"/>
      <c r="CU902" s="83"/>
      <c r="CY902" s="83"/>
      <c r="DA902" s="83"/>
      <c r="DC902" s="83"/>
    </row>
    <row r="903" spans="7:107">
      <c r="G903" s="83">
        <v>43471</v>
      </c>
      <c r="H903">
        <v>0.123634443878801</v>
      </c>
      <c r="I903" s="83">
        <v>44043</v>
      </c>
      <c r="J903">
        <v>0.30060419381589798</v>
      </c>
      <c r="K903" s="83">
        <v>44104</v>
      </c>
      <c r="L903" s="77">
        <v>0.18964577656675699</v>
      </c>
      <c r="O903" s="83">
        <v>42671</v>
      </c>
      <c r="P903">
        <v>60.0128910704546</v>
      </c>
      <c r="Q903" s="83">
        <v>42696</v>
      </c>
      <c r="R903">
        <v>44.197955844542101</v>
      </c>
      <c r="S903" s="83">
        <v>43813</v>
      </c>
      <c r="T903" s="77">
        <v>75.612487123213995</v>
      </c>
      <c r="W903" s="83">
        <v>43474</v>
      </c>
      <c r="X903">
        <v>0.31844266666666599</v>
      </c>
      <c r="Y903" s="83">
        <v>43856</v>
      </c>
      <c r="Z903">
        <v>0.17543999999999901</v>
      </c>
      <c r="AA903" s="83">
        <v>43859</v>
      </c>
      <c r="AB903" s="77">
        <v>0.25027168458781301</v>
      </c>
      <c r="AE903" s="83">
        <v>43783</v>
      </c>
      <c r="AF903">
        <v>33.4519920678134</v>
      </c>
      <c r="AG903" s="83">
        <v>43777</v>
      </c>
      <c r="AH903">
        <v>95.556141469809504</v>
      </c>
      <c r="AI903" s="83">
        <v>43789</v>
      </c>
      <c r="AJ903" s="77">
        <v>68.695668759758405</v>
      </c>
      <c r="AM903" s="83">
        <v>43791</v>
      </c>
      <c r="AN903">
        <v>0.36596240032594102</v>
      </c>
      <c r="AO903" s="83">
        <v>43782</v>
      </c>
      <c r="AP903">
        <v>0.35477813394249702</v>
      </c>
      <c r="AQ903" s="83">
        <v>43786</v>
      </c>
      <c r="AR903" s="77">
        <v>0.17999897679891499</v>
      </c>
      <c r="AU903" s="83">
        <v>43788</v>
      </c>
      <c r="AV903">
        <v>0.79469808541973497</v>
      </c>
      <c r="AW903" s="83">
        <v>43777</v>
      </c>
      <c r="AX903">
        <v>0.64989690721649396</v>
      </c>
      <c r="AY903" s="83">
        <v>43789</v>
      </c>
      <c r="AZ903" s="77">
        <v>0.59849358300021005</v>
      </c>
      <c r="BC903" s="83">
        <v>43801</v>
      </c>
      <c r="BD903">
        <v>0.51923622869906605</v>
      </c>
      <c r="BE903" s="83">
        <v>43806</v>
      </c>
      <c r="BF903">
        <v>0.23951739835823399</v>
      </c>
      <c r="BG903" s="83">
        <v>43797</v>
      </c>
      <c r="BH903" s="77">
        <v>0.32571454948301298</v>
      </c>
      <c r="BK903" s="83">
        <v>43441</v>
      </c>
      <c r="BL903">
        <v>0.39707580253574298</v>
      </c>
      <c r="BM903" s="83">
        <v>43438</v>
      </c>
      <c r="BN903">
        <v>0.340505949704762</v>
      </c>
      <c r="BO903" s="83">
        <v>43432</v>
      </c>
      <c r="BP903" s="77">
        <v>0.49186050221754202</v>
      </c>
      <c r="BS903" s="83"/>
      <c r="BU903" s="83"/>
      <c r="BW903" s="83"/>
      <c r="CA903" s="83"/>
      <c r="CC903" s="83"/>
      <c r="CE903" s="83"/>
      <c r="CI903" s="83"/>
      <c r="CK903" s="83"/>
      <c r="CM903" s="83"/>
      <c r="CQ903" s="83"/>
      <c r="CS903" s="83"/>
      <c r="CU903" s="83"/>
      <c r="CY903" s="83"/>
      <c r="DA903" s="83"/>
      <c r="DC903" s="83"/>
    </row>
    <row r="904" spans="7:107">
      <c r="G904" s="83">
        <v>43472</v>
      </c>
      <c r="H904">
        <v>0.123491147689348</v>
      </c>
      <c r="I904" s="83">
        <v>44044</v>
      </c>
      <c r="J904">
        <v>0.29983414287406601</v>
      </c>
      <c r="K904" s="83">
        <v>44105</v>
      </c>
      <c r="L904" s="77">
        <v>0.18964577656675699</v>
      </c>
      <c r="O904" s="83">
        <v>42672</v>
      </c>
      <c r="P904">
        <v>59.9930586543705</v>
      </c>
      <c r="Q904" s="83">
        <v>42697</v>
      </c>
      <c r="R904">
        <v>44.214955058328499</v>
      </c>
      <c r="S904" s="83">
        <v>43814</v>
      </c>
      <c r="T904" s="77">
        <v>75.604524666198799</v>
      </c>
      <c r="W904" s="83">
        <v>43475</v>
      </c>
      <c r="X904">
        <v>0.31835466666666601</v>
      </c>
      <c r="Y904" s="83">
        <v>43857</v>
      </c>
      <c r="Z904">
        <v>0.175413333333333</v>
      </c>
      <c r="AA904" s="83">
        <v>43860</v>
      </c>
      <c r="AB904" s="77">
        <v>0.250334767025089</v>
      </c>
      <c r="AE904" s="83">
        <v>43784</v>
      </c>
      <c r="AF904">
        <v>33.412654256699199</v>
      </c>
      <c r="AG904" s="83">
        <v>43778</v>
      </c>
      <c r="AH904">
        <v>95.585935472397296</v>
      </c>
      <c r="AI904" s="83">
        <v>43790</v>
      </c>
      <c r="AJ904" s="77">
        <v>68.7686545377518</v>
      </c>
      <c r="AM904" s="83">
        <v>43792</v>
      </c>
      <c r="AN904">
        <v>0.36538618241080201</v>
      </c>
      <c r="AO904" s="83">
        <v>43783</v>
      </c>
      <c r="AP904">
        <v>0.35404861034351398</v>
      </c>
      <c r="AQ904" s="83">
        <v>43787</v>
      </c>
      <c r="AR904" s="77">
        <v>0.17989580402288499</v>
      </c>
      <c r="AU904" s="83">
        <v>43789</v>
      </c>
      <c r="AV904">
        <v>0.79955817378497795</v>
      </c>
      <c r="AW904" s="83">
        <v>43778</v>
      </c>
      <c r="AX904">
        <v>0.64942562592047104</v>
      </c>
      <c r="AY904" s="83">
        <v>43790</v>
      </c>
      <c r="AZ904" s="77">
        <v>0.59805596465390198</v>
      </c>
      <c r="BC904" s="83">
        <v>43802</v>
      </c>
      <c r="BD904">
        <v>0.51886298951615795</v>
      </c>
      <c r="BE904" s="83">
        <v>43807</v>
      </c>
      <c r="BF904">
        <v>0.23939027047969499</v>
      </c>
      <c r="BG904" s="83">
        <v>43798</v>
      </c>
      <c r="BH904" s="77">
        <v>0.32559822747415001</v>
      </c>
      <c r="BK904" s="83">
        <v>43442</v>
      </c>
      <c r="BL904">
        <v>0.39692473698408398</v>
      </c>
      <c r="BM904" s="83">
        <v>43439</v>
      </c>
      <c r="BN904">
        <v>0.33979258459970602</v>
      </c>
      <c r="BO904" s="83">
        <v>43433</v>
      </c>
      <c r="BP904" s="77">
        <v>0.49136913308445801</v>
      </c>
      <c r="BS904" s="83"/>
      <c r="BU904" s="83"/>
      <c r="BW904" s="83"/>
      <c r="CA904" s="83"/>
      <c r="CC904" s="83"/>
      <c r="CE904" s="83"/>
      <c r="CI904" s="83"/>
      <c r="CK904" s="83"/>
      <c r="CM904" s="83"/>
      <c r="CQ904" s="83"/>
      <c r="CS904" s="83"/>
      <c r="CU904" s="83"/>
      <c r="CY904" s="83"/>
      <c r="DA904" s="83"/>
      <c r="DC904" s="83"/>
    </row>
    <row r="905" spans="7:107">
      <c r="G905" s="83">
        <v>43473</v>
      </c>
      <c r="H905">
        <v>0.12334785149989599</v>
      </c>
      <c r="I905" s="83">
        <v>44045</v>
      </c>
      <c r="J905">
        <v>0.29906409193223499</v>
      </c>
      <c r="K905" s="83">
        <v>44106</v>
      </c>
      <c r="L905" s="77">
        <v>0.18964577656675699</v>
      </c>
      <c r="O905" s="83">
        <v>42673</v>
      </c>
      <c r="P905">
        <v>59.973226238286401</v>
      </c>
      <c r="Q905" s="83">
        <v>42698</v>
      </c>
      <c r="R905">
        <v>44.231954272114898</v>
      </c>
      <c r="S905" s="83">
        <v>43815</v>
      </c>
      <c r="T905" s="77">
        <v>75.596562209183702</v>
      </c>
      <c r="W905" s="83">
        <v>43476</v>
      </c>
      <c r="X905">
        <v>0.31826666666666598</v>
      </c>
      <c r="Y905" s="83">
        <v>43858</v>
      </c>
      <c r="Z905">
        <v>0.175386666666666</v>
      </c>
      <c r="AA905" s="83">
        <v>43861</v>
      </c>
      <c r="AB905" s="77">
        <v>0.25039784946236499</v>
      </c>
      <c r="AE905" s="83">
        <v>43785</v>
      </c>
      <c r="AF905">
        <v>33.373316445584997</v>
      </c>
      <c r="AG905" s="83">
        <v>43779</v>
      </c>
      <c r="AH905">
        <v>95.615729474985002</v>
      </c>
      <c r="AI905" s="83">
        <v>43791</v>
      </c>
      <c r="AJ905" s="77">
        <v>68.841640315745195</v>
      </c>
      <c r="AM905" s="83">
        <v>43793</v>
      </c>
      <c r="AN905">
        <v>0.364809964495663</v>
      </c>
      <c r="AO905" s="83">
        <v>43784</v>
      </c>
      <c r="AP905">
        <v>0.353319086744531</v>
      </c>
      <c r="AQ905" s="83">
        <v>43788</v>
      </c>
      <c r="AR905" s="77">
        <v>0.17979263124685499</v>
      </c>
      <c r="AU905" s="83">
        <v>43790</v>
      </c>
      <c r="AV905">
        <v>0.80441826215022005</v>
      </c>
      <c r="AW905" s="83">
        <v>43779</v>
      </c>
      <c r="AX905">
        <v>0.64895434462444701</v>
      </c>
      <c r="AY905" s="83">
        <v>43791</v>
      </c>
      <c r="AZ905" s="77">
        <v>0.59761834630759503</v>
      </c>
      <c r="BC905" s="83">
        <v>43803</v>
      </c>
      <c r="BD905">
        <v>0.51848975033324896</v>
      </c>
      <c r="BE905" s="83">
        <v>43808</v>
      </c>
      <c r="BF905">
        <v>0.239263142601157</v>
      </c>
      <c r="BG905" s="83">
        <v>43799</v>
      </c>
      <c r="BH905" s="77">
        <v>0.32548190546528799</v>
      </c>
      <c r="BK905" s="83">
        <v>43443</v>
      </c>
      <c r="BL905">
        <v>0.39677367143242498</v>
      </c>
      <c r="BM905" s="83">
        <v>43440</v>
      </c>
      <c r="BN905">
        <v>0.33907921949464898</v>
      </c>
      <c r="BO905" s="83">
        <v>43434</v>
      </c>
      <c r="BP905" s="77">
        <v>0.490877763951373</v>
      </c>
      <c r="BS905" s="83"/>
      <c r="BU905" s="83"/>
      <c r="BW905" s="83"/>
      <c r="CA905" s="83"/>
      <c r="CC905" s="83"/>
      <c r="CE905" s="83"/>
      <c r="CI905" s="83"/>
      <c r="CK905" s="83"/>
      <c r="CM905" s="83"/>
      <c r="CQ905" s="83"/>
      <c r="CS905" s="83"/>
      <c r="CU905" s="83"/>
      <c r="CY905" s="83"/>
      <c r="DA905" s="83"/>
      <c r="DC905" s="83"/>
    </row>
    <row r="906" spans="7:107">
      <c r="G906" s="83">
        <v>43474</v>
      </c>
      <c r="H906">
        <v>0.123204555310443</v>
      </c>
      <c r="I906" s="83">
        <v>44046</v>
      </c>
      <c r="J906">
        <v>0.29829404099040302</v>
      </c>
      <c r="K906" s="83">
        <v>44107</v>
      </c>
      <c r="L906" s="77">
        <v>0.18964577656675699</v>
      </c>
      <c r="O906" s="83">
        <v>42674</v>
      </c>
      <c r="P906">
        <v>59.953393822202301</v>
      </c>
      <c r="Q906" s="83">
        <v>42699</v>
      </c>
      <c r="R906">
        <v>44.248953485901197</v>
      </c>
      <c r="S906" s="83">
        <v>43816</v>
      </c>
      <c r="T906" s="77">
        <v>75.588599752168506</v>
      </c>
      <c r="W906" s="83">
        <v>43477</v>
      </c>
      <c r="X906">
        <v>0.31778006230529499</v>
      </c>
      <c r="Y906" s="83">
        <v>43859</v>
      </c>
      <c r="Z906">
        <v>0.17535999999999899</v>
      </c>
      <c r="AA906" s="83">
        <v>43862</v>
      </c>
      <c r="AB906" s="77">
        <v>0.25046093189964103</v>
      </c>
      <c r="AE906" s="83">
        <v>43786</v>
      </c>
      <c r="AF906">
        <v>33.333978634470803</v>
      </c>
      <c r="AG906" s="83">
        <v>43780</v>
      </c>
      <c r="AH906">
        <v>95.645523477572794</v>
      </c>
      <c r="AI906" s="83">
        <v>43792</v>
      </c>
      <c r="AJ906" s="77">
        <v>68.914626093738605</v>
      </c>
      <c r="AM906" s="83">
        <v>43794</v>
      </c>
      <c r="AN906">
        <v>0.36423374658052399</v>
      </c>
      <c r="AO906" s="83">
        <v>43785</v>
      </c>
      <c r="AP906">
        <v>0.35258956314554801</v>
      </c>
      <c r="AQ906" s="83">
        <v>43789</v>
      </c>
      <c r="AR906" s="77">
        <v>0.17968945847082499</v>
      </c>
      <c r="AU906" s="83">
        <v>43791</v>
      </c>
      <c r="AV906">
        <v>0.80927835051546304</v>
      </c>
      <c r="AW906" s="83">
        <v>43780</v>
      </c>
      <c r="AX906">
        <v>0.64848306332842398</v>
      </c>
      <c r="AY906" s="83">
        <v>43792</v>
      </c>
      <c r="AZ906" s="77">
        <v>0.59718072796128696</v>
      </c>
      <c r="BC906" s="83">
        <v>43804</v>
      </c>
      <c r="BD906">
        <v>0.51811651115033996</v>
      </c>
      <c r="BE906" s="83">
        <v>43809</v>
      </c>
      <c r="BF906">
        <v>0.239136014722618</v>
      </c>
      <c r="BG906" s="83">
        <v>43800</v>
      </c>
      <c r="BH906" s="77">
        <v>0.32536558345642502</v>
      </c>
      <c r="BK906" s="83">
        <v>43444</v>
      </c>
      <c r="BL906">
        <v>0.39662260588076598</v>
      </c>
      <c r="BM906" s="83">
        <v>43441</v>
      </c>
      <c r="BN906">
        <v>0.33836585438959299</v>
      </c>
      <c r="BO906" s="83">
        <v>43435</v>
      </c>
      <c r="BP906" s="77">
        <v>0.490386394818289</v>
      </c>
      <c r="BS906" s="83"/>
      <c r="BU906" s="83"/>
      <c r="BW906" s="83"/>
      <c r="CA906" s="83"/>
      <c r="CC906" s="83"/>
      <c r="CE906" s="83"/>
      <c r="CI906" s="83"/>
      <c r="CK906" s="83"/>
      <c r="CM906" s="83"/>
      <c r="CQ906" s="83"/>
      <c r="CS906" s="83"/>
      <c r="CU906" s="83"/>
      <c r="CY906" s="83"/>
      <c r="DA906" s="83"/>
      <c r="DC906" s="83"/>
    </row>
    <row r="907" spans="7:107">
      <c r="G907" s="83">
        <v>43475</v>
      </c>
      <c r="H907">
        <v>0.12306125912099</v>
      </c>
      <c r="I907" s="83">
        <v>44047</v>
      </c>
      <c r="J907">
        <v>0.297523990048572</v>
      </c>
      <c r="K907" s="83">
        <v>44108</v>
      </c>
      <c r="L907" s="77">
        <v>0.18964577656675699</v>
      </c>
      <c r="O907" s="83">
        <v>42675</v>
      </c>
      <c r="P907">
        <v>59.933561406118201</v>
      </c>
      <c r="Q907" s="83">
        <v>42700</v>
      </c>
      <c r="R907">
        <v>44.265952699687602</v>
      </c>
      <c r="S907" s="83">
        <v>43817</v>
      </c>
      <c r="T907" s="77">
        <v>75.580637295153295</v>
      </c>
      <c r="W907" s="83">
        <v>43478</v>
      </c>
      <c r="X907">
        <v>0.31729345794392499</v>
      </c>
      <c r="Y907" s="83">
        <v>43860</v>
      </c>
      <c r="Z907">
        <v>0.17533333333333301</v>
      </c>
      <c r="AA907" s="83">
        <v>43863</v>
      </c>
      <c r="AB907" s="77">
        <v>0.25052401433691701</v>
      </c>
      <c r="AE907" s="83">
        <v>43787</v>
      </c>
      <c r="AF907">
        <v>33.294640823356602</v>
      </c>
      <c r="AG907" s="83">
        <v>43781</v>
      </c>
      <c r="AH907">
        <v>95.675317480160601</v>
      </c>
      <c r="AI907" s="83">
        <v>43793</v>
      </c>
      <c r="AJ907" s="77">
        <v>68.987611871732</v>
      </c>
      <c r="AM907" s="83">
        <v>43795</v>
      </c>
      <c r="AN907">
        <v>0.36365752866538598</v>
      </c>
      <c r="AO907" s="83">
        <v>43786</v>
      </c>
      <c r="AP907">
        <v>0.35186003954656497</v>
      </c>
      <c r="AQ907" s="83">
        <v>43790</v>
      </c>
      <c r="AR907" s="77">
        <v>0.17958628569479501</v>
      </c>
      <c r="AU907" s="83">
        <v>43792</v>
      </c>
      <c r="AV907">
        <v>0.81413843888070603</v>
      </c>
      <c r="AW907" s="83">
        <v>43781</v>
      </c>
      <c r="AX907">
        <v>0.64801178203239995</v>
      </c>
      <c r="AY907" s="83">
        <v>43793</v>
      </c>
      <c r="AZ907" s="77">
        <v>0.59674310961498001</v>
      </c>
      <c r="BC907" s="83">
        <v>43805</v>
      </c>
      <c r="BD907">
        <v>0.51774327196743097</v>
      </c>
      <c r="BE907" s="83">
        <v>43810</v>
      </c>
      <c r="BF907">
        <v>0.23900888684408</v>
      </c>
      <c r="BG907" s="83">
        <v>43801</v>
      </c>
      <c r="BH907" s="77">
        <v>0.325249261447562</v>
      </c>
      <c r="BK907" s="83">
        <v>43445</v>
      </c>
      <c r="BL907">
        <v>0.39647154032910698</v>
      </c>
      <c r="BM907" s="83">
        <v>43442</v>
      </c>
      <c r="BN907">
        <v>0.33765248928453601</v>
      </c>
      <c r="BO907" s="83">
        <v>43436</v>
      </c>
      <c r="BP907" s="77">
        <v>0.48989502568520399</v>
      </c>
      <c r="BS907" s="83"/>
      <c r="BU907" s="83"/>
      <c r="BW907" s="83"/>
      <c r="CA907" s="83"/>
      <c r="CC907" s="83"/>
      <c r="CE907" s="83"/>
      <c r="CI907" s="83"/>
      <c r="CK907" s="83"/>
      <c r="CM907" s="83"/>
      <c r="CQ907" s="83"/>
      <c r="CS907" s="83"/>
      <c r="CU907" s="83"/>
      <c r="CY907" s="83"/>
      <c r="DA907" s="83"/>
      <c r="DC907" s="83"/>
    </row>
    <row r="908" spans="7:107">
      <c r="G908" s="83">
        <v>43476</v>
      </c>
      <c r="H908">
        <v>0.12291796293153801</v>
      </c>
      <c r="I908" s="83">
        <v>44048</v>
      </c>
      <c r="J908">
        <v>0.29675393910673997</v>
      </c>
      <c r="K908" s="83">
        <v>44109</v>
      </c>
      <c r="L908" s="77">
        <v>0.18964577656675699</v>
      </c>
      <c r="O908" s="83">
        <v>42676</v>
      </c>
      <c r="P908">
        <v>59.913728990034102</v>
      </c>
      <c r="Q908" s="83">
        <v>42701</v>
      </c>
      <c r="R908">
        <v>44.282951913474001</v>
      </c>
      <c r="S908" s="83">
        <v>43818</v>
      </c>
      <c r="T908" s="77">
        <v>75.572674838138099</v>
      </c>
      <c r="W908" s="83">
        <v>43479</v>
      </c>
      <c r="X908">
        <v>0.316806853582554</v>
      </c>
      <c r="Y908" s="83">
        <v>43861</v>
      </c>
      <c r="Z908">
        <v>0.175306666666666</v>
      </c>
      <c r="AA908" s="83">
        <v>43864</v>
      </c>
      <c r="AB908" s="77">
        <v>0.250587096774193</v>
      </c>
      <c r="AE908" s="83">
        <v>43788</v>
      </c>
      <c r="AF908">
        <v>33.2553030122425</v>
      </c>
      <c r="AG908" s="83">
        <v>43782</v>
      </c>
      <c r="AH908">
        <v>95.705111482748407</v>
      </c>
      <c r="AI908" s="83">
        <v>43794</v>
      </c>
      <c r="AJ908" s="77">
        <v>69.060597649725395</v>
      </c>
      <c r="AM908" s="83">
        <v>43796</v>
      </c>
      <c r="AN908">
        <v>0.36308131075024702</v>
      </c>
      <c r="AO908" s="83">
        <v>43787</v>
      </c>
      <c r="AP908">
        <v>0.35113051594758199</v>
      </c>
      <c r="AQ908" s="83">
        <v>43791</v>
      </c>
      <c r="AR908" s="77">
        <v>0.17948311291876601</v>
      </c>
      <c r="AU908" s="83">
        <v>43793</v>
      </c>
      <c r="AV908">
        <v>0.81899852724595001</v>
      </c>
      <c r="AW908" s="83">
        <v>43782</v>
      </c>
      <c r="AX908">
        <v>0.64754050073637603</v>
      </c>
      <c r="AY908" s="83">
        <v>43794</v>
      </c>
      <c r="AZ908" s="77">
        <v>0.59630549126867205</v>
      </c>
      <c r="BC908" s="83">
        <v>43806</v>
      </c>
      <c r="BD908">
        <v>0.51737003278452198</v>
      </c>
      <c r="BE908" s="83">
        <v>43811</v>
      </c>
      <c r="BF908">
        <v>0.23888175896554201</v>
      </c>
      <c r="BG908" s="83">
        <v>43802</v>
      </c>
      <c r="BH908" s="77">
        <v>0.32513293943869997</v>
      </c>
      <c r="BK908" s="83">
        <v>43446</v>
      </c>
      <c r="BL908">
        <v>0.39632047477744797</v>
      </c>
      <c r="BM908" s="83">
        <v>43443</v>
      </c>
      <c r="BN908">
        <v>0.33693912417948002</v>
      </c>
      <c r="BO908" s="83">
        <v>43437</v>
      </c>
      <c r="BP908" s="77">
        <v>0.48940365655211998</v>
      </c>
      <c r="BS908" s="83"/>
      <c r="BU908" s="83"/>
      <c r="BW908" s="83"/>
      <c r="CA908" s="83"/>
      <c r="CC908" s="83"/>
      <c r="CE908" s="83"/>
      <c r="CI908" s="83"/>
      <c r="CK908" s="83"/>
      <c r="CM908" s="83"/>
      <c r="CQ908" s="83"/>
      <c r="CS908" s="83"/>
      <c r="CU908" s="83"/>
      <c r="CY908" s="83"/>
      <c r="DA908" s="83"/>
      <c r="DC908" s="83"/>
    </row>
    <row r="909" spans="7:107">
      <c r="G909" s="83">
        <v>43477</v>
      </c>
      <c r="H909">
        <v>0.122774666742085</v>
      </c>
      <c r="I909" s="83">
        <v>44049</v>
      </c>
      <c r="J909">
        <v>0.295983888164909</v>
      </c>
      <c r="K909" s="83">
        <v>44110</v>
      </c>
      <c r="L909" s="77">
        <v>0.18964577656675699</v>
      </c>
      <c r="O909" s="83">
        <v>42677</v>
      </c>
      <c r="P909">
        <v>59.893896573950101</v>
      </c>
      <c r="Q909" s="83">
        <v>42702</v>
      </c>
      <c r="R909">
        <v>44.2999511272603</v>
      </c>
      <c r="S909" s="83">
        <v>43819</v>
      </c>
      <c r="T909" s="77">
        <v>75.564712381123002</v>
      </c>
      <c r="W909" s="83">
        <v>43480</v>
      </c>
      <c r="X909">
        <v>0.31632024922118301</v>
      </c>
      <c r="Y909" s="83">
        <v>43862</v>
      </c>
      <c r="Z909">
        <v>0.17527999999999899</v>
      </c>
      <c r="AA909" s="83">
        <v>43865</v>
      </c>
      <c r="AB909" s="77">
        <v>0.25065017921146898</v>
      </c>
      <c r="AE909" s="83">
        <v>43789</v>
      </c>
      <c r="AF909">
        <v>33.215965201128299</v>
      </c>
      <c r="AG909" s="83">
        <v>43783</v>
      </c>
      <c r="AH909">
        <v>95.734905485336199</v>
      </c>
      <c r="AI909" s="83">
        <v>43795</v>
      </c>
      <c r="AJ909" s="77">
        <v>69.133583427718705</v>
      </c>
      <c r="AM909" s="83">
        <v>43797</v>
      </c>
      <c r="AN909">
        <v>0.36250509283510801</v>
      </c>
      <c r="AO909" s="83">
        <v>43788</v>
      </c>
      <c r="AP909">
        <v>0.35040099234859901</v>
      </c>
      <c r="AQ909" s="83">
        <v>43792</v>
      </c>
      <c r="AR909" s="77">
        <v>0.17937994014273601</v>
      </c>
      <c r="AU909" s="83">
        <v>43794</v>
      </c>
      <c r="AV909">
        <v>0.823858615611193</v>
      </c>
      <c r="AW909" s="83">
        <v>43783</v>
      </c>
      <c r="AX909">
        <v>0.64706921944035301</v>
      </c>
      <c r="AY909" s="83">
        <v>43795</v>
      </c>
      <c r="AZ909" s="77">
        <v>0.59586787292236398</v>
      </c>
      <c r="BC909" s="83">
        <v>43807</v>
      </c>
      <c r="BD909">
        <v>0.51699679360161399</v>
      </c>
      <c r="BE909" s="83">
        <v>43812</v>
      </c>
      <c r="BF909">
        <v>0.23875463108700301</v>
      </c>
      <c r="BG909" s="83">
        <v>43803</v>
      </c>
      <c r="BH909" s="77">
        <v>0.32501661742983701</v>
      </c>
      <c r="BK909" s="83">
        <v>43447</v>
      </c>
      <c r="BL909">
        <v>0.39616940922578903</v>
      </c>
      <c r="BM909" s="83">
        <v>43444</v>
      </c>
      <c r="BN909">
        <v>0.33622575907442298</v>
      </c>
      <c r="BO909" s="83">
        <v>43438</v>
      </c>
      <c r="BP909" s="77">
        <v>0.48891228741903497</v>
      </c>
      <c r="BS909" s="83"/>
      <c r="BU909" s="83"/>
      <c r="BW909" s="83"/>
      <c r="CA909" s="83"/>
      <c r="CC909" s="83"/>
      <c r="CE909" s="83"/>
      <c r="CI909" s="83"/>
      <c r="CK909" s="83"/>
      <c r="CM909" s="83"/>
      <c r="CQ909" s="83"/>
      <c r="CS909" s="83"/>
      <c r="CU909" s="83"/>
      <c r="CY909" s="83"/>
      <c r="DA909" s="83"/>
      <c r="DC909" s="83"/>
    </row>
    <row r="910" spans="7:107">
      <c r="G910" s="83">
        <v>43478</v>
      </c>
      <c r="H910">
        <v>0.122631370552633</v>
      </c>
      <c r="I910" s="83">
        <v>44050</v>
      </c>
      <c r="J910">
        <v>0.29521383722307698</v>
      </c>
      <c r="K910" s="83">
        <v>44111</v>
      </c>
      <c r="L910" s="77">
        <v>0.18964577656675699</v>
      </c>
      <c r="O910" s="83">
        <v>42678</v>
      </c>
      <c r="P910">
        <v>59.874064157866002</v>
      </c>
      <c r="Q910" s="83">
        <v>42703</v>
      </c>
      <c r="R910">
        <v>44.316950341046699</v>
      </c>
      <c r="S910" s="83">
        <v>43820</v>
      </c>
      <c r="T910" s="77">
        <v>75.556749924107805</v>
      </c>
      <c r="W910" s="83">
        <v>43481</v>
      </c>
      <c r="X910">
        <v>0.31583364485981302</v>
      </c>
      <c r="Y910" s="83">
        <v>43863</v>
      </c>
      <c r="Z910">
        <v>0.17525333333333301</v>
      </c>
      <c r="AA910" s="83">
        <v>43866</v>
      </c>
      <c r="AB910" s="77">
        <v>0.25071326164874502</v>
      </c>
      <c r="AE910" s="83">
        <v>43790</v>
      </c>
      <c r="AF910">
        <v>33.176627390014097</v>
      </c>
      <c r="AG910" s="83">
        <v>43784</v>
      </c>
      <c r="AH910">
        <v>95.764699487924005</v>
      </c>
      <c r="AI910" s="83">
        <v>43796</v>
      </c>
      <c r="AJ910" s="77">
        <v>69.206569205712199</v>
      </c>
      <c r="AM910" s="83">
        <v>43798</v>
      </c>
      <c r="AN910">
        <v>0.361928874919969</v>
      </c>
      <c r="AO910" s="83">
        <v>43789</v>
      </c>
      <c r="AP910">
        <v>0.34967146874961602</v>
      </c>
      <c r="AQ910" s="83">
        <v>43793</v>
      </c>
      <c r="AR910" s="77">
        <v>0.179276767366706</v>
      </c>
      <c r="AU910" s="83">
        <v>43795</v>
      </c>
      <c r="AV910">
        <v>0.82871870397643599</v>
      </c>
      <c r="AW910" s="83">
        <v>43784</v>
      </c>
      <c r="AX910">
        <v>0.64659793814432898</v>
      </c>
      <c r="AY910" s="83">
        <v>43796</v>
      </c>
      <c r="AZ910" s="77">
        <v>0.59543025457605703</v>
      </c>
      <c r="BC910" s="83">
        <v>43808</v>
      </c>
      <c r="BD910">
        <v>0.516623554418705</v>
      </c>
      <c r="BE910" s="83">
        <v>43813</v>
      </c>
      <c r="BF910">
        <v>0.23862750320846501</v>
      </c>
      <c r="BG910" s="83">
        <v>43804</v>
      </c>
      <c r="BH910" s="77">
        <v>0.32490029542097398</v>
      </c>
      <c r="BK910" s="83">
        <v>43448</v>
      </c>
      <c r="BL910">
        <v>0.39601834367412903</v>
      </c>
      <c r="BM910" s="83">
        <v>43445</v>
      </c>
      <c r="BN910">
        <v>0.335512393969367</v>
      </c>
      <c r="BO910" s="83">
        <v>43439</v>
      </c>
      <c r="BP910" s="77">
        <v>0.48842091828595102</v>
      </c>
      <c r="BS910" s="83"/>
      <c r="BU910" s="83"/>
      <c r="BW910" s="83"/>
      <c r="CA910" s="83"/>
      <c r="CC910" s="83"/>
      <c r="CE910" s="83"/>
      <c r="CI910" s="83"/>
      <c r="CK910" s="83"/>
      <c r="CM910" s="83"/>
      <c r="CQ910" s="83"/>
      <c r="CS910" s="83"/>
      <c r="CU910" s="83"/>
      <c r="CY910" s="83"/>
      <c r="DA910" s="83"/>
      <c r="DC910" s="83"/>
    </row>
    <row r="911" spans="7:107">
      <c r="G911" s="83">
        <v>43479</v>
      </c>
      <c r="H911">
        <v>0.12248807436318</v>
      </c>
      <c r="I911" s="83">
        <v>44051</v>
      </c>
      <c r="J911">
        <v>0.29444378628124601</v>
      </c>
      <c r="K911" s="83">
        <v>44112</v>
      </c>
      <c r="L911" s="77">
        <v>0.18964577656675699</v>
      </c>
      <c r="O911" s="83">
        <v>42679</v>
      </c>
      <c r="P911">
        <v>59.854231741781902</v>
      </c>
      <c r="Q911" s="83">
        <v>42704</v>
      </c>
      <c r="R911">
        <v>44.333949554832998</v>
      </c>
      <c r="S911" s="83">
        <v>43821</v>
      </c>
      <c r="T911" s="77">
        <v>75.548787467092595</v>
      </c>
      <c r="W911" s="83">
        <v>43482</v>
      </c>
      <c r="X911">
        <v>0.31534704049844198</v>
      </c>
      <c r="Y911" s="83">
        <v>43864</v>
      </c>
      <c r="Z911">
        <v>0.175226666666666</v>
      </c>
      <c r="AA911" s="83">
        <v>43867</v>
      </c>
      <c r="AB911" s="77">
        <v>0.25077634408602101</v>
      </c>
      <c r="AE911" s="83">
        <v>43791</v>
      </c>
      <c r="AF911">
        <v>33.137289578899903</v>
      </c>
      <c r="AG911" s="83">
        <v>43785</v>
      </c>
      <c r="AH911">
        <v>95.794493490511798</v>
      </c>
      <c r="AI911" s="83">
        <v>43797</v>
      </c>
      <c r="AJ911" s="77">
        <v>69.279554983705594</v>
      </c>
      <c r="AM911" s="83">
        <v>43799</v>
      </c>
      <c r="AN911">
        <v>0.36135265700482999</v>
      </c>
      <c r="AO911" s="83">
        <v>43790</v>
      </c>
      <c r="AP911">
        <v>0.34894194515063298</v>
      </c>
      <c r="AQ911" s="83">
        <v>43794</v>
      </c>
      <c r="AR911" s="77">
        <v>0.179173594590676</v>
      </c>
      <c r="AU911" s="83">
        <v>43796</v>
      </c>
      <c r="AV911">
        <v>0.83357879234167898</v>
      </c>
      <c r="AW911" s="83">
        <v>43785</v>
      </c>
      <c r="AX911">
        <v>0.64612665684830595</v>
      </c>
      <c r="AY911" s="83">
        <v>43797</v>
      </c>
      <c r="AZ911" s="77">
        <v>0.59499263622974896</v>
      </c>
      <c r="BC911" s="83">
        <v>43809</v>
      </c>
      <c r="BD911">
        <v>0.51625031523579601</v>
      </c>
      <c r="BE911" s="83">
        <v>43814</v>
      </c>
      <c r="BF911">
        <v>0.23850037532992699</v>
      </c>
      <c r="BG911" s="83">
        <v>43805</v>
      </c>
      <c r="BH911" s="77">
        <v>0.32478397341211201</v>
      </c>
      <c r="BK911" s="83">
        <v>43449</v>
      </c>
      <c r="BL911">
        <v>0.39586727812247002</v>
      </c>
      <c r="BM911" s="83">
        <v>43446</v>
      </c>
      <c r="BN911">
        <v>0.33479902886431001</v>
      </c>
      <c r="BO911" s="83">
        <v>43440</v>
      </c>
      <c r="BP911" s="77">
        <v>0.48792954915286602</v>
      </c>
      <c r="BS911" s="83"/>
      <c r="BU911" s="83"/>
      <c r="BW911" s="83"/>
      <c r="CA911" s="83"/>
      <c r="CC911" s="83"/>
      <c r="CE911" s="83"/>
      <c r="CI911" s="83"/>
      <c r="CK911" s="83"/>
      <c r="CM911" s="83"/>
      <c r="CQ911" s="83"/>
      <c r="CS911" s="83"/>
      <c r="CU911" s="83"/>
      <c r="CY911" s="83"/>
      <c r="DA911" s="83"/>
      <c r="DC911" s="83"/>
    </row>
    <row r="912" spans="7:107">
      <c r="G912" s="83">
        <v>43480</v>
      </c>
      <c r="H912">
        <v>0.12234477817372701</v>
      </c>
      <c r="I912" s="83">
        <v>44052</v>
      </c>
      <c r="J912">
        <v>0.29367373533941399</v>
      </c>
      <c r="K912" s="83">
        <v>44113</v>
      </c>
      <c r="L912" s="77">
        <v>0.18964577656675699</v>
      </c>
      <c r="O912" s="83">
        <v>42680</v>
      </c>
      <c r="P912">
        <v>59.834399325697802</v>
      </c>
      <c r="Q912" s="83">
        <v>42705</v>
      </c>
      <c r="R912">
        <v>44.350948768619403</v>
      </c>
      <c r="S912" s="83">
        <v>43822</v>
      </c>
      <c r="T912" s="77">
        <v>75.540825010077398</v>
      </c>
      <c r="W912" s="83">
        <v>43483</v>
      </c>
      <c r="X912">
        <v>0.31486043613707099</v>
      </c>
      <c r="Y912" s="83">
        <v>43865</v>
      </c>
      <c r="Z912">
        <v>0.175199999999999</v>
      </c>
      <c r="AA912" s="83">
        <v>43868</v>
      </c>
      <c r="AB912" s="77">
        <v>0.25083942652329699</v>
      </c>
      <c r="AE912" s="83">
        <v>43792</v>
      </c>
      <c r="AF912">
        <v>33.097951767785702</v>
      </c>
      <c r="AG912" s="83">
        <v>43786</v>
      </c>
      <c r="AH912">
        <v>95.824287493099504</v>
      </c>
      <c r="AI912" s="83">
        <v>43798</v>
      </c>
      <c r="AJ912" s="77">
        <v>69.352540761698904</v>
      </c>
      <c r="AM912" s="83">
        <v>43800</v>
      </c>
      <c r="AN912">
        <v>0.36077643908969198</v>
      </c>
      <c r="AO912" s="83">
        <v>43791</v>
      </c>
      <c r="AP912">
        <v>0.348212421551649</v>
      </c>
      <c r="AQ912" s="83">
        <v>43795</v>
      </c>
      <c r="AR912" s="77">
        <v>0.179070421814646</v>
      </c>
      <c r="AU912" s="83">
        <v>43797</v>
      </c>
      <c r="AV912">
        <v>0.83843888070692196</v>
      </c>
      <c r="AW912" s="83">
        <v>43786</v>
      </c>
      <c r="AX912">
        <v>0.64565537555228203</v>
      </c>
      <c r="AY912" s="83">
        <v>43798</v>
      </c>
      <c r="AZ912" s="77">
        <v>0.59455501788344201</v>
      </c>
      <c r="BC912" s="83">
        <v>43810</v>
      </c>
      <c r="BD912">
        <v>0.51587707605288702</v>
      </c>
      <c r="BE912" s="83">
        <v>43815</v>
      </c>
      <c r="BF912">
        <v>0.23837324745138799</v>
      </c>
      <c r="BG912" s="83">
        <v>43806</v>
      </c>
      <c r="BH912" s="77">
        <v>0.32466765140324899</v>
      </c>
      <c r="BK912" s="83">
        <v>43450</v>
      </c>
      <c r="BL912">
        <v>0.39571621257081102</v>
      </c>
      <c r="BM912" s="83">
        <v>43447</v>
      </c>
      <c r="BN912">
        <v>0.33408566375925403</v>
      </c>
      <c r="BO912" s="83">
        <v>43441</v>
      </c>
      <c r="BP912" s="77">
        <v>0.48743818001978201</v>
      </c>
      <c r="BS912" s="83"/>
      <c r="BU912" s="83"/>
      <c r="BW912" s="83"/>
      <c r="CA912" s="83"/>
      <c r="CC912" s="83"/>
      <c r="CE912" s="83"/>
      <c r="CI912" s="83"/>
      <c r="CK912" s="83"/>
      <c r="CM912" s="83"/>
      <c r="CQ912" s="83"/>
      <c r="CS912" s="83"/>
      <c r="CU912" s="83"/>
      <c r="CY912" s="83"/>
      <c r="DA912" s="83"/>
      <c r="DC912" s="83"/>
    </row>
    <row r="913" spans="7:107">
      <c r="G913" s="83">
        <v>43481</v>
      </c>
      <c r="H913">
        <v>0.122201481984275</v>
      </c>
      <c r="I913" s="83">
        <v>44053</v>
      </c>
      <c r="J913">
        <v>0.29290368439758302</v>
      </c>
      <c r="K913" s="83">
        <v>44114</v>
      </c>
      <c r="L913" s="77">
        <v>0.18964577656675699</v>
      </c>
      <c r="O913" s="83">
        <v>42681</v>
      </c>
      <c r="P913">
        <v>59.814566909613703</v>
      </c>
      <c r="Q913" s="83">
        <v>42706</v>
      </c>
      <c r="R913">
        <v>44.367947982405802</v>
      </c>
      <c r="S913" s="83">
        <v>43823</v>
      </c>
      <c r="T913" s="77">
        <v>75.532862553062301</v>
      </c>
      <c r="W913" s="83">
        <v>43484</v>
      </c>
      <c r="X913">
        <v>0.3143738317757</v>
      </c>
      <c r="Y913" s="83">
        <v>43866</v>
      </c>
      <c r="Z913">
        <v>0.17517333333333299</v>
      </c>
      <c r="AA913" s="83">
        <v>43869</v>
      </c>
      <c r="AB913" s="77">
        <v>0.25090250896057298</v>
      </c>
      <c r="AE913" s="83">
        <v>43793</v>
      </c>
      <c r="AF913">
        <v>33.0586139566716</v>
      </c>
      <c r="AG913" s="83">
        <v>43787</v>
      </c>
      <c r="AH913">
        <v>95.854081495687296</v>
      </c>
      <c r="AI913" s="83">
        <v>43799</v>
      </c>
      <c r="AJ913" s="77">
        <v>69.425526539692399</v>
      </c>
      <c r="AM913" s="83">
        <v>43801</v>
      </c>
      <c r="AN913">
        <v>0.36020022117455303</v>
      </c>
      <c r="AO913" s="83">
        <v>43792</v>
      </c>
      <c r="AP913">
        <v>0.34748289795266601</v>
      </c>
      <c r="AQ913" s="83">
        <v>43796</v>
      </c>
      <c r="AR913" s="77">
        <v>0.17896724903861699</v>
      </c>
      <c r="AU913" s="83">
        <v>43798</v>
      </c>
      <c r="AV913">
        <v>0.84329896907216495</v>
      </c>
      <c r="AW913" s="83">
        <v>43787</v>
      </c>
      <c r="AX913">
        <v>0.64671169569854203</v>
      </c>
      <c r="AY913" s="83">
        <v>43799</v>
      </c>
      <c r="AZ913" s="77">
        <v>0.59411739953713405</v>
      </c>
      <c r="BC913" s="83">
        <v>43811</v>
      </c>
      <c r="BD913">
        <v>0.51550383686997803</v>
      </c>
      <c r="BE913" s="83">
        <v>43816</v>
      </c>
      <c r="BF913">
        <v>0.23824611957285</v>
      </c>
      <c r="BG913" s="83">
        <v>43807</v>
      </c>
      <c r="BH913" s="77">
        <v>0.32452978828163398</v>
      </c>
      <c r="BK913" s="83">
        <v>43451</v>
      </c>
      <c r="BL913">
        <v>0.39556514701915202</v>
      </c>
      <c r="BM913" s="83">
        <v>43448</v>
      </c>
      <c r="BN913">
        <v>0.33337229865419699</v>
      </c>
      <c r="BO913" s="83">
        <v>43442</v>
      </c>
      <c r="BP913" s="77">
        <v>0.486946810886698</v>
      </c>
      <c r="BS913" s="83"/>
      <c r="BU913" s="83"/>
      <c r="BW913" s="83"/>
      <c r="CA913" s="83"/>
      <c r="CC913" s="83"/>
      <c r="CE913" s="83"/>
      <c r="CI913" s="83"/>
      <c r="CK913" s="83"/>
      <c r="CM913" s="83"/>
      <c r="CQ913" s="83"/>
      <c r="CS913" s="83"/>
      <c r="CU913" s="83"/>
      <c r="CY913" s="83"/>
      <c r="DA913" s="83"/>
      <c r="DC913" s="83"/>
    </row>
    <row r="914" spans="7:107">
      <c r="G914" s="83">
        <v>43482</v>
      </c>
      <c r="H914">
        <v>0.122058185794822</v>
      </c>
      <c r="I914" s="83">
        <v>44054</v>
      </c>
      <c r="J914">
        <v>0.292133633455751</v>
      </c>
      <c r="K914" s="83">
        <v>44115</v>
      </c>
      <c r="L914" s="77">
        <v>0.18964577656675699</v>
      </c>
      <c r="O914" s="83">
        <v>42682</v>
      </c>
      <c r="P914">
        <v>59.794734493529603</v>
      </c>
      <c r="Q914" s="83">
        <v>42707</v>
      </c>
      <c r="R914">
        <v>44.384947196192101</v>
      </c>
      <c r="S914" s="83">
        <v>43824</v>
      </c>
      <c r="T914" s="77">
        <v>75.524900096047105</v>
      </c>
      <c r="W914" s="83">
        <v>43485</v>
      </c>
      <c r="X914">
        <v>0.31388722741433001</v>
      </c>
      <c r="Y914" s="83">
        <v>43867</v>
      </c>
      <c r="Z914">
        <v>0.17514666666666601</v>
      </c>
      <c r="AA914" s="83">
        <v>43870</v>
      </c>
      <c r="AB914" s="77">
        <v>0.25096559139784902</v>
      </c>
      <c r="AE914" s="83">
        <v>43794</v>
      </c>
      <c r="AF914">
        <v>33.019276145557399</v>
      </c>
      <c r="AG914" s="83">
        <v>43788</v>
      </c>
      <c r="AH914">
        <v>95.883875498275103</v>
      </c>
      <c r="AI914" s="83">
        <v>43800</v>
      </c>
      <c r="AJ914" s="77">
        <v>69.498512317685794</v>
      </c>
      <c r="AM914" s="83">
        <v>43802</v>
      </c>
      <c r="AN914">
        <v>0.35962400325941402</v>
      </c>
      <c r="AO914" s="83">
        <v>43793</v>
      </c>
      <c r="AP914">
        <v>0.34675337435368297</v>
      </c>
      <c r="AQ914" s="83">
        <v>43797</v>
      </c>
      <c r="AR914" s="77">
        <v>0.17886407626258699</v>
      </c>
      <c r="AU914" s="83">
        <v>43799</v>
      </c>
      <c r="AV914">
        <v>0.84815905743740805</v>
      </c>
      <c r="AW914" s="83">
        <v>43788</v>
      </c>
      <c r="AX914">
        <v>0.64776801584480204</v>
      </c>
      <c r="AY914" s="83">
        <v>43800</v>
      </c>
      <c r="AZ914" s="77">
        <v>0.59367978119082598</v>
      </c>
      <c r="BC914" s="83">
        <v>43812</v>
      </c>
      <c r="BD914">
        <v>0.51513059768706904</v>
      </c>
      <c r="BE914" s="83">
        <v>43817</v>
      </c>
      <c r="BF914">
        <v>0.238118991694311</v>
      </c>
      <c r="BG914" s="83">
        <v>43808</v>
      </c>
      <c r="BH914" s="77">
        <v>0.32439192516001902</v>
      </c>
      <c r="BK914" s="83">
        <v>43452</v>
      </c>
      <c r="BL914">
        <v>0.39541408146749302</v>
      </c>
      <c r="BM914" s="83">
        <v>43449</v>
      </c>
      <c r="BN914">
        <v>0.332658933549141</v>
      </c>
      <c r="BO914" s="83">
        <v>43443</v>
      </c>
      <c r="BP914" s="77">
        <v>0.48645544175361299</v>
      </c>
      <c r="BS914" s="83"/>
      <c r="BU914" s="83"/>
      <c r="BW914" s="83"/>
      <c r="CA914" s="83"/>
      <c r="CC914" s="83"/>
      <c r="CE914" s="83"/>
      <c r="CI914" s="83"/>
      <c r="CK914" s="83"/>
      <c r="CM914" s="83"/>
      <c r="CQ914" s="83"/>
      <c r="CS914" s="83"/>
      <c r="CU914" s="83"/>
      <c r="CY914" s="83"/>
      <c r="DA914" s="83"/>
      <c r="DC914" s="83"/>
    </row>
    <row r="915" spans="7:107">
      <c r="G915" s="83">
        <v>43483</v>
      </c>
      <c r="H915">
        <v>0.121914889605369</v>
      </c>
      <c r="I915" s="83">
        <v>44055</v>
      </c>
      <c r="J915">
        <v>0.29136358251392003</v>
      </c>
      <c r="K915" s="83">
        <v>44116</v>
      </c>
      <c r="L915" s="77">
        <v>0.18964577656675699</v>
      </c>
      <c r="O915" s="83">
        <v>42683</v>
      </c>
      <c r="P915">
        <v>59.774902077445503</v>
      </c>
      <c r="Q915" s="83">
        <v>42708</v>
      </c>
      <c r="R915">
        <v>44.4019464099785</v>
      </c>
      <c r="S915" s="83">
        <v>43825</v>
      </c>
      <c r="T915" s="77">
        <v>75.516937639031894</v>
      </c>
      <c r="W915" s="83">
        <v>43486</v>
      </c>
      <c r="X915">
        <v>0.31340062305295902</v>
      </c>
      <c r="Y915" s="83">
        <v>43868</v>
      </c>
      <c r="Z915">
        <v>0.175119999999999</v>
      </c>
      <c r="AA915" s="83">
        <v>43871</v>
      </c>
      <c r="AB915" s="77">
        <v>0.251028673835125</v>
      </c>
      <c r="AE915" s="83">
        <v>43795</v>
      </c>
      <c r="AF915">
        <v>32.979938334443197</v>
      </c>
      <c r="AG915" s="83">
        <v>43789</v>
      </c>
      <c r="AH915">
        <v>95.913669500862895</v>
      </c>
      <c r="AI915" s="83">
        <v>43801</v>
      </c>
      <c r="AJ915" s="77">
        <v>69.571498095679104</v>
      </c>
      <c r="AM915" s="83">
        <v>43803</v>
      </c>
      <c r="AN915">
        <v>0.35904778534427501</v>
      </c>
      <c r="AO915" s="83">
        <v>43794</v>
      </c>
      <c r="AP915">
        <v>0.34602385075469999</v>
      </c>
      <c r="AQ915" s="83">
        <v>43798</v>
      </c>
      <c r="AR915" s="77">
        <v>0.17876090348655699</v>
      </c>
      <c r="AU915" s="83">
        <v>43800</v>
      </c>
      <c r="AV915">
        <v>0.85301914580265104</v>
      </c>
      <c r="AW915" s="83">
        <v>43789</v>
      </c>
      <c r="AX915">
        <v>0.64882433599106104</v>
      </c>
      <c r="AY915" s="83">
        <v>43801</v>
      </c>
      <c r="AZ915" s="77">
        <v>0.59324216284451903</v>
      </c>
      <c r="BC915" s="83">
        <v>43813</v>
      </c>
      <c r="BD915">
        <v>0.51475735850416104</v>
      </c>
      <c r="BE915" s="83">
        <v>43818</v>
      </c>
      <c r="BF915">
        <v>0.237991863815773</v>
      </c>
      <c r="BG915" s="83">
        <v>43809</v>
      </c>
      <c r="BH915" s="77">
        <v>0.32425406203840401</v>
      </c>
      <c r="BK915" s="83">
        <v>43453</v>
      </c>
      <c r="BL915">
        <v>0.39526301591583402</v>
      </c>
      <c r="BM915" s="83">
        <v>43450</v>
      </c>
      <c r="BN915">
        <v>0.33194556844408402</v>
      </c>
      <c r="BO915" s="83">
        <v>43444</v>
      </c>
      <c r="BP915" s="77">
        <v>0.48596407262052899</v>
      </c>
      <c r="BS915" s="83"/>
      <c r="BU915" s="83"/>
      <c r="BW915" s="83"/>
      <c r="CA915" s="83"/>
      <c r="CC915" s="83"/>
      <c r="CE915" s="83"/>
      <c r="CI915" s="83"/>
      <c r="CK915" s="83"/>
      <c r="CM915" s="83"/>
      <c r="CQ915" s="83"/>
      <c r="CS915" s="83"/>
      <c r="CU915" s="83"/>
      <c r="CY915" s="83"/>
      <c r="DA915" s="83"/>
      <c r="DC915" s="83"/>
    </row>
    <row r="916" spans="7:107">
      <c r="G916" s="83">
        <v>43484</v>
      </c>
      <c r="H916">
        <v>0.12177159341591701</v>
      </c>
      <c r="I916" s="83">
        <v>44056</v>
      </c>
      <c r="J916">
        <v>0.290593531572088</v>
      </c>
      <c r="K916" s="83">
        <v>44117</v>
      </c>
      <c r="L916" s="77">
        <v>0.18964577656675699</v>
      </c>
      <c r="O916" s="83">
        <v>42684</v>
      </c>
      <c r="P916">
        <v>59.755069661361397</v>
      </c>
      <c r="Q916" s="83">
        <v>42709</v>
      </c>
      <c r="R916">
        <v>44.418945623764898</v>
      </c>
      <c r="S916" s="83">
        <v>43826</v>
      </c>
      <c r="T916" s="77">
        <v>75.508975182016698</v>
      </c>
      <c r="W916" s="83">
        <v>43487</v>
      </c>
      <c r="X916">
        <v>0.31291401869158803</v>
      </c>
      <c r="Y916" s="83">
        <v>43869</v>
      </c>
      <c r="Z916">
        <v>0.17509333333333299</v>
      </c>
      <c r="AA916" s="83">
        <v>43872</v>
      </c>
      <c r="AB916" s="77">
        <v>0.25109175627240099</v>
      </c>
      <c r="AE916" s="83">
        <v>43796</v>
      </c>
      <c r="AF916">
        <v>32.940600523329003</v>
      </c>
      <c r="AG916" s="83">
        <v>43790</v>
      </c>
      <c r="AH916">
        <v>95.943463503450701</v>
      </c>
      <c r="AI916" s="83">
        <v>43802</v>
      </c>
      <c r="AJ916" s="77">
        <v>69.644483873672598</v>
      </c>
      <c r="AM916" s="83">
        <v>43804</v>
      </c>
      <c r="AN916">
        <v>0.358471567429136</v>
      </c>
      <c r="AO916" s="83">
        <v>43795</v>
      </c>
      <c r="AP916">
        <v>0.34529432715571701</v>
      </c>
      <c r="AQ916" s="83">
        <v>43799</v>
      </c>
      <c r="AR916" s="77">
        <v>0.17865773071052701</v>
      </c>
      <c r="AU916" s="83">
        <v>43801</v>
      </c>
      <c r="AV916">
        <v>0.86031640457978997</v>
      </c>
      <c r="AW916" s="83">
        <v>43790</v>
      </c>
      <c r="AX916">
        <v>0.64988065613732104</v>
      </c>
      <c r="AY916" s="83">
        <v>43802</v>
      </c>
      <c r="AZ916" s="77">
        <v>0.59280454449821096</v>
      </c>
      <c r="BC916" s="83">
        <v>43814</v>
      </c>
      <c r="BD916">
        <v>0.51438411932125205</v>
      </c>
      <c r="BE916" s="83">
        <v>43819</v>
      </c>
      <c r="BF916">
        <v>0.23786473593723501</v>
      </c>
      <c r="BG916" s="83">
        <v>43810</v>
      </c>
      <c r="BH916" s="77">
        <v>0.324116198916789</v>
      </c>
      <c r="BK916" s="83">
        <v>43454</v>
      </c>
      <c r="BL916">
        <v>0.39511195036417501</v>
      </c>
      <c r="BM916" s="83">
        <v>43451</v>
      </c>
      <c r="BN916">
        <v>0.33123220333902798</v>
      </c>
      <c r="BO916" s="83">
        <v>43445</v>
      </c>
      <c r="BP916" s="77">
        <v>0.48547270348744398</v>
      </c>
      <c r="BS916" s="83"/>
      <c r="BU916" s="83"/>
      <c r="BW916" s="83"/>
      <c r="CA916" s="83"/>
      <c r="CC916" s="83"/>
      <c r="CE916" s="83"/>
      <c r="CI916" s="83"/>
      <c r="CK916" s="83"/>
      <c r="CM916" s="83"/>
      <c r="CQ916" s="83"/>
      <c r="CS916" s="83"/>
      <c r="CU916" s="83"/>
      <c r="CY916" s="83"/>
      <c r="DA916" s="83"/>
      <c r="DC916" s="83"/>
    </row>
    <row r="917" spans="7:107">
      <c r="G917" s="83">
        <v>43485</v>
      </c>
      <c r="H917">
        <v>0.121628297226464</v>
      </c>
      <c r="I917" s="83">
        <v>44057</v>
      </c>
      <c r="J917">
        <v>0.28982348063025598</v>
      </c>
      <c r="K917" s="83">
        <v>44118</v>
      </c>
      <c r="L917" s="77">
        <v>0.18964577656675699</v>
      </c>
      <c r="O917" s="83">
        <v>42685</v>
      </c>
      <c r="P917">
        <v>59.735237245277297</v>
      </c>
      <c r="Q917" s="83">
        <v>42710</v>
      </c>
      <c r="R917">
        <v>44.435944837551197</v>
      </c>
      <c r="S917" s="83">
        <v>43827</v>
      </c>
      <c r="T917" s="77">
        <v>75.501012725001601</v>
      </c>
      <c r="W917" s="83">
        <v>43488</v>
      </c>
      <c r="X917">
        <v>0.31242741433021798</v>
      </c>
      <c r="Y917" s="83">
        <v>43870</v>
      </c>
      <c r="Z917">
        <v>0.17506666666666601</v>
      </c>
      <c r="AA917" s="83">
        <v>43873</v>
      </c>
      <c r="AB917" s="77">
        <v>0.25115483870967698</v>
      </c>
      <c r="AE917" s="83">
        <v>43797</v>
      </c>
      <c r="AF917">
        <v>32.901262712214802</v>
      </c>
      <c r="AG917" s="83">
        <v>43791</v>
      </c>
      <c r="AH917">
        <v>95.973257506038493</v>
      </c>
      <c r="AI917" s="83">
        <v>43803</v>
      </c>
      <c r="AJ917" s="77">
        <v>69.717469651665994</v>
      </c>
      <c r="AM917" s="83">
        <v>43805</v>
      </c>
      <c r="AN917">
        <v>0.35789534951399798</v>
      </c>
      <c r="AO917" s="83">
        <v>43796</v>
      </c>
      <c r="AP917">
        <v>0.34456480355673402</v>
      </c>
      <c r="AQ917" s="83">
        <v>43800</v>
      </c>
      <c r="AR917" s="77">
        <v>0.17855455793449701</v>
      </c>
      <c r="AU917" s="83">
        <v>43802</v>
      </c>
      <c r="AV917">
        <v>0.86761366335692902</v>
      </c>
      <c r="AW917" s="83">
        <v>43791</v>
      </c>
      <c r="AX917">
        <v>0.65093697628358105</v>
      </c>
      <c r="AY917" s="83">
        <v>43803</v>
      </c>
      <c r="AZ917" s="77">
        <v>0.59236692615190401</v>
      </c>
      <c r="BC917" s="83">
        <v>43815</v>
      </c>
      <c r="BD917">
        <v>0.51401088013834295</v>
      </c>
      <c r="BE917" s="83">
        <v>43820</v>
      </c>
      <c r="BF917">
        <v>0.23773760805869601</v>
      </c>
      <c r="BG917" s="83">
        <v>43811</v>
      </c>
      <c r="BH917" s="77">
        <v>0.32397833579517399</v>
      </c>
      <c r="BK917" s="83">
        <v>43455</v>
      </c>
      <c r="BL917">
        <v>0.39496088481251601</v>
      </c>
      <c r="BM917" s="83">
        <v>43452</v>
      </c>
      <c r="BN917">
        <v>0.33051883823397099</v>
      </c>
      <c r="BO917" s="83">
        <v>43446</v>
      </c>
      <c r="BP917" s="77">
        <v>0.48498133435436003</v>
      </c>
      <c r="BS917" s="83"/>
      <c r="BU917" s="83"/>
      <c r="BW917" s="83"/>
      <c r="CA917" s="83"/>
      <c r="CC917" s="83"/>
      <c r="CE917" s="83"/>
      <c r="CI917" s="83"/>
      <c r="CK917" s="83"/>
      <c r="CM917" s="83"/>
      <c r="CQ917" s="83"/>
      <c r="CS917" s="83"/>
      <c r="CU917" s="83"/>
      <c r="CY917" s="83"/>
      <c r="DA917" s="83"/>
      <c r="DC917" s="83"/>
    </row>
    <row r="918" spans="7:107">
      <c r="G918" s="83">
        <v>43486</v>
      </c>
      <c r="H918">
        <v>0.121485001037011</v>
      </c>
      <c r="I918" s="83">
        <v>44058</v>
      </c>
      <c r="J918">
        <v>0.28905342968842501</v>
      </c>
      <c r="K918" s="83">
        <v>44119</v>
      </c>
      <c r="L918" s="77">
        <v>0.18964577656675699</v>
      </c>
      <c r="O918" s="83">
        <v>42686</v>
      </c>
      <c r="P918">
        <v>59.715404829193297</v>
      </c>
      <c r="Q918" s="83">
        <v>42711</v>
      </c>
      <c r="R918">
        <v>44.452944051337603</v>
      </c>
      <c r="S918" s="83">
        <v>43828</v>
      </c>
      <c r="T918" s="77">
        <v>75.493050267986405</v>
      </c>
      <c r="W918" s="83">
        <v>43489</v>
      </c>
      <c r="X918">
        <v>0.31194080996884699</v>
      </c>
      <c r="Y918" s="83">
        <v>43871</v>
      </c>
      <c r="Z918">
        <v>0.175039999999999</v>
      </c>
      <c r="AA918" s="83">
        <v>43874</v>
      </c>
      <c r="AB918" s="77">
        <v>0.25121792114695302</v>
      </c>
      <c r="AE918" s="83">
        <v>43798</v>
      </c>
      <c r="AF918">
        <v>32.8619249011007</v>
      </c>
      <c r="AG918" s="83">
        <v>43792</v>
      </c>
      <c r="AH918">
        <v>96.003051508626299</v>
      </c>
      <c r="AI918" s="83">
        <v>43804</v>
      </c>
      <c r="AJ918" s="77">
        <v>69.790455429659303</v>
      </c>
      <c r="AM918" s="83">
        <v>43806</v>
      </c>
      <c r="AN918">
        <v>0.35731913159885897</v>
      </c>
      <c r="AO918" s="83">
        <v>43797</v>
      </c>
      <c r="AP918">
        <v>0.34383527995775098</v>
      </c>
      <c r="AQ918" s="83">
        <v>43801</v>
      </c>
      <c r="AR918" s="77">
        <v>0.17845138515846801</v>
      </c>
      <c r="AU918" s="83">
        <v>43803</v>
      </c>
      <c r="AV918">
        <v>0.87491092213406796</v>
      </c>
      <c r="AW918" s="83">
        <v>43792</v>
      </c>
      <c r="AX918">
        <v>0.65199329642984005</v>
      </c>
      <c r="AY918" s="83">
        <v>43804</v>
      </c>
      <c r="AZ918" s="77">
        <v>0.59192930780559605</v>
      </c>
      <c r="BC918" s="83">
        <v>43816</v>
      </c>
      <c r="BD918">
        <v>0.51363764095543396</v>
      </c>
      <c r="BE918" s="83">
        <v>43821</v>
      </c>
      <c r="BF918">
        <v>0.23761048018015801</v>
      </c>
      <c r="BG918" s="83">
        <v>43812</v>
      </c>
      <c r="BH918" s="77">
        <v>0.32384047267355898</v>
      </c>
      <c r="BK918" s="83">
        <v>43456</v>
      </c>
      <c r="BL918">
        <v>0.39480981926085701</v>
      </c>
      <c r="BM918" s="83">
        <v>43453</v>
      </c>
      <c r="BN918">
        <v>0.32980547312891501</v>
      </c>
      <c r="BO918" s="83">
        <v>43447</v>
      </c>
      <c r="BP918" s="77">
        <v>0.48448996522127502</v>
      </c>
      <c r="BS918" s="83"/>
      <c r="BU918" s="83"/>
      <c r="BW918" s="83"/>
      <c r="CA918" s="83"/>
      <c r="CC918" s="83"/>
      <c r="CE918" s="83"/>
      <c r="CI918" s="83"/>
      <c r="CK918" s="83"/>
      <c r="CM918" s="83"/>
      <c r="CQ918" s="83"/>
      <c r="CS918" s="83"/>
      <c r="CU918" s="83"/>
      <c r="CY918" s="83"/>
      <c r="DA918" s="83"/>
      <c r="DC918" s="83"/>
    </row>
    <row r="919" spans="7:107">
      <c r="G919" s="83">
        <v>43487</v>
      </c>
      <c r="H919">
        <v>0.121341704847559</v>
      </c>
      <c r="I919" s="83">
        <v>44059</v>
      </c>
      <c r="J919">
        <v>0.28828337874659299</v>
      </c>
      <c r="K919" s="83">
        <v>44120</v>
      </c>
      <c r="L919" s="77">
        <v>0.18964577656675699</v>
      </c>
      <c r="O919" s="83">
        <v>42687</v>
      </c>
      <c r="P919">
        <v>59.695572413109197</v>
      </c>
      <c r="Q919" s="83">
        <v>42712</v>
      </c>
      <c r="R919">
        <v>44.469943265123902</v>
      </c>
      <c r="S919" s="83">
        <v>43829</v>
      </c>
      <c r="T919" s="77">
        <v>75.485087810971194</v>
      </c>
      <c r="W919" s="83">
        <v>43490</v>
      </c>
      <c r="X919">
        <v>0.311454205607476</v>
      </c>
      <c r="Y919" s="83">
        <v>43872</v>
      </c>
      <c r="Z919">
        <v>0.17501333333333299</v>
      </c>
      <c r="AA919" s="83">
        <v>43875</v>
      </c>
      <c r="AB919" s="77">
        <v>0.251281003584229</v>
      </c>
      <c r="AE919" s="83">
        <v>43799</v>
      </c>
      <c r="AF919">
        <v>32.822587089986499</v>
      </c>
      <c r="AG919" s="83">
        <v>43793</v>
      </c>
      <c r="AH919">
        <v>96.032845511214106</v>
      </c>
      <c r="AI919" s="83">
        <v>43805</v>
      </c>
      <c r="AJ919" s="77">
        <v>69.863441207652798</v>
      </c>
      <c r="AM919" s="83">
        <v>43807</v>
      </c>
      <c r="AN919">
        <v>0.35674291368372002</v>
      </c>
      <c r="AO919" s="83">
        <v>43798</v>
      </c>
      <c r="AP919">
        <v>0.343105756358768</v>
      </c>
      <c r="AQ919" s="83">
        <v>43802</v>
      </c>
      <c r="AR919" s="77">
        <v>0.178348212382438</v>
      </c>
      <c r="AU919" s="83">
        <v>43804</v>
      </c>
      <c r="AV919">
        <v>0.88220818091120701</v>
      </c>
      <c r="AW919" s="83">
        <v>43793</v>
      </c>
      <c r="AX919">
        <v>0.65304961657609994</v>
      </c>
      <c r="AY919" s="83">
        <v>43805</v>
      </c>
      <c r="AZ919" s="77">
        <v>0.59149168945928798</v>
      </c>
      <c r="BC919" s="83">
        <v>43817</v>
      </c>
      <c r="BD919">
        <v>0.51326440177252497</v>
      </c>
      <c r="BE919" s="83">
        <v>43822</v>
      </c>
      <c r="BF919">
        <v>0.23748335230161899</v>
      </c>
      <c r="BG919" s="83">
        <v>43813</v>
      </c>
      <c r="BH919" s="77">
        <v>0.32370260955194402</v>
      </c>
      <c r="BK919" s="83">
        <v>43457</v>
      </c>
      <c r="BL919">
        <v>0.39465875370919801</v>
      </c>
      <c r="BM919" s="83">
        <v>43454</v>
      </c>
      <c r="BN919">
        <v>0.32909210802385802</v>
      </c>
      <c r="BO919" s="83">
        <v>43448</v>
      </c>
      <c r="BP919" s="77">
        <v>0.48399859608819101</v>
      </c>
      <c r="BS919" s="83"/>
      <c r="BU919" s="83"/>
      <c r="BW919" s="83"/>
      <c r="CA919" s="83"/>
      <c r="CC919" s="83"/>
      <c r="CE919" s="83"/>
      <c r="CI919" s="83"/>
      <c r="CK919" s="83"/>
      <c r="CM919" s="83"/>
      <c r="CQ919" s="83"/>
      <c r="CS919" s="83"/>
      <c r="CU919" s="83"/>
      <c r="CY919" s="83"/>
      <c r="DA919" s="83"/>
      <c r="DC919" s="83"/>
    </row>
    <row r="920" spans="7:107">
      <c r="G920" s="83">
        <v>43488</v>
      </c>
      <c r="H920">
        <v>0.12119840865810599</v>
      </c>
      <c r="I920" s="83">
        <v>44060</v>
      </c>
      <c r="J920">
        <v>0.28751332780476202</v>
      </c>
      <c r="K920" s="83">
        <v>44121</v>
      </c>
      <c r="L920" s="77">
        <v>0.18964577656675699</v>
      </c>
      <c r="O920" s="83">
        <v>42688</v>
      </c>
      <c r="P920">
        <v>59.675739997025097</v>
      </c>
      <c r="Q920" s="83">
        <v>42713</v>
      </c>
      <c r="R920">
        <v>44.486942478910301</v>
      </c>
      <c r="S920" s="83">
        <v>43830</v>
      </c>
      <c r="T920" s="77">
        <v>75.477125353956097</v>
      </c>
      <c r="W920" s="83">
        <v>43491</v>
      </c>
      <c r="X920">
        <v>0.31096760124610501</v>
      </c>
      <c r="Y920" s="83">
        <v>43873</v>
      </c>
      <c r="Z920">
        <v>0.17498666666666601</v>
      </c>
      <c r="AA920" s="83">
        <v>43876</v>
      </c>
      <c r="AB920" s="77">
        <v>0.25134408602150499</v>
      </c>
      <c r="AE920" s="83">
        <v>43800</v>
      </c>
      <c r="AF920">
        <v>32.783249278872297</v>
      </c>
      <c r="AG920" s="83">
        <v>43794</v>
      </c>
      <c r="AH920">
        <v>96.062639513801798</v>
      </c>
      <c r="AI920" s="83">
        <v>43806</v>
      </c>
      <c r="AJ920" s="77">
        <v>69.936426985646193</v>
      </c>
      <c r="AM920" s="83">
        <v>43808</v>
      </c>
      <c r="AN920">
        <v>0.35616669576858101</v>
      </c>
      <c r="AO920" s="83">
        <v>43799</v>
      </c>
      <c r="AP920">
        <v>0.343256236625333</v>
      </c>
      <c r="AQ920" s="83">
        <v>43803</v>
      </c>
      <c r="AR920" s="77">
        <v>0.178245039606408</v>
      </c>
      <c r="AU920" s="83">
        <v>43805</v>
      </c>
      <c r="AV920">
        <v>0.88950543968834594</v>
      </c>
      <c r="AW920" s="83">
        <v>43794</v>
      </c>
      <c r="AX920">
        <v>0.65410593672235995</v>
      </c>
      <c r="AY920" s="83">
        <v>43806</v>
      </c>
      <c r="AZ920" s="77">
        <v>0.59105407111298103</v>
      </c>
      <c r="BC920" s="83">
        <v>43818</v>
      </c>
      <c r="BD920">
        <v>0.51289116258961698</v>
      </c>
      <c r="BE920" s="83">
        <v>43823</v>
      </c>
      <c r="BF920">
        <v>0.23735622442308099</v>
      </c>
      <c r="BG920" s="83">
        <v>43814</v>
      </c>
      <c r="BH920" s="77">
        <v>0.32356474643032901</v>
      </c>
      <c r="BK920" s="83">
        <v>43458</v>
      </c>
      <c r="BL920">
        <v>0.39428723070613397</v>
      </c>
      <c r="BM920" s="83">
        <v>43455</v>
      </c>
      <c r="BN920">
        <v>0.32837874291880198</v>
      </c>
      <c r="BO920" s="83">
        <v>43449</v>
      </c>
      <c r="BP920" s="77">
        <v>0.48350722695510601</v>
      </c>
      <c r="BS920" s="83"/>
      <c r="BU920" s="83"/>
      <c r="BW920" s="83"/>
      <c r="CA920" s="83"/>
      <c r="CC920" s="83"/>
      <c r="CE920" s="83"/>
      <c r="CI920" s="83"/>
      <c r="CK920" s="83"/>
      <c r="CM920" s="83"/>
      <c r="CQ920" s="83"/>
      <c r="CS920" s="83"/>
      <c r="CU920" s="83"/>
      <c r="CY920" s="83"/>
      <c r="DA920" s="83"/>
      <c r="DC920" s="83"/>
    </row>
    <row r="921" spans="7:107">
      <c r="G921" s="83">
        <v>43489</v>
      </c>
      <c r="H921">
        <v>0.121055112468653</v>
      </c>
      <c r="I921" s="83">
        <v>44061</v>
      </c>
      <c r="J921">
        <v>0.28674327686293</v>
      </c>
      <c r="K921" s="83">
        <v>44122</v>
      </c>
      <c r="L921" s="77">
        <v>0.18964577656675699</v>
      </c>
      <c r="O921" s="83">
        <v>42689</v>
      </c>
      <c r="P921">
        <v>59.655907580940998</v>
      </c>
      <c r="Q921" s="83">
        <v>42714</v>
      </c>
      <c r="R921">
        <v>44.503941692696699</v>
      </c>
      <c r="S921" s="83">
        <v>43831</v>
      </c>
      <c r="T921" s="77">
        <v>75.469162896940901</v>
      </c>
      <c r="W921" s="83">
        <v>43492</v>
      </c>
      <c r="X921">
        <v>0.31048099688473502</v>
      </c>
      <c r="Y921" s="83">
        <v>43874</v>
      </c>
      <c r="Z921">
        <v>0.17495999999999901</v>
      </c>
      <c r="AA921" s="83">
        <v>43877</v>
      </c>
      <c r="AB921" s="77">
        <v>0.25140716845878103</v>
      </c>
      <c r="AE921" s="83">
        <v>43801</v>
      </c>
      <c r="AF921">
        <v>32.743911467758103</v>
      </c>
      <c r="AG921" s="83">
        <v>43795</v>
      </c>
      <c r="AH921">
        <v>96.092433516389605</v>
      </c>
      <c r="AI921" s="83">
        <v>43807</v>
      </c>
      <c r="AJ921" s="77">
        <v>70.009412763639503</v>
      </c>
      <c r="AM921" s="83">
        <v>43809</v>
      </c>
      <c r="AN921">
        <v>0.355590477853442</v>
      </c>
      <c r="AO921" s="83">
        <v>43800</v>
      </c>
      <c r="AP921">
        <v>0.343406716891898</v>
      </c>
      <c r="AQ921" s="83">
        <v>43804</v>
      </c>
      <c r="AR921" s="77">
        <v>0.178141866830378</v>
      </c>
      <c r="AU921" s="83">
        <v>43806</v>
      </c>
      <c r="AV921">
        <v>0.89680269846548499</v>
      </c>
      <c r="AW921" s="83">
        <v>43795</v>
      </c>
      <c r="AX921">
        <v>0.65516225686861995</v>
      </c>
      <c r="AY921" s="83">
        <v>43807</v>
      </c>
      <c r="AZ921" s="77">
        <v>0.59061645276667296</v>
      </c>
      <c r="BC921" s="83">
        <v>43819</v>
      </c>
      <c r="BD921">
        <v>0.51251792340670799</v>
      </c>
      <c r="BE921" s="83">
        <v>43824</v>
      </c>
      <c r="BF921">
        <v>0.23722909654454299</v>
      </c>
      <c r="BG921" s="83">
        <v>43815</v>
      </c>
      <c r="BH921" s="77">
        <v>0.323426883308714</v>
      </c>
      <c r="BK921" s="83">
        <v>43459</v>
      </c>
      <c r="BL921">
        <v>0.39391570770307099</v>
      </c>
      <c r="BM921" s="83">
        <v>43456</v>
      </c>
      <c r="BN921">
        <v>0.327665377813745</v>
      </c>
      <c r="BO921" s="83">
        <v>43450</v>
      </c>
      <c r="BP921" s="77">
        <v>0.483015857822022</v>
      </c>
      <c r="BS921" s="83"/>
      <c r="BU921" s="83"/>
      <c r="BW921" s="83"/>
      <c r="CA921" s="83"/>
      <c r="CC921" s="83"/>
      <c r="CE921" s="83"/>
      <c r="CI921" s="83"/>
      <c r="CK921" s="83"/>
      <c r="CM921" s="83"/>
      <c r="CQ921" s="83"/>
      <c r="CS921" s="83"/>
      <c r="CU921" s="83"/>
      <c r="CY921" s="83"/>
      <c r="DA921" s="83"/>
      <c r="DC921" s="83"/>
    </row>
    <row r="922" spans="7:107">
      <c r="G922" s="83">
        <v>43490</v>
      </c>
      <c r="H922">
        <v>0.120911816279201</v>
      </c>
      <c r="I922" s="83">
        <v>44062</v>
      </c>
      <c r="J922">
        <v>0.28597322592109897</v>
      </c>
      <c r="K922" s="83">
        <v>44123</v>
      </c>
      <c r="L922" s="77">
        <v>0.18964577656675699</v>
      </c>
      <c r="O922" s="83">
        <v>42690</v>
      </c>
      <c r="P922">
        <v>59.636075164856898</v>
      </c>
      <c r="Q922" s="83">
        <v>42715</v>
      </c>
      <c r="R922">
        <v>44.520940906482998</v>
      </c>
      <c r="S922" s="83">
        <v>43832</v>
      </c>
      <c r="T922" s="77">
        <v>75.461200439925705</v>
      </c>
      <c r="W922" s="83">
        <v>43493</v>
      </c>
      <c r="X922">
        <v>0.30999439252336403</v>
      </c>
      <c r="Y922" s="83">
        <v>43875</v>
      </c>
      <c r="Z922">
        <v>0.174933333333333</v>
      </c>
      <c r="AA922" s="83">
        <v>43878</v>
      </c>
      <c r="AB922" s="77">
        <v>0.25147025089605701</v>
      </c>
      <c r="AE922" s="83">
        <v>43802</v>
      </c>
      <c r="AF922">
        <v>32.704573656644001</v>
      </c>
      <c r="AG922" s="83">
        <v>43796</v>
      </c>
      <c r="AH922">
        <v>96.122227518977397</v>
      </c>
      <c r="AI922" s="83">
        <v>43808</v>
      </c>
      <c r="AJ922" s="77">
        <v>70.082398541632998</v>
      </c>
      <c r="AM922" s="83">
        <v>43810</v>
      </c>
      <c r="AN922">
        <v>0.35501425993830299</v>
      </c>
      <c r="AO922" s="83">
        <v>43801</v>
      </c>
      <c r="AP922">
        <v>0.343557197158463</v>
      </c>
      <c r="AQ922" s="83">
        <v>43805</v>
      </c>
      <c r="AR922" s="77">
        <v>0.178038694054348</v>
      </c>
      <c r="AU922" s="83">
        <v>43807</v>
      </c>
      <c r="AV922">
        <v>0.90409995724262404</v>
      </c>
      <c r="AW922" s="83">
        <v>43796</v>
      </c>
      <c r="AX922">
        <v>0.65621857701487896</v>
      </c>
      <c r="AY922" s="83">
        <v>43808</v>
      </c>
      <c r="AZ922" s="77">
        <v>0.59017883442036601</v>
      </c>
      <c r="BC922" s="83">
        <v>43820</v>
      </c>
      <c r="BD922">
        <v>0.512144684223799</v>
      </c>
      <c r="BE922" s="83">
        <v>43825</v>
      </c>
      <c r="BF922">
        <v>0.237101968666004</v>
      </c>
      <c r="BG922" s="83">
        <v>43816</v>
      </c>
      <c r="BH922" s="77">
        <v>0.32328902018709899</v>
      </c>
      <c r="BK922" s="83">
        <v>43460</v>
      </c>
      <c r="BL922">
        <v>0.39354418470000702</v>
      </c>
      <c r="BM922" s="83">
        <v>43457</v>
      </c>
      <c r="BN922">
        <v>0.32695201270868901</v>
      </c>
      <c r="BO922" s="83">
        <v>43451</v>
      </c>
      <c r="BP922" s="77">
        <v>0.48252448868893699</v>
      </c>
      <c r="BS922" s="83"/>
      <c r="BU922" s="83"/>
      <c r="BW922" s="83"/>
      <c r="CA922" s="83"/>
      <c r="CC922" s="83"/>
      <c r="CE922" s="83"/>
      <c r="CI922" s="83"/>
      <c r="CK922" s="83"/>
      <c r="CM922" s="83"/>
      <c r="CQ922" s="83"/>
      <c r="CS922" s="83"/>
      <c r="CU922" s="83"/>
      <c r="CY922" s="83"/>
      <c r="DA922" s="83"/>
      <c r="DC922" s="83"/>
    </row>
    <row r="923" spans="7:107">
      <c r="G923" s="83">
        <v>43491</v>
      </c>
      <c r="H923">
        <v>0.120768520089748</v>
      </c>
      <c r="I923" s="83">
        <v>44063</v>
      </c>
      <c r="J923">
        <v>0.285203174979267</v>
      </c>
      <c r="K923" s="83">
        <v>44124</v>
      </c>
      <c r="L923" s="77">
        <v>0.18964577656675699</v>
      </c>
      <c r="O923" s="83">
        <v>42691</v>
      </c>
      <c r="P923">
        <v>59.616242748772798</v>
      </c>
      <c r="Q923" s="83">
        <v>42716</v>
      </c>
      <c r="R923">
        <v>44.537940120269397</v>
      </c>
      <c r="S923" s="83">
        <v>43833</v>
      </c>
      <c r="T923" s="77">
        <v>75.453237982910494</v>
      </c>
      <c r="W923" s="83">
        <v>43494</v>
      </c>
      <c r="X923">
        <v>0.30950778816199298</v>
      </c>
      <c r="Y923" s="83">
        <v>43876</v>
      </c>
      <c r="Z923">
        <v>0.17490666666666599</v>
      </c>
      <c r="AA923" s="83">
        <v>43879</v>
      </c>
      <c r="AB923" s="77">
        <v>0.251533333333333</v>
      </c>
      <c r="AE923" s="83">
        <v>43803</v>
      </c>
      <c r="AF923">
        <v>32.6652358455298</v>
      </c>
      <c r="AG923" s="83">
        <v>43797</v>
      </c>
      <c r="AH923">
        <v>96.152021521565203</v>
      </c>
      <c r="AI923" s="83">
        <v>43809</v>
      </c>
      <c r="AJ923" s="77">
        <v>70.155384319626293</v>
      </c>
      <c r="AM923" s="83">
        <v>43811</v>
      </c>
      <c r="AN923">
        <v>0.35443804202316498</v>
      </c>
      <c r="AO923" s="83">
        <v>43802</v>
      </c>
      <c r="AP923">
        <v>0.343707677425028</v>
      </c>
      <c r="AQ923" s="83">
        <v>43806</v>
      </c>
      <c r="AR923" s="77">
        <v>0.17793552127831899</v>
      </c>
      <c r="AU923" s="83">
        <v>43808</v>
      </c>
      <c r="AV923">
        <v>0.91139721601976298</v>
      </c>
      <c r="AW923" s="83">
        <v>43797</v>
      </c>
      <c r="AX923">
        <v>0.65727489716113896</v>
      </c>
      <c r="AY923" s="83">
        <v>43809</v>
      </c>
      <c r="AZ923" s="77">
        <v>0.58974121607405805</v>
      </c>
      <c r="BC923" s="83">
        <v>43821</v>
      </c>
      <c r="BD923">
        <v>0.51177144504089001</v>
      </c>
      <c r="BE923" s="83">
        <v>43826</v>
      </c>
      <c r="BF923">
        <v>0.236974840787466</v>
      </c>
      <c r="BG923" s="83">
        <v>43817</v>
      </c>
      <c r="BH923" s="77">
        <v>0.32315115706548497</v>
      </c>
      <c r="BK923" s="83">
        <v>43461</v>
      </c>
      <c r="BL923">
        <v>0.39317266169694298</v>
      </c>
      <c r="BM923" s="83">
        <v>43458</v>
      </c>
      <c r="BN923">
        <v>0.32623864760363203</v>
      </c>
      <c r="BO923" s="83">
        <v>43452</v>
      </c>
      <c r="BP923" s="77">
        <v>0.48203311955585298</v>
      </c>
      <c r="BS923" s="83"/>
      <c r="BU923" s="83"/>
      <c r="BW923" s="83"/>
      <c r="CA923" s="83"/>
      <c r="CC923" s="83"/>
      <c r="CE923" s="83"/>
      <c r="CI923" s="83"/>
      <c r="CK923" s="83"/>
      <c r="CM923" s="83"/>
      <c r="CQ923" s="83"/>
      <c r="CS923" s="83"/>
      <c r="CU923" s="83"/>
      <c r="CY923" s="83"/>
      <c r="DA923" s="83"/>
      <c r="DC923" s="83"/>
    </row>
    <row r="924" spans="7:107">
      <c r="G924" s="83">
        <v>43492</v>
      </c>
      <c r="H924">
        <v>0.12062522390029599</v>
      </c>
      <c r="I924" s="83">
        <v>44064</v>
      </c>
      <c r="J924">
        <v>0.28443312403743598</v>
      </c>
      <c r="K924" s="83">
        <v>44125</v>
      </c>
      <c r="L924" s="77">
        <v>0.18964577656675699</v>
      </c>
      <c r="O924" s="83">
        <v>42692</v>
      </c>
      <c r="P924">
        <v>59.596410332688698</v>
      </c>
      <c r="Q924" s="83">
        <v>42717</v>
      </c>
      <c r="R924">
        <v>44.554939334055803</v>
      </c>
      <c r="S924" s="83">
        <v>43834</v>
      </c>
      <c r="T924" s="77">
        <v>75.445275525895397</v>
      </c>
      <c r="W924" s="83">
        <v>43495</v>
      </c>
      <c r="X924">
        <v>0.30902118380062299</v>
      </c>
      <c r="Y924" s="83">
        <v>43877</v>
      </c>
      <c r="Z924">
        <v>0.17487999999999901</v>
      </c>
      <c r="AA924" s="83">
        <v>43880</v>
      </c>
      <c r="AB924" s="77">
        <v>0.25177333333333302</v>
      </c>
      <c r="AE924" s="83">
        <v>43804</v>
      </c>
      <c r="AF924">
        <v>32.625898034415599</v>
      </c>
      <c r="AG924" s="83">
        <v>43798</v>
      </c>
      <c r="AH924">
        <v>96.181815524152995</v>
      </c>
      <c r="AI924" s="83">
        <v>43810</v>
      </c>
      <c r="AJ924" s="77">
        <v>70.228370097619703</v>
      </c>
      <c r="AM924" s="83">
        <v>43812</v>
      </c>
      <c r="AN924">
        <v>0.35386182410802602</v>
      </c>
      <c r="AO924" s="83">
        <v>43803</v>
      </c>
      <c r="AP924">
        <v>0.343858157691593</v>
      </c>
      <c r="AQ924" s="83">
        <v>43807</v>
      </c>
      <c r="AR924" s="77">
        <v>0.17783234850228899</v>
      </c>
      <c r="AU924" s="83">
        <v>43809</v>
      </c>
      <c r="AV924">
        <v>0.91869447479690203</v>
      </c>
      <c r="AW924" s="83">
        <v>43798</v>
      </c>
      <c r="AX924">
        <v>0.65833121730739896</v>
      </c>
      <c r="AY924" s="83">
        <v>43810</v>
      </c>
      <c r="AZ924" s="77">
        <v>0.58930359772774998</v>
      </c>
      <c r="BC924" s="83">
        <v>43822</v>
      </c>
      <c r="BD924">
        <v>0.51139820585798101</v>
      </c>
      <c r="BE924" s="83">
        <v>43827</v>
      </c>
      <c r="BF924">
        <v>0.23684771290892701</v>
      </c>
      <c r="BG924" s="83">
        <v>43818</v>
      </c>
      <c r="BH924" s="77">
        <v>0.32301329394386902</v>
      </c>
      <c r="BK924" s="83">
        <v>43462</v>
      </c>
      <c r="BL924">
        <v>0.392801138693879</v>
      </c>
      <c r="BM924" s="83">
        <v>43459</v>
      </c>
      <c r="BN924">
        <v>0.32552528249857599</v>
      </c>
      <c r="BO924" s="83">
        <v>43453</v>
      </c>
      <c r="BP924" s="77">
        <v>0.48154175042276898</v>
      </c>
      <c r="BS924" s="83"/>
      <c r="BU924" s="83"/>
      <c r="BW924" s="83"/>
      <c r="CA924" s="83"/>
      <c r="CC924" s="83"/>
      <c r="CE924" s="83"/>
      <c r="CI924" s="83"/>
      <c r="CK924" s="83"/>
      <c r="CM924" s="83"/>
      <c r="CQ924" s="83"/>
      <c r="CS924" s="83"/>
      <c r="CU924" s="83"/>
      <c r="CY924" s="83"/>
      <c r="DA924" s="83"/>
      <c r="DC924" s="83"/>
    </row>
    <row r="925" spans="7:107">
      <c r="G925" s="83">
        <v>43493</v>
      </c>
      <c r="H925">
        <v>0.120481927710843</v>
      </c>
      <c r="I925" s="83">
        <v>44065</v>
      </c>
      <c r="J925">
        <v>0.28366307309560401</v>
      </c>
      <c r="K925" s="83">
        <v>44126</v>
      </c>
      <c r="L925" s="77">
        <v>0.18964577656675699</v>
      </c>
      <c r="O925" s="83">
        <v>42693</v>
      </c>
      <c r="P925">
        <v>59.576577916604599</v>
      </c>
      <c r="Q925" s="83">
        <v>42718</v>
      </c>
      <c r="R925">
        <v>44.571938547842102</v>
      </c>
      <c r="S925" s="83">
        <v>43835</v>
      </c>
      <c r="T925" s="77">
        <v>75.437313068880201</v>
      </c>
      <c r="W925" s="83">
        <v>43496</v>
      </c>
      <c r="X925">
        <v>0.308534579439252</v>
      </c>
      <c r="Y925" s="83">
        <v>43878</v>
      </c>
      <c r="Z925">
        <v>0.174853333333333</v>
      </c>
      <c r="AA925" s="83">
        <v>43881</v>
      </c>
      <c r="AB925" s="77">
        <v>0.25201333333333298</v>
      </c>
      <c r="AE925" s="83">
        <v>43805</v>
      </c>
      <c r="AF925">
        <v>32.586560223301397</v>
      </c>
      <c r="AG925" s="83">
        <v>43799</v>
      </c>
      <c r="AH925">
        <v>96.001853016104903</v>
      </c>
      <c r="AI925" s="83">
        <v>43811</v>
      </c>
      <c r="AJ925" s="77">
        <v>70.301355875613098</v>
      </c>
      <c r="AM925" s="83">
        <v>43813</v>
      </c>
      <c r="AN925">
        <v>0.35328560619288701</v>
      </c>
      <c r="AO925" s="83">
        <v>43804</v>
      </c>
      <c r="AP925">
        <v>0.344008637958158</v>
      </c>
      <c r="AQ925" s="83">
        <v>43808</v>
      </c>
      <c r="AR925" s="77">
        <v>0.17772917572625899</v>
      </c>
      <c r="AU925" s="83">
        <v>43810</v>
      </c>
      <c r="AV925">
        <v>0.92599173357404096</v>
      </c>
      <c r="AW925" s="83">
        <v>43799</v>
      </c>
      <c r="AX925">
        <v>0.65938753745365897</v>
      </c>
      <c r="AY925" s="83">
        <v>43811</v>
      </c>
      <c r="AZ925" s="77">
        <v>0.58886597938144303</v>
      </c>
      <c r="BC925" s="83">
        <v>43823</v>
      </c>
      <c r="BD925">
        <v>0.51102496667507202</v>
      </c>
      <c r="BE925" s="83">
        <v>43828</v>
      </c>
      <c r="BF925">
        <v>0.23672058503038901</v>
      </c>
      <c r="BG925" s="83">
        <v>43819</v>
      </c>
      <c r="BH925" s="77">
        <v>0.32287543082225501</v>
      </c>
      <c r="BK925" s="83">
        <v>43463</v>
      </c>
      <c r="BL925">
        <v>0.39242961569081503</v>
      </c>
      <c r="BM925" s="83">
        <v>43460</v>
      </c>
      <c r="BN925">
        <v>0.324811917393519</v>
      </c>
      <c r="BO925" s="83">
        <v>43454</v>
      </c>
      <c r="BP925" s="77">
        <v>0.48105038128968403</v>
      </c>
      <c r="BS925" s="83"/>
      <c r="BU925" s="83"/>
      <c r="BW925" s="83"/>
      <c r="CA925" s="83"/>
      <c r="CC925" s="83"/>
      <c r="CE925" s="83"/>
      <c r="CI925" s="83"/>
      <c r="CK925" s="83"/>
      <c r="CM925" s="83"/>
      <c r="CQ925" s="83"/>
      <c r="CS925" s="83"/>
      <c r="CU925" s="83"/>
      <c r="CY925" s="83"/>
      <c r="DA925" s="83"/>
      <c r="DC925" s="83"/>
    </row>
    <row r="926" spans="7:107">
      <c r="G926" s="83">
        <v>43494</v>
      </c>
      <c r="H926">
        <v>0.12033863152139</v>
      </c>
      <c r="I926" s="83">
        <v>44066</v>
      </c>
      <c r="J926">
        <v>0.28289302215377299</v>
      </c>
      <c r="K926" s="83">
        <v>44127</v>
      </c>
      <c r="L926" s="77">
        <v>0.18964577656675699</v>
      </c>
      <c r="O926" s="83">
        <v>42694</v>
      </c>
      <c r="P926">
        <v>59.556745500520499</v>
      </c>
      <c r="Q926" s="83">
        <v>42719</v>
      </c>
      <c r="R926">
        <v>44.5889377616285</v>
      </c>
      <c r="S926" s="83">
        <v>43836</v>
      </c>
      <c r="T926" s="77">
        <v>75.429350611865004</v>
      </c>
      <c r="W926" s="83">
        <v>43497</v>
      </c>
      <c r="X926">
        <v>0.30804797507788101</v>
      </c>
      <c r="Y926" s="83">
        <v>43879</v>
      </c>
      <c r="Z926">
        <v>0.17482666666666599</v>
      </c>
      <c r="AA926" s="83">
        <v>43882</v>
      </c>
      <c r="AB926" s="77">
        <v>0.252253333333333</v>
      </c>
      <c r="AE926" s="83">
        <v>43806</v>
      </c>
      <c r="AF926">
        <v>32.547222412187203</v>
      </c>
      <c r="AG926" s="83">
        <v>43800</v>
      </c>
      <c r="AH926">
        <v>95.821890508056896</v>
      </c>
      <c r="AI926" s="83">
        <v>43812</v>
      </c>
      <c r="AJ926" s="77">
        <v>70.374341653606507</v>
      </c>
      <c r="AM926" s="83">
        <v>43814</v>
      </c>
      <c r="AN926">
        <v>0.352709388277748</v>
      </c>
      <c r="AO926" s="83">
        <v>43805</v>
      </c>
      <c r="AP926">
        <v>0.344159118224723</v>
      </c>
      <c r="AQ926" s="83">
        <v>43809</v>
      </c>
      <c r="AR926" s="77">
        <v>0.17762600295022901</v>
      </c>
      <c r="AU926" s="83">
        <v>43811</v>
      </c>
      <c r="AV926">
        <v>0.93328899235118001</v>
      </c>
      <c r="AW926" s="83">
        <v>43800</v>
      </c>
      <c r="AX926">
        <v>0.66044385759991797</v>
      </c>
      <c r="AY926" s="83">
        <v>43812</v>
      </c>
      <c r="AZ926" s="77">
        <v>0.58842836103513496</v>
      </c>
      <c r="BC926" s="83">
        <v>43824</v>
      </c>
      <c r="BD926">
        <v>0.51065172749216403</v>
      </c>
      <c r="BE926" s="83">
        <v>43829</v>
      </c>
      <c r="BF926">
        <v>0.23659345715185101</v>
      </c>
      <c r="BG926" s="83">
        <v>43820</v>
      </c>
      <c r="BH926" s="77">
        <v>0.32273756770063999</v>
      </c>
      <c r="BK926" s="83">
        <v>43464</v>
      </c>
      <c r="BL926">
        <v>0.39205809268775099</v>
      </c>
      <c r="BM926" s="83">
        <v>43461</v>
      </c>
      <c r="BN926">
        <v>0.32409855228846302</v>
      </c>
      <c r="BO926" s="83">
        <v>43455</v>
      </c>
      <c r="BP926" s="77">
        <v>0.48055901215660002</v>
      </c>
      <c r="BS926" s="83"/>
      <c r="BU926" s="83"/>
      <c r="BW926" s="83"/>
      <c r="CA926" s="83"/>
      <c r="CC926" s="83"/>
      <c r="CE926" s="83"/>
      <c r="CI926" s="83"/>
      <c r="CK926" s="83"/>
      <c r="CM926" s="83"/>
      <c r="CQ926" s="83"/>
      <c r="CS926" s="83"/>
      <c r="CU926" s="83"/>
      <c r="CY926" s="83"/>
      <c r="DA926" s="83"/>
      <c r="DC926" s="83"/>
    </row>
    <row r="927" spans="7:107">
      <c r="G927" s="83">
        <v>43495</v>
      </c>
      <c r="H927">
        <v>0.12019533533193801</v>
      </c>
      <c r="I927" s="83">
        <v>44067</v>
      </c>
      <c r="J927">
        <v>0.28212297121194102</v>
      </c>
      <c r="K927" s="83">
        <v>44128</v>
      </c>
      <c r="L927" s="77">
        <v>0.18964577656675699</v>
      </c>
      <c r="O927" s="83">
        <v>42695</v>
      </c>
      <c r="P927">
        <v>59.536913084436499</v>
      </c>
      <c r="Q927" s="83">
        <v>42720</v>
      </c>
      <c r="R927">
        <v>44.605936975414799</v>
      </c>
      <c r="S927" s="83">
        <v>43837</v>
      </c>
      <c r="T927" s="77">
        <v>75.421388154849794</v>
      </c>
      <c r="W927" s="83">
        <v>43498</v>
      </c>
      <c r="X927">
        <v>0.30756137071651002</v>
      </c>
      <c r="Y927" s="83">
        <v>43880</v>
      </c>
      <c r="Z927">
        <v>0.17479999999999901</v>
      </c>
      <c r="AA927" s="83">
        <v>43883</v>
      </c>
      <c r="AB927" s="77">
        <v>0.25249333333333301</v>
      </c>
      <c r="AE927" s="83">
        <v>43807</v>
      </c>
      <c r="AF927">
        <v>32.507884601073101</v>
      </c>
      <c r="AG927" s="83">
        <v>43801</v>
      </c>
      <c r="AH927">
        <v>95.641928000008903</v>
      </c>
      <c r="AI927" s="83">
        <v>43813</v>
      </c>
      <c r="AJ927" s="77">
        <v>70.447327431599902</v>
      </c>
      <c r="AM927" s="83">
        <v>43815</v>
      </c>
      <c r="AN927">
        <v>0.35213317036260899</v>
      </c>
      <c r="AO927" s="83">
        <v>43806</v>
      </c>
      <c r="AP927">
        <v>0.344309598491288</v>
      </c>
      <c r="AQ927" s="83">
        <v>43810</v>
      </c>
      <c r="AR927" s="77">
        <v>0.17752283017419901</v>
      </c>
      <c r="AU927" s="83">
        <v>43812</v>
      </c>
      <c r="AV927">
        <v>0.94058625112831895</v>
      </c>
      <c r="AW927" s="83">
        <v>43801</v>
      </c>
      <c r="AX927">
        <v>0.66150017774617798</v>
      </c>
      <c r="AY927" s="83">
        <v>43813</v>
      </c>
      <c r="AZ927" s="77">
        <v>0.58799074268882801</v>
      </c>
      <c r="BC927" s="83">
        <v>43825</v>
      </c>
      <c r="BD927">
        <v>0.51027848830925504</v>
      </c>
      <c r="BE927" s="83">
        <v>43830</v>
      </c>
      <c r="BF927">
        <v>0.23646632927331199</v>
      </c>
      <c r="BG927" s="83">
        <v>43821</v>
      </c>
      <c r="BH927" s="77">
        <v>0.32259970457902498</v>
      </c>
      <c r="BK927" s="83">
        <v>43465</v>
      </c>
      <c r="BL927">
        <v>0.39168656968468701</v>
      </c>
      <c r="BM927" s="83">
        <v>43462</v>
      </c>
      <c r="BN927">
        <v>0.32338518718340598</v>
      </c>
      <c r="BO927" s="83">
        <v>43456</v>
      </c>
      <c r="BP927" s="77">
        <v>0.48006764302351501</v>
      </c>
      <c r="BS927" s="83"/>
      <c r="BU927" s="83"/>
      <c r="BW927" s="83"/>
      <c r="CA927" s="83"/>
      <c r="CC927" s="83"/>
      <c r="CE927" s="83"/>
      <c r="CI927" s="83"/>
      <c r="CK927" s="83"/>
      <c r="CM927" s="83"/>
      <c r="CQ927" s="83"/>
      <c r="CS927" s="83"/>
      <c r="CU927" s="83"/>
      <c r="CY927" s="83"/>
      <c r="DA927" s="83"/>
      <c r="DC927" s="83"/>
    </row>
    <row r="928" spans="7:107">
      <c r="G928" s="83">
        <v>43496</v>
      </c>
      <c r="H928">
        <v>0.120052039142485</v>
      </c>
      <c r="I928" s="83">
        <v>44068</v>
      </c>
      <c r="J928">
        <v>0.28135292027011</v>
      </c>
      <c r="K928" s="83">
        <v>44129</v>
      </c>
      <c r="L928" s="77">
        <v>0.18964577656675699</v>
      </c>
      <c r="O928" s="83">
        <v>42696</v>
      </c>
      <c r="P928">
        <v>59.517080668352399</v>
      </c>
      <c r="Q928" s="83">
        <v>42721</v>
      </c>
      <c r="R928">
        <v>44.622936189201198</v>
      </c>
      <c r="S928" s="83">
        <v>43838</v>
      </c>
      <c r="T928" s="77">
        <v>75.413425697834697</v>
      </c>
      <c r="W928" s="83">
        <v>43499</v>
      </c>
      <c r="X928">
        <v>0.30707476635514003</v>
      </c>
      <c r="Y928" s="83">
        <v>43881</v>
      </c>
      <c r="Z928">
        <v>0.174773333333333</v>
      </c>
      <c r="AA928" s="83">
        <v>43884</v>
      </c>
      <c r="AB928" s="77">
        <v>0.25273333333333298</v>
      </c>
      <c r="AE928" s="83">
        <v>43808</v>
      </c>
      <c r="AF928">
        <v>32.4685467899589</v>
      </c>
      <c r="AG928" s="83">
        <v>43802</v>
      </c>
      <c r="AH928">
        <v>95.461965491960797</v>
      </c>
      <c r="AI928" s="83">
        <v>43814</v>
      </c>
      <c r="AJ928" s="77">
        <v>70.520313209593297</v>
      </c>
      <c r="AM928" s="83">
        <v>43816</v>
      </c>
      <c r="AN928">
        <v>0.35155695244747098</v>
      </c>
      <c r="AO928" s="83">
        <v>43807</v>
      </c>
      <c r="AP928">
        <v>0.34446007875785301</v>
      </c>
      <c r="AQ928" s="83">
        <v>43811</v>
      </c>
      <c r="AR928" s="77">
        <v>0.17741965739817001</v>
      </c>
      <c r="AU928" s="83">
        <v>43813</v>
      </c>
      <c r="AV928">
        <v>0.947883509905458</v>
      </c>
      <c r="AW928" s="83">
        <v>43802</v>
      </c>
      <c r="AX928">
        <v>0.66255649789243798</v>
      </c>
      <c r="AY928" s="83">
        <v>43814</v>
      </c>
      <c r="AZ928" s="77">
        <v>0.58755312434252005</v>
      </c>
      <c r="BC928" s="83">
        <v>43826</v>
      </c>
      <c r="BD928">
        <v>0.50990524912634605</v>
      </c>
      <c r="BE928" s="83">
        <v>43831</v>
      </c>
      <c r="BF928">
        <v>0.23633920139477399</v>
      </c>
      <c r="BG928" s="83">
        <v>43822</v>
      </c>
      <c r="BH928" s="77">
        <v>0.32246184145741003</v>
      </c>
      <c r="BK928" s="83">
        <v>43466</v>
      </c>
      <c r="BL928">
        <v>0.39131504668162398</v>
      </c>
      <c r="BM928" s="83">
        <v>43463</v>
      </c>
      <c r="BN928">
        <v>0.32267182207834999</v>
      </c>
      <c r="BO928" s="83">
        <v>43457</v>
      </c>
      <c r="BP928" s="77">
        <v>0.479576273890431</v>
      </c>
      <c r="BS928" s="83"/>
      <c r="BU928" s="83"/>
      <c r="BW928" s="83"/>
      <c r="CA928" s="83"/>
      <c r="CC928" s="83"/>
      <c r="CE928" s="83"/>
      <c r="CI928" s="83"/>
      <c r="CK928" s="83"/>
      <c r="CM928" s="83"/>
      <c r="CQ928" s="83"/>
      <c r="CS928" s="83"/>
      <c r="CU928" s="83"/>
      <c r="CY928" s="83"/>
      <c r="DA928" s="83"/>
      <c r="DC928" s="83"/>
    </row>
    <row r="929" spans="7:107">
      <c r="G929" s="83">
        <v>43497</v>
      </c>
      <c r="H929">
        <v>0.119908742953032</v>
      </c>
      <c r="I929" s="83">
        <v>44069</v>
      </c>
      <c r="J929">
        <v>0.28058286932827797</v>
      </c>
      <c r="K929" s="83">
        <v>44130</v>
      </c>
      <c r="L929" s="77">
        <v>0.18964577656675699</v>
      </c>
      <c r="O929" s="83">
        <v>42697</v>
      </c>
      <c r="P929">
        <v>59.497248252268299</v>
      </c>
      <c r="Q929" s="83">
        <v>42722</v>
      </c>
      <c r="R929">
        <v>44.639935402987597</v>
      </c>
      <c r="S929" s="83">
        <v>43839</v>
      </c>
      <c r="T929" s="77">
        <v>75.4054632408195</v>
      </c>
      <c r="W929" s="83">
        <v>43500</v>
      </c>
      <c r="X929">
        <v>0.30658816199376898</v>
      </c>
      <c r="Y929" s="83">
        <v>43882</v>
      </c>
      <c r="Z929">
        <v>0.174746666666666</v>
      </c>
      <c r="AA929" s="83">
        <v>43885</v>
      </c>
      <c r="AB929" s="77">
        <v>0.25297333333333299</v>
      </c>
      <c r="AE929" s="83">
        <v>43809</v>
      </c>
      <c r="AF929">
        <v>32.429208978844699</v>
      </c>
      <c r="AG929" s="83">
        <v>43803</v>
      </c>
      <c r="AH929">
        <v>95.282002983912804</v>
      </c>
      <c r="AI929" s="83">
        <v>43815</v>
      </c>
      <c r="AJ929" s="77">
        <v>70.593298987586707</v>
      </c>
      <c r="AM929" s="83">
        <v>43817</v>
      </c>
      <c r="AN929">
        <v>0.35098073453233197</v>
      </c>
      <c r="AO929" s="83">
        <v>43808</v>
      </c>
      <c r="AP929">
        <v>0.34461055902441801</v>
      </c>
      <c r="AQ929" s="83">
        <v>43812</v>
      </c>
      <c r="AR929" s="77">
        <v>0.17731648462214</v>
      </c>
      <c r="AU929" s="83">
        <v>43814</v>
      </c>
      <c r="AV929">
        <v>0.95518076868259705</v>
      </c>
      <c r="AW929" s="83">
        <v>43803</v>
      </c>
      <c r="AX929">
        <v>0.66361281803869698</v>
      </c>
      <c r="AY929" s="83">
        <v>43815</v>
      </c>
      <c r="AZ929" s="77">
        <v>0.58711550599621198</v>
      </c>
      <c r="BC929" s="83">
        <v>43827</v>
      </c>
      <c r="BD929">
        <v>0.50953200994343695</v>
      </c>
      <c r="BE929" s="83">
        <v>43832</v>
      </c>
      <c r="BF929">
        <v>0.23621207351623499</v>
      </c>
      <c r="BG929" s="83">
        <v>43823</v>
      </c>
      <c r="BH929" s="77">
        <v>0.32232397833579501</v>
      </c>
      <c r="BK929" s="83">
        <v>43467</v>
      </c>
      <c r="BL929">
        <v>0.39094352367856</v>
      </c>
      <c r="BM929" s="83">
        <v>43464</v>
      </c>
      <c r="BN929">
        <v>0.32195845697329301</v>
      </c>
      <c r="BO929" s="83">
        <v>43458</v>
      </c>
      <c r="BP929" s="77">
        <v>0.479084904757346</v>
      </c>
      <c r="BS929" s="83"/>
      <c r="BU929" s="83"/>
      <c r="BW929" s="83"/>
      <c r="CA929" s="83"/>
      <c r="CC929" s="83"/>
      <c r="CE929" s="83"/>
      <c r="CI929" s="83"/>
      <c r="CK929" s="83"/>
      <c r="CM929" s="83"/>
      <c r="CQ929" s="83"/>
      <c r="CS929" s="83"/>
      <c r="CU929" s="83"/>
      <c r="CY929" s="83"/>
      <c r="DA929" s="83"/>
      <c r="DC929" s="83"/>
    </row>
    <row r="930" spans="7:107">
      <c r="G930" s="83">
        <v>43498</v>
      </c>
      <c r="H930">
        <v>0.11976544676358</v>
      </c>
      <c r="I930" s="83">
        <v>44070</v>
      </c>
      <c r="J930">
        <v>0.27981281838644601</v>
      </c>
      <c r="K930" s="83">
        <v>44131</v>
      </c>
      <c r="L930" s="77">
        <v>0.18964577656675699</v>
      </c>
      <c r="O930" s="83">
        <v>42698</v>
      </c>
      <c r="P930">
        <v>59.4774158361842</v>
      </c>
      <c r="Q930" s="83">
        <v>42723</v>
      </c>
      <c r="R930">
        <v>44.656934616773903</v>
      </c>
      <c r="S930" s="83">
        <v>43840</v>
      </c>
      <c r="T930" s="77">
        <v>75.397500783804304</v>
      </c>
      <c r="W930" s="83">
        <v>43501</v>
      </c>
      <c r="X930">
        <v>0.30610155763239799</v>
      </c>
      <c r="Y930" s="83">
        <v>43883</v>
      </c>
      <c r="Z930">
        <v>0.17471999999999899</v>
      </c>
      <c r="AA930" s="83">
        <v>43886</v>
      </c>
      <c r="AB930" s="77">
        <v>0.25321333333333301</v>
      </c>
      <c r="AE930" s="83">
        <v>43810</v>
      </c>
      <c r="AF930">
        <v>32.389871167730497</v>
      </c>
      <c r="AG930" s="83">
        <v>43804</v>
      </c>
      <c r="AH930">
        <v>95.102040475864698</v>
      </c>
      <c r="AI930" s="83">
        <v>43816</v>
      </c>
      <c r="AJ930" s="77">
        <v>70.666284765580102</v>
      </c>
      <c r="AM930" s="83">
        <v>43818</v>
      </c>
      <c r="AN930">
        <v>0.35040451661719302</v>
      </c>
      <c r="AO930" s="83">
        <v>43809</v>
      </c>
      <c r="AP930">
        <v>0.34476103929098301</v>
      </c>
      <c r="AQ930" s="83">
        <v>43813</v>
      </c>
      <c r="AR930" s="77">
        <v>0.17721331184611</v>
      </c>
      <c r="AU930" s="83">
        <v>43815</v>
      </c>
      <c r="AV930">
        <v>0.96247802745973599</v>
      </c>
      <c r="AW930" s="83">
        <v>43804</v>
      </c>
      <c r="AX930">
        <v>0.66466913818495699</v>
      </c>
      <c r="AY930" s="83">
        <v>43816</v>
      </c>
      <c r="AZ930" s="77">
        <v>0.58667788764990503</v>
      </c>
      <c r="BC930" s="83">
        <v>43828</v>
      </c>
      <c r="BD930">
        <v>0.50915877076052796</v>
      </c>
      <c r="BE930" s="83">
        <v>43833</v>
      </c>
      <c r="BF930">
        <v>0.236084945637697</v>
      </c>
      <c r="BG930" s="83">
        <v>43824</v>
      </c>
      <c r="BH930" s="77">
        <v>0.32218611521418</v>
      </c>
      <c r="BK930" s="83">
        <v>43468</v>
      </c>
      <c r="BL930">
        <v>0.39057200067549602</v>
      </c>
      <c r="BM930" s="83">
        <v>43465</v>
      </c>
      <c r="BN930">
        <v>0.322485058720274</v>
      </c>
      <c r="BO930" s="83">
        <v>43459</v>
      </c>
      <c r="BP930" s="77">
        <v>0.47859353562426199</v>
      </c>
      <c r="BS930" s="83"/>
      <c r="BU930" s="83"/>
      <c r="BW930" s="83"/>
      <c r="CA930" s="83"/>
      <c r="CC930" s="83"/>
      <c r="CE930" s="83"/>
      <c r="CI930" s="83"/>
      <c r="CK930" s="83"/>
      <c r="CM930" s="83"/>
      <c r="CQ930" s="83"/>
      <c r="CS930" s="83"/>
      <c r="CU930" s="83"/>
      <c r="CY930" s="83"/>
      <c r="DA930" s="83"/>
      <c r="DC930" s="83"/>
    </row>
    <row r="931" spans="7:107">
      <c r="G931" s="83">
        <v>43499</v>
      </c>
      <c r="H931">
        <v>0.11962215057412701</v>
      </c>
      <c r="I931" s="83">
        <v>44071</v>
      </c>
      <c r="J931">
        <v>0.27904276744461498</v>
      </c>
      <c r="K931" s="83">
        <v>44132</v>
      </c>
      <c r="L931" s="77">
        <v>0.18964577656675699</v>
      </c>
      <c r="O931" s="83">
        <v>42699</v>
      </c>
      <c r="P931">
        <v>59.4575834201001</v>
      </c>
      <c r="Q931" s="83">
        <v>42724</v>
      </c>
      <c r="R931">
        <v>44.673933830560301</v>
      </c>
      <c r="S931" s="83">
        <v>43841</v>
      </c>
      <c r="T931" s="77">
        <v>75.389538326789193</v>
      </c>
      <c r="W931" s="83">
        <v>43502</v>
      </c>
      <c r="X931">
        <v>0.305614953271028</v>
      </c>
      <c r="Y931" s="83">
        <v>43884</v>
      </c>
      <c r="Z931">
        <v>0.17469333333333301</v>
      </c>
      <c r="AA931" s="83">
        <v>43887</v>
      </c>
      <c r="AB931" s="77">
        <v>0.25345333333333298</v>
      </c>
      <c r="AE931" s="83">
        <v>43811</v>
      </c>
      <c r="AF931">
        <v>32.350533356616303</v>
      </c>
      <c r="AG931" s="83">
        <v>43805</v>
      </c>
      <c r="AH931">
        <v>94.922077967816705</v>
      </c>
      <c r="AI931" s="83">
        <v>43817</v>
      </c>
      <c r="AJ931" s="77">
        <v>70.739270543573497</v>
      </c>
      <c r="AM931" s="83">
        <v>43819</v>
      </c>
      <c r="AN931">
        <v>0.34982829870205401</v>
      </c>
      <c r="AO931" s="83">
        <v>43810</v>
      </c>
      <c r="AP931">
        <v>0.34491151955754801</v>
      </c>
      <c r="AQ931" s="83">
        <v>43814</v>
      </c>
      <c r="AR931" s="77">
        <v>0.17711013907008</v>
      </c>
      <c r="AU931" s="83">
        <v>43816</v>
      </c>
      <c r="AV931">
        <v>0.96977528623687503</v>
      </c>
      <c r="AW931" s="83">
        <v>43805</v>
      </c>
      <c r="AX931">
        <v>0.66572545833121699</v>
      </c>
      <c r="AY931" s="83">
        <v>43817</v>
      </c>
      <c r="AZ931" s="77">
        <v>0.58624026930359696</v>
      </c>
      <c r="BC931" s="83">
        <v>43829</v>
      </c>
      <c r="BD931">
        <v>0.50878553157761996</v>
      </c>
      <c r="BE931" s="83">
        <v>43834</v>
      </c>
      <c r="BF931">
        <v>0.235957817759159</v>
      </c>
      <c r="BG931" s="83">
        <v>43825</v>
      </c>
      <c r="BH931" s="77">
        <v>0.32204825209256499</v>
      </c>
      <c r="BK931" s="83">
        <v>43469</v>
      </c>
      <c r="BL931">
        <v>0.39020047767243199</v>
      </c>
      <c r="BM931" s="83">
        <v>43466</v>
      </c>
      <c r="BN931">
        <v>0.32301166046725399</v>
      </c>
      <c r="BO931" s="83">
        <v>43460</v>
      </c>
      <c r="BP931" s="77">
        <v>0.47810216649117698</v>
      </c>
      <c r="BS931" s="83"/>
      <c r="BU931" s="83"/>
      <c r="BW931" s="83"/>
      <c r="CA931" s="83"/>
      <c r="CC931" s="83"/>
      <c r="CE931" s="83"/>
      <c r="CI931" s="83"/>
      <c r="CK931" s="83"/>
      <c r="CM931" s="83"/>
      <c r="CQ931" s="83"/>
      <c r="CS931" s="83"/>
      <c r="CU931" s="83"/>
      <c r="CY931" s="83"/>
      <c r="DA931" s="83"/>
      <c r="DC931" s="83"/>
    </row>
    <row r="932" spans="7:107">
      <c r="G932" s="83">
        <v>43500</v>
      </c>
      <c r="H932">
        <v>0.119478854384674</v>
      </c>
      <c r="I932" s="83">
        <v>44072</v>
      </c>
      <c r="J932">
        <v>0.27827271650278301</v>
      </c>
      <c r="K932" s="83">
        <v>44133</v>
      </c>
      <c r="L932" s="77">
        <v>0.18964577656675699</v>
      </c>
      <c r="O932" s="83">
        <v>42700</v>
      </c>
      <c r="P932">
        <v>59.437751004016</v>
      </c>
      <c r="Q932" s="83">
        <v>42725</v>
      </c>
      <c r="R932">
        <v>44.6909330443467</v>
      </c>
      <c r="S932" s="83">
        <v>43842</v>
      </c>
      <c r="T932" s="77">
        <v>75.381575869773997</v>
      </c>
      <c r="W932" s="83">
        <v>43503</v>
      </c>
      <c r="X932">
        <v>0.30512834890965701</v>
      </c>
      <c r="Y932" s="83">
        <v>43885</v>
      </c>
      <c r="Z932">
        <v>0.174666666666666</v>
      </c>
      <c r="AA932" s="83">
        <v>43888</v>
      </c>
      <c r="AB932" s="77">
        <v>0.25369333333333299</v>
      </c>
      <c r="AE932" s="83">
        <v>43812</v>
      </c>
      <c r="AF932">
        <v>32.311195545502201</v>
      </c>
      <c r="AG932" s="83">
        <v>43806</v>
      </c>
      <c r="AH932">
        <v>94.742115459768698</v>
      </c>
      <c r="AI932" s="83">
        <v>43818</v>
      </c>
      <c r="AJ932" s="77">
        <v>70.812256321566906</v>
      </c>
      <c r="AM932" s="83">
        <v>43820</v>
      </c>
      <c r="AN932">
        <v>0.349252080786915</v>
      </c>
      <c r="AO932" s="83">
        <v>43811</v>
      </c>
      <c r="AP932">
        <v>0.34506199982411301</v>
      </c>
      <c r="AQ932" s="83">
        <v>43815</v>
      </c>
      <c r="AR932" s="77">
        <v>0.17700696629404999</v>
      </c>
      <c r="AU932" s="83">
        <v>43817</v>
      </c>
      <c r="AV932">
        <v>0.97707254501401497</v>
      </c>
      <c r="AW932" s="83">
        <v>43806</v>
      </c>
      <c r="AX932">
        <v>0.66678177847747699</v>
      </c>
      <c r="AY932" s="83">
        <v>43818</v>
      </c>
      <c r="AZ932" s="77">
        <v>0.58580265095729001</v>
      </c>
      <c r="BC932" s="83">
        <v>43830</v>
      </c>
      <c r="BD932">
        <v>0.50841229239471097</v>
      </c>
      <c r="BE932" s="83">
        <v>43835</v>
      </c>
      <c r="BF932">
        <v>0.23583068988062</v>
      </c>
      <c r="BG932" s="83">
        <v>43826</v>
      </c>
      <c r="BH932" s="77">
        <v>0.32191038897094998</v>
      </c>
      <c r="BK932" s="83">
        <v>43470</v>
      </c>
      <c r="BL932">
        <v>0.38982895466936801</v>
      </c>
      <c r="BM932" s="83">
        <v>43467</v>
      </c>
      <c r="BN932">
        <v>0.32353826221423398</v>
      </c>
      <c r="BO932" s="83">
        <v>43461</v>
      </c>
      <c r="BP932" s="77">
        <v>0.47761079735809298</v>
      </c>
      <c r="BS932" s="83"/>
      <c r="BU932" s="83"/>
      <c r="BW932" s="83"/>
      <c r="CA932" s="83"/>
      <c r="CC932" s="83"/>
      <c r="CE932" s="83"/>
      <c r="CI932" s="83"/>
      <c r="CK932" s="83"/>
      <c r="CM932" s="83"/>
      <c r="CQ932" s="83"/>
      <c r="CS932" s="83"/>
      <c r="CU932" s="83"/>
      <c r="CY932" s="83"/>
      <c r="DA932" s="83"/>
      <c r="DC932" s="83"/>
    </row>
    <row r="933" spans="7:107">
      <c r="G933" s="83">
        <v>43501</v>
      </c>
      <c r="H933">
        <v>0.119335558195222</v>
      </c>
      <c r="I933" s="83">
        <v>44073</v>
      </c>
      <c r="J933">
        <v>0.27750266556095199</v>
      </c>
      <c r="K933" s="83">
        <v>44134</v>
      </c>
      <c r="L933" s="77">
        <v>0.18964577656675699</v>
      </c>
      <c r="O933" s="83">
        <v>42701</v>
      </c>
      <c r="P933">
        <v>59.417918587931901</v>
      </c>
      <c r="Q933" s="83">
        <v>42726</v>
      </c>
      <c r="R933">
        <v>44.707932258132999</v>
      </c>
      <c r="S933" s="83">
        <v>43843</v>
      </c>
      <c r="T933" s="77">
        <v>75.3736134127588</v>
      </c>
      <c r="W933" s="83">
        <v>43504</v>
      </c>
      <c r="X933">
        <v>0.30464174454828602</v>
      </c>
      <c r="Y933" s="83">
        <v>43886</v>
      </c>
      <c r="Z933">
        <v>0.17463999999999899</v>
      </c>
      <c r="AA933" s="83">
        <v>43889</v>
      </c>
      <c r="AB933" s="77">
        <v>0.25393333333333301</v>
      </c>
      <c r="AE933" s="83">
        <v>43813</v>
      </c>
      <c r="AF933">
        <v>32.271857734388</v>
      </c>
      <c r="AG933" s="83">
        <v>43807</v>
      </c>
      <c r="AH933">
        <v>94.562152951720606</v>
      </c>
      <c r="AI933" s="83">
        <v>43819</v>
      </c>
      <c r="AJ933" s="77">
        <v>70.885242099560301</v>
      </c>
      <c r="AM933" s="83">
        <v>43821</v>
      </c>
      <c r="AN933">
        <v>0.34867586287177599</v>
      </c>
      <c r="AO933" s="83">
        <v>43812</v>
      </c>
      <c r="AP933">
        <v>0.34521248009067801</v>
      </c>
      <c r="AQ933" s="83">
        <v>43816</v>
      </c>
      <c r="AR933" s="77">
        <v>0.17690379351802099</v>
      </c>
      <c r="AU933" s="83">
        <v>43818</v>
      </c>
      <c r="AV933">
        <v>0.98436980379115402</v>
      </c>
      <c r="AW933" s="83">
        <v>43807</v>
      </c>
      <c r="AX933">
        <v>0.667838098623736</v>
      </c>
      <c r="AY933" s="83">
        <v>43819</v>
      </c>
      <c r="AZ933" s="77">
        <v>0.58536503261098205</v>
      </c>
      <c r="BC933" s="83">
        <v>43831</v>
      </c>
      <c r="BD933">
        <v>0.50803905321180198</v>
      </c>
      <c r="BE933" s="83">
        <v>43836</v>
      </c>
      <c r="BF933">
        <v>0.23570356200208201</v>
      </c>
      <c r="BG933" s="83">
        <v>43827</v>
      </c>
      <c r="BH933" s="77">
        <v>0.32177252584933502</v>
      </c>
      <c r="BK933" s="83">
        <v>43471</v>
      </c>
      <c r="BL933">
        <v>0.38945743166630398</v>
      </c>
      <c r="BM933" s="83">
        <v>43468</v>
      </c>
      <c r="BN933">
        <v>0.32406486396121498</v>
      </c>
      <c r="BO933" s="83">
        <v>43462</v>
      </c>
      <c r="BP933" s="77">
        <v>0.47711942822500802</v>
      </c>
      <c r="BS933" s="83"/>
      <c r="BU933" s="83"/>
      <c r="BW933" s="83"/>
      <c r="CA933" s="83"/>
      <c r="CC933" s="83"/>
      <c r="CE933" s="83"/>
      <c r="CI933" s="83"/>
      <c r="CK933" s="83"/>
      <c r="CM933" s="83"/>
      <c r="CQ933" s="83"/>
      <c r="CS933" s="83"/>
      <c r="CU933" s="83"/>
      <c r="CY933" s="83"/>
      <c r="DA933" s="83"/>
      <c r="DC933" s="83"/>
    </row>
    <row r="934" spans="7:107">
      <c r="G934" s="83">
        <v>43502</v>
      </c>
      <c r="H934">
        <v>0.119192262005769</v>
      </c>
      <c r="I934" s="83">
        <v>44074</v>
      </c>
      <c r="J934">
        <v>0.27673261461912002</v>
      </c>
      <c r="K934" s="83">
        <v>44135</v>
      </c>
      <c r="L934" s="77">
        <v>0.18964577656675699</v>
      </c>
      <c r="O934" s="83">
        <v>42702</v>
      </c>
      <c r="P934">
        <v>59.398086171847801</v>
      </c>
      <c r="Q934" s="83">
        <v>42727</v>
      </c>
      <c r="R934">
        <v>44.724931471919398</v>
      </c>
      <c r="S934" s="83">
        <v>43844</v>
      </c>
      <c r="T934" s="77">
        <v>75.365650955743604</v>
      </c>
      <c r="W934" s="83">
        <v>43505</v>
      </c>
      <c r="X934">
        <v>0.30415514018691497</v>
      </c>
      <c r="Y934" s="83">
        <v>43887</v>
      </c>
      <c r="Z934">
        <v>0.17461333333333301</v>
      </c>
      <c r="AA934" s="83">
        <v>43890</v>
      </c>
      <c r="AB934" s="77">
        <v>0.25417333333333297</v>
      </c>
      <c r="AE934" s="83">
        <v>43814</v>
      </c>
      <c r="AF934">
        <v>32.232519923273799</v>
      </c>
      <c r="AG934" s="83">
        <v>43808</v>
      </c>
      <c r="AH934">
        <v>94.382190443672599</v>
      </c>
      <c r="AI934" s="83">
        <v>43820</v>
      </c>
      <c r="AJ934" s="77">
        <v>70.958227877553696</v>
      </c>
      <c r="AM934" s="83">
        <v>43822</v>
      </c>
      <c r="AN934">
        <v>0.34809964495663798</v>
      </c>
      <c r="AO934" s="83">
        <v>43813</v>
      </c>
      <c r="AP934">
        <v>0.34536296035724301</v>
      </c>
      <c r="AQ934" s="83">
        <v>43817</v>
      </c>
      <c r="AR934" s="77">
        <v>0.17680062074199099</v>
      </c>
      <c r="AU934" s="83">
        <v>43819</v>
      </c>
      <c r="AV934">
        <v>0.99166706256829296</v>
      </c>
      <c r="AW934" s="83">
        <v>43808</v>
      </c>
      <c r="AX934">
        <v>0.668894418769996</v>
      </c>
      <c r="AY934" s="83">
        <v>43820</v>
      </c>
      <c r="AZ934" s="77">
        <v>0.58492741426467398</v>
      </c>
      <c r="BC934" s="83">
        <v>43832</v>
      </c>
      <c r="BD934">
        <v>0.50766581402889299</v>
      </c>
      <c r="BE934" s="83">
        <v>43837</v>
      </c>
      <c r="BF934">
        <v>0.23557643412354301</v>
      </c>
      <c r="BG934" s="83">
        <v>43828</v>
      </c>
      <c r="BH934" s="77">
        <v>0.32163466272772001</v>
      </c>
      <c r="BK934" s="83">
        <v>43472</v>
      </c>
      <c r="BL934">
        <v>0.38908590866324</v>
      </c>
      <c r="BM934" s="83">
        <v>43469</v>
      </c>
      <c r="BN934">
        <v>0.32459146570819503</v>
      </c>
      <c r="BO934" s="83">
        <v>43463</v>
      </c>
      <c r="BP934" s="77">
        <v>0.47662805909192402</v>
      </c>
      <c r="BS934" s="83"/>
      <c r="BU934" s="83"/>
      <c r="BW934" s="83"/>
      <c r="CA934" s="83"/>
      <c r="CC934" s="83"/>
      <c r="CE934" s="83"/>
      <c r="CI934" s="83"/>
      <c r="CK934" s="83"/>
      <c r="CM934" s="83"/>
      <c r="CQ934" s="83"/>
      <c r="CS934" s="83"/>
      <c r="CU934" s="83"/>
      <c r="CY934" s="83"/>
      <c r="DA934" s="83"/>
      <c r="DC934" s="83"/>
    </row>
    <row r="935" spans="7:107">
      <c r="G935" s="83">
        <v>43503</v>
      </c>
      <c r="H935">
        <v>0.11904896581631599</v>
      </c>
      <c r="I935" s="83">
        <v>44075</v>
      </c>
      <c r="J935">
        <v>0.275962563677289</v>
      </c>
      <c r="K935" s="83">
        <v>44136</v>
      </c>
      <c r="L935" s="77">
        <v>0.18964577656675699</v>
      </c>
      <c r="O935" s="83">
        <v>42703</v>
      </c>
      <c r="P935">
        <v>59.378253755763701</v>
      </c>
      <c r="Q935" s="83">
        <v>42728</v>
      </c>
      <c r="R935">
        <v>44.741930685705697</v>
      </c>
      <c r="S935" s="83">
        <v>43845</v>
      </c>
      <c r="T935" s="77">
        <v>75.357688498728393</v>
      </c>
      <c r="W935" s="83">
        <v>43506</v>
      </c>
      <c r="X935">
        <v>0.30366853582554498</v>
      </c>
      <c r="Y935" s="83">
        <v>43888</v>
      </c>
      <c r="Z935">
        <v>0.174586666666666</v>
      </c>
      <c r="AA935" s="83">
        <v>43891</v>
      </c>
      <c r="AB935" s="77">
        <v>0.25441333333333299</v>
      </c>
      <c r="AE935" s="83">
        <v>43815</v>
      </c>
      <c r="AF935">
        <v>32.193182112159597</v>
      </c>
      <c r="AG935" s="83">
        <v>43809</v>
      </c>
      <c r="AH935">
        <v>94.202227935624506</v>
      </c>
      <c r="AI935" s="83">
        <v>43821</v>
      </c>
      <c r="AJ935" s="77">
        <v>71.031213655547106</v>
      </c>
      <c r="AM935" s="83">
        <v>43823</v>
      </c>
      <c r="AN935">
        <v>0.34752342704149902</v>
      </c>
      <c r="AO935" s="83">
        <v>43814</v>
      </c>
      <c r="AP935">
        <v>0.34551344062380801</v>
      </c>
      <c r="AQ935" s="83">
        <v>43818</v>
      </c>
      <c r="AR935" s="77">
        <v>0.17669744796596101</v>
      </c>
      <c r="AU935" s="83">
        <v>43820</v>
      </c>
      <c r="AV935">
        <v>0.998964321345432</v>
      </c>
      <c r="AW935" s="83">
        <v>43809</v>
      </c>
      <c r="AX935">
        <v>0.66995073891625601</v>
      </c>
      <c r="AY935" s="83">
        <v>43821</v>
      </c>
      <c r="AZ935" s="77">
        <v>0.58448979591836703</v>
      </c>
      <c r="BC935" s="83">
        <v>43833</v>
      </c>
      <c r="BD935">
        <v>0.507292574845984</v>
      </c>
      <c r="BE935" s="83">
        <v>43838</v>
      </c>
      <c r="BF935">
        <v>0.23544930624500501</v>
      </c>
      <c r="BG935" s="83">
        <v>43829</v>
      </c>
      <c r="BH935" s="77">
        <v>0.321496799606105</v>
      </c>
      <c r="BK935" s="83">
        <v>43473</v>
      </c>
      <c r="BL935">
        <v>0.38871438566017702</v>
      </c>
      <c r="BM935" s="83">
        <v>43470</v>
      </c>
      <c r="BN935">
        <v>0.32511806745517602</v>
      </c>
      <c r="BO935" s="83">
        <v>43464</v>
      </c>
      <c r="BP935" s="77">
        <v>0.47613668995883901</v>
      </c>
      <c r="BS935" s="83"/>
      <c r="BU935" s="83"/>
      <c r="BW935" s="83"/>
      <c r="CA935" s="83"/>
      <c r="CC935" s="83"/>
      <c r="CE935" s="83"/>
      <c r="CI935" s="83"/>
      <c r="CK935" s="83"/>
      <c r="CM935" s="83"/>
      <c r="CQ935" s="83"/>
      <c r="CS935" s="83"/>
      <c r="CU935" s="83"/>
      <c r="CY935" s="83"/>
      <c r="DA935" s="83"/>
      <c r="DC935" s="83"/>
    </row>
    <row r="936" spans="7:107">
      <c r="G936" s="83">
        <v>43504</v>
      </c>
      <c r="H936">
        <v>0.118905669626864</v>
      </c>
      <c r="I936" s="83">
        <v>44076</v>
      </c>
      <c r="J936">
        <v>0.27519251273545697</v>
      </c>
      <c r="K936" s="83">
        <v>44137</v>
      </c>
      <c r="L936" s="77">
        <v>0.18964577656675699</v>
      </c>
      <c r="O936" s="83">
        <v>42704</v>
      </c>
      <c r="P936">
        <v>59.358421339679602</v>
      </c>
      <c r="Q936" s="83">
        <v>42729</v>
      </c>
      <c r="R936">
        <v>44.758929899492102</v>
      </c>
      <c r="S936" s="83">
        <v>43846</v>
      </c>
      <c r="T936" s="77">
        <v>75.349726041713296</v>
      </c>
      <c r="W936" s="83">
        <v>43507</v>
      </c>
      <c r="X936">
        <v>0.30318193146417399</v>
      </c>
      <c r="Y936" s="83">
        <v>43889</v>
      </c>
      <c r="Z936">
        <v>0.17455999999999899</v>
      </c>
      <c r="AA936" s="83">
        <v>43892</v>
      </c>
      <c r="AB936" s="77">
        <v>0.25465333333333301</v>
      </c>
      <c r="AE936" s="83">
        <v>43816</v>
      </c>
      <c r="AF936">
        <v>32.153844301045403</v>
      </c>
      <c r="AG936" s="83">
        <v>43810</v>
      </c>
      <c r="AH936">
        <v>94.0222654275765</v>
      </c>
      <c r="AI936" s="83">
        <v>43822</v>
      </c>
      <c r="AJ936" s="77">
        <v>71.104199433540501</v>
      </c>
      <c r="AM936" s="83">
        <v>43824</v>
      </c>
      <c r="AN936">
        <v>0.34785066190688602</v>
      </c>
      <c r="AO936" s="83">
        <v>43815</v>
      </c>
      <c r="AP936">
        <v>0.34566392089037401</v>
      </c>
      <c r="AQ936" s="83">
        <v>43819</v>
      </c>
      <c r="AR936" s="77">
        <v>0.17659427518993101</v>
      </c>
      <c r="AU936" s="83">
        <v>43821</v>
      </c>
      <c r="AV936">
        <v>1.0062615801225701</v>
      </c>
      <c r="AW936" s="83">
        <v>43810</v>
      </c>
      <c r="AX936">
        <v>0.67100705906251501</v>
      </c>
      <c r="AY936" s="83">
        <v>43822</v>
      </c>
      <c r="AZ936" s="77">
        <v>0.58405217757205896</v>
      </c>
      <c r="BC936" s="83">
        <v>43834</v>
      </c>
      <c r="BD936">
        <v>0.50691933566307501</v>
      </c>
      <c r="BE936" s="83">
        <v>43839</v>
      </c>
      <c r="BF936">
        <v>0.23532217836646699</v>
      </c>
      <c r="BG936" s="83">
        <v>43830</v>
      </c>
      <c r="BH936" s="77">
        <v>0.32135893648448999</v>
      </c>
      <c r="BK936" s="83">
        <v>43474</v>
      </c>
      <c r="BL936">
        <v>0.38834286265711299</v>
      </c>
      <c r="BM936" s="83">
        <v>43471</v>
      </c>
      <c r="BN936">
        <v>0.32564466920215601</v>
      </c>
      <c r="BO936" s="83">
        <v>43465</v>
      </c>
      <c r="BP936" s="77">
        <v>0.475645320825755</v>
      </c>
      <c r="BS936" s="83"/>
      <c r="BU936" s="83"/>
      <c r="BW936" s="83"/>
      <c r="CA936" s="83"/>
      <c r="CC936" s="83"/>
      <c r="CE936" s="83"/>
      <c r="CI936" s="83"/>
      <c r="CK936" s="83"/>
      <c r="CM936" s="83"/>
      <c r="CQ936" s="83"/>
      <c r="CS936" s="83"/>
      <c r="CU936" s="83"/>
      <c r="CY936" s="83"/>
      <c r="DA936" s="83"/>
      <c r="DC936" s="83"/>
    </row>
    <row r="937" spans="7:107">
      <c r="G937" s="83">
        <v>43505</v>
      </c>
      <c r="H937">
        <v>0.118762373437411</v>
      </c>
      <c r="I937" s="83">
        <v>44077</v>
      </c>
      <c r="J937">
        <v>0.274422461793626</v>
      </c>
      <c r="K937" s="83">
        <v>44138</v>
      </c>
      <c r="L937" s="77">
        <v>0.18964577656675699</v>
      </c>
      <c r="O937" s="83">
        <v>42705</v>
      </c>
      <c r="P937">
        <v>59.338588923595601</v>
      </c>
      <c r="Q937" s="83">
        <v>42730</v>
      </c>
      <c r="R937">
        <v>44.775929113278501</v>
      </c>
      <c r="S937" s="83">
        <v>43847</v>
      </c>
      <c r="T937" s="77">
        <v>75.3417635846981</v>
      </c>
      <c r="W937" s="83">
        <v>43508</v>
      </c>
      <c r="X937">
        <v>0.302695327102803</v>
      </c>
      <c r="Y937" s="83">
        <v>43890</v>
      </c>
      <c r="Z937">
        <v>0.17453333333333301</v>
      </c>
      <c r="AA937" s="83">
        <v>43893</v>
      </c>
      <c r="AB937" s="77">
        <v>0.25489333333333303</v>
      </c>
      <c r="AE937" s="83">
        <v>43817</v>
      </c>
      <c r="AF937">
        <v>32.114506489931301</v>
      </c>
      <c r="AG937" s="83">
        <v>43811</v>
      </c>
      <c r="AH937">
        <v>93.842302919528393</v>
      </c>
      <c r="AI937" s="83">
        <v>43823</v>
      </c>
      <c r="AJ937" s="77">
        <v>71.177185211533896</v>
      </c>
      <c r="AM937" s="83">
        <v>43825</v>
      </c>
      <c r="AN937">
        <v>0.34817789677227401</v>
      </c>
      <c r="AO937" s="83">
        <v>43816</v>
      </c>
      <c r="AP937">
        <v>0.34581440115693901</v>
      </c>
      <c r="AQ937" s="83">
        <v>43820</v>
      </c>
      <c r="AR937" s="77">
        <v>0.17649110241390101</v>
      </c>
      <c r="AU937" s="83">
        <v>43822</v>
      </c>
      <c r="AV937">
        <v>1.0135588388997101</v>
      </c>
      <c r="AW937" s="83">
        <v>43811</v>
      </c>
      <c r="AX937">
        <v>0.67206337920877501</v>
      </c>
      <c r="AY937" s="83">
        <v>43823</v>
      </c>
      <c r="AZ937" s="77">
        <v>0.58361455922575201</v>
      </c>
      <c r="BC937" s="83">
        <v>43835</v>
      </c>
      <c r="BD937">
        <v>0.50654609648016702</v>
      </c>
      <c r="BE937" s="83">
        <v>43840</v>
      </c>
      <c r="BF937">
        <v>0.23519505048792799</v>
      </c>
      <c r="BG937" s="83">
        <v>43831</v>
      </c>
      <c r="BH937" s="77">
        <v>0.32122107336287498</v>
      </c>
      <c r="BK937" s="83">
        <v>43475</v>
      </c>
      <c r="BL937">
        <v>0.38797133965404901</v>
      </c>
      <c r="BM937" s="83">
        <v>43472</v>
      </c>
      <c r="BN937">
        <v>0.32617127094913601</v>
      </c>
      <c r="BO937" s="83">
        <v>43466</v>
      </c>
      <c r="BP937" s="77">
        <v>0.47515395169267099</v>
      </c>
      <c r="BS937" s="83"/>
      <c r="BU937" s="83"/>
      <c r="BW937" s="83"/>
      <c r="CA937" s="83"/>
      <c r="CC937" s="83"/>
      <c r="CE937" s="83"/>
      <c r="CI937" s="83"/>
      <c r="CK937" s="83"/>
      <c r="CM937" s="83"/>
      <c r="CQ937" s="83"/>
      <c r="CS937" s="83"/>
      <c r="CU937" s="83"/>
      <c r="CY937" s="83"/>
      <c r="DA937" s="83"/>
      <c r="DC937" s="83"/>
    </row>
    <row r="938" spans="7:107">
      <c r="G938" s="83">
        <v>43506</v>
      </c>
      <c r="H938">
        <v>0.118619077247958</v>
      </c>
      <c r="I938" s="83">
        <v>44078</v>
      </c>
      <c r="J938">
        <v>0.27365241085179398</v>
      </c>
      <c r="K938" s="83">
        <v>44139</v>
      </c>
      <c r="L938" s="77">
        <v>0.18964577656675699</v>
      </c>
      <c r="O938" s="83">
        <v>42706</v>
      </c>
      <c r="P938">
        <v>59.318756507511502</v>
      </c>
      <c r="Q938" s="83">
        <v>42731</v>
      </c>
      <c r="R938">
        <v>44.7929283270648</v>
      </c>
      <c r="S938" s="83">
        <v>43848</v>
      </c>
      <c r="T938" s="77">
        <v>75.333801127682904</v>
      </c>
      <c r="W938" s="83">
        <v>43509</v>
      </c>
      <c r="X938">
        <v>0.30220872274143201</v>
      </c>
      <c r="Y938" s="83">
        <v>43891</v>
      </c>
      <c r="Z938">
        <v>0.17491264367816001</v>
      </c>
      <c r="AA938" s="83">
        <v>43894</v>
      </c>
      <c r="AB938" s="77">
        <v>0.25513333333333299</v>
      </c>
      <c r="AE938" s="83">
        <v>43818</v>
      </c>
      <c r="AF938">
        <v>32.0751686788171</v>
      </c>
      <c r="AG938" s="83">
        <v>43812</v>
      </c>
      <c r="AH938">
        <v>93.6623404114804</v>
      </c>
      <c r="AI938" s="83">
        <v>43824</v>
      </c>
      <c r="AJ938" s="77">
        <v>71.250170989527305</v>
      </c>
      <c r="AM938" s="83">
        <v>43826</v>
      </c>
      <c r="AN938">
        <v>0.348505131637661</v>
      </c>
      <c r="AO938" s="83">
        <v>43817</v>
      </c>
      <c r="AP938">
        <v>0.34596488142350401</v>
      </c>
      <c r="AQ938" s="83">
        <v>43821</v>
      </c>
      <c r="AR938" s="77">
        <v>0.176387929637871</v>
      </c>
      <c r="AU938" s="83">
        <v>43823</v>
      </c>
      <c r="AV938">
        <v>1.0208560976768399</v>
      </c>
      <c r="AW938" s="83">
        <v>43812</v>
      </c>
      <c r="AX938">
        <v>0.67311969935503502</v>
      </c>
      <c r="AY938" s="83">
        <v>43824</v>
      </c>
      <c r="AZ938" s="77">
        <v>0.58317694087944405</v>
      </c>
      <c r="BC938" s="83">
        <v>43836</v>
      </c>
      <c r="BD938">
        <v>0.50617285729725803</v>
      </c>
      <c r="BE938" s="83">
        <v>43841</v>
      </c>
      <c r="BF938">
        <v>0.23506792260939</v>
      </c>
      <c r="BG938" s="83">
        <v>43832</v>
      </c>
      <c r="BH938" s="77">
        <v>0.32108321024126002</v>
      </c>
      <c r="BK938" s="83">
        <v>43476</v>
      </c>
      <c r="BL938">
        <v>0.38759981665098497</v>
      </c>
      <c r="BM938" s="83">
        <v>43473</v>
      </c>
      <c r="BN938">
        <v>0.326697872696117</v>
      </c>
      <c r="BO938" s="83">
        <v>43467</v>
      </c>
      <c r="BP938" s="77">
        <v>0.47466258255958599</v>
      </c>
      <c r="BS938" s="83"/>
      <c r="BU938" s="83"/>
      <c r="BW938" s="83"/>
      <c r="CA938" s="83"/>
      <c r="CC938" s="83"/>
      <c r="CE938" s="83"/>
      <c r="CI938" s="83"/>
      <c r="CK938" s="83"/>
      <c r="CM938" s="83"/>
      <c r="CQ938" s="83"/>
      <c r="CS938" s="83"/>
      <c r="CU938" s="83"/>
      <c r="CY938" s="83"/>
      <c r="DA938" s="83"/>
      <c r="DC938" s="83"/>
    </row>
    <row r="939" spans="7:107">
      <c r="G939" s="83">
        <v>43507</v>
      </c>
      <c r="H939">
        <v>0.11847578105850599</v>
      </c>
      <c r="I939" s="83">
        <v>44079</v>
      </c>
      <c r="J939">
        <v>0.27288235990996301</v>
      </c>
      <c r="K939" s="83">
        <v>44140</v>
      </c>
      <c r="L939" s="77">
        <v>0.18964577656675699</v>
      </c>
      <c r="O939" s="83">
        <v>42707</v>
      </c>
      <c r="P939">
        <v>59.298924091427402</v>
      </c>
      <c r="Q939" s="83">
        <v>42732</v>
      </c>
      <c r="R939">
        <v>44.809927540851199</v>
      </c>
      <c r="S939" s="83">
        <v>43849</v>
      </c>
      <c r="T939" s="77">
        <v>75.325838670667693</v>
      </c>
      <c r="W939" s="83">
        <v>43510</v>
      </c>
      <c r="X939">
        <v>0.30172211838006202</v>
      </c>
      <c r="Y939" s="83">
        <v>43892</v>
      </c>
      <c r="Z939">
        <v>0.175291954022988</v>
      </c>
      <c r="AA939" s="83">
        <v>43895</v>
      </c>
      <c r="AB939" s="77">
        <v>0.25537333333333301</v>
      </c>
      <c r="AE939" s="83">
        <v>43819</v>
      </c>
      <c r="AF939">
        <v>32.035830867702899</v>
      </c>
      <c r="AG939" s="83">
        <v>43813</v>
      </c>
      <c r="AH939">
        <v>93.482377903432393</v>
      </c>
      <c r="AI939" s="83">
        <v>43825</v>
      </c>
      <c r="AJ939" s="77">
        <v>71.3231567675207</v>
      </c>
      <c r="AM939" s="83">
        <v>43827</v>
      </c>
      <c r="AN939">
        <v>0.348832366503049</v>
      </c>
      <c r="AO939" s="83">
        <v>43818</v>
      </c>
      <c r="AP939">
        <v>0.34611536169006901</v>
      </c>
      <c r="AQ939" s="83">
        <v>43822</v>
      </c>
      <c r="AR939" s="77">
        <v>0.176284756861842</v>
      </c>
      <c r="AU939" s="83">
        <v>43824</v>
      </c>
      <c r="AV939">
        <v>1.02815335645398</v>
      </c>
      <c r="AW939" s="83">
        <v>43813</v>
      </c>
      <c r="AX939">
        <v>0.67417601950129402</v>
      </c>
      <c r="AY939" s="83">
        <v>43825</v>
      </c>
      <c r="AZ939" s="77">
        <v>0.58273932253313598</v>
      </c>
      <c r="BC939" s="83">
        <v>43837</v>
      </c>
      <c r="BD939">
        <v>0.50579961811434904</v>
      </c>
      <c r="BE939" s="83">
        <v>43842</v>
      </c>
      <c r="BF939">
        <v>0.234940794730851</v>
      </c>
      <c r="BG939" s="83">
        <v>43833</v>
      </c>
      <c r="BH939" s="77">
        <v>0.32094534711964501</v>
      </c>
      <c r="BK939" s="83">
        <v>43477</v>
      </c>
      <c r="BL939">
        <v>0.387228293647921</v>
      </c>
      <c r="BM939" s="83">
        <v>43474</v>
      </c>
      <c r="BN939">
        <v>0.32722447444309699</v>
      </c>
      <c r="BO939" s="83">
        <v>43468</v>
      </c>
      <c r="BP939" s="77">
        <v>0.47417121342650198</v>
      </c>
      <c r="BS939" s="83"/>
      <c r="BU939" s="83"/>
      <c r="BW939" s="83"/>
      <c r="CA939" s="83"/>
      <c r="CC939" s="83"/>
      <c r="CE939" s="83"/>
      <c r="CI939" s="83"/>
      <c r="CK939" s="83"/>
      <c r="CM939" s="83"/>
      <c r="CQ939" s="83"/>
      <c r="CS939" s="83"/>
      <c r="CU939" s="83"/>
      <c r="CY939" s="83"/>
      <c r="DA939" s="83"/>
      <c r="DC939" s="83"/>
    </row>
    <row r="940" spans="7:107">
      <c r="G940" s="83">
        <v>43508</v>
      </c>
      <c r="H940">
        <v>0.118332484869053</v>
      </c>
      <c r="I940" s="83">
        <v>44080</v>
      </c>
      <c r="J940">
        <v>0.27211230896813099</v>
      </c>
      <c r="K940" s="83">
        <v>44141</v>
      </c>
      <c r="L940" s="77">
        <v>0.18964577656675699</v>
      </c>
      <c r="O940" s="83">
        <v>42708</v>
      </c>
      <c r="P940">
        <v>59.279091675343302</v>
      </c>
      <c r="Q940" s="83">
        <v>42733</v>
      </c>
      <c r="R940">
        <v>44.826926754637597</v>
      </c>
      <c r="S940" s="83">
        <v>43850</v>
      </c>
      <c r="T940" s="77">
        <v>75.317876213652596</v>
      </c>
      <c r="W940" s="83">
        <v>43511</v>
      </c>
      <c r="X940">
        <v>0.30123551401869098</v>
      </c>
      <c r="Y940" s="83">
        <v>43893</v>
      </c>
      <c r="Z940">
        <v>0.17567126436781599</v>
      </c>
      <c r="AA940" s="83">
        <v>43896</v>
      </c>
      <c r="AB940" s="77">
        <v>0.25561333333333303</v>
      </c>
      <c r="AE940" s="83">
        <v>43820</v>
      </c>
      <c r="AF940">
        <v>31.996493056588701</v>
      </c>
      <c r="AG940" s="83">
        <v>43814</v>
      </c>
      <c r="AH940">
        <v>93.302415395384301</v>
      </c>
      <c r="AI940" s="83">
        <v>43826</v>
      </c>
      <c r="AJ940" s="77">
        <v>71.396142545514095</v>
      </c>
      <c r="AM940" s="83">
        <v>43828</v>
      </c>
      <c r="AN940">
        <v>0.34915960136843599</v>
      </c>
      <c r="AO940" s="83">
        <v>43819</v>
      </c>
      <c r="AP940">
        <v>0.34626584195663401</v>
      </c>
      <c r="AQ940" s="83">
        <v>43823</v>
      </c>
      <c r="AR940" s="77">
        <v>0.176181584085812</v>
      </c>
      <c r="AU940" s="83">
        <v>43825</v>
      </c>
      <c r="AV940">
        <v>1.03545061523112</v>
      </c>
      <c r="AW940" s="83">
        <v>43814</v>
      </c>
      <c r="AX940">
        <v>0.67523233964755403</v>
      </c>
      <c r="AY940" s="83">
        <v>43826</v>
      </c>
      <c r="AZ940" s="77">
        <v>0.58230170418682903</v>
      </c>
      <c r="BC940" s="83">
        <v>43838</v>
      </c>
      <c r="BD940">
        <v>0.50542637893144005</v>
      </c>
      <c r="BE940" s="83">
        <v>43843</v>
      </c>
      <c r="BF940">
        <v>0.234813666852313</v>
      </c>
      <c r="BG940" s="83">
        <v>43834</v>
      </c>
      <c r="BH940" s="77">
        <v>0.32080748399803</v>
      </c>
      <c r="BK940" s="83">
        <v>43478</v>
      </c>
      <c r="BL940">
        <v>0.38685677064485702</v>
      </c>
      <c r="BM940" s="83">
        <v>43475</v>
      </c>
      <c r="BN940">
        <v>0.32775107619007798</v>
      </c>
      <c r="BO940" s="83">
        <v>43469</v>
      </c>
      <c r="BP940" s="77">
        <v>0.47367984429341697</v>
      </c>
      <c r="BS940" s="83"/>
      <c r="BU940" s="83"/>
      <c r="BW940" s="83"/>
      <c r="CA940" s="83"/>
      <c r="CC940" s="83"/>
      <c r="CE940" s="83"/>
      <c r="CI940" s="83"/>
      <c r="CK940" s="83"/>
      <c r="CM940" s="83"/>
      <c r="CQ940" s="83"/>
      <c r="CS940" s="83"/>
      <c r="CU940" s="83"/>
      <c r="CY940" s="83"/>
      <c r="DA940" s="83"/>
      <c r="DC940" s="83"/>
    </row>
    <row r="941" spans="7:107">
      <c r="G941" s="83">
        <v>43509</v>
      </c>
      <c r="H941">
        <v>0.118189188679601</v>
      </c>
      <c r="I941" s="83">
        <v>44081</v>
      </c>
      <c r="J941">
        <v>0.27134225802630002</v>
      </c>
      <c r="K941" s="83">
        <v>44142</v>
      </c>
      <c r="L941" s="77">
        <v>0.18964577656675699</v>
      </c>
      <c r="O941" s="83">
        <v>42709</v>
      </c>
      <c r="P941">
        <v>59.259259259259203</v>
      </c>
      <c r="Q941" s="83">
        <v>42734</v>
      </c>
      <c r="R941">
        <v>44.843925968423903</v>
      </c>
      <c r="S941" s="83">
        <v>43851</v>
      </c>
      <c r="T941" s="77">
        <v>75.3099137566374</v>
      </c>
      <c r="W941" s="83">
        <v>43512</v>
      </c>
      <c r="X941">
        <v>0.30074890965731998</v>
      </c>
      <c r="Y941" s="83">
        <v>43894</v>
      </c>
      <c r="Z941">
        <v>0.17605057471264299</v>
      </c>
      <c r="AA941" s="83">
        <v>43897</v>
      </c>
      <c r="AB941" s="77">
        <v>0.25585333333333299</v>
      </c>
      <c r="AE941" s="83">
        <v>43821</v>
      </c>
      <c r="AF941">
        <v>31.9571552454745</v>
      </c>
      <c r="AG941" s="83">
        <v>43815</v>
      </c>
      <c r="AH941">
        <v>93.122452887336294</v>
      </c>
      <c r="AI941" s="83">
        <v>43827</v>
      </c>
      <c r="AJ941" s="77">
        <v>71.469128323507505</v>
      </c>
      <c r="AM941" s="83">
        <v>43829</v>
      </c>
      <c r="AN941">
        <v>0.34948683623382398</v>
      </c>
      <c r="AO941" s="83">
        <v>43820</v>
      </c>
      <c r="AP941">
        <v>0.34641632222319901</v>
      </c>
      <c r="AQ941" s="83">
        <v>43824</v>
      </c>
      <c r="AR941" s="77">
        <v>0.176078411309782</v>
      </c>
      <c r="AU941" s="83">
        <v>43826</v>
      </c>
      <c r="AV941">
        <v>1.0427478740082601</v>
      </c>
      <c r="AW941" s="83">
        <v>43815</v>
      </c>
      <c r="AX941">
        <v>0.67628865979381403</v>
      </c>
      <c r="AY941" s="83">
        <v>43827</v>
      </c>
      <c r="AZ941" s="77">
        <v>0.58186408584052096</v>
      </c>
      <c r="BC941" s="83">
        <v>43839</v>
      </c>
      <c r="BD941">
        <v>0.50505313974853105</v>
      </c>
      <c r="BE941" s="83">
        <v>43844</v>
      </c>
      <c r="BF941">
        <v>0.23468653897377501</v>
      </c>
      <c r="BG941" s="83">
        <v>43835</v>
      </c>
      <c r="BH941" s="77">
        <v>0.32066962087641498</v>
      </c>
      <c r="BK941" s="83">
        <v>43479</v>
      </c>
      <c r="BL941">
        <v>0.38648524764179298</v>
      </c>
      <c r="BM941" s="83">
        <v>43476</v>
      </c>
      <c r="BN941">
        <v>0.32827767793705798</v>
      </c>
      <c r="BO941" s="83">
        <v>43470</v>
      </c>
      <c r="BP941" s="77">
        <v>0.47318847516033302</v>
      </c>
      <c r="BS941" s="83"/>
      <c r="BU941" s="83"/>
      <c r="BW941" s="83"/>
      <c r="CA941" s="83"/>
      <c r="CC941" s="83"/>
      <c r="CE941" s="83"/>
      <c r="CI941" s="83"/>
      <c r="CK941" s="83"/>
      <c r="CM941" s="83"/>
      <c r="CQ941" s="83"/>
      <c r="CS941" s="83"/>
      <c r="CU941" s="83"/>
      <c r="CY941" s="83"/>
      <c r="DA941" s="83"/>
      <c r="DC941" s="83"/>
    </row>
    <row r="942" spans="7:107">
      <c r="G942" s="83">
        <v>43510</v>
      </c>
      <c r="H942">
        <v>0.11804589249014801</v>
      </c>
      <c r="I942" s="83">
        <v>44082</v>
      </c>
      <c r="J942">
        <v>0.270572207084468</v>
      </c>
      <c r="K942" s="83">
        <v>44143</v>
      </c>
      <c r="L942" s="77">
        <v>0.18964577656675699</v>
      </c>
      <c r="O942" s="83">
        <v>42710</v>
      </c>
      <c r="P942">
        <v>59.239426843175103</v>
      </c>
      <c r="Q942" s="83">
        <v>42735</v>
      </c>
      <c r="R942">
        <v>44.860925182210302</v>
      </c>
      <c r="S942" s="83">
        <v>43852</v>
      </c>
      <c r="T942" s="77">
        <v>75.301951299622203</v>
      </c>
      <c r="W942" s="83">
        <v>43513</v>
      </c>
      <c r="X942">
        <v>0.30026230529594999</v>
      </c>
      <c r="Y942" s="83">
        <v>43895</v>
      </c>
      <c r="Z942">
        <v>0.17642988505747101</v>
      </c>
      <c r="AA942" s="83">
        <v>43898</v>
      </c>
      <c r="AB942" s="77">
        <v>0.25609333333333301</v>
      </c>
      <c r="AE942" s="83">
        <v>43822</v>
      </c>
      <c r="AF942">
        <v>31.917817434360401</v>
      </c>
      <c r="AG942" s="83">
        <v>43816</v>
      </c>
      <c r="AH942">
        <v>92.942490379288202</v>
      </c>
      <c r="AI942" s="83">
        <v>43828</v>
      </c>
      <c r="AJ942" s="77">
        <v>71.5421141015009</v>
      </c>
      <c r="AM942" s="83">
        <v>43830</v>
      </c>
      <c r="AN942">
        <v>0.34981407109921098</v>
      </c>
      <c r="AO942" s="83">
        <v>43821</v>
      </c>
      <c r="AP942">
        <v>0.34656680248976401</v>
      </c>
      <c r="AQ942" s="83">
        <v>43825</v>
      </c>
      <c r="AR942" s="77">
        <v>0.17597523853375199</v>
      </c>
      <c r="AU942" s="83">
        <v>43827</v>
      </c>
      <c r="AV942">
        <v>1.0500451327853999</v>
      </c>
      <c r="AW942" s="83">
        <v>43816</v>
      </c>
      <c r="AX942">
        <v>0.67734497994007403</v>
      </c>
      <c r="AY942" s="83">
        <v>43828</v>
      </c>
      <c r="AZ942" s="77">
        <v>0.58142646749421401</v>
      </c>
      <c r="BC942" s="83">
        <v>43840</v>
      </c>
      <c r="BD942">
        <v>0.50467990056562295</v>
      </c>
      <c r="BE942" s="83">
        <v>43845</v>
      </c>
      <c r="BF942">
        <v>0.23455941109523601</v>
      </c>
      <c r="BG942" s="83">
        <v>43836</v>
      </c>
      <c r="BH942" s="77">
        <v>0.32053175775479997</v>
      </c>
      <c r="BK942" s="83">
        <v>43480</v>
      </c>
      <c r="BL942">
        <v>0.38611372463873</v>
      </c>
      <c r="BM942" s="83">
        <v>43477</v>
      </c>
      <c r="BN942">
        <v>0.32880427968403803</v>
      </c>
      <c r="BO942" s="83">
        <v>43471</v>
      </c>
      <c r="BP942" s="77">
        <v>0.47269710602724802</v>
      </c>
      <c r="BS942" s="83"/>
      <c r="BU942" s="83"/>
      <c r="BW942" s="83"/>
      <c r="CA942" s="83"/>
      <c r="CC942" s="83"/>
      <c r="CE942" s="83"/>
      <c r="CI942" s="83"/>
      <c r="CK942" s="83"/>
      <c r="CM942" s="83"/>
      <c r="CQ942" s="83"/>
      <c r="CS942" s="83"/>
      <c r="CU942" s="83"/>
      <c r="CY942" s="83"/>
      <c r="DA942" s="83"/>
      <c r="DC942" s="83"/>
    </row>
    <row r="943" spans="7:107">
      <c r="G943" s="83">
        <v>43511</v>
      </c>
      <c r="H943">
        <v>0.117902596300695</v>
      </c>
      <c r="I943" s="83">
        <v>44083</v>
      </c>
      <c r="J943">
        <v>0.26980215614263597</v>
      </c>
      <c r="K943" s="83">
        <v>44144</v>
      </c>
      <c r="L943" s="77">
        <v>0.18964577656675699</v>
      </c>
      <c r="O943" s="83">
        <v>42711</v>
      </c>
      <c r="P943">
        <v>59.219594427091003</v>
      </c>
      <c r="Q943" s="83">
        <v>42736</v>
      </c>
      <c r="R943">
        <v>44.877924395996601</v>
      </c>
      <c r="S943" s="83">
        <v>43853</v>
      </c>
      <c r="T943" s="77">
        <v>75.293988842607106</v>
      </c>
      <c r="W943" s="83">
        <v>43514</v>
      </c>
      <c r="X943">
        <v>0.299775700934579</v>
      </c>
      <c r="Y943" s="83">
        <v>43896</v>
      </c>
      <c r="Z943">
        <v>0.176809195402298</v>
      </c>
      <c r="AA943" s="83">
        <v>43899</v>
      </c>
      <c r="AB943" s="77">
        <v>0.25633333333333302</v>
      </c>
      <c r="AE943" s="83">
        <v>43823</v>
      </c>
      <c r="AF943">
        <v>31.8784796232462</v>
      </c>
      <c r="AG943" s="83">
        <v>43817</v>
      </c>
      <c r="AH943">
        <v>92.762527871240195</v>
      </c>
      <c r="AI943" s="83">
        <v>43829</v>
      </c>
      <c r="AJ943" s="77">
        <v>71.615099879494295</v>
      </c>
      <c r="AM943" s="83">
        <v>43831</v>
      </c>
      <c r="AN943">
        <v>0.35014130596459903</v>
      </c>
      <c r="AO943" s="83">
        <v>43822</v>
      </c>
      <c r="AP943">
        <v>0.34671728275632901</v>
      </c>
      <c r="AQ943" s="83">
        <v>43826</v>
      </c>
      <c r="AR943" s="77">
        <v>0.17587206575772199</v>
      </c>
      <c r="AU943" s="83">
        <v>43828</v>
      </c>
      <c r="AV943">
        <v>1.05734239156254</v>
      </c>
      <c r="AW943" s="83">
        <v>43817</v>
      </c>
      <c r="AX943">
        <v>0.67840130008633304</v>
      </c>
      <c r="AY943" s="83">
        <v>43829</v>
      </c>
      <c r="AZ943" s="77">
        <v>0.58098884914790605</v>
      </c>
      <c r="BC943" s="83">
        <v>43841</v>
      </c>
      <c r="BD943">
        <v>0.50430666138271396</v>
      </c>
      <c r="BE943" s="83">
        <v>43846</v>
      </c>
      <c r="BF943">
        <v>0.23443228321669801</v>
      </c>
      <c r="BG943" s="83">
        <v>43837</v>
      </c>
      <c r="BH943" s="77">
        <v>0.32039389463318502</v>
      </c>
      <c r="BK943" s="83">
        <v>43481</v>
      </c>
      <c r="BL943">
        <v>0.38574220163566603</v>
      </c>
      <c r="BM943" s="83">
        <v>43478</v>
      </c>
      <c r="BN943">
        <v>0.32933088143101902</v>
      </c>
      <c r="BO943" s="83">
        <v>43472</v>
      </c>
      <c r="BP943" s="77">
        <v>0.47220573689416401</v>
      </c>
      <c r="BS943" s="83"/>
      <c r="BU943" s="83"/>
      <c r="BW943" s="83"/>
      <c r="CA943" s="83"/>
      <c r="CC943" s="83"/>
      <c r="CE943" s="83"/>
      <c r="CI943" s="83"/>
      <c r="CK943" s="83"/>
      <c r="CM943" s="83"/>
      <c r="CQ943" s="83"/>
      <c r="CS943" s="83"/>
      <c r="CU943" s="83"/>
      <c r="CY943" s="83"/>
      <c r="DA943" s="83"/>
      <c r="DC943" s="83"/>
    </row>
    <row r="944" spans="7:107">
      <c r="G944" s="83">
        <v>43512</v>
      </c>
      <c r="H944">
        <v>0.117759300111243</v>
      </c>
      <c r="I944" s="83">
        <v>44084</v>
      </c>
      <c r="J944">
        <v>0.26903210520080501</v>
      </c>
      <c r="K944" s="83">
        <v>44145</v>
      </c>
      <c r="L944" s="77">
        <v>0.18964577656675699</v>
      </c>
      <c r="O944" s="83">
        <v>42712</v>
      </c>
      <c r="P944">
        <v>59.199762011006897</v>
      </c>
      <c r="Q944" s="83">
        <v>42737</v>
      </c>
      <c r="R944">
        <v>44.894923609783</v>
      </c>
      <c r="S944" s="83">
        <v>43854</v>
      </c>
      <c r="T944" s="77">
        <v>75.286026385591896</v>
      </c>
      <c r="W944" s="83">
        <v>43515</v>
      </c>
      <c r="X944">
        <v>0.29928909657320801</v>
      </c>
      <c r="Y944" s="83">
        <v>43897</v>
      </c>
      <c r="Z944">
        <v>0.177188505747126</v>
      </c>
      <c r="AA944" s="83">
        <v>43900</v>
      </c>
      <c r="AB944" s="77">
        <v>0.25657333333333299</v>
      </c>
      <c r="AE944" s="83">
        <v>43824</v>
      </c>
      <c r="AF944">
        <v>31.839141812131999</v>
      </c>
      <c r="AG944" s="83">
        <v>43818</v>
      </c>
      <c r="AH944">
        <v>92.582565363192103</v>
      </c>
      <c r="AI944" s="83">
        <v>43830</v>
      </c>
      <c r="AJ944" s="77">
        <v>71.688085657487704</v>
      </c>
      <c r="AM944" s="83">
        <v>43832</v>
      </c>
      <c r="AN944">
        <v>0.35046854082998602</v>
      </c>
      <c r="AO944" s="83">
        <v>43823</v>
      </c>
      <c r="AP944">
        <v>0.34686776302289402</v>
      </c>
      <c r="AQ944" s="83">
        <v>43827</v>
      </c>
      <c r="AR944" s="77">
        <v>0.17576889298169299</v>
      </c>
      <c r="AU944" s="83">
        <v>43829</v>
      </c>
      <c r="AV944">
        <v>1.06463965033968</v>
      </c>
      <c r="AW944" s="83">
        <v>43818</v>
      </c>
      <c r="AX944">
        <v>0.67945762023259304</v>
      </c>
      <c r="AY944" s="83">
        <v>43830</v>
      </c>
      <c r="AZ944" s="77">
        <v>0.58055123080159898</v>
      </c>
      <c r="BC944" s="83">
        <v>43842</v>
      </c>
      <c r="BD944">
        <v>0.50393342219980497</v>
      </c>
      <c r="BE944" s="83">
        <v>43847</v>
      </c>
      <c r="BF944">
        <v>0.23430515533815999</v>
      </c>
      <c r="BG944" s="83">
        <v>43838</v>
      </c>
      <c r="BH944" s="77">
        <v>0.32025603151157001</v>
      </c>
      <c r="BK944" s="83">
        <v>43482</v>
      </c>
      <c r="BL944">
        <v>0.38537067863260199</v>
      </c>
      <c r="BM944" s="83">
        <v>43479</v>
      </c>
      <c r="BN944">
        <v>0.32985748317799901</v>
      </c>
      <c r="BO944" s="83">
        <v>43473</v>
      </c>
      <c r="BP944" s="77">
        <v>0.471714367761079</v>
      </c>
      <c r="BS944" s="83"/>
      <c r="BU944" s="83"/>
      <c r="BW944" s="83"/>
      <c r="CA944" s="83"/>
      <c r="CC944" s="83"/>
      <c r="CE944" s="83"/>
      <c r="CI944" s="83"/>
      <c r="CK944" s="83"/>
      <c r="CM944" s="83"/>
      <c r="CQ944" s="83"/>
      <c r="CS944" s="83"/>
      <c r="CU944" s="83"/>
      <c r="CY944" s="83"/>
      <c r="DA944" s="83"/>
      <c r="DC944" s="83"/>
    </row>
    <row r="945" spans="7:107">
      <c r="G945" s="83">
        <v>43513</v>
      </c>
      <c r="H945">
        <v>0.11761600392179</v>
      </c>
      <c r="I945" s="83">
        <v>44085</v>
      </c>
      <c r="J945">
        <v>0.26826205425897298</v>
      </c>
      <c r="K945" s="83">
        <v>44146</v>
      </c>
      <c r="L945" s="77">
        <v>0.18964577656675699</v>
      </c>
      <c r="O945" s="83">
        <v>42713</v>
      </c>
      <c r="P945">
        <v>59.179929594922797</v>
      </c>
      <c r="Q945" s="83">
        <v>42738</v>
      </c>
      <c r="R945">
        <v>44.911922823569398</v>
      </c>
      <c r="S945" s="83">
        <v>43855</v>
      </c>
      <c r="T945" s="77">
        <v>75.278063928576699</v>
      </c>
      <c r="W945" s="83">
        <v>43516</v>
      </c>
      <c r="X945">
        <v>0.29880249221183702</v>
      </c>
      <c r="Y945" s="83">
        <v>43898</v>
      </c>
      <c r="Z945">
        <v>0.17756781609195399</v>
      </c>
      <c r="AA945" s="83">
        <v>43901</v>
      </c>
      <c r="AB945" s="77">
        <v>0.256813333333333</v>
      </c>
      <c r="AE945" s="83">
        <v>43825</v>
      </c>
      <c r="AF945">
        <v>31.799804001017801</v>
      </c>
      <c r="AG945" s="83">
        <v>43819</v>
      </c>
      <c r="AH945">
        <v>92.402602855144096</v>
      </c>
      <c r="AI945" s="83">
        <v>43831</v>
      </c>
      <c r="AJ945" s="77">
        <v>71.761071435481099</v>
      </c>
      <c r="AM945" s="83">
        <v>43833</v>
      </c>
      <c r="AN945">
        <v>0.35079577569537401</v>
      </c>
      <c r="AO945" s="83">
        <v>43824</v>
      </c>
      <c r="AP945">
        <v>0.34701824328945902</v>
      </c>
      <c r="AQ945" s="83">
        <v>43828</v>
      </c>
      <c r="AR945" s="77">
        <v>0.17566572020566301</v>
      </c>
      <c r="AU945" s="83">
        <v>43830</v>
      </c>
      <c r="AV945">
        <v>1.07193690911682</v>
      </c>
      <c r="AW945" s="83">
        <v>43819</v>
      </c>
      <c r="AX945">
        <v>0.68051394037885304</v>
      </c>
      <c r="AY945" s="83">
        <v>43831</v>
      </c>
      <c r="AZ945" s="77">
        <v>0.58011361245529103</v>
      </c>
      <c r="BC945" s="83">
        <v>43843</v>
      </c>
      <c r="BD945">
        <v>0.50356018301689598</v>
      </c>
      <c r="BE945" s="83">
        <v>43848</v>
      </c>
      <c r="BF945">
        <v>0.23417802745962099</v>
      </c>
      <c r="BG945" s="83">
        <v>43839</v>
      </c>
      <c r="BH945" s="77">
        <v>0.32011816838995499</v>
      </c>
      <c r="BK945" s="83">
        <v>43483</v>
      </c>
      <c r="BL945">
        <v>0.38499915562953801</v>
      </c>
      <c r="BM945" s="83">
        <v>43480</v>
      </c>
      <c r="BN945">
        <v>0.33038408492498</v>
      </c>
      <c r="BO945" s="83">
        <v>43474</v>
      </c>
      <c r="BP945" s="77">
        <v>0.47122299862799499</v>
      </c>
      <c r="BS945" s="83"/>
      <c r="BU945" s="83"/>
      <c r="BW945" s="83"/>
      <c r="CA945" s="83"/>
      <c r="CC945" s="83"/>
      <c r="CE945" s="83"/>
      <c r="CI945" s="83"/>
      <c r="CK945" s="83"/>
      <c r="CM945" s="83"/>
      <c r="CQ945" s="83"/>
      <c r="CS945" s="83"/>
      <c r="CU945" s="83"/>
      <c r="CY945" s="83"/>
      <c r="DA945" s="83"/>
      <c r="DC945" s="83"/>
    </row>
    <row r="946" spans="7:107">
      <c r="G946" s="83">
        <v>43514</v>
      </c>
      <c r="H946">
        <v>0.11747270773233701</v>
      </c>
      <c r="I946" s="83">
        <v>44086</v>
      </c>
      <c r="J946">
        <v>0.26749200331714201</v>
      </c>
      <c r="K946" s="83">
        <v>44147</v>
      </c>
      <c r="L946" s="77">
        <v>0.18964577656675699</v>
      </c>
      <c r="O946" s="83">
        <v>42714</v>
      </c>
      <c r="P946">
        <v>59.160097178838797</v>
      </c>
      <c r="Q946" s="83">
        <v>42739</v>
      </c>
      <c r="R946">
        <v>44.928922037355697</v>
      </c>
      <c r="S946" s="83">
        <v>43856</v>
      </c>
      <c r="T946" s="77">
        <v>75.270101471561503</v>
      </c>
      <c r="W946" s="83">
        <v>43517</v>
      </c>
      <c r="X946">
        <v>0.29831588785046698</v>
      </c>
      <c r="Y946" s="83">
        <v>43899</v>
      </c>
      <c r="Z946">
        <v>0.17794712643678101</v>
      </c>
      <c r="AA946" s="83">
        <v>43902</v>
      </c>
      <c r="AB946" s="77">
        <v>0.25705333333333302</v>
      </c>
      <c r="AE946" s="83">
        <v>43826</v>
      </c>
      <c r="AF946">
        <v>31.7604661899036</v>
      </c>
      <c r="AG946" s="83">
        <v>43820</v>
      </c>
      <c r="AH946">
        <v>92.222640347096004</v>
      </c>
      <c r="AI946" s="83">
        <v>43832</v>
      </c>
      <c r="AJ946" s="77">
        <v>71.834057213474495</v>
      </c>
      <c r="AM946" s="83">
        <v>43834</v>
      </c>
      <c r="AN946">
        <v>0.35112301056076101</v>
      </c>
      <c r="AO946" s="83">
        <v>43825</v>
      </c>
      <c r="AP946">
        <v>0.34716872355602402</v>
      </c>
      <c r="AQ946" s="83">
        <v>43829</v>
      </c>
      <c r="AR946" s="77">
        <v>0.17556254742963301</v>
      </c>
      <c r="AU946" s="83">
        <v>43831</v>
      </c>
      <c r="AV946">
        <v>1.0792341678939601</v>
      </c>
      <c r="AW946" s="83">
        <v>43820</v>
      </c>
      <c r="AX946">
        <v>0.68157026052511205</v>
      </c>
      <c r="AY946" s="83">
        <v>43832</v>
      </c>
      <c r="AZ946" s="77">
        <v>0.57967599410898296</v>
      </c>
      <c r="BC946" s="83">
        <v>43844</v>
      </c>
      <c r="BD946">
        <v>0.50318694383398699</v>
      </c>
      <c r="BE946" s="83">
        <v>43849</v>
      </c>
      <c r="BF946">
        <v>0.23405089958108299</v>
      </c>
      <c r="BG946" s="83">
        <v>43840</v>
      </c>
      <c r="BH946" s="77">
        <v>0.31998030526833998</v>
      </c>
      <c r="BK946" s="83">
        <v>43484</v>
      </c>
      <c r="BL946">
        <v>0.38462763262647398</v>
      </c>
      <c r="BM946" s="83">
        <v>43481</v>
      </c>
      <c r="BN946">
        <v>0.33091068667196</v>
      </c>
      <c r="BO946" s="83">
        <v>43475</v>
      </c>
      <c r="BP946" s="77">
        <v>0.47073162949490999</v>
      </c>
      <c r="BS946" s="83"/>
      <c r="BU946" s="83"/>
      <c r="BW946" s="83"/>
      <c r="CA946" s="83"/>
      <c r="CC946" s="83"/>
      <c r="CE946" s="83"/>
      <c r="CI946" s="83"/>
      <c r="CK946" s="83"/>
      <c r="CM946" s="83"/>
      <c r="CQ946" s="83"/>
      <c r="CS946" s="83"/>
      <c r="CU946" s="83"/>
      <c r="CY946" s="83"/>
      <c r="DA946" s="83"/>
      <c r="DC946" s="83"/>
    </row>
    <row r="947" spans="7:107">
      <c r="G947" s="83">
        <v>43515</v>
      </c>
      <c r="H947">
        <v>0.117329411542885</v>
      </c>
      <c r="I947" s="83">
        <v>44087</v>
      </c>
      <c r="J947">
        <v>0.26672195237530999</v>
      </c>
      <c r="K947" s="83">
        <v>44148</v>
      </c>
      <c r="L947" s="77">
        <v>0.18964577656675699</v>
      </c>
      <c r="O947" s="83">
        <v>42715</v>
      </c>
      <c r="P947">
        <v>59.140264762754697</v>
      </c>
      <c r="Q947" s="83">
        <v>42740</v>
      </c>
      <c r="R947">
        <v>44.945921251142103</v>
      </c>
      <c r="S947" s="83">
        <v>43857</v>
      </c>
      <c r="T947" s="77">
        <v>75.262139014546406</v>
      </c>
      <c r="W947" s="83">
        <v>43518</v>
      </c>
      <c r="X947">
        <v>0.29782928348909599</v>
      </c>
      <c r="Y947" s="83">
        <v>43900</v>
      </c>
      <c r="Z947">
        <v>0.178326436781609</v>
      </c>
      <c r="AA947" s="83">
        <v>43903</v>
      </c>
      <c r="AB947" s="77">
        <v>0.25729333333333299</v>
      </c>
      <c r="AE947" s="83">
        <v>43827</v>
      </c>
      <c r="AF947">
        <v>31.989903157931199</v>
      </c>
      <c r="AG947" s="83">
        <v>43821</v>
      </c>
      <c r="AH947">
        <v>92.042677839047997</v>
      </c>
      <c r="AI947" s="83">
        <v>43833</v>
      </c>
      <c r="AJ947" s="77">
        <v>71.907042991467904</v>
      </c>
      <c r="AM947" s="83">
        <v>43835</v>
      </c>
      <c r="AN947">
        <v>0.351450245426149</v>
      </c>
      <c r="AO947" s="83">
        <v>43826</v>
      </c>
      <c r="AP947">
        <v>0.34731920382258902</v>
      </c>
      <c r="AQ947" s="83">
        <v>43830</v>
      </c>
      <c r="AR947" s="77">
        <v>0.17545937465360301</v>
      </c>
      <c r="AU947" s="83">
        <v>43832</v>
      </c>
      <c r="AV947">
        <v>1.0865314266710999</v>
      </c>
      <c r="AW947" s="83">
        <v>43821</v>
      </c>
      <c r="AX947">
        <v>0.68262658067137205</v>
      </c>
      <c r="AY947" s="83">
        <v>43833</v>
      </c>
      <c r="AZ947" s="77">
        <v>0.58198619654047101</v>
      </c>
      <c r="BC947" s="83">
        <v>43845</v>
      </c>
      <c r="BD947">
        <v>0.502813704651079</v>
      </c>
      <c r="BE947" s="83">
        <v>43850</v>
      </c>
      <c r="BF947">
        <v>0.233923771702544</v>
      </c>
      <c r="BG947" s="83">
        <v>43841</v>
      </c>
      <c r="BH947" s="77">
        <v>0.31984244214672503</v>
      </c>
      <c r="BK947" s="83">
        <v>43485</v>
      </c>
      <c r="BL947">
        <v>0.38425610962341</v>
      </c>
      <c r="BM947" s="83">
        <v>43482</v>
      </c>
      <c r="BN947">
        <v>0.33143728841893999</v>
      </c>
      <c r="BO947" s="83">
        <v>43476</v>
      </c>
      <c r="BP947" s="77">
        <v>0.47024026036182598</v>
      </c>
      <c r="BS947" s="83"/>
      <c r="BU947" s="83"/>
      <c r="BW947" s="83"/>
      <c r="CA947" s="83"/>
      <c r="CC947" s="83"/>
      <c r="CE947" s="83"/>
      <c r="CI947" s="83"/>
      <c r="CK947" s="83"/>
      <c r="CM947" s="83"/>
      <c r="CQ947" s="83"/>
      <c r="CS947" s="83"/>
      <c r="CU947" s="83"/>
      <c r="CY947" s="83"/>
      <c r="DA947" s="83"/>
      <c r="DC947" s="83"/>
    </row>
    <row r="948" spans="7:107">
      <c r="G948" s="83">
        <v>43516</v>
      </c>
      <c r="H948">
        <v>0.117186115353432</v>
      </c>
      <c r="I948" s="83">
        <v>44088</v>
      </c>
      <c r="J948">
        <v>0.26595190143347902</v>
      </c>
      <c r="K948" s="83">
        <v>44149</v>
      </c>
      <c r="L948" s="77">
        <v>0.18964577656675699</v>
      </c>
      <c r="O948" s="83">
        <v>42716</v>
      </c>
      <c r="P948">
        <v>59.120432346670597</v>
      </c>
      <c r="Q948" s="83">
        <v>42741</v>
      </c>
      <c r="R948">
        <v>44.962920464928501</v>
      </c>
      <c r="S948" s="83">
        <v>43858</v>
      </c>
      <c r="T948" s="77">
        <v>75.254176557531196</v>
      </c>
      <c r="W948" s="83">
        <v>43519</v>
      </c>
      <c r="X948">
        <v>0.297342679127725</v>
      </c>
      <c r="Y948" s="83">
        <v>43901</v>
      </c>
      <c r="Z948">
        <v>0.178705747126436</v>
      </c>
      <c r="AA948" s="83">
        <v>43904</v>
      </c>
      <c r="AB948" s="77">
        <v>0.257533333333333</v>
      </c>
      <c r="AE948" s="83">
        <v>43828</v>
      </c>
      <c r="AF948">
        <v>32.219340125958702</v>
      </c>
      <c r="AG948" s="83">
        <v>43822</v>
      </c>
      <c r="AH948">
        <v>91.862715331000004</v>
      </c>
      <c r="AI948" s="83">
        <v>43834</v>
      </c>
      <c r="AJ948" s="77">
        <v>71.980028769461299</v>
      </c>
      <c r="AM948" s="83">
        <v>43836</v>
      </c>
      <c r="AN948">
        <v>0.35177748029153599</v>
      </c>
      <c r="AO948" s="83">
        <v>43827</v>
      </c>
      <c r="AP948">
        <v>0.34746968408915402</v>
      </c>
      <c r="AQ948" s="83">
        <v>43831</v>
      </c>
      <c r="AR948" s="77">
        <v>0.175356201877573</v>
      </c>
      <c r="AU948" s="83">
        <v>43833</v>
      </c>
      <c r="AV948">
        <v>1.09382868544824</v>
      </c>
      <c r="AW948" s="83">
        <v>43822</v>
      </c>
      <c r="AX948">
        <v>0.68368290081763206</v>
      </c>
      <c r="AY948" s="83">
        <v>43834</v>
      </c>
      <c r="AZ948" s="77">
        <v>0.58429639897195895</v>
      </c>
      <c r="BC948" s="83">
        <v>43846</v>
      </c>
      <c r="BD948">
        <v>0.50244046546817001</v>
      </c>
      <c r="BE948" s="83">
        <v>43851</v>
      </c>
      <c r="BF948">
        <v>0.233796643824006</v>
      </c>
      <c r="BG948" s="83">
        <v>43842</v>
      </c>
      <c r="BH948" s="77">
        <v>0.31970457902511001</v>
      </c>
      <c r="BK948" s="83">
        <v>43486</v>
      </c>
      <c r="BL948">
        <v>0.38388458662034602</v>
      </c>
      <c r="BM948" s="83">
        <v>43483</v>
      </c>
      <c r="BN948">
        <v>0.33196389016592098</v>
      </c>
      <c r="BO948" s="83">
        <v>43477</v>
      </c>
      <c r="BP948" s="77">
        <v>0.46974889122874097</v>
      </c>
      <c r="BS948" s="83"/>
      <c r="BU948" s="83"/>
      <c r="BW948" s="83"/>
      <c r="CA948" s="83"/>
      <c r="CC948" s="83"/>
      <c r="CE948" s="83"/>
      <c r="CI948" s="83"/>
      <c r="CK948" s="83"/>
      <c r="CM948" s="83"/>
      <c r="CQ948" s="83"/>
      <c r="CS948" s="83"/>
      <c r="CU948" s="83"/>
      <c r="CY948" s="83"/>
      <c r="DA948" s="83"/>
      <c r="DC948" s="83"/>
    </row>
    <row r="949" spans="7:107">
      <c r="G949" s="83">
        <v>43517</v>
      </c>
      <c r="H949">
        <v>0.117042819163979</v>
      </c>
      <c r="I949" s="83">
        <v>44089</v>
      </c>
      <c r="J949">
        <v>0.265181850491647</v>
      </c>
      <c r="K949" s="83">
        <v>44150</v>
      </c>
      <c r="L949" s="77">
        <v>0.18964577656675699</v>
      </c>
      <c r="O949" s="83">
        <v>42717</v>
      </c>
      <c r="P949">
        <v>59.100599930586498</v>
      </c>
      <c r="Q949" s="83">
        <v>42742</v>
      </c>
      <c r="R949">
        <v>44.979919678714801</v>
      </c>
      <c r="S949" s="83">
        <v>43859</v>
      </c>
      <c r="T949" s="77">
        <v>75.246214100515999</v>
      </c>
      <c r="W949" s="83">
        <v>43520</v>
      </c>
      <c r="X949">
        <v>0.296856074766355</v>
      </c>
      <c r="Y949" s="83">
        <v>43902</v>
      </c>
      <c r="Z949">
        <v>0.17908505747126399</v>
      </c>
      <c r="AA949" s="83">
        <v>43905</v>
      </c>
      <c r="AB949" s="77">
        <v>0.25777333333333302</v>
      </c>
      <c r="AE949" s="83">
        <v>43829</v>
      </c>
      <c r="AF949">
        <v>32.448777093986301</v>
      </c>
      <c r="AG949" s="83">
        <v>43823</v>
      </c>
      <c r="AH949">
        <v>91.682752822951898</v>
      </c>
      <c r="AI949" s="83">
        <v>43835</v>
      </c>
      <c r="AJ949" s="77">
        <v>72.053014547454694</v>
      </c>
      <c r="AM949" s="83">
        <v>43837</v>
      </c>
      <c r="AN949">
        <v>0.35210471515692399</v>
      </c>
      <c r="AO949" s="83">
        <v>43828</v>
      </c>
      <c r="AP949">
        <v>0.34762016435571902</v>
      </c>
      <c r="AQ949" s="83">
        <v>43832</v>
      </c>
      <c r="AR949" s="77">
        <v>0.175253029101544</v>
      </c>
      <c r="AU949" s="83">
        <v>43834</v>
      </c>
      <c r="AV949">
        <v>1.10112594422537</v>
      </c>
      <c r="AW949" s="83">
        <v>43823</v>
      </c>
      <c r="AX949">
        <v>0.68473922096389195</v>
      </c>
      <c r="AY949" s="83">
        <v>43835</v>
      </c>
      <c r="AZ949" s="77">
        <v>0.586606601403447</v>
      </c>
      <c r="BC949" s="83">
        <v>43847</v>
      </c>
      <c r="BD949">
        <v>0.50206722628526101</v>
      </c>
      <c r="BE949" s="83">
        <v>43852</v>
      </c>
      <c r="BF949">
        <v>0.233669515945468</v>
      </c>
      <c r="BG949" s="83">
        <v>43843</v>
      </c>
      <c r="BH949" s="77">
        <v>0.319566715903495</v>
      </c>
      <c r="BK949" s="83">
        <v>43487</v>
      </c>
      <c r="BL949">
        <v>0.38351306361728299</v>
      </c>
      <c r="BM949" s="83">
        <v>43484</v>
      </c>
      <c r="BN949">
        <v>0.33249049191290098</v>
      </c>
      <c r="BO949" s="83">
        <v>43478</v>
      </c>
      <c r="BP949" s="77">
        <v>0.46925752209565702</v>
      </c>
      <c r="BS949" s="83"/>
      <c r="BU949" s="83"/>
      <c r="BW949" s="83"/>
      <c r="CA949" s="83"/>
      <c r="CC949" s="83"/>
      <c r="CE949" s="83"/>
      <c r="CI949" s="83"/>
      <c r="CK949" s="83"/>
      <c r="CM949" s="83"/>
      <c r="CQ949" s="83"/>
      <c r="CS949" s="83"/>
      <c r="CU949" s="83"/>
      <c r="CY949" s="83"/>
      <c r="DA949" s="83"/>
      <c r="DC949" s="83"/>
    </row>
    <row r="950" spans="7:107">
      <c r="G950" s="83">
        <v>43518</v>
      </c>
      <c r="H950">
        <v>0.11689952297452701</v>
      </c>
      <c r="I950" s="83">
        <v>44090</v>
      </c>
      <c r="J950">
        <v>0.26441179954981597</v>
      </c>
      <c r="K950" s="83">
        <v>44151</v>
      </c>
      <c r="L950" s="77">
        <v>0.18964577656675699</v>
      </c>
      <c r="O950" s="83">
        <v>42718</v>
      </c>
      <c r="P950">
        <v>59.080767514502398</v>
      </c>
      <c r="Q950" s="83">
        <v>42743</v>
      </c>
      <c r="R950">
        <v>44.996918892501199</v>
      </c>
      <c r="S950" s="83">
        <v>43860</v>
      </c>
      <c r="T950" s="77">
        <v>75.238251643500803</v>
      </c>
      <c r="W950" s="83">
        <v>43521</v>
      </c>
      <c r="X950">
        <v>0.29636947040498401</v>
      </c>
      <c r="Y950" s="83">
        <v>43903</v>
      </c>
      <c r="Z950">
        <v>0.17946436781609101</v>
      </c>
      <c r="AA950" s="83">
        <v>43906</v>
      </c>
      <c r="AB950" s="77">
        <v>0.25801333333333298</v>
      </c>
      <c r="AE950" s="83">
        <v>43830</v>
      </c>
      <c r="AF950">
        <v>32.678214062013801</v>
      </c>
      <c r="AG950" s="83">
        <v>43824</v>
      </c>
      <c r="AH950">
        <v>91.502790314903905</v>
      </c>
      <c r="AI950" s="83">
        <v>43836</v>
      </c>
      <c r="AJ950" s="77">
        <v>72.126000325448103</v>
      </c>
      <c r="AM950" s="83">
        <v>43838</v>
      </c>
      <c r="AN950">
        <v>0.35243195002231098</v>
      </c>
      <c r="AO950" s="83">
        <v>43829</v>
      </c>
      <c r="AP950">
        <v>0.34777064462228402</v>
      </c>
      <c r="AQ950" s="83">
        <v>43833</v>
      </c>
      <c r="AR950" s="77">
        <v>0.175149856325514</v>
      </c>
      <c r="AU950" s="83">
        <v>43835</v>
      </c>
      <c r="AV950">
        <v>1.1084232030025101</v>
      </c>
      <c r="AW950" s="83">
        <v>43824</v>
      </c>
      <c r="AX950">
        <v>0.68579554111015095</v>
      </c>
      <c r="AY950" s="83">
        <v>43836</v>
      </c>
      <c r="AZ950" s="77">
        <v>0.58891680383493505</v>
      </c>
      <c r="BC950" s="83">
        <v>43848</v>
      </c>
      <c r="BD950">
        <v>0.50169398710235202</v>
      </c>
      <c r="BE950" s="83">
        <v>43853</v>
      </c>
      <c r="BF950">
        <v>0.23354238806692901</v>
      </c>
      <c r="BG950" s="83">
        <v>43844</v>
      </c>
      <c r="BH950" s="77">
        <v>0.31942885278187999</v>
      </c>
      <c r="BK950" s="83">
        <v>43488</v>
      </c>
      <c r="BL950">
        <v>0.38314154061421901</v>
      </c>
      <c r="BM950" s="83">
        <v>43485</v>
      </c>
      <c r="BN950">
        <v>0.33301709365988102</v>
      </c>
      <c r="BO950" s="83">
        <v>43479</v>
      </c>
      <c r="BP950" s="77">
        <v>0.46876615296257301</v>
      </c>
      <c r="BS950" s="83"/>
      <c r="BU950" s="83"/>
      <c r="BW950" s="83"/>
      <c r="CA950" s="83"/>
      <c r="CC950" s="83"/>
      <c r="CE950" s="83"/>
      <c r="CI950" s="83"/>
      <c r="CK950" s="83"/>
      <c r="CM950" s="83"/>
      <c r="CQ950" s="83"/>
      <c r="CS950" s="83"/>
      <c r="CU950" s="83"/>
      <c r="CY950" s="83"/>
      <c r="DA950" s="83"/>
      <c r="DC950" s="83"/>
    </row>
    <row r="951" spans="7:107">
      <c r="G951" s="83">
        <v>43519</v>
      </c>
      <c r="H951">
        <v>0.116756226785074</v>
      </c>
      <c r="I951" s="83">
        <v>44091</v>
      </c>
      <c r="J951">
        <v>0.26364174860798401</v>
      </c>
      <c r="K951" s="83">
        <v>44152</v>
      </c>
      <c r="L951" s="77">
        <v>0.18964577656675699</v>
      </c>
      <c r="O951" s="83">
        <v>42719</v>
      </c>
      <c r="P951">
        <v>59.060935098418298</v>
      </c>
      <c r="Q951" s="83">
        <v>42744</v>
      </c>
      <c r="R951">
        <v>45.013918106287498</v>
      </c>
      <c r="S951" s="83">
        <v>43861</v>
      </c>
      <c r="T951" s="77">
        <v>75.230289186485706</v>
      </c>
      <c r="W951" s="83">
        <v>43522</v>
      </c>
      <c r="X951">
        <v>0.29588286604361302</v>
      </c>
      <c r="Y951" s="83">
        <v>43904</v>
      </c>
      <c r="Z951">
        <v>0.17984367816091901</v>
      </c>
      <c r="AA951" s="83">
        <v>43907</v>
      </c>
      <c r="AB951" s="77">
        <v>0.258253333333333</v>
      </c>
      <c r="AE951" s="83">
        <v>43831</v>
      </c>
      <c r="AF951">
        <v>32.9076510300414</v>
      </c>
      <c r="AG951" s="83">
        <v>43825</v>
      </c>
      <c r="AH951">
        <v>91.322827806855798</v>
      </c>
      <c r="AI951" s="83">
        <v>43837</v>
      </c>
      <c r="AJ951" s="77">
        <v>72.198986103441499</v>
      </c>
      <c r="AM951" s="83">
        <v>43839</v>
      </c>
      <c r="AN951">
        <v>0.35275918488769797</v>
      </c>
      <c r="AO951" s="83">
        <v>43830</v>
      </c>
      <c r="AP951">
        <v>0.34792112488884902</v>
      </c>
      <c r="AQ951" s="83">
        <v>43834</v>
      </c>
      <c r="AR951" s="77">
        <v>0.17504668354948399</v>
      </c>
      <c r="AU951" s="83">
        <v>43836</v>
      </c>
      <c r="AV951">
        <v>1.1157204617796499</v>
      </c>
      <c r="AW951" s="83">
        <v>43825</v>
      </c>
      <c r="AX951">
        <v>0.68685186125641096</v>
      </c>
      <c r="AY951" s="83">
        <v>43837</v>
      </c>
      <c r="AZ951" s="77">
        <v>0.59122700626642399</v>
      </c>
      <c r="BC951" s="83">
        <v>43849</v>
      </c>
      <c r="BD951">
        <v>0.50132074791944303</v>
      </c>
      <c r="BE951" s="83">
        <v>43854</v>
      </c>
      <c r="BF951">
        <v>0.23341526018839101</v>
      </c>
      <c r="BG951" s="83">
        <v>43845</v>
      </c>
      <c r="BH951" s="77">
        <v>0.31929098966026498</v>
      </c>
      <c r="BK951" s="83">
        <v>43489</v>
      </c>
      <c r="BL951">
        <v>0.38277001761115498</v>
      </c>
      <c r="BM951" s="83">
        <v>43486</v>
      </c>
      <c r="BN951">
        <v>0.33354369540686202</v>
      </c>
      <c r="BO951" s="83">
        <v>43480</v>
      </c>
      <c r="BP951" s="77">
        <v>0.46827478382948801</v>
      </c>
      <c r="BS951" s="83"/>
      <c r="BU951" s="83"/>
      <c r="BW951" s="83"/>
      <c r="CA951" s="83"/>
      <c r="CC951" s="83"/>
      <c r="CE951" s="83"/>
      <c r="CI951" s="83"/>
      <c r="CK951" s="83"/>
      <c r="CM951" s="83"/>
      <c r="CQ951" s="83"/>
      <c r="CS951" s="83"/>
      <c r="CU951" s="83"/>
      <c r="CY951" s="83"/>
      <c r="DA951" s="83"/>
      <c r="DC951" s="83"/>
    </row>
    <row r="952" spans="7:107">
      <c r="G952" s="83">
        <v>43520</v>
      </c>
      <c r="H952">
        <v>0.116612930595621</v>
      </c>
      <c r="I952" s="83">
        <v>44092</v>
      </c>
      <c r="J952">
        <v>0.26287169766615298</v>
      </c>
      <c r="K952" s="83">
        <v>44153</v>
      </c>
      <c r="L952" s="77">
        <v>0.18964577656675699</v>
      </c>
      <c r="O952" s="83">
        <v>42720</v>
      </c>
      <c r="P952">
        <v>59.041102682334198</v>
      </c>
      <c r="Q952" s="83">
        <v>42745</v>
      </c>
      <c r="R952">
        <v>45.030917320073897</v>
      </c>
      <c r="S952" s="83">
        <v>43862</v>
      </c>
      <c r="T952" s="77">
        <v>75.222326729470495</v>
      </c>
      <c r="W952" s="83">
        <v>43523</v>
      </c>
      <c r="X952">
        <v>0.29539626168224198</v>
      </c>
      <c r="Y952" s="83">
        <v>43905</v>
      </c>
      <c r="Z952">
        <v>0.180222988505747</v>
      </c>
      <c r="AA952" s="83">
        <v>43908</v>
      </c>
      <c r="AB952" s="77">
        <v>0.25849333333333302</v>
      </c>
      <c r="AE952" s="83">
        <v>43832</v>
      </c>
      <c r="AF952">
        <v>33.1370879980689</v>
      </c>
      <c r="AG952" s="83">
        <v>43826</v>
      </c>
      <c r="AH952">
        <v>91.142865298807806</v>
      </c>
      <c r="AI952" s="83">
        <v>43838</v>
      </c>
      <c r="AJ952" s="77">
        <v>72.271971881434894</v>
      </c>
      <c r="AM952" s="83">
        <v>43840</v>
      </c>
      <c r="AN952">
        <v>0.35308641975308602</v>
      </c>
      <c r="AO952" s="83">
        <v>43831</v>
      </c>
      <c r="AP952">
        <v>0.34807160515541402</v>
      </c>
      <c r="AQ952" s="83">
        <v>43835</v>
      </c>
      <c r="AR952" s="77">
        <v>0.17494351077345399</v>
      </c>
      <c r="AU952" s="83">
        <v>43837</v>
      </c>
      <c r="AV952">
        <v>1.1230177205567899</v>
      </c>
      <c r="AW952" s="83">
        <v>43826</v>
      </c>
      <c r="AX952">
        <v>0.68790818140267096</v>
      </c>
      <c r="AY952" s="83">
        <v>43838</v>
      </c>
      <c r="AZ952" s="77">
        <v>0.59353720869791204</v>
      </c>
      <c r="BC952" s="83">
        <v>43850</v>
      </c>
      <c r="BD952">
        <v>0.50094750873653404</v>
      </c>
      <c r="BE952" s="83">
        <v>43855</v>
      </c>
      <c r="BF952">
        <v>0.23328813230985199</v>
      </c>
      <c r="BG952" s="83">
        <v>43846</v>
      </c>
      <c r="BH952" s="77">
        <v>0.31915312653865002</v>
      </c>
      <c r="BK952" s="83">
        <v>43490</v>
      </c>
      <c r="BL952">
        <v>0.382398494608091</v>
      </c>
      <c r="BM952" s="83">
        <v>43487</v>
      </c>
      <c r="BN952">
        <v>0.33407029715384201</v>
      </c>
      <c r="BO952" s="83">
        <v>43481</v>
      </c>
      <c r="BP952" s="77">
        <v>0.467783414696404</v>
      </c>
      <c r="BS952" s="83"/>
      <c r="BU952" s="83"/>
      <c r="BW952" s="83"/>
      <c r="CA952" s="83"/>
      <c r="CC952" s="83"/>
      <c r="CE952" s="83"/>
      <c r="CI952" s="83"/>
      <c r="CK952" s="83"/>
      <c r="CM952" s="83"/>
      <c r="CQ952" s="83"/>
      <c r="CS952" s="83"/>
      <c r="CU952" s="83"/>
      <c r="CY952" s="83"/>
      <c r="DA952" s="83"/>
      <c r="DC952" s="83"/>
    </row>
    <row r="953" spans="7:107">
      <c r="G953" s="83">
        <v>43521</v>
      </c>
      <c r="H953">
        <v>0.116469634406169</v>
      </c>
      <c r="I953" s="83">
        <v>44093</v>
      </c>
      <c r="J953">
        <v>0.26210164672432101</v>
      </c>
      <c r="K953" s="83">
        <v>44154</v>
      </c>
      <c r="L953" s="77">
        <v>0.18964577656675699</v>
      </c>
      <c r="O953" s="83">
        <v>42721</v>
      </c>
      <c r="P953">
        <v>59.021270266250099</v>
      </c>
      <c r="Q953" s="83">
        <v>42746</v>
      </c>
      <c r="R953">
        <v>45.047916533860302</v>
      </c>
      <c r="S953" s="83">
        <v>43863</v>
      </c>
      <c r="T953" s="77">
        <v>75.214364272455299</v>
      </c>
      <c r="W953" s="83">
        <v>43524</v>
      </c>
      <c r="X953">
        <v>0.29490965732087199</v>
      </c>
      <c r="Y953" s="83">
        <v>43906</v>
      </c>
      <c r="Z953">
        <v>0.18060229885057399</v>
      </c>
      <c r="AA953" s="83">
        <v>43909</v>
      </c>
      <c r="AB953" s="77">
        <v>0.25873333333333298</v>
      </c>
      <c r="AE953" s="83">
        <v>43833</v>
      </c>
      <c r="AF953">
        <v>33.366524966096399</v>
      </c>
      <c r="AG953" s="83">
        <v>43827</v>
      </c>
      <c r="AH953">
        <v>90.962902790759699</v>
      </c>
      <c r="AI953" s="83">
        <v>43839</v>
      </c>
      <c r="AJ953" s="77">
        <v>72.344957659428303</v>
      </c>
      <c r="AM953" s="83">
        <v>43841</v>
      </c>
      <c r="AN953">
        <v>0.35341365461847302</v>
      </c>
      <c r="AO953" s="83">
        <v>43832</v>
      </c>
      <c r="AP953">
        <v>0.34822208542197902</v>
      </c>
      <c r="AQ953" s="83">
        <v>43836</v>
      </c>
      <c r="AR953" s="77">
        <v>0.17484033799742399</v>
      </c>
      <c r="AU953" s="83">
        <v>43838</v>
      </c>
      <c r="AV953">
        <v>1.13031497933393</v>
      </c>
      <c r="AW953" s="83">
        <v>43827</v>
      </c>
      <c r="AX953">
        <v>0.68896450154893096</v>
      </c>
      <c r="AY953" s="83">
        <v>43839</v>
      </c>
      <c r="AZ953" s="77">
        <v>0.59584741112939998</v>
      </c>
      <c r="BC953" s="83">
        <v>43851</v>
      </c>
      <c r="BD953">
        <v>0.50057426955362605</v>
      </c>
      <c r="BE953" s="83">
        <v>43856</v>
      </c>
      <c r="BF953">
        <v>0.23316100443131399</v>
      </c>
      <c r="BG953" s="83">
        <v>43847</v>
      </c>
      <c r="BH953" s="77">
        <v>0.31901526341703501</v>
      </c>
      <c r="BK953" s="83">
        <v>43491</v>
      </c>
      <c r="BL953">
        <v>0.38202697160502702</v>
      </c>
      <c r="BM953" s="83">
        <v>43488</v>
      </c>
      <c r="BN953">
        <v>0.334596898900823</v>
      </c>
      <c r="BO953" s="83">
        <v>43482</v>
      </c>
      <c r="BP953" s="77">
        <v>0.46729204556331899</v>
      </c>
      <c r="BS953" s="83"/>
      <c r="BU953" s="83"/>
      <c r="BW953" s="83"/>
      <c r="CA953" s="83"/>
      <c r="CC953" s="83"/>
      <c r="CE953" s="83"/>
      <c r="CI953" s="83"/>
      <c r="CK953" s="83"/>
      <c r="CM953" s="83"/>
      <c r="CQ953" s="83"/>
      <c r="CS953" s="83"/>
      <c r="CU953" s="83"/>
      <c r="CY953" s="83"/>
      <c r="DA953" s="83"/>
      <c r="DC953" s="83"/>
    </row>
    <row r="954" spans="7:107">
      <c r="G954" s="83">
        <v>43522</v>
      </c>
      <c r="H954">
        <v>0.11632633821671599</v>
      </c>
      <c r="I954" s="83">
        <v>44094</v>
      </c>
      <c r="J954">
        <v>0.26133159578248999</v>
      </c>
      <c r="K954" s="83">
        <v>44155</v>
      </c>
      <c r="L954" s="77">
        <v>0.18964577656675699</v>
      </c>
      <c r="O954" s="83">
        <v>42722</v>
      </c>
      <c r="P954">
        <v>59.001437850165999</v>
      </c>
      <c r="Q954" s="83">
        <v>42747</v>
      </c>
      <c r="R954">
        <v>45.064915747646602</v>
      </c>
      <c r="S954" s="83">
        <v>43864</v>
      </c>
      <c r="T954" s="77">
        <v>75.206401815440202</v>
      </c>
      <c r="W954" s="83">
        <v>43525</v>
      </c>
      <c r="X954">
        <v>0.294423052959501</v>
      </c>
      <c r="Y954" s="83">
        <v>43907</v>
      </c>
      <c r="Z954">
        <v>0.18098160919540199</v>
      </c>
      <c r="AA954" s="83">
        <v>43910</v>
      </c>
      <c r="AB954" s="77">
        <v>0.258973333333333</v>
      </c>
      <c r="AE954" s="83">
        <v>43834</v>
      </c>
      <c r="AF954">
        <v>33.595961934123999</v>
      </c>
      <c r="AG954" s="83">
        <v>43828</v>
      </c>
      <c r="AH954">
        <v>90.782940282711706</v>
      </c>
      <c r="AI954" s="83">
        <v>43840</v>
      </c>
      <c r="AJ954" s="77">
        <v>72.417943437421698</v>
      </c>
      <c r="AM954" s="83">
        <v>43842</v>
      </c>
      <c r="AN954">
        <v>0.35374088948386101</v>
      </c>
      <c r="AO954" s="83">
        <v>43833</v>
      </c>
      <c r="AP954">
        <v>0.34837256568854402</v>
      </c>
      <c r="AQ954" s="83">
        <v>43837</v>
      </c>
      <c r="AR954" s="77">
        <v>0.17473716522139501</v>
      </c>
      <c r="AU954" s="83">
        <v>43839</v>
      </c>
      <c r="AV954">
        <v>1.13761223811107</v>
      </c>
      <c r="AW954" s="83">
        <v>43828</v>
      </c>
      <c r="AX954">
        <v>0.69002082169518997</v>
      </c>
      <c r="AY954" s="83">
        <v>43840</v>
      </c>
      <c r="AZ954" s="77">
        <v>0.59815761356088804</v>
      </c>
      <c r="BC954" s="83">
        <v>43852</v>
      </c>
      <c r="BD954">
        <v>0.50020103037071695</v>
      </c>
      <c r="BE954" s="83">
        <v>43857</v>
      </c>
      <c r="BF954">
        <v>0.23303387655277599</v>
      </c>
      <c r="BG954" s="83">
        <v>43848</v>
      </c>
      <c r="BH954" s="77">
        <v>0.31887740029542</v>
      </c>
      <c r="BK954" s="83">
        <v>43492</v>
      </c>
      <c r="BL954">
        <v>0.38165544860196299</v>
      </c>
      <c r="BM954" s="83">
        <v>43489</v>
      </c>
      <c r="BN954">
        <v>0.335123500647803</v>
      </c>
      <c r="BO954" s="83">
        <v>43483</v>
      </c>
      <c r="BP954" s="77">
        <v>0.46680067643023498</v>
      </c>
      <c r="BS954" s="83"/>
      <c r="BU954" s="83"/>
      <c r="BW954" s="83"/>
      <c r="CA954" s="83"/>
      <c r="CC954" s="83"/>
      <c r="CE954" s="83"/>
      <c r="CI954" s="83"/>
      <c r="CK954" s="83"/>
      <c r="CM954" s="83"/>
      <c r="CQ954" s="83"/>
      <c r="CS954" s="83"/>
      <c r="CU954" s="83"/>
      <c r="CY954" s="83"/>
      <c r="DA954" s="83"/>
      <c r="DC954" s="83"/>
    </row>
    <row r="955" spans="7:107">
      <c r="G955" s="83">
        <v>43523</v>
      </c>
      <c r="H955">
        <v>0.116183042027263</v>
      </c>
      <c r="I955" s="83">
        <v>44095</v>
      </c>
      <c r="J955">
        <v>0.26056154484065802</v>
      </c>
      <c r="K955" s="83">
        <v>44156</v>
      </c>
      <c r="L955" s="77">
        <v>0.18964577656675699</v>
      </c>
      <c r="O955" s="83">
        <v>42723</v>
      </c>
      <c r="P955">
        <v>58.981605434081999</v>
      </c>
      <c r="Q955" s="83">
        <v>42748</v>
      </c>
      <c r="R955">
        <v>45.081914961433</v>
      </c>
      <c r="S955" s="83">
        <v>43865</v>
      </c>
      <c r="T955" s="77">
        <v>75.198439358425006</v>
      </c>
      <c r="W955" s="83">
        <v>43526</v>
      </c>
      <c r="X955">
        <v>0.29393644859813001</v>
      </c>
      <c r="Y955" s="83">
        <v>43908</v>
      </c>
      <c r="Z955">
        <v>0.18136091954022901</v>
      </c>
      <c r="AA955" s="83">
        <v>43911</v>
      </c>
      <c r="AB955" s="77">
        <v>0.25921333333333302</v>
      </c>
      <c r="AE955" s="83">
        <v>43835</v>
      </c>
      <c r="AF955">
        <v>33.825398902151498</v>
      </c>
      <c r="AG955" s="83">
        <v>43829</v>
      </c>
      <c r="AH955">
        <v>90.6029777746637</v>
      </c>
      <c r="AI955" s="83">
        <v>43841</v>
      </c>
      <c r="AJ955" s="77">
        <v>72.490929215415093</v>
      </c>
      <c r="AM955" s="83">
        <v>43843</v>
      </c>
      <c r="AN955">
        <v>0.354068124349248</v>
      </c>
      <c r="AO955" s="83">
        <v>43834</v>
      </c>
      <c r="AP955">
        <v>0.34852304595510902</v>
      </c>
      <c r="AQ955" s="83">
        <v>43838</v>
      </c>
      <c r="AR955" s="77">
        <v>0.17463399244536501</v>
      </c>
      <c r="AU955" s="83">
        <v>43840</v>
      </c>
      <c r="AV955">
        <v>1.1449094968882101</v>
      </c>
      <c r="AW955" s="83">
        <v>43829</v>
      </c>
      <c r="AX955">
        <v>0.69107714184144997</v>
      </c>
      <c r="AY955" s="83">
        <v>43841</v>
      </c>
      <c r="AZ955" s="77">
        <v>0.60046781599237598</v>
      </c>
      <c r="BC955" s="83">
        <v>43853</v>
      </c>
      <c r="BD955">
        <v>0.49982779118780801</v>
      </c>
      <c r="BE955" s="83">
        <v>43858</v>
      </c>
      <c r="BF955">
        <v>0.232906748674237</v>
      </c>
      <c r="BG955" s="83">
        <v>43849</v>
      </c>
      <c r="BH955" s="77">
        <v>0.31873953717380599</v>
      </c>
      <c r="BK955" s="83">
        <v>43493</v>
      </c>
      <c r="BL955">
        <v>0.38128392559889901</v>
      </c>
      <c r="BM955" s="83">
        <v>43490</v>
      </c>
      <c r="BN955">
        <v>0.33565010239478399</v>
      </c>
      <c r="BO955" s="83">
        <v>43484</v>
      </c>
      <c r="BP955" s="77">
        <v>0.46630930729714998</v>
      </c>
      <c r="BS955" s="83"/>
      <c r="BU955" s="83"/>
      <c r="BW955" s="83"/>
      <c r="CA955" s="83"/>
      <c r="CC955" s="83"/>
      <c r="CE955" s="83"/>
      <c r="CI955" s="83"/>
      <c r="CK955" s="83"/>
      <c r="CM955" s="83"/>
      <c r="CQ955" s="83"/>
      <c r="CS955" s="83"/>
      <c r="CU955" s="83"/>
      <c r="CY955" s="83"/>
      <c r="DA955" s="83"/>
      <c r="DC955" s="83"/>
    </row>
    <row r="956" spans="7:107">
      <c r="G956" s="83">
        <v>43524</v>
      </c>
      <c r="H956">
        <v>0.116039745837811</v>
      </c>
      <c r="I956" s="83">
        <v>44096</v>
      </c>
      <c r="J956">
        <v>0.259791493898826</v>
      </c>
      <c r="K956" s="83">
        <v>44157</v>
      </c>
      <c r="L956" s="77">
        <v>0.18964577656675699</v>
      </c>
      <c r="O956" s="83">
        <v>42724</v>
      </c>
      <c r="P956">
        <v>58.961773017997899</v>
      </c>
      <c r="Q956" s="83">
        <v>42749</v>
      </c>
      <c r="R956">
        <v>45.098914175219399</v>
      </c>
      <c r="S956" s="83">
        <v>43866</v>
      </c>
      <c r="T956" s="77">
        <v>75.190476901409795</v>
      </c>
      <c r="W956" s="83">
        <v>43527</v>
      </c>
      <c r="X956">
        <v>0.29344984423676002</v>
      </c>
      <c r="Y956" s="83">
        <v>43909</v>
      </c>
      <c r="Z956">
        <v>0.181740229885057</v>
      </c>
      <c r="AA956" s="83">
        <v>43912</v>
      </c>
      <c r="AB956" s="77">
        <v>0.25945333333333298</v>
      </c>
      <c r="AE956" s="83">
        <v>43836</v>
      </c>
      <c r="AF956">
        <v>34.054835870179097</v>
      </c>
      <c r="AG956" s="83">
        <v>43830</v>
      </c>
      <c r="AH956">
        <v>90.423015266615593</v>
      </c>
      <c r="AI956" s="83">
        <v>43842</v>
      </c>
      <c r="AJ956" s="77">
        <v>72.563914993408503</v>
      </c>
      <c r="AM956" s="83">
        <v>43844</v>
      </c>
      <c r="AN956">
        <v>0.354395359214636</v>
      </c>
      <c r="AO956" s="83">
        <v>43835</v>
      </c>
      <c r="AP956">
        <v>0.34867352622167402</v>
      </c>
      <c r="AQ956" s="83">
        <v>43839</v>
      </c>
      <c r="AR956" s="77">
        <v>0.17453081966933501</v>
      </c>
      <c r="AU956" s="83">
        <v>43841</v>
      </c>
      <c r="AV956">
        <v>1.1522067556653499</v>
      </c>
      <c r="AW956" s="83">
        <v>43830</v>
      </c>
      <c r="AX956">
        <v>0.69213346198770997</v>
      </c>
      <c r="AY956" s="83">
        <v>43842</v>
      </c>
      <c r="AZ956" s="77">
        <v>0.60277801842386403</v>
      </c>
      <c r="BC956" s="83">
        <v>43854</v>
      </c>
      <c r="BD956">
        <v>0.49945455200489902</v>
      </c>
      <c r="BE956" s="83">
        <v>43859</v>
      </c>
      <c r="BF956">
        <v>0.232779620795699</v>
      </c>
      <c r="BG956" s="83">
        <v>43850</v>
      </c>
      <c r="BH956" s="77">
        <v>0.31860167405219098</v>
      </c>
      <c r="BK956" s="83">
        <v>43494</v>
      </c>
      <c r="BL956">
        <v>0.38091240259583597</v>
      </c>
      <c r="BM956" s="83">
        <v>43491</v>
      </c>
      <c r="BN956">
        <v>0.33617670414176398</v>
      </c>
      <c r="BO956" s="83">
        <v>43485</v>
      </c>
      <c r="BP956" s="77">
        <v>0.46581793816406603</v>
      </c>
      <c r="BS956" s="83"/>
      <c r="BU956" s="83"/>
      <c r="BW956" s="83"/>
      <c r="CA956" s="83"/>
      <c r="CC956" s="83"/>
      <c r="CE956" s="83"/>
      <c r="CI956" s="83"/>
      <c r="CK956" s="83"/>
      <c r="CM956" s="83"/>
      <c r="CQ956" s="83"/>
      <c r="CS956" s="83"/>
      <c r="CU956" s="83"/>
      <c r="CY956" s="83"/>
      <c r="DA956" s="83"/>
      <c r="DC956" s="83"/>
    </row>
    <row r="957" spans="7:107">
      <c r="G957" s="83">
        <v>43525</v>
      </c>
      <c r="H957">
        <v>0.115896449648358</v>
      </c>
      <c r="I957" s="83">
        <v>44097</v>
      </c>
      <c r="J957">
        <v>0.25902144295699497</v>
      </c>
      <c r="K957" s="83">
        <v>44158</v>
      </c>
      <c r="L957" s="77">
        <v>0.18964577656675699</v>
      </c>
      <c r="O957" s="83">
        <v>42725</v>
      </c>
      <c r="P957">
        <v>58.941940601913799</v>
      </c>
      <c r="Q957" s="83">
        <v>42750</v>
      </c>
      <c r="R957">
        <v>45.115913389005698</v>
      </c>
      <c r="S957" s="83">
        <v>43867</v>
      </c>
      <c r="T957" s="77">
        <v>75.182514444394599</v>
      </c>
      <c r="W957" s="83">
        <v>43528</v>
      </c>
      <c r="X957">
        <v>0.29296323987538903</v>
      </c>
      <c r="Y957" s="83">
        <v>43910</v>
      </c>
      <c r="Z957">
        <v>0.182119540229885</v>
      </c>
      <c r="AA957" s="83">
        <v>43913</v>
      </c>
      <c r="AB957" s="77">
        <v>0.259693333333333</v>
      </c>
      <c r="AE957" s="83">
        <v>43837</v>
      </c>
      <c r="AF957">
        <v>34.284272838206597</v>
      </c>
      <c r="AG957" s="83">
        <v>43831</v>
      </c>
      <c r="AH957">
        <v>90.2430527585676</v>
      </c>
      <c r="AI957" s="83">
        <v>43843</v>
      </c>
      <c r="AJ957" s="77">
        <v>72.636900771401898</v>
      </c>
      <c r="AM957" s="83">
        <v>43845</v>
      </c>
      <c r="AN957">
        <v>0.35472259408002299</v>
      </c>
      <c r="AO957" s="83">
        <v>43836</v>
      </c>
      <c r="AP957">
        <v>0.34882400648823902</v>
      </c>
      <c r="AQ957" s="83">
        <v>43840</v>
      </c>
      <c r="AR957" s="77">
        <v>0.17442764689330501</v>
      </c>
      <c r="AU957" s="83">
        <v>43842</v>
      </c>
      <c r="AV957">
        <v>1.15950401444249</v>
      </c>
      <c r="AW957" s="83">
        <v>43831</v>
      </c>
      <c r="AX957">
        <v>0.69318978213396898</v>
      </c>
      <c r="AY957" s="83">
        <v>43843</v>
      </c>
      <c r="AZ957" s="77">
        <v>0.60508822085535197</v>
      </c>
      <c r="BC957" s="83">
        <v>43855</v>
      </c>
      <c r="BD957">
        <v>0.49908131282198998</v>
      </c>
      <c r="BE957" s="83">
        <v>43860</v>
      </c>
      <c r="BF957">
        <v>0.23265249291716</v>
      </c>
      <c r="BG957" s="83">
        <v>43851</v>
      </c>
      <c r="BH957" s="77">
        <v>0.31846381093057602</v>
      </c>
      <c r="BK957" s="83">
        <v>43495</v>
      </c>
      <c r="BL957">
        <v>0.380540879592772</v>
      </c>
      <c r="BM957" s="83">
        <v>43492</v>
      </c>
      <c r="BN957">
        <v>0.33670330588874398</v>
      </c>
      <c r="BO957" s="83">
        <v>43486</v>
      </c>
      <c r="BP957" s="77">
        <v>0.46532656903098102</v>
      </c>
      <c r="BS957" s="83"/>
      <c r="BU957" s="83"/>
      <c r="BW957" s="83"/>
      <c r="CA957" s="83"/>
      <c r="CC957" s="83"/>
      <c r="CE957" s="83"/>
      <c r="CI957" s="83"/>
      <c r="CK957" s="83"/>
      <c r="CM957" s="83"/>
      <c r="CQ957" s="83"/>
      <c r="CS957" s="83"/>
      <c r="CU957" s="83"/>
      <c r="CY957" s="83"/>
      <c r="DA957" s="83"/>
      <c r="DC957" s="83"/>
    </row>
    <row r="958" spans="7:107">
      <c r="G958" s="83">
        <v>43526</v>
      </c>
      <c r="H958">
        <v>0.11575315345890599</v>
      </c>
      <c r="I958" s="83">
        <v>44098</v>
      </c>
      <c r="J958">
        <v>0.25825139201516301</v>
      </c>
      <c r="K958" s="83">
        <v>44159</v>
      </c>
      <c r="L958" s="77">
        <v>0.18964577656675699</v>
      </c>
      <c r="O958" s="83">
        <v>42726</v>
      </c>
      <c r="P958">
        <v>58.9221081858297</v>
      </c>
      <c r="Q958" s="83">
        <v>42751</v>
      </c>
      <c r="R958">
        <v>45.132912602792103</v>
      </c>
      <c r="S958" s="83">
        <v>43868</v>
      </c>
      <c r="T958" s="77">
        <v>75.174551987379502</v>
      </c>
      <c r="W958" s="83">
        <v>43529</v>
      </c>
      <c r="X958">
        <v>0.29247663551401798</v>
      </c>
      <c r="Y958" s="83">
        <v>43911</v>
      </c>
      <c r="Z958">
        <v>0.18249885057471199</v>
      </c>
      <c r="AA958" s="83">
        <v>43914</v>
      </c>
      <c r="AB958" s="77">
        <v>0.25993333333333302</v>
      </c>
      <c r="AE958" s="83">
        <v>43838</v>
      </c>
      <c r="AF958">
        <v>34.513709806234203</v>
      </c>
      <c r="AG958" s="83">
        <v>43832</v>
      </c>
      <c r="AH958">
        <v>90.063090250519494</v>
      </c>
      <c r="AI958" s="83">
        <v>43844</v>
      </c>
      <c r="AJ958" s="77">
        <v>72.709886549395307</v>
      </c>
      <c r="AM958" s="83">
        <v>43846</v>
      </c>
      <c r="AN958">
        <v>0.35504982894541098</v>
      </c>
      <c r="AO958" s="83">
        <v>43837</v>
      </c>
      <c r="AP958">
        <v>0.34897448675480403</v>
      </c>
      <c r="AQ958" s="83">
        <v>43841</v>
      </c>
      <c r="AR958" s="77">
        <v>0.174324474117275</v>
      </c>
      <c r="AU958" s="83">
        <v>43843</v>
      </c>
      <c r="AV958">
        <v>1.16680127321963</v>
      </c>
      <c r="AW958" s="83">
        <v>43832</v>
      </c>
      <c r="AX958">
        <v>0.69424610228022898</v>
      </c>
      <c r="AY958" s="83">
        <v>43844</v>
      </c>
      <c r="AZ958" s="77">
        <v>0.60739842328684002</v>
      </c>
      <c r="BC958" s="83">
        <v>43856</v>
      </c>
      <c r="BD958">
        <v>0.49870807363908198</v>
      </c>
      <c r="BE958" s="83">
        <v>43861</v>
      </c>
      <c r="BF958">
        <v>0.23252536503862201</v>
      </c>
      <c r="BG958" s="83">
        <v>43852</v>
      </c>
      <c r="BH958" s="77">
        <v>0.31832594780896101</v>
      </c>
      <c r="BK958" s="83">
        <v>43496</v>
      </c>
      <c r="BL958">
        <v>0.38016935658970802</v>
      </c>
      <c r="BM958" s="83">
        <v>43493</v>
      </c>
      <c r="BN958">
        <v>0.33722990763572502</v>
      </c>
      <c r="BO958" s="83">
        <v>43487</v>
      </c>
      <c r="BP958" s="77">
        <v>0.46483519989789701</v>
      </c>
      <c r="BS958" s="83"/>
      <c r="BU958" s="83"/>
      <c r="BW958" s="83"/>
      <c r="CA958" s="83"/>
      <c r="CC958" s="83"/>
      <c r="CE958" s="83"/>
      <c r="CI958" s="83"/>
      <c r="CK958" s="83"/>
      <c r="CM958" s="83"/>
      <c r="CQ958" s="83"/>
      <c r="CS958" s="83"/>
      <c r="CU958" s="83"/>
      <c r="CY958" s="83"/>
      <c r="DA958" s="83"/>
      <c r="DC958" s="83"/>
    </row>
    <row r="959" spans="7:107">
      <c r="G959" s="83">
        <v>43527</v>
      </c>
      <c r="H959">
        <v>0.115609857269453</v>
      </c>
      <c r="I959" s="83">
        <v>44099</v>
      </c>
      <c r="J959">
        <v>0.25748134107333198</v>
      </c>
      <c r="K959" s="83">
        <v>44160</v>
      </c>
      <c r="L959" s="77">
        <v>0.18964577656675699</v>
      </c>
      <c r="O959" s="83">
        <v>42727</v>
      </c>
      <c r="P959">
        <v>58.9022757697456</v>
      </c>
      <c r="Q959" s="83">
        <v>42752</v>
      </c>
      <c r="R959">
        <v>45.149911816578403</v>
      </c>
      <c r="S959" s="83">
        <v>43869</v>
      </c>
      <c r="T959" s="77">
        <v>75.166589530364305</v>
      </c>
      <c r="W959" s="83">
        <v>43530</v>
      </c>
      <c r="X959">
        <v>0.29199003115264699</v>
      </c>
      <c r="Y959" s="83">
        <v>43912</v>
      </c>
      <c r="Z959">
        <v>0.18287816091954001</v>
      </c>
      <c r="AA959" s="83">
        <v>43915</v>
      </c>
      <c r="AB959" s="77">
        <v>0.26017333333333298</v>
      </c>
      <c r="AE959" s="83">
        <v>43839</v>
      </c>
      <c r="AF959">
        <v>34.743146774261703</v>
      </c>
      <c r="AG959" s="83">
        <v>43833</v>
      </c>
      <c r="AH959">
        <v>89.883127742471501</v>
      </c>
      <c r="AI959" s="83">
        <v>43845</v>
      </c>
      <c r="AJ959" s="77">
        <v>72.782872327388702</v>
      </c>
      <c r="AM959" s="83">
        <v>43847</v>
      </c>
      <c r="AN959">
        <v>0.35537706381079798</v>
      </c>
      <c r="AO959" s="83">
        <v>43838</v>
      </c>
      <c r="AP959">
        <v>0.34912496702137003</v>
      </c>
      <c r="AQ959" s="83">
        <v>43842</v>
      </c>
      <c r="AR959" s="77">
        <v>0.174221301341245</v>
      </c>
      <c r="AU959" s="83">
        <v>43844</v>
      </c>
      <c r="AV959">
        <v>1.1740985319967601</v>
      </c>
      <c r="AW959" s="83">
        <v>43833</v>
      </c>
      <c r="AX959">
        <v>0.69530242242648899</v>
      </c>
      <c r="AY959" s="83">
        <v>43845</v>
      </c>
      <c r="AZ959" s="77">
        <v>0.60970862571832796</v>
      </c>
      <c r="BC959" s="83">
        <v>43857</v>
      </c>
      <c r="BD959">
        <v>0.49833483445617299</v>
      </c>
      <c r="BE959" s="83">
        <v>43862</v>
      </c>
      <c r="BF959">
        <v>0.23239823716008401</v>
      </c>
      <c r="BG959" s="83">
        <v>43853</v>
      </c>
      <c r="BH959" s="77">
        <v>0.318188084687346</v>
      </c>
      <c r="BK959" s="83">
        <v>43497</v>
      </c>
      <c r="BL959">
        <v>0.37979783358664398</v>
      </c>
      <c r="BM959" s="83">
        <v>43494</v>
      </c>
      <c r="BN959">
        <v>0.33775650938270502</v>
      </c>
      <c r="BO959" s="83">
        <v>43488</v>
      </c>
      <c r="BP959" s="77">
        <v>0.464343830764812</v>
      </c>
      <c r="BS959" s="83"/>
      <c r="BU959" s="83"/>
      <c r="BW959" s="83"/>
      <c r="CA959" s="83"/>
      <c r="CC959" s="83"/>
      <c r="CE959" s="83"/>
      <c r="CI959" s="83"/>
      <c r="CK959" s="83"/>
      <c r="CM959" s="83"/>
      <c r="CQ959" s="83"/>
      <c r="CS959" s="83"/>
      <c r="CU959" s="83"/>
      <c r="CY959" s="83"/>
      <c r="DA959" s="83"/>
      <c r="DC959" s="83"/>
    </row>
    <row r="960" spans="7:107">
      <c r="G960" s="83">
        <v>43528</v>
      </c>
      <c r="H960">
        <v>0.11546656108</v>
      </c>
      <c r="I960" s="83">
        <v>44100</v>
      </c>
      <c r="J960">
        <v>0.25671129013150001</v>
      </c>
      <c r="K960" s="83">
        <v>44161</v>
      </c>
      <c r="L960" s="77">
        <v>0.18964577656675699</v>
      </c>
      <c r="O960" s="83">
        <v>42728</v>
      </c>
      <c r="P960">
        <v>58.8824433536615</v>
      </c>
      <c r="Q960" s="83">
        <v>42753</v>
      </c>
      <c r="R960">
        <v>45.166911030364801</v>
      </c>
      <c r="S960" s="83">
        <v>43870</v>
      </c>
      <c r="T960" s="77">
        <v>75.158627073349095</v>
      </c>
      <c r="W960" s="83">
        <v>43531</v>
      </c>
      <c r="X960">
        <v>0.291503426791277</v>
      </c>
      <c r="Y960" s="83">
        <v>43913</v>
      </c>
      <c r="Z960">
        <v>0.18325747126436701</v>
      </c>
      <c r="AA960" s="83">
        <v>43916</v>
      </c>
      <c r="AB960" s="77">
        <v>0.260413333333333</v>
      </c>
      <c r="AE960" s="83">
        <v>43840</v>
      </c>
      <c r="AF960">
        <v>34.972583742289203</v>
      </c>
      <c r="AG960" s="83">
        <v>43834</v>
      </c>
      <c r="AH960">
        <v>89.703165234423395</v>
      </c>
      <c r="AI960" s="83">
        <v>43846</v>
      </c>
      <c r="AJ960" s="77">
        <v>72.855858105382097</v>
      </c>
      <c r="AM960" s="83">
        <v>43848</v>
      </c>
      <c r="AN960">
        <v>0.35570429867618603</v>
      </c>
      <c r="AO960" s="83">
        <v>43839</v>
      </c>
      <c r="AP960">
        <v>0.34927544728793503</v>
      </c>
      <c r="AQ960" s="83">
        <v>43843</v>
      </c>
      <c r="AR960" s="77">
        <v>0.174118128565216</v>
      </c>
      <c r="AU960" s="83">
        <v>43845</v>
      </c>
      <c r="AV960">
        <v>1.1813957907738999</v>
      </c>
      <c r="AW960" s="83">
        <v>43834</v>
      </c>
      <c r="AX960">
        <v>0.69635874257274899</v>
      </c>
      <c r="AY960" s="83">
        <v>43846</v>
      </c>
      <c r="AZ960" s="77">
        <v>0.61201882814981601</v>
      </c>
      <c r="BC960" s="83">
        <v>43858</v>
      </c>
      <c r="BD960">
        <v>0.497961595273264</v>
      </c>
      <c r="BE960" s="83">
        <v>43863</v>
      </c>
      <c r="BF960">
        <v>0.23227110928154501</v>
      </c>
      <c r="BG960" s="83">
        <v>43854</v>
      </c>
      <c r="BH960" s="77">
        <v>0.31805022156573098</v>
      </c>
      <c r="BK960" s="83">
        <v>43498</v>
      </c>
      <c r="BL960">
        <v>0.37942631058358001</v>
      </c>
      <c r="BM960" s="83">
        <v>43495</v>
      </c>
      <c r="BN960">
        <v>0.33828311112968501</v>
      </c>
      <c r="BO960" s="83">
        <v>43489</v>
      </c>
      <c r="BP960" s="77">
        <v>0.463852461631728</v>
      </c>
      <c r="BS960" s="83"/>
      <c r="BU960" s="83"/>
      <c r="BW960" s="83"/>
      <c r="CA960" s="83"/>
      <c r="CC960" s="83"/>
      <c r="CE960" s="83"/>
      <c r="CI960" s="83"/>
      <c r="CK960" s="83"/>
      <c r="CM960" s="83"/>
      <c r="CQ960" s="83"/>
      <c r="CS960" s="83"/>
      <c r="CU960" s="83"/>
      <c r="CY960" s="83"/>
      <c r="DA960" s="83"/>
      <c r="DC960" s="83"/>
    </row>
    <row r="961" spans="7:107">
      <c r="G961" s="83">
        <v>43529</v>
      </c>
      <c r="H961">
        <v>0.11532326489054801</v>
      </c>
      <c r="I961" s="83">
        <v>44101</v>
      </c>
      <c r="J961">
        <v>0.25594123918966899</v>
      </c>
      <c r="K961" s="83">
        <v>44162</v>
      </c>
      <c r="L961" s="77">
        <v>0.18964577656675699</v>
      </c>
      <c r="O961" s="83">
        <v>42729</v>
      </c>
      <c r="P961">
        <v>58.862610937577401</v>
      </c>
      <c r="Q961" s="83">
        <v>42754</v>
      </c>
      <c r="R961">
        <v>45.1839102441512</v>
      </c>
      <c r="S961" s="83">
        <v>43871</v>
      </c>
      <c r="T961" s="77">
        <v>75.150664616333898</v>
      </c>
      <c r="W961" s="83">
        <v>43532</v>
      </c>
      <c r="X961">
        <v>0.29101682242990601</v>
      </c>
      <c r="Y961" s="83">
        <v>43914</v>
      </c>
      <c r="Z961">
        <v>0.183636781609195</v>
      </c>
      <c r="AA961" s="83">
        <v>43917</v>
      </c>
      <c r="AB961" s="77">
        <v>0.26065333333333301</v>
      </c>
      <c r="AE961" s="83">
        <v>43841</v>
      </c>
      <c r="AF961">
        <v>35.202020710316802</v>
      </c>
      <c r="AG961" s="83">
        <v>43835</v>
      </c>
      <c r="AH961">
        <v>89.523202726375402</v>
      </c>
      <c r="AI961" s="83">
        <v>43847</v>
      </c>
      <c r="AJ961" s="77">
        <v>72.928843883375507</v>
      </c>
      <c r="AM961" s="83">
        <v>43849</v>
      </c>
      <c r="AN961">
        <v>0.35603153354157302</v>
      </c>
      <c r="AO961" s="83">
        <v>43840</v>
      </c>
      <c r="AP961">
        <v>0.34942592755450003</v>
      </c>
      <c r="AQ961" s="83">
        <v>43844</v>
      </c>
      <c r="AR961" s="77">
        <v>0.17401495578918599</v>
      </c>
      <c r="AU961" s="83">
        <v>43846</v>
      </c>
      <c r="AV961">
        <v>1.1886930495510399</v>
      </c>
      <c r="AW961" s="83">
        <v>43835</v>
      </c>
      <c r="AX961">
        <v>0.69741506271900799</v>
      </c>
      <c r="AY961" s="83">
        <v>43847</v>
      </c>
      <c r="AZ961" s="77">
        <v>0.61432903058130395</v>
      </c>
      <c r="BC961" s="83">
        <v>43859</v>
      </c>
      <c r="BD961">
        <v>0.49758835609035501</v>
      </c>
      <c r="BE961" s="83">
        <v>43864</v>
      </c>
      <c r="BF961">
        <v>0.23214398140300699</v>
      </c>
      <c r="BG961" s="83">
        <v>43855</v>
      </c>
      <c r="BH961" s="77">
        <v>0.31791235844411603</v>
      </c>
      <c r="BK961" s="83">
        <v>43499</v>
      </c>
      <c r="BL961">
        <v>0.37905478758051597</v>
      </c>
      <c r="BM961" s="83">
        <v>43496</v>
      </c>
      <c r="BN961">
        <v>0.338809712876666</v>
      </c>
      <c r="BO961" s="83">
        <v>43490</v>
      </c>
      <c r="BP961" s="77">
        <v>0.46336109249864399</v>
      </c>
      <c r="BS961" s="83"/>
      <c r="BU961" s="83"/>
      <c r="BW961" s="83"/>
      <c r="CA961" s="83"/>
      <c r="CC961" s="83"/>
      <c r="CE961" s="83"/>
      <c r="CI961" s="83"/>
      <c r="CK961" s="83"/>
      <c r="CM961" s="83"/>
      <c r="CQ961" s="83"/>
      <c r="CS961" s="83"/>
      <c r="CU961" s="83"/>
      <c r="CY961" s="83"/>
      <c r="DA961" s="83"/>
      <c r="DC961" s="83"/>
    </row>
    <row r="962" spans="7:107">
      <c r="G962" s="83">
        <v>43530</v>
      </c>
      <c r="H962">
        <v>0.115179968701095</v>
      </c>
      <c r="I962" s="83">
        <v>44102</v>
      </c>
      <c r="J962">
        <v>0.25517118824783702</v>
      </c>
      <c r="K962" s="83">
        <v>44163</v>
      </c>
      <c r="L962" s="77">
        <v>0.18964577656675699</v>
      </c>
      <c r="O962" s="83">
        <v>42730</v>
      </c>
      <c r="P962">
        <v>58.842778521493301</v>
      </c>
      <c r="Q962" s="83">
        <v>42755</v>
      </c>
      <c r="R962">
        <v>45.200909457937499</v>
      </c>
      <c r="S962" s="83">
        <v>43872</v>
      </c>
      <c r="T962" s="77">
        <v>75.142702159318802</v>
      </c>
      <c r="W962" s="83">
        <v>43533</v>
      </c>
      <c r="X962">
        <v>0.29053021806853502</v>
      </c>
      <c r="Y962" s="83">
        <v>43915</v>
      </c>
      <c r="Z962">
        <v>0.18401609195402199</v>
      </c>
      <c r="AA962" s="83">
        <v>43918</v>
      </c>
      <c r="AB962" s="77">
        <v>0.26089333333333298</v>
      </c>
      <c r="AE962" s="83">
        <v>43842</v>
      </c>
      <c r="AF962">
        <v>35.431457678344302</v>
      </c>
      <c r="AG962" s="83">
        <v>43836</v>
      </c>
      <c r="AH962">
        <v>89.343240218327395</v>
      </c>
      <c r="AI962" s="83">
        <v>43848</v>
      </c>
      <c r="AJ962" s="77">
        <v>73.001829661368902</v>
      </c>
      <c r="AM962" s="83">
        <v>43850</v>
      </c>
      <c r="AN962">
        <v>0.35635876840696101</v>
      </c>
      <c r="AO962" s="83">
        <v>43841</v>
      </c>
      <c r="AP962">
        <v>0.34957640782106503</v>
      </c>
      <c r="AQ962" s="83">
        <v>43845</v>
      </c>
      <c r="AR962" s="77">
        <v>0.17391178301315599</v>
      </c>
      <c r="AU962" s="83">
        <v>43847</v>
      </c>
      <c r="AV962">
        <v>1.19599030832818</v>
      </c>
      <c r="AW962" s="83">
        <v>43836</v>
      </c>
      <c r="AX962">
        <v>0.698471382865268</v>
      </c>
      <c r="AY962" s="83">
        <v>43848</v>
      </c>
      <c r="AZ962" s="77">
        <v>0.616639233012792</v>
      </c>
      <c r="BC962" s="83">
        <v>43860</v>
      </c>
      <c r="BD962">
        <v>0.49721511690744602</v>
      </c>
      <c r="BE962" s="83">
        <v>43865</v>
      </c>
      <c r="BF962">
        <v>0.23201685352446799</v>
      </c>
      <c r="BG962" s="83">
        <v>43856</v>
      </c>
      <c r="BH962" s="77">
        <v>0.31777449532250102</v>
      </c>
      <c r="BK962" s="83">
        <v>43500</v>
      </c>
      <c r="BL962">
        <v>0.37868326457745199</v>
      </c>
      <c r="BM962" s="83">
        <v>43497</v>
      </c>
      <c r="BN962">
        <v>0.339336314623646</v>
      </c>
      <c r="BO962" s="83">
        <v>43491</v>
      </c>
      <c r="BP962" s="77">
        <v>0.46286972336555898</v>
      </c>
      <c r="BS962" s="83"/>
      <c r="BU962" s="83"/>
      <c r="BW962" s="83"/>
      <c r="CA962" s="83"/>
      <c r="CC962" s="83"/>
      <c r="CE962" s="83"/>
      <c r="CI962" s="83"/>
      <c r="CK962" s="83"/>
      <c r="CM962" s="83"/>
      <c r="CQ962" s="83"/>
      <c r="CS962" s="83"/>
      <c r="CU962" s="83"/>
      <c r="CY962" s="83"/>
      <c r="DA962" s="83"/>
      <c r="DC962" s="83"/>
    </row>
    <row r="963" spans="7:107">
      <c r="G963" s="83">
        <v>43531</v>
      </c>
      <c r="H963">
        <v>0.115036672511642</v>
      </c>
      <c r="I963" s="83">
        <v>44103</v>
      </c>
      <c r="J963">
        <v>0.254401137306006</v>
      </c>
      <c r="K963" s="83">
        <v>44164</v>
      </c>
      <c r="L963" s="77">
        <v>0.18964577656675699</v>
      </c>
      <c r="O963" s="83">
        <v>42731</v>
      </c>
      <c r="P963">
        <v>58.822946105409201</v>
      </c>
      <c r="Q963" s="83">
        <v>42756</v>
      </c>
      <c r="R963">
        <v>45.217908671723897</v>
      </c>
      <c r="S963" s="83">
        <v>43873</v>
      </c>
      <c r="T963" s="77">
        <v>75.134739702303605</v>
      </c>
      <c r="W963" s="83">
        <v>43534</v>
      </c>
      <c r="X963">
        <v>0.29004361370716503</v>
      </c>
      <c r="Y963" s="83">
        <v>43916</v>
      </c>
      <c r="Z963">
        <v>0.18439540229884999</v>
      </c>
      <c r="AA963" s="83">
        <v>43919</v>
      </c>
      <c r="AB963" s="77">
        <v>0.261133333333333</v>
      </c>
      <c r="AE963" s="83">
        <v>43843</v>
      </c>
      <c r="AF963">
        <v>35.660894646371901</v>
      </c>
      <c r="AG963" s="83">
        <v>43837</v>
      </c>
      <c r="AH963">
        <v>89.163277710279303</v>
      </c>
      <c r="AI963" s="83">
        <v>43849</v>
      </c>
      <c r="AJ963" s="77">
        <v>73.074815439362297</v>
      </c>
      <c r="AM963" s="83">
        <v>43851</v>
      </c>
      <c r="AN963">
        <v>0.35668600327234801</v>
      </c>
      <c r="AO963" s="83">
        <v>43842</v>
      </c>
      <c r="AP963">
        <v>0.34972688808762997</v>
      </c>
      <c r="AQ963" s="83">
        <v>43846</v>
      </c>
      <c r="AR963" s="77">
        <v>0.17380861023712599</v>
      </c>
      <c r="AU963" s="83">
        <v>43848</v>
      </c>
      <c r="AV963">
        <v>1.20328756710532</v>
      </c>
      <c r="AW963" s="83">
        <v>43837</v>
      </c>
      <c r="AX963">
        <v>0.699527703011528</v>
      </c>
      <c r="AY963" s="83">
        <v>43849</v>
      </c>
      <c r="AZ963" s="77">
        <v>0.61894943544428005</v>
      </c>
      <c r="BC963" s="83">
        <v>43861</v>
      </c>
      <c r="BD963">
        <v>0.49684187772453697</v>
      </c>
      <c r="BE963" s="83">
        <v>43866</v>
      </c>
      <c r="BF963">
        <v>0.23188972564592999</v>
      </c>
      <c r="BG963" s="83">
        <v>43857</v>
      </c>
      <c r="BH963" s="77">
        <v>0.317636632200886</v>
      </c>
      <c r="BK963" s="83">
        <v>43501</v>
      </c>
      <c r="BL963">
        <v>0.37831174157438902</v>
      </c>
      <c r="BM963" s="83">
        <v>43498</v>
      </c>
      <c r="BN963">
        <v>0.33986291637062699</v>
      </c>
      <c r="BO963" s="83">
        <v>43492</v>
      </c>
      <c r="BP963" s="77">
        <v>0.46237835423247498</v>
      </c>
      <c r="BS963" s="83"/>
      <c r="BU963" s="83"/>
      <c r="BW963" s="83"/>
      <c r="CA963" s="83"/>
      <c r="CC963" s="83"/>
      <c r="CE963" s="83"/>
      <c r="CI963" s="83"/>
      <c r="CK963" s="83"/>
      <c r="CM963" s="83"/>
      <c r="CQ963" s="83"/>
      <c r="CS963" s="83"/>
      <c r="CU963" s="83"/>
      <c r="CY963" s="83"/>
      <c r="DA963" s="83"/>
      <c r="DC963" s="83"/>
    </row>
    <row r="964" spans="7:107">
      <c r="G964" s="83">
        <v>43532</v>
      </c>
      <c r="H964">
        <v>0.11489337632219</v>
      </c>
      <c r="I964" s="83">
        <v>44104</v>
      </c>
      <c r="J964">
        <v>0.25363108636417397</v>
      </c>
      <c r="K964" s="83">
        <v>44165</v>
      </c>
      <c r="L964" s="77">
        <v>0.18964577656675699</v>
      </c>
      <c r="O964" s="83">
        <v>42732</v>
      </c>
      <c r="P964">
        <v>58.803113689325102</v>
      </c>
      <c r="Q964" s="83">
        <v>42757</v>
      </c>
      <c r="R964">
        <v>45.234907885510196</v>
      </c>
      <c r="S964" s="83">
        <v>43874</v>
      </c>
      <c r="T964" s="77">
        <v>75.126777245288395</v>
      </c>
      <c r="W964" s="83">
        <v>43535</v>
      </c>
      <c r="X964">
        <v>0.28955700934579398</v>
      </c>
      <c r="Y964" s="83">
        <v>43917</v>
      </c>
      <c r="Z964">
        <v>0.18477471264367801</v>
      </c>
      <c r="AA964" s="83">
        <v>43920</v>
      </c>
      <c r="AB964" s="77">
        <v>0.26137333333333301</v>
      </c>
      <c r="AE964" s="83">
        <v>43844</v>
      </c>
      <c r="AF964">
        <v>35.8903316143994</v>
      </c>
      <c r="AG964" s="83">
        <v>43838</v>
      </c>
      <c r="AH964">
        <v>88.983315202231296</v>
      </c>
      <c r="AI964" s="83">
        <v>43850</v>
      </c>
      <c r="AJ964" s="77">
        <v>73.147801217355706</v>
      </c>
      <c r="AM964" s="83">
        <v>43852</v>
      </c>
      <c r="AN964">
        <v>0.357013238137736</v>
      </c>
      <c r="AO964" s="83">
        <v>43843</v>
      </c>
      <c r="AP964">
        <v>0.34987736835419497</v>
      </c>
      <c r="AQ964" s="83">
        <v>43847</v>
      </c>
      <c r="AR964" s="77">
        <v>0.17370543746109601</v>
      </c>
      <c r="AU964" s="83">
        <v>43849</v>
      </c>
      <c r="AV964">
        <v>1.2105848258824601</v>
      </c>
      <c r="AW964" s="83">
        <v>43838</v>
      </c>
      <c r="AX964">
        <v>0.70058402315778701</v>
      </c>
      <c r="AY964" s="83">
        <v>43850</v>
      </c>
      <c r="AZ964" s="77">
        <v>0.62125963787576799</v>
      </c>
      <c r="BC964" s="83">
        <v>43862</v>
      </c>
      <c r="BD964">
        <v>0.49646863854162898</v>
      </c>
      <c r="BE964" s="83">
        <v>43867</v>
      </c>
      <c r="BF964">
        <v>0.231762597767392</v>
      </c>
      <c r="BG964" s="83">
        <v>43858</v>
      </c>
      <c r="BH964" s="77">
        <v>0.31749876907927099</v>
      </c>
      <c r="BK964" s="83">
        <v>43502</v>
      </c>
      <c r="BL964">
        <v>0.37794021857132498</v>
      </c>
      <c r="BM964" s="83">
        <v>43499</v>
      </c>
      <c r="BN964">
        <v>0.34038951811760698</v>
      </c>
      <c r="BO964" s="83">
        <v>43493</v>
      </c>
      <c r="BP964" s="77">
        <v>0.46188698509939002</v>
      </c>
      <c r="BS964" s="83"/>
      <c r="BU964" s="83"/>
      <c r="BW964" s="83"/>
      <c r="CA964" s="83"/>
      <c r="CC964" s="83"/>
      <c r="CE964" s="83"/>
      <c r="CI964" s="83"/>
      <c r="CK964" s="83"/>
      <c r="CM964" s="83"/>
      <c r="CQ964" s="83"/>
      <c r="CS964" s="83"/>
      <c r="CU964" s="83"/>
      <c r="CY964" s="83"/>
      <c r="DA964" s="83"/>
      <c r="DC964" s="83"/>
    </row>
    <row r="965" spans="7:107">
      <c r="G965" s="83">
        <v>43533</v>
      </c>
      <c r="H965">
        <v>0.11475008013273701</v>
      </c>
      <c r="I965" s="83">
        <v>44105</v>
      </c>
      <c r="J965">
        <v>0.25286103542234301</v>
      </c>
      <c r="K965" s="83">
        <v>44166</v>
      </c>
      <c r="L965" s="77">
        <v>0.18964577656675699</v>
      </c>
      <c r="O965" s="83">
        <v>42733</v>
      </c>
      <c r="P965">
        <v>58.783281273241101</v>
      </c>
      <c r="Q965" s="83">
        <v>42758</v>
      </c>
      <c r="R965">
        <v>45.251907099296602</v>
      </c>
      <c r="S965" s="83">
        <v>43875</v>
      </c>
      <c r="T965" s="77">
        <v>75.118814788273198</v>
      </c>
      <c r="W965" s="83">
        <v>43536</v>
      </c>
      <c r="X965">
        <v>0.28907040498442299</v>
      </c>
      <c r="Y965" s="83">
        <v>43918</v>
      </c>
      <c r="Z965">
        <v>0.185154022988505</v>
      </c>
      <c r="AA965" s="83">
        <v>43921</v>
      </c>
      <c r="AB965" s="77">
        <v>0.26161333333333298</v>
      </c>
      <c r="AE965" s="83">
        <v>43845</v>
      </c>
      <c r="AF965">
        <v>36.119768582427</v>
      </c>
      <c r="AG965" s="83">
        <v>43839</v>
      </c>
      <c r="AH965">
        <v>88.803352694183204</v>
      </c>
      <c r="AI965" s="83">
        <v>43851</v>
      </c>
      <c r="AJ965" s="77">
        <v>73.220786995349101</v>
      </c>
      <c r="AM965" s="83">
        <v>43853</v>
      </c>
      <c r="AN965">
        <v>0.35734047300312299</v>
      </c>
      <c r="AO965" s="83">
        <v>43844</v>
      </c>
      <c r="AP965">
        <v>0.35002784862075997</v>
      </c>
      <c r="AQ965" s="83">
        <v>43848</v>
      </c>
      <c r="AR965" s="77">
        <v>0.17360226468506701</v>
      </c>
      <c r="AU965" s="83">
        <v>43850</v>
      </c>
      <c r="AV965">
        <v>1.2178820846595999</v>
      </c>
      <c r="AW965" s="83">
        <v>43839</v>
      </c>
      <c r="AX965">
        <v>0.70164034330404701</v>
      </c>
      <c r="AY965" s="83">
        <v>43851</v>
      </c>
      <c r="AZ965" s="77">
        <v>0.62356984030725604</v>
      </c>
      <c r="BC965" s="83">
        <v>43863</v>
      </c>
      <c r="BD965">
        <v>0.49609539935871999</v>
      </c>
      <c r="BE965" s="83">
        <v>43868</v>
      </c>
      <c r="BF965">
        <v>0.231635469888853</v>
      </c>
      <c r="BG965" s="83">
        <v>43859</v>
      </c>
      <c r="BH965" s="77">
        <v>0.31736090595765598</v>
      </c>
      <c r="BK965" s="83">
        <v>43503</v>
      </c>
      <c r="BL965">
        <v>0.377568695568261</v>
      </c>
      <c r="BM965" s="83">
        <v>43500</v>
      </c>
      <c r="BN965">
        <v>0.34091611986458797</v>
      </c>
      <c r="BO965" s="83">
        <v>43494</v>
      </c>
      <c r="BP965" s="77">
        <v>0.46139561596630602</v>
      </c>
      <c r="BS965" s="83"/>
      <c r="BU965" s="83"/>
      <c r="BW965" s="83"/>
      <c r="CA965" s="83"/>
      <c r="CC965" s="83"/>
      <c r="CE965" s="83"/>
      <c r="CI965" s="83"/>
      <c r="CK965" s="83"/>
      <c r="CM965" s="83"/>
      <c r="CQ965" s="83"/>
      <c r="CS965" s="83"/>
      <c r="CU965" s="83"/>
      <c r="CY965" s="83"/>
      <c r="DA965" s="83"/>
      <c r="DC965" s="83"/>
    </row>
    <row r="966" spans="7:107">
      <c r="G966" s="83">
        <v>43534</v>
      </c>
      <c r="H966">
        <v>0.114606783943284</v>
      </c>
      <c r="I966" s="83">
        <v>44106</v>
      </c>
      <c r="J966">
        <v>0.25292776511149401</v>
      </c>
      <c r="K966" s="83">
        <v>44167</v>
      </c>
      <c r="L966" s="77">
        <v>0.18964577656675699</v>
      </c>
      <c r="O966" s="83">
        <v>42734</v>
      </c>
      <c r="P966">
        <v>58.763448857157002</v>
      </c>
      <c r="Q966" s="83">
        <v>42759</v>
      </c>
      <c r="R966">
        <v>45.268906313083001</v>
      </c>
      <c r="S966" s="83">
        <v>43876</v>
      </c>
      <c r="T966" s="77">
        <v>75.110852331258101</v>
      </c>
      <c r="W966" s="83">
        <v>43537</v>
      </c>
      <c r="X966">
        <v>0.288583800623052</v>
      </c>
      <c r="Y966" s="83">
        <v>43919</v>
      </c>
      <c r="Z966">
        <v>0.18553333333333299</v>
      </c>
      <c r="AA966" s="83">
        <v>43922</v>
      </c>
      <c r="AB966" s="77">
        <v>0.26185333333333299</v>
      </c>
      <c r="AE966" s="83">
        <v>43846</v>
      </c>
      <c r="AF966">
        <v>36.349205550454499</v>
      </c>
      <c r="AG966" s="83">
        <v>43840</v>
      </c>
      <c r="AH966">
        <v>88.623390186135197</v>
      </c>
      <c r="AI966" s="83">
        <v>43852</v>
      </c>
      <c r="AJ966" s="77">
        <v>73.293772773342496</v>
      </c>
      <c r="AM966" s="83">
        <v>43854</v>
      </c>
      <c r="AN966">
        <v>0.35766770786851099</v>
      </c>
      <c r="AO966" s="83">
        <v>43845</v>
      </c>
      <c r="AP966">
        <v>0.35017832888732497</v>
      </c>
      <c r="AQ966" s="83">
        <v>43849</v>
      </c>
      <c r="AR966" s="77">
        <v>0.17349909190903701</v>
      </c>
      <c r="AU966" s="83">
        <v>43851</v>
      </c>
      <c r="AV966">
        <v>1.22517934343674</v>
      </c>
      <c r="AW966" s="83">
        <v>43840</v>
      </c>
      <c r="AX966">
        <v>0.70269666345030701</v>
      </c>
      <c r="AY966" s="83">
        <v>43852</v>
      </c>
      <c r="AZ966" s="77">
        <v>0.62588004273874498</v>
      </c>
      <c r="BC966" s="83">
        <v>43864</v>
      </c>
      <c r="BD966">
        <v>0.495722160175811</v>
      </c>
      <c r="BE966" s="83">
        <v>43869</v>
      </c>
      <c r="BF966">
        <v>0.231508342010315</v>
      </c>
      <c r="BG966" s="83">
        <v>43860</v>
      </c>
      <c r="BH966" s="77">
        <v>0.31722304283604102</v>
      </c>
      <c r="BK966" s="83">
        <v>43504</v>
      </c>
      <c r="BL966">
        <v>0.37719717256519703</v>
      </c>
      <c r="BM966" s="83">
        <v>43501</v>
      </c>
      <c r="BN966">
        <v>0.34144272161156802</v>
      </c>
      <c r="BO966" s="83">
        <v>43495</v>
      </c>
      <c r="BP966" s="77">
        <v>0.46090424683322101</v>
      </c>
      <c r="BS966" s="83"/>
      <c r="BU966" s="83"/>
      <c r="BW966" s="83"/>
      <c r="CA966" s="83"/>
      <c r="CC966" s="83"/>
      <c r="CE966" s="83"/>
      <c r="CI966" s="83"/>
      <c r="CK966" s="83"/>
      <c r="CM966" s="83"/>
      <c r="CQ966" s="83"/>
      <c r="CS966" s="83"/>
      <c r="CU966" s="83"/>
      <c r="CY966" s="83"/>
      <c r="DA966" s="83"/>
      <c r="DC966" s="83"/>
    </row>
    <row r="967" spans="7:107">
      <c r="G967" s="83">
        <v>43535</v>
      </c>
      <c r="H967">
        <v>0.114463487753832</v>
      </c>
      <c r="I967" s="83">
        <v>44107</v>
      </c>
      <c r="J967">
        <v>0.25299449480064401</v>
      </c>
      <c r="K967" s="83">
        <v>44168</v>
      </c>
      <c r="L967" s="77">
        <v>0.18964577656675699</v>
      </c>
      <c r="O967" s="83">
        <v>42735</v>
      </c>
      <c r="P967">
        <v>58.743616441072902</v>
      </c>
      <c r="Q967" s="83">
        <v>42760</v>
      </c>
      <c r="R967">
        <v>45.2859055268693</v>
      </c>
      <c r="S967" s="83">
        <v>43877</v>
      </c>
      <c r="T967" s="77">
        <v>75.102889874242905</v>
      </c>
      <c r="W967" s="83">
        <v>43538</v>
      </c>
      <c r="X967">
        <v>0.28809719626168201</v>
      </c>
      <c r="Y967" s="83">
        <v>43920</v>
      </c>
      <c r="Z967">
        <v>0.18553333333333299</v>
      </c>
      <c r="AA967" s="83">
        <v>43923</v>
      </c>
      <c r="AB967" s="77">
        <v>0.26209333333333301</v>
      </c>
      <c r="AE967" s="83">
        <v>43847</v>
      </c>
      <c r="AF967">
        <v>36.578642518481999</v>
      </c>
      <c r="AG967" s="83">
        <v>43841</v>
      </c>
      <c r="AH967">
        <v>88.443427678087104</v>
      </c>
      <c r="AI967" s="83">
        <v>43853</v>
      </c>
      <c r="AJ967" s="77">
        <v>73.366758551335906</v>
      </c>
      <c r="AM967" s="83">
        <v>43855</v>
      </c>
      <c r="AN967">
        <v>0.35799494273389798</v>
      </c>
      <c r="AO967" s="83">
        <v>43846</v>
      </c>
      <c r="AP967">
        <v>0.35032880915388998</v>
      </c>
      <c r="AQ967" s="83">
        <v>43850</v>
      </c>
      <c r="AR967" s="77">
        <v>0.173395919133007</v>
      </c>
      <c r="AU967" s="83">
        <v>43852</v>
      </c>
      <c r="AV967">
        <v>1.23247660221388</v>
      </c>
      <c r="AW967" s="83">
        <v>43841</v>
      </c>
      <c r="AX967">
        <v>0.70375298359656602</v>
      </c>
      <c r="AY967" s="83">
        <v>43853</v>
      </c>
      <c r="AZ967" s="77">
        <v>0.62819024517023303</v>
      </c>
      <c r="BC967" s="83">
        <v>43865</v>
      </c>
      <c r="BD967">
        <v>0.49534892099290201</v>
      </c>
      <c r="BE967" s="83">
        <v>43870</v>
      </c>
      <c r="BF967">
        <v>0.23138121413177601</v>
      </c>
      <c r="BG967" s="83">
        <v>43861</v>
      </c>
      <c r="BH967" s="77">
        <v>0.31708517971442601</v>
      </c>
      <c r="BK967" s="83">
        <v>43505</v>
      </c>
      <c r="BL967">
        <v>0.37682564956213299</v>
      </c>
      <c r="BM967" s="83">
        <v>43502</v>
      </c>
      <c r="BN967">
        <v>0.34196932335854802</v>
      </c>
      <c r="BO967" s="83">
        <v>43496</v>
      </c>
      <c r="BP967" s="77">
        <v>0.460412877700137</v>
      </c>
      <c r="BS967" s="83"/>
      <c r="BU967" s="83"/>
      <c r="BW967" s="83"/>
      <c r="CA967" s="83"/>
      <c r="CC967" s="83"/>
      <c r="CE967" s="83"/>
      <c r="CI967" s="83"/>
      <c r="CK967" s="83"/>
      <c r="CM967" s="83"/>
      <c r="CQ967" s="83"/>
      <c r="CS967" s="83"/>
      <c r="CU967" s="83"/>
      <c r="CY967" s="83"/>
      <c r="DA967" s="83"/>
      <c r="DC967" s="83"/>
    </row>
    <row r="968" spans="7:107">
      <c r="G968" s="83">
        <v>43536</v>
      </c>
      <c r="H968">
        <v>0.114320191564379</v>
      </c>
      <c r="I968" s="83">
        <v>44108</v>
      </c>
      <c r="J968">
        <v>0.25306122448979501</v>
      </c>
      <c r="K968" s="83">
        <v>44169</v>
      </c>
      <c r="L968" s="77">
        <v>0.18964577656675699</v>
      </c>
      <c r="O968" s="83">
        <v>42736</v>
      </c>
      <c r="P968">
        <v>58.723784024988802</v>
      </c>
      <c r="Q968" s="83">
        <v>42761</v>
      </c>
      <c r="R968">
        <v>45.302904740655698</v>
      </c>
      <c r="S968" s="83">
        <v>43878</v>
      </c>
      <c r="T968" s="77">
        <v>75.094927417227694</v>
      </c>
      <c r="W968" s="83">
        <v>43539</v>
      </c>
      <c r="X968">
        <v>0.28761059190031102</v>
      </c>
      <c r="Y968" s="83">
        <v>43921</v>
      </c>
      <c r="Z968">
        <v>0.18553333333333299</v>
      </c>
      <c r="AA968" s="83">
        <v>43924</v>
      </c>
      <c r="AB968" s="77">
        <v>0.26233333333333297</v>
      </c>
      <c r="AE968" s="83">
        <v>43848</v>
      </c>
      <c r="AF968">
        <v>36.808079486509598</v>
      </c>
      <c r="AG968" s="83">
        <v>43842</v>
      </c>
      <c r="AH968">
        <v>88.263465170039098</v>
      </c>
      <c r="AI968" s="83">
        <v>43854</v>
      </c>
      <c r="AJ968" s="77">
        <v>73.439744329329301</v>
      </c>
      <c r="AM968" s="83">
        <v>43856</v>
      </c>
      <c r="AN968">
        <v>0.35832217759928597</v>
      </c>
      <c r="AO968" s="83">
        <v>43847</v>
      </c>
      <c r="AP968">
        <v>0.35047928942045498</v>
      </c>
      <c r="AQ968" s="83">
        <v>43851</v>
      </c>
      <c r="AR968" s="77">
        <v>0.173292746356977</v>
      </c>
      <c r="AU968" s="83">
        <v>43853</v>
      </c>
      <c r="AV968">
        <v>1.23977386099102</v>
      </c>
      <c r="AW968" s="83">
        <v>43842</v>
      </c>
      <c r="AX968">
        <v>0.70480930374282602</v>
      </c>
      <c r="AY968" s="83">
        <v>43854</v>
      </c>
      <c r="AZ968" s="77">
        <v>0.63050044760172097</v>
      </c>
      <c r="BC968" s="83">
        <v>43866</v>
      </c>
      <c r="BD968">
        <v>0.49497568180999302</v>
      </c>
      <c r="BE968" s="83">
        <v>43871</v>
      </c>
      <c r="BF968">
        <v>0.23125408625323801</v>
      </c>
      <c r="BG968" s="83">
        <v>43862</v>
      </c>
      <c r="BH968" s="77">
        <v>0.316947316592811</v>
      </c>
      <c r="BK968" s="83">
        <v>43506</v>
      </c>
      <c r="BL968">
        <v>0.37645412655906901</v>
      </c>
      <c r="BM968" s="83">
        <v>43503</v>
      </c>
      <c r="BN968">
        <v>0.34249592510552901</v>
      </c>
      <c r="BO968" s="83">
        <v>43497</v>
      </c>
      <c r="BP968" s="77">
        <v>0.459921508567052</v>
      </c>
      <c r="BS968" s="83"/>
      <c r="BU968" s="83"/>
      <c r="BW968" s="83"/>
      <c r="CA968" s="83"/>
      <c r="CC968" s="83"/>
      <c r="CE968" s="83"/>
      <c r="CI968" s="83"/>
      <c r="CK968" s="83"/>
      <c r="CM968" s="83"/>
      <c r="CQ968" s="83"/>
      <c r="CS968" s="83"/>
      <c r="CU968" s="83"/>
      <c r="CY968" s="83"/>
      <c r="DA968" s="83"/>
      <c r="DC968" s="83"/>
    </row>
    <row r="969" spans="7:107">
      <c r="G969" s="83">
        <v>43537</v>
      </c>
      <c r="H969">
        <v>0.11417689537492599</v>
      </c>
      <c r="I969" s="83">
        <v>44109</v>
      </c>
      <c r="J969">
        <v>0.25312795417894601</v>
      </c>
      <c r="K969" s="83">
        <v>44170</v>
      </c>
      <c r="L969" s="77">
        <v>0.18924210313855999</v>
      </c>
      <c r="O969" s="83">
        <v>42737</v>
      </c>
      <c r="P969">
        <v>58.703951608904703</v>
      </c>
      <c r="Q969" s="83">
        <v>42762</v>
      </c>
      <c r="R969">
        <v>45.319903954442097</v>
      </c>
      <c r="S969" s="83">
        <v>43879</v>
      </c>
      <c r="T969" s="77">
        <v>75.086964960212597</v>
      </c>
      <c r="W969" s="83">
        <v>43540</v>
      </c>
      <c r="X969">
        <v>0.28712398753893997</v>
      </c>
      <c r="Y969" s="83">
        <v>43922</v>
      </c>
      <c r="Z969">
        <v>0.18553333333333299</v>
      </c>
      <c r="AA969" s="83">
        <v>43925</v>
      </c>
      <c r="AB969" s="77">
        <v>0.26257333333333299</v>
      </c>
      <c r="AE969" s="83">
        <v>43849</v>
      </c>
      <c r="AF969">
        <v>37.037516454537098</v>
      </c>
      <c r="AG969" s="83">
        <v>43843</v>
      </c>
      <c r="AH969">
        <v>88.083502661991005</v>
      </c>
      <c r="AI969" s="83">
        <v>43855</v>
      </c>
      <c r="AJ969" s="77">
        <v>73.512730107322696</v>
      </c>
      <c r="AM969" s="83">
        <v>43857</v>
      </c>
      <c r="AN969">
        <v>0.35864941246467302</v>
      </c>
      <c r="AO969" s="83">
        <v>43848</v>
      </c>
      <c r="AP969">
        <v>0.35062976968701998</v>
      </c>
      <c r="AQ969" s="83">
        <v>43852</v>
      </c>
      <c r="AR969" s="77">
        <v>0.173189573580947</v>
      </c>
      <c r="AU969" s="83">
        <v>43854</v>
      </c>
      <c r="AV969">
        <v>1.2470711197681601</v>
      </c>
      <c r="AW969" s="83">
        <v>43843</v>
      </c>
      <c r="AX969">
        <v>0.70586562388908602</v>
      </c>
      <c r="AY969" s="83">
        <v>43855</v>
      </c>
      <c r="AZ969" s="77">
        <v>0.63281065003320902</v>
      </c>
      <c r="BC969" s="83">
        <v>43867</v>
      </c>
      <c r="BD969">
        <v>0.49460244262708503</v>
      </c>
      <c r="BE969" s="83">
        <v>43872</v>
      </c>
      <c r="BF969">
        <v>0.23112695837469999</v>
      </c>
      <c r="BG969" s="83">
        <v>43863</v>
      </c>
      <c r="BH969" s="77">
        <v>0.31680945347119599</v>
      </c>
      <c r="BK969" s="83">
        <v>43507</v>
      </c>
      <c r="BL969">
        <v>0.37608260355600498</v>
      </c>
      <c r="BM969" s="83">
        <v>43504</v>
      </c>
      <c r="BN969">
        <v>0.343022526852509</v>
      </c>
      <c r="BO969" s="83">
        <v>43498</v>
      </c>
      <c r="BP969" s="77">
        <v>0.45943013943396799</v>
      </c>
      <c r="BS969" s="83"/>
      <c r="BU969" s="83"/>
      <c r="BW969" s="83"/>
      <c r="CA969" s="83"/>
      <c r="CC969" s="83"/>
      <c r="CE969" s="83"/>
      <c r="CI969" s="83"/>
      <c r="CK969" s="83"/>
      <c r="CM969" s="83"/>
      <c r="CQ969" s="83"/>
      <c r="CS969" s="83"/>
      <c r="CU969" s="83"/>
      <c r="CY969" s="83"/>
      <c r="DA969" s="83"/>
      <c r="DC969" s="83"/>
    </row>
    <row r="970" spans="7:107">
      <c r="G970" s="83">
        <v>43538</v>
      </c>
      <c r="H970">
        <v>0.114033599185474</v>
      </c>
      <c r="I970" s="83">
        <v>44110</v>
      </c>
      <c r="J970">
        <v>0.25319468386809701</v>
      </c>
      <c r="K970" s="83">
        <v>44171</v>
      </c>
      <c r="L970" s="77">
        <v>0.18883842971036399</v>
      </c>
      <c r="O970" s="83">
        <v>42738</v>
      </c>
      <c r="P970">
        <v>58.684119192820603</v>
      </c>
      <c r="Q970" s="83">
        <v>42763</v>
      </c>
      <c r="R970">
        <v>45.336903168228403</v>
      </c>
      <c r="S970" s="83">
        <v>43880</v>
      </c>
      <c r="T970" s="77">
        <v>75.079002503197401</v>
      </c>
      <c r="W970" s="83">
        <v>43541</v>
      </c>
      <c r="X970">
        <v>0.28663738317756998</v>
      </c>
      <c r="Y970" s="83">
        <v>43923</v>
      </c>
      <c r="Z970">
        <v>0.18553333333333299</v>
      </c>
      <c r="AA970" s="83">
        <v>43926</v>
      </c>
      <c r="AB970" s="77">
        <v>0.26281333333333301</v>
      </c>
      <c r="AE970" s="83">
        <v>43850</v>
      </c>
      <c r="AF970">
        <v>37.266953422564697</v>
      </c>
      <c r="AG970" s="83">
        <v>43844</v>
      </c>
      <c r="AH970">
        <v>87.903540153942998</v>
      </c>
      <c r="AI970" s="83">
        <v>43856</v>
      </c>
      <c r="AJ970" s="77">
        <v>73.585715885316105</v>
      </c>
      <c r="AM970" s="83">
        <v>43858</v>
      </c>
      <c r="AN970">
        <v>0.35897664733006002</v>
      </c>
      <c r="AO970" s="83">
        <v>43849</v>
      </c>
      <c r="AP970">
        <v>0.35078024995358498</v>
      </c>
      <c r="AQ970" s="83">
        <v>43853</v>
      </c>
      <c r="AR970" s="77">
        <v>0.17308640080491799</v>
      </c>
      <c r="AU970" s="83">
        <v>43855</v>
      </c>
      <c r="AV970">
        <v>1.2543683785452899</v>
      </c>
      <c r="AW970" s="83">
        <v>43844</v>
      </c>
      <c r="AX970">
        <v>0.70692194403534603</v>
      </c>
      <c r="AY970" s="83">
        <v>43856</v>
      </c>
      <c r="AZ970" s="77">
        <v>0.63512085246469696</v>
      </c>
      <c r="BC970" s="83">
        <v>43868</v>
      </c>
      <c r="BD970">
        <v>0.49422920344417598</v>
      </c>
      <c r="BE970" s="83">
        <v>43873</v>
      </c>
      <c r="BF970">
        <v>0.23099983049616099</v>
      </c>
      <c r="BG970" s="83">
        <v>43864</v>
      </c>
      <c r="BH970" s="77">
        <v>0.31667159034958098</v>
      </c>
      <c r="BK970" s="83">
        <v>43508</v>
      </c>
      <c r="BL970">
        <v>0.375711080552942</v>
      </c>
      <c r="BM970" s="83">
        <v>43505</v>
      </c>
      <c r="BN970">
        <v>0.343549128599489</v>
      </c>
      <c r="BO970" s="83">
        <v>43499</v>
      </c>
      <c r="BP970" s="77">
        <v>0.45893877030088298</v>
      </c>
      <c r="BS970" s="83"/>
      <c r="BU970" s="83"/>
      <c r="BW970" s="83"/>
      <c r="CA970" s="83"/>
      <c r="CC970" s="83"/>
      <c r="CE970" s="83"/>
      <c r="CI970" s="83"/>
      <c r="CK970" s="83"/>
      <c r="CM970" s="83"/>
      <c r="CQ970" s="83"/>
      <c r="CS970" s="83"/>
      <c r="CU970" s="83"/>
      <c r="CY970" s="83"/>
      <c r="DA970" s="83"/>
      <c r="DC970" s="83"/>
    </row>
    <row r="971" spans="7:107">
      <c r="G971" s="83">
        <v>43539</v>
      </c>
      <c r="H971">
        <v>0.113890302996021</v>
      </c>
      <c r="I971" s="83">
        <v>44111</v>
      </c>
      <c r="J971">
        <v>0.25326141355724802</v>
      </c>
      <c r="K971" s="83">
        <v>44172</v>
      </c>
      <c r="L971" s="77">
        <v>0.18843475628216699</v>
      </c>
      <c r="O971" s="83">
        <v>42739</v>
      </c>
      <c r="P971">
        <v>58.664286776736503</v>
      </c>
      <c r="Q971" s="83">
        <v>42764</v>
      </c>
      <c r="R971">
        <v>45.353902382014802</v>
      </c>
      <c r="S971" s="83">
        <v>43881</v>
      </c>
      <c r="T971" s="77">
        <v>75.071040046182205</v>
      </c>
      <c r="W971" s="83">
        <v>43542</v>
      </c>
      <c r="X971">
        <v>0.28615077881619899</v>
      </c>
      <c r="Y971" s="83">
        <v>43924</v>
      </c>
      <c r="Z971">
        <v>0.18553333333333299</v>
      </c>
      <c r="AA971" s="83">
        <v>43927</v>
      </c>
      <c r="AB971" s="77">
        <v>0.26305333333333297</v>
      </c>
      <c r="AE971" s="83">
        <v>43851</v>
      </c>
      <c r="AF971">
        <v>37.496390390592197</v>
      </c>
      <c r="AG971" s="83">
        <v>43845</v>
      </c>
      <c r="AH971">
        <v>87.723577645895006</v>
      </c>
      <c r="AI971" s="83">
        <v>43857</v>
      </c>
      <c r="AJ971" s="77">
        <v>73.6587016633095</v>
      </c>
      <c r="AM971" s="83">
        <v>43859</v>
      </c>
      <c r="AN971">
        <v>0.35930388219544801</v>
      </c>
      <c r="AO971" s="83">
        <v>43850</v>
      </c>
      <c r="AP971">
        <v>0.35093073022014998</v>
      </c>
      <c r="AQ971" s="83">
        <v>43854</v>
      </c>
      <c r="AR971" s="77">
        <v>0.17298322802888799</v>
      </c>
      <c r="AU971" s="83">
        <v>43856</v>
      </c>
      <c r="AV971">
        <v>1.26166563732243</v>
      </c>
      <c r="AW971" s="83">
        <v>43845</v>
      </c>
      <c r="AX971">
        <v>0.70797826418160503</v>
      </c>
      <c r="AY971" s="83">
        <v>43857</v>
      </c>
      <c r="AZ971" s="77">
        <v>0.63743105489618501</v>
      </c>
      <c r="BC971" s="83">
        <v>43869</v>
      </c>
      <c r="BD971">
        <v>0.49385596426126699</v>
      </c>
      <c r="BE971" s="83">
        <v>43874</v>
      </c>
      <c r="BF971">
        <v>0.23087270261762299</v>
      </c>
      <c r="BG971" s="83">
        <v>43865</v>
      </c>
      <c r="BH971" s="77">
        <v>0.31653372722796602</v>
      </c>
      <c r="BK971" s="83">
        <v>43509</v>
      </c>
      <c r="BL971">
        <v>0.37533955754987802</v>
      </c>
      <c r="BM971" s="83">
        <v>43506</v>
      </c>
      <c r="BN971">
        <v>0.34407573034646999</v>
      </c>
      <c r="BO971" s="83">
        <v>43500</v>
      </c>
      <c r="BP971" s="77">
        <v>0.45844740116779897</v>
      </c>
      <c r="BS971" s="83"/>
      <c r="BU971" s="83"/>
      <c r="BW971" s="83"/>
      <c r="CA971" s="83"/>
      <c r="CC971" s="83"/>
      <c r="CE971" s="83"/>
      <c r="CI971" s="83"/>
      <c r="CK971" s="83"/>
      <c r="CM971" s="83"/>
      <c r="CQ971" s="83"/>
      <c r="CS971" s="83"/>
      <c r="CU971" s="83"/>
      <c r="CY971" s="83"/>
      <c r="DA971" s="83"/>
      <c r="DC971" s="83"/>
    </row>
    <row r="972" spans="7:107">
      <c r="G972" s="83">
        <v>43540</v>
      </c>
      <c r="H972">
        <v>0.113747006806568</v>
      </c>
      <c r="I972" s="83">
        <v>44112</v>
      </c>
      <c r="J972">
        <v>0.25332814324639902</v>
      </c>
      <c r="K972" s="83">
        <v>44173</v>
      </c>
      <c r="L972" s="77">
        <v>0.18803108285397099</v>
      </c>
      <c r="O972" s="83">
        <v>42740</v>
      </c>
      <c r="P972">
        <v>58.644454360652396</v>
      </c>
      <c r="Q972" s="83">
        <v>42765</v>
      </c>
      <c r="R972">
        <v>45.370901595801101</v>
      </c>
      <c r="S972" s="83">
        <v>43882</v>
      </c>
      <c r="T972" s="77">
        <v>75.063077589166994</v>
      </c>
      <c r="W972" s="83">
        <v>43543</v>
      </c>
      <c r="X972">
        <v>0.285664174454828</v>
      </c>
      <c r="Y972" s="83">
        <v>43925</v>
      </c>
      <c r="Z972">
        <v>0.18553333333333299</v>
      </c>
      <c r="AA972" s="83">
        <v>43928</v>
      </c>
      <c r="AB972" s="77">
        <v>0.26329333333333299</v>
      </c>
      <c r="AE972" s="83">
        <v>43852</v>
      </c>
      <c r="AF972">
        <v>37.725827358619803</v>
      </c>
      <c r="AG972" s="83">
        <v>43846</v>
      </c>
      <c r="AH972">
        <v>87.543615137846899</v>
      </c>
      <c r="AI972" s="83">
        <v>43858</v>
      </c>
      <c r="AJ972" s="77">
        <v>73.731687441302896</v>
      </c>
      <c r="AM972" s="83">
        <v>43860</v>
      </c>
      <c r="AN972">
        <v>0.359631117060835</v>
      </c>
      <c r="AO972" s="83">
        <v>43851</v>
      </c>
      <c r="AP972">
        <v>0.35108121048671498</v>
      </c>
      <c r="AQ972" s="83">
        <v>43855</v>
      </c>
      <c r="AR972" s="77">
        <v>0.17288005525285799</v>
      </c>
      <c r="AU972" s="83">
        <v>43857</v>
      </c>
      <c r="AV972">
        <v>1.26896289609957</v>
      </c>
      <c r="AW972" s="83">
        <v>43846</v>
      </c>
      <c r="AX972">
        <v>0.70903458432786504</v>
      </c>
      <c r="AY972" s="83">
        <v>43858</v>
      </c>
      <c r="AZ972" s="77">
        <v>0.63974125732767295</v>
      </c>
      <c r="BC972" s="83">
        <v>43870</v>
      </c>
      <c r="BD972">
        <v>0.493482725078358</v>
      </c>
      <c r="BE972" s="83">
        <v>43875</v>
      </c>
      <c r="BF972">
        <v>0.230745574739085</v>
      </c>
      <c r="BG972" s="83">
        <v>43866</v>
      </c>
      <c r="BH972" s="77">
        <v>0.31639586410635101</v>
      </c>
      <c r="BK972" s="83">
        <v>43510</v>
      </c>
      <c r="BL972">
        <v>0.37496803454681399</v>
      </c>
      <c r="BM972" s="83">
        <v>43507</v>
      </c>
      <c r="BN972">
        <v>0.34460233209344998</v>
      </c>
      <c r="BO972" s="83">
        <v>43501</v>
      </c>
      <c r="BP972" s="77">
        <v>0.45795603203471402</v>
      </c>
      <c r="BS972" s="83"/>
      <c r="BU972" s="83"/>
      <c r="BW972" s="83"/>
      <c r="CA972" s="83"/>
      <c r="CC972" s="83"/>
      <c r="CE972" s="83"/>
      <c r="CI972" s="83"/>
      <c r="CK972" s="83"/>
      <c r="CM972" s="83"/>
      <c r="CQ972" s="83"/>
      <c r="CS972" s="83"/>
      <c r="CU972" s="83"/>
      <c r="CY972" s="83"/>
      <c r="DA972" s="83"/>
      <c r="DC972" s="83"/>
    </row>
    <row r="973" spans="7:107">
      <c r="G973" s="83">
        <v>43541</v>
      </c>
      <c r="H973">
        <v>0.11360371061711599</v>
      </c>
      <c r="I973" s="83">
        <v>44113</v>
      </c>
      <c r="J973">
        <v>0.25339487293555002</v>
      </c>
      <c r="K973" s="83">
        <v>44174</v>
      </c>
      <c r="L973" s="77">
        <v>0.18762740942577399</v>
      </c>
      <c r="O973" s="83">
        <v>42741</v>
      </c>
      <c r="P973">
        <v>58.624621944568297</v>
      </c>
      <c r="Q973" s="83">
        <v>42766</v>
      </c>
      <c r="R973">
        <v>45.387900809587499</v>
      </c>
      <c r="S973" s="83">
        <v>43883</v>
      </c>
      <c r="T973" s="77">
        <v>75.055115132151897</v>
      </c>
      <c r="W973" s="83">
        <v>43544</v>
      </c>
      <c r="X973">
        <v>0.28517757009345701</v>
      </c>
      <c r="Y973" s="83">
        <v>43926</v>
      </c>
      <c r="Z973">
        <v>0.18553333333333299</v>
      </c>
      <c r="AA973" s="83">
        <v>43929</v>
      </c>
      <c r="AB973" s="77">
        <v>0.26353333333333301</v>
      </c>
      <c r="AE973" s="83">
        <v>43853</v>
      </c>
      <c r="AF973">
        <v>37.955264326647303</v>
      </c>
      <c r="AG973" s="83">
        <v>43847</v>
      </c>
      <c r="AH973">
        <v>87.363652629798906</v>
      </c>
      <c r="AI973" s="83">
        <v>43859</v>
      </c>
      <c r="AJ973" s="77">
        <v>73.7356475305168</v>
      </c>
      <c r="AM973" s="83">
        <v>43861</v>
      </c>
      <c r="AN973">
        <v>0.359958351926223</v>
      </c>
      <c r="AO973" s="83">
        <v>43852</v>
      </c>
      <c r="AP973">
        <v>0.35123169075327998</v>
      </c>
      <c r="AQ973" s="83">
        <v>43856</v>
      </c>
      <c r="AR973" s="77">
        <v>0.17277688247682799</v>
      </c>
      <c r="AU973" s="83">
        <v>43858</v>
      </c>
      <c r="AV973">
        <v>1.2762601548767101</v>
      </c>
      <c r="AW973" s="83">
        <v>43847</v>
      </c>
      <c r="AX973">
        <v>0.71009090447412504</v>
      </c>
      <c r="AY973" s="83">
        <v>43859</v>
      </c>
      <c r="AZ973" s="77">
        <v>0.642051459759161</v>
      </c>
      <c r="BC973" s="83">
        <v>43871</v>
      </c>
      <c r="BD973">
        <v>0.49310948589544901</v>
      </c>
      <c r="BE973" s="83">
        <v>43876</v>
      </c>
      <c r="BF973">
        <v>0.230618446860546</v>
      </c>
      <c r="BG973" s="83">
        <v>43867</v>
      </c>
      <c r="BH973" s="77">
        <v>0.316258000984736</v>
      </c>
      <c r="BK973" s="83">
        <v>43511</v>
      </c>
      <c r="BL973">
        <v>0.37459651154375001</v>
      </c>
      <c r="BM973" s="83">
        <v>43508</v>
      </c>
      <c r="BN973">
        <v>0.34512893384043097</v>
      </c>
      <c r="BO973" s="83">
        <v>43502</v>
      </c>
      <c r="BP973" s="77">
        <v>0.45746466290163001</v>
      </c>
      <c r="BS973" s="83"/>
      <c r="BU973" s="83"/>
      <c r="BW973" s="83"/>
      <c r="CA973" s="83"/>
      <c r="CC973" s="83"/>
      <c r="CE973" s="83"/>
      <c r="CI973" s="83"/>
      <c r="CK973" s="83"/>
      <c r="CM973" s="83"/>
      <c r="CQ973" s="83"/>
      <c r="CS973" s="83"/>
      <c r="CU973" s="83"/>
      <c r="CY973" s="83"/>
      <c r="DA973" s="83"/>
      <c r="DC973" s="83"/>
    </row>
    <row r="974" spans="7:107">
      <c r="G974" s="83">
        <v>43542</v>
      </c>
      <c r="H974">
        <v>0.113460414427663</v>
      </c>
      <c r="I974" s="83">
        <v>44114</v>
      </c>
      <c r="J974">
        <v>0.25346160262470002</v>
      </c>
      <c r="K974" s="83">
        <v>44175</v>
      </c>
      <c r="L974" s="77">
        <v>0.187223735997577</v>
      </c>
      <c r="O974" s="83">
        <v>42742</v>
      </c>
      <c r="P974">
        <v>58.604789528484297</v>
      </c>
      <c r="Q974" s="83">
        <v>42767</v>
      </c>
      <c r="R974">
        <v>45.404900023373898</v>
      </c>
      <c r="S974" s="83">
        <v>43884</v>
      </c>
      <c r="T974" s="77">
        <v>75.047152675136701</v>
      </c>
      <c r="W974" s="83">
        <v>43545</v>
      </c>
      <c r="X974">
        <v>0.28469096573208702</v>
      </c>
      <c r="Y974" s="83">
        <v>43927</v>
      </c>
      <c r="Z974">
        <v>0.18553333333333299</v>
      </c>
      <c r="AA974" s="83">
        <v>43930</v>
      </c>
      <c r="AB974" s="77">
        <v>0.26377333333333303</v>
      </c>
      <c r="AE974" s="83">
        <v>43854</v>
      </c>
      <c r="AF974">
        <v>38.184701294674802</v>
      </c>
      <c r="AG974" s="83">
        <v>43848</v>
      </c>
      <c r="AH974">
        <v>87.1836901217508</v>
      </c>
      <c r="AI974" s="83">
        <v>43860</v>
      </c>
      <c r="AJ974" s="77">
        <v>73.739607619730705</v>
      </c>
      <c r="AM974" s="83">
        <v>43862</v>
      </c>
      <c r="AN974">
        <v>0.36028558679160999</v>
      </c>
      <c r="AO974" s="83">
        <v>43853</v>
      </c>
      <c r="AP974">
        <v>0.35138217101984498</v>
      </c>
      <c r="AQ974" s="83">
        <v>43857</v>
      </c>
      <c r="AR974" s="77">
        <v>0.17267370970079801</v>
      </c>
      <c r="AU974" s="83">
        <v>43859</v>
      </c>
      <c r="AV974">
        <v>1.2835574136538499</v>
      </c>
      <c r="AW974" s="83">
        <v>43848</v>
      </c>
      <c r="AX974">
        <v>0.71114722462038404</v>
      </c>
      <c r="AY974" s="83">
        <v>43860</v>
      </c>
      <c r="AZ974" s="77">
        <v>0.64436166219064905</v>
      </c>
      <c r="BC974" s="83">
        <v>43872</v>
      </c>
      <c r="BD974">
        <v>0.49273624671254002</v>
      </c>
      <c r="BE974" s="83">
        <v>43877</v>
      </c>
      <c r="BF974">
        <v>0.230491318982008</v>
      </c>
      <c r="BG974" s="83">
        <v>43868</v>
      </c>
      <c r="BH974" s="77">
        <v>0.31612013786312099</v>
      </c>
      <c r="BK974" s="83">
        <v>43512</v>
      </c>
      <c r="BL974">
        <v>0.37422498854068598</v>
      </c>
      <c r="BM974" s="83">
        <v>43509</v>
      </c>
      <c r="BN974">
        <v>0.34565553558741102</v>
      </c>
      <c r="BO974" s="83">
        <v>43503</v>
      </c>
      <c r="BP974" s="77">
        <v>0.45697329376854601</v>
      </c>
      <c r="BS974" s="83"/>
      <c r="BU974" s="83"/>
      <c r="BW974" s="83"/>
      <c r="CA974" s="83"/>
      <c r="CC974" s="83"/>
      <c r="CE974" s="83"/>
      <c r="CI974" s="83"/>
      <c r="CK974" s="83"/>
      <c r="CM974" s="83"/>
      <c r="CQ974" s="83"/>
      <c r="CS974" s="83"/>
      <c r="CU974" s="83"/>
      <c r="CY974" s="83"/>
      <c r="DA974" s="83"/>
      <c r="DC974" s="83"/>
    </row>
    <row r="975" spans="7:107">
      <c r="G975" s="83">
        <v>43543</v>
      </c>
      <c r="H975">
        <v>0.113317118238211</v>
      </c>
      <c r="I975" s="83">
        <v>44115</v>
      </c>
      <c r="J975">
        <v>0.25352833231385102</v>
      </c>
      <c r="K975" s="83">
        <v>44176</v>
      </c>
      <c r="L975" s="77">
        <v>0.186820062569381</v>
      </c>
      <c r="O975" s="83">
        <v>42743</v>
      </c>
      <c r="P975">
        <v>58.584957112400197</v>
      </c>
      <c r="Q975" s="83">
        <v>42768</v>
      </c>
      <c r="R975">
        <v>45.421899237160197</v>
      </c>
      <c r="S975" s="83">
        <v>43885</v>
      </c>
      <c r="T975" s="77">
        <v>75.039190218121504</v>
      </c>
      <c r="W975" s="83">
        <v>43546</v>
      </c>
      <c r="X975">
        <v>0.28420436137071597</v>
      </c>
      <c r="Y975" s="83">
        <v>43928</v>
      </c>
      <c r="Z975">
        <v>0.18553333333333299</v>
      </c>
      <c r="AA975" s="83">
        <v>43931</v>
      </c>
      <c r="AB975" s="77">
        <v>0.26401333333333299</v>
      </c>
      <c r="AE975" s="83">
        <v>43855</v>
      </c>
      <c r="AF975">
        <v>38.414138262702402</v>
      </c>
      <c r="AG975" s="83">
        <v>43849</v>
      </c>
      <c r="AH975">
        <v>87.003727613702793</v>
      </c>
      <c r="AI975" s="83">
        <v>43861</v>
      </c>
      <c r="AJ975" s="77">
        <v>73.743567708944596</v>
      </c>
      <c r="AM975" s="83">
        <v>43863</v>
      </c>
      <c r="AN975">
        <v>0.36061282165699798</v>
      </c>
      <c r="AO975" s="83">
        <v>43854</v>
      </c>
      <c r="AP975">
        <v>0.35153265128640998</v>
      </c>
      <c r="AQ975" s="83">
        <v>43858</v>
      </c>
      <c r="AR975" s="77">
        <v>0.17257053692476901</v>
      </c>
      <c r="AU975" s="83">
        <v>43860</v>
      </c>
      <c r="AV975">
        <v>1.2908546724309899</v>
      </c>
      <c r="AW975" s="83">
        <v>43849</v>
      </c>
      <c r="AX975">
        <v>0.71220354476664405</v>
      </c>
      <c r="AY975" s="83">
        <v>43861</v>
      </c>
      <c r="AZ975" s="77">
        <v>0.64667186462213699</v>
      </c>
      <c r="BC975" s="83">
        <v>43873</v>
      </c>
      <c r="BD975">
        <v>0.49236300752963202</v>
      </c>
      <c r="BE975" s="83">
        <v>43878</v>
      </c>
      <c r="BF975">
        <v>0.23036419110346901</v>
      </c>
      <c r="BG975" s="83">
        <v>43869</v>
      </c>
      <c r="BH975" s="77">
        <v>0.31598227474150598</v>
      </c>
      <c r="BK975" s="83">
        <v>43513</v>
      </c>
      <c r="BL975">
        <v>0.373853465537622</v>
      </c>
      <c r="BM975" s="83">
        <v>43510</v>
      </c>
      <c r="BN975">
        <v>0.34618213733439102</v>
      </c>
      <c r="BO975" s="83">
        <v>43504</v>
      </c>
      <c r="BP975" s="77">
        <v>0.45656940323112399</v>
      </c>
      <c r="BS975" s="83"/>
      <c r="BU975" s="83"/>
      <c r="BW975" s="83"/>
      <c r="CA975" s="83"/>
      <c r="CC975" s="83"/>
      <c r="CE975" s="83"/>
      <c r="CI975" s="83"/>
      <c r="CK975" s="83"/>
      <c r="CM975" s="83"/>
      <c r="CQ975" s="83"/>
      <c r="CS975" s="83"/>
      <c r="CU975" s="83"/>
      <c r="CY975" s="83"/>
      <c r="DA975" s="83"/>
      <c r="DC975" s="83"/>
    </row>
    <row r="976" spans="7:107">
      <c r="G976" s="83">
        <v>43544</v>
      </c>
      <c r="H976">
        <v>0.113173822048758</v>
      </c>
      <c r="I976" s="83">
        <v>44116</v>
      </c>
      <c r="J976">
        <v>0.25359506200300203</v>
      </c>
      <c r="K976" s="83">
        <v>44177</v>
      </c>
      <c r="L976" s="77">
        <v>0.186416389141184</v>
      </c>
      <c r="O976" s="83">
        <v>42744</v>
      </c>
      <c r="P976">
        <v>58.565124696316097</v>
      </c>
      <c r="Q976" s="83">
        <v>42769</v>
      </c>
      <c r="R976">
        <v>45.438898450946603</v>
      </c>
      <c r="S976" s="83">
        <v>43886</v>
      </c>
      <c r="T976" s="77">
        <v>75.031227761106294</v>
      </c>
      <c r="W976" s="83">
        <v>43547</v>
      </c>
      <c r="X976">
        <v>0.28371775700934498</v>
      </c>
      <c r="Y976" s="83">
        <v>43929</v>
      </c>
      <c r="Z976">
        <v>0.18553333333333299</v>
      </c>
      <c r="AA976" s="83">
        <v>43932</v>
      </c>
      <c r="AB976" s="77">
        <v>0.26425333333333301</v>
      </c>
      <c r="AE976" s="83">
        <v>43856</v>
      </c>
      <c r="AF976">
        <v>38.643575230729901</v>
      </c>
      <c r="AG976" s="83">
        <v>43850</v>
      </c>
      <c r="AH976">
        <v>86.823765105654701</v>
      </c>
      <c r="AI976" s="83">
        <v>43862</v>
      </c>
      <c r="AJ976" s="77">
        <v>73.747527798158501</v>
      </c>
      <c r="AM976" s="83">
        <v>43864</v>
      </c>
      <c r="AN976">
        <v>0.36094005652238498</v>
      </c>
      <c r="AO976" s="83">
        <v>43855</v>
      </c>
      <c r="AP976">
        <v>0.35168313155297498</v>
      </c>
      <c r="AQ976" s="83">
        <v>43859</v>
      </c>
      <c r="AR976" s="77">
        <v>0.17246736414873901</v>
      </c>
      <c r="AU976" s="83">
        <v>43861</v>
      </c>
      <c r="AV976">
        <v>1.29815193120813</v>
      </c>
      <c r="AW976" s="83">
        <v>43850</v>
      </c>
      <c r="AX976">
        <v>0.71325986491290405</v>
      </c>
      <c r="AY976" s="83">
        <v>43862</v>
      </c>
      <c r="AZ976" s="77">
        <v>0.64898206705362504</v>
      </c>
      <c r="BC976" s="83">
        <v>43874</v>
      </c>
      <c r="BD976">
        <v>0.49198976834672298</v>
      </c>
      <c r="BE976" s="83">
        <v>43879</v>
      </c>
      <c r="BF976">
        <v>0.23023706322493101</v>
      </c>
      <c r="BG976" s="83">
        <v>43870</v>
      </c>
      <c r="BH976" s="77">
        <v>0.31584441161989102</v>
      </c>
      <c r="BK976" s="83">
        <v>43514</v>
      </c>
      <c r="BL976">
        <v>0.37348194253455802</v>
      </c>
      <c r="BM976" s="83">
        <v>43511</v>
      </c>
      <c r="BN976">
        <v>0.34670873908137201</v>
      </c>
      <c r="BO976" s="83">
        <v>43505</v>
      </c>
      <c r="BP976" s="77">
        <v>0.45616551269370198</v>
      </c>
      <c r="BS976" s="83"/>
      <c r="BU976" s="83"/>
      <c r="BW976" s="83"/>
      <c r="CA976" s="83"/>
      <c r="CC976" s="83"/>
      <c r="CE976" s="83"/>
      <c r="CI976" s="83"/>
      <c r="CK976" s="83"/>
      <c r="CM976" s="83"/>
      <c r="CQ976" s="83"/>
      <c r="CS976" s="83"/>
      <c r="CU976" s="83"/>
      <c r="CY976" s="83"/>
      <c r="DA976" s="83"/>
      <c r="DC976" s="83"/>
    </row>
    <row r="977" spans="7:107">
      <c r="G977" s="83">
        <v>43545</v>
      </c>
      <c r="H977">
        <v>0.11303052585930499</v>
      </c>
      <c r="I977" s="83">
        <v>44117</v>
      </c>
      <c r="J977">
        <v>0.25366179169215303</v>
      </c>
      <c r="K977" s="83">
        <v>44178</v>
      </c>
      <c r="L977" s="77">
        <v>0.186012715712988</v>
      </c>
      <c r="O977" s="83">
        <v>42745</v>
      </c>
      <c r="P977">
        <v>58.545292280231997</v>
      </c>
      <c r="Q977" s="83">
        <v>42770</v>
      </c>
      <c r="R977">
        <v>45.455897664733001</v>
      </c>
      <c r="S977" s="83">
        <v>43887</v>
      </c>
      <c r="T977" s="77">
        <v>75.023265304091197</v>
      </c>
      <c r="W977" s="83">
        <v>43548</v>
      </c>
      <c r="X977">
        <v>0.28323115264797499</v>
      </c>
      <c r="Y977" s="83">
        <v>43930</v>
      </c>
      <c r="Z977">
        <v>0.18553333333333299</v>
      </c>
      <c r="AA977" s="83">
        <v>43933</v>
      </c>
      <c r="AB977" s="77">
        <v>0.26449333333333302</v>
      </c>
      <c r="AE977" s="83">
        <v>43857</v>
      </c>
      <c r="AF977">
        <v>38.8730121987575</v>
      </c>
      <c r="AG977" s="83">
        <v>43851</v>
      </c>
      <c r="AH977">
        <v>86.643802597606694</v>
      </c>
      <c r="AI977" s="83">
        <v>43863</v>
      </c>
      <c r="AJ977" s="77">
        <v>73.751487887372406</v>
      </c>
      <c r="AM977" s="83">
        <v>43865</v>
      </c>
      <c r="AN977">
        <v>0.36126729138777303</v>
      </c>
      <c r="AO977" s="83">
        <v>43856</v>
      </c>
      <c r="AP977">
        <v>0.35183361181953998</v>
      </c>
      <c r="AQ977" s="83">
        <v>43860</v>
      </c>
      <c r="AR977" s="77">
        <v>0.172364191372709</v>
      </c>
      <c r="AU977" s="83">
        <v>43862</v>
      </c>
      <c r="AV977">
        <v>1.30544918998527</v>
      </c>
      <c r="AW977" s="83">
        <v>43851</v>
      </c>
      <c r="AX977">
        <v>0.71431618505916405</v>
      </c>
      <c r="AY977" s="83">
        <v>43863</v>
      </c>
      <c r="AZ977" s="77">
        <v>0.65129226948511298</v>
      </c>
      <c r="BC977" s="83">
        <v>43875</v>
      </c>
      <c r="BD977">
        <v>0.49161652916381399</v>
      </c>
      <c r="BE977" s="83">
        <v>43880</v>
      </c>
      <c r="BF977">
        <v>0.23010993534639301</v>
      </c>
      <c r="BG977" s="83">
        <v>43871</v>
      </c>
      <c r="BH977" s="77">
        <v>0.31570654849827601</v>
      </c>
      <c r="BK977" s="83">
        <v>43515</v>
      </c>
      <c r="BL977">
        <v>0.37311041953149499</v>
      </c>
      <c r="BM977" s="83">
        <v>43512</v>
      </c>
      <c r="BN977">
        <v>0.347235340828352</v>
      </c>
      <c r="BO977" s="83">
        <v>43506</v>
      </c>
      <c r="BP977" s="77">
        <v>0.45576162215628002</v>
      </c>
      <c r="BS977" s="83"/>
      <c r="BU977" s="83"/>
      <c r="BW977" s="83"/>
      <c r="CA977" s="83"/>
      <c r="CC977" s="83"/>
      <c r="CE977" s="83"/>
      <c r="CI977" s="83"/>
      <c r="CK977" s="83"/>
      <c r="CM977" s="83"/>
      <c r="CQ977" s="83"/>
      <c r="CS977" s="83"/>
      <c r="CU977" s="83"/>
      <c r="CY977" s="83"/>
      <c r="DA977" s="83"/>
      <c r="DC977" s="83"/>
    </row>
    <row r="978" spans="7:107">
      <c r="G978" s="83">
        <v>43546</v>
      </c>
      <c r="H978">
        <v>0.112887229669853</v>
      </c>
      <c r="I978" s="83">
        <v>44118</v>
      </c>
      <c r="J978">
        <v>0.25372852138130397</v>
      </c>
      <c r="K978" s="83">
        <v>44179</v>
      </c>
      <c r="L978" s="77">
        <v>0.185609042284791</v>
      </c>
      <c r="O978" s="83">
        <v>42746</v>
      </c>
      <c r="P978">
        <v>58.525459864147898</v>
      </c>
      <c r="Q978" s="83">
        <v>42771</v>
      </c>
      <c r="R978">
        <v>45.4728968785193</v>
      </c>
      <c r="S978" s="83">
        <v>43888</v>
      </c>
      <c r="T978" s="77">
        <v>75.015302847076001</v>
      </c>
      <c r="W978" s="83">
        <v>43549</v>
      </c>
      <c r="X978">
        <v>0.282744548286604</v>
      </c>
      <c r="Y978" s="83">
        <v>43931</v>
      </c>
      <c r="Z978">
        <v>0.18553333333333299</v>
      </c>
      <c r="AA978" s="83">
        <v>43934</v>
      </c>
      <c r="AB978" s="77">
        <v>0.26473333333333299</v>
      </c>
      <c r="AE978" s="83">
        <v>43858</v>
      </c>
      <c r="AF978">
        <v>39.102449166785</v>
      </c>
      <c r="AG978" s="83">
        <v>43852</v>
      </c>
      <c r="AH978">
        <v>86.463840089558701</v>
      </c>
      <c r="AI978" s="83">
        <v>43864</v>
      </c>
      <c r="AJ978" s="77">
        <v>73.755447976586296</v>
      </c>
      <c r="AM978" s="83">
        <v>43866</v>
      </c>
      <c r="AN978">
        <v>0.36159452625316002</v>
      </c>
      <c r="AO978" s="83">
        <v>43857</v>
      </c>
      <c r="AP978">
        <v>0.35198409208610498</v>
      </c>
      <c r="AQ978" s="83">
        <v>43861</v>
      </c>
      <c r="AR978" s="77">
        <v>0.172261018596679</v>
      </c>
      <c r="AU978" s="83">
        <v>43863</v>
      </c>
      <c r="AV978">
        <v>1.30076620495516</v>
      </c>
      <c r="AW978" s="83">
        <v>43852</v>
      </c>
      <c r="AX978">
        <v>0.71537250520542295</v>
      </c>
      <c r="AY978" s="83">
        <v>43864</v>
      </c>
      <c r="AZ978" s="77">
        <v>0.65360247191660104</v>
      </c>
      <c r="BC978" s="83">
        <v>43876</v>
      </c>
      <c r="BD978">
        <v>0.491243289980905</v>
      </c>
      <c r="BE978" s="83">
        <v>43881</v>
      </c>
      <c r="BF978">
        <v>0.22998280746785399</v>
      </c>
      <c r="BG978" s="83">
        <v>43872</v>
      </c>
      <c r="BH978" s="77">
        <v>0.315568685376661</v>
      </c>
      <c r="BK978" s="83">
        <v>43516</v>
      </c>
      <c r="BL978">
        <v>0.37273889652843101</v>
      </c>
      <c r="BM978" s="83">
        <v>43513</v>
      </c>
      <c r="BN978">
        <v>0.34776194257533299</v>
      </c>
      <c r="BO978" s="83">
        <v>43507</v>
      </c>
      <c r="BP978" s="77">
        <v>0.45535773161885901</v>
      </c>
      <c r="BS978" s="83"/>
      <c r="BU978" s="83"/>
      <c r="BW978" s="83"/>
      <c r="CA978" s="83"/>
      <c r="CC978" s="83"/>
      <c r="CE978" s="83"/>
      <c r="CI978" s="83"/>
      <c r="CK978" s="83"/>
      <c r="CM978" s="83"/>
      <c r="CQ978" s="83"/>
      <c r="CS978" s="83"/>
      <c r="CU978" s="83"/>
      <c r="CY978" s="83"/>
      <c r="DA978" s="83"/>
      <c r="DC978" s="83"/>
    </row>
    <row r="979" spans="7:107">
      <c r="G979" s="83">
        <v>43547</v>
      </c>
      <c r="H979">
        <v>0.1127439334804</v>
      </c>
      <c r="I979" s="83">
        <v>44119</v>
      </c>
      <c r="J979">
        <v>0.25379525107045497</v>
      </c>
      <c r="K979" s="83">
        <v>44180</v>
      </c>
      <c r="L979" s="77">
        <v>0.185205368856594</v>
      </c>
      <c r="O979" s="83">
        <v>42747</v>
      </c>
      <c r="P979">
        <v>58.505627448063798</v>
      </c>
      <c r="Q979" s="83">
        <v>42772</v>
      </c>
      <c r="R979">
        <v>45.489896092305699</v>
      </c>
      <c r="S979" s="83">
        <v>43889</v>
      </c>
      <c r="T979" s="77">
        <v>75.007340390060804</v>
      </c>
      <c r="W979" s="83">
        <v>43550</v>
      </c>
      <c r="X979">
        <v>0.28225794392523301</v>
      </c>
      <c r="Y979" s="83">
        <v>43932</v>
      </c>
      <c r="Z979">
        <v>0.18553333333333299</v>
      </c>
      <c r="AA979" s="83">
        <v>43935</v>
      </c>
      <c r="AB979" s="77">
        <v>0.26497333333333301</v>
      </c>
      <c r="AE979" s="83">
        <v>43859</v>
      </c>
      <c r="AF979">
        <v>39.331886134812599</v>
      </c>
      <c r="AG979" s="83">
        <v>43853</v>
      </c>
      <c r="AH979">
        <v>86.283877581510595</v>
      </c>
      <c r="AI979" s="83">
        <v>43865</v>
      </c>
      <c r="AJ979" s="77">
        <v>73.759408065800201</v>
      </c>
      <c r="AM979" s="83">
        <v>43867</v>
      </c>
      <c r="AN979">
        <v>0.36192176111854801</v>
      </c>
      <c r="AO979" s="83">
        <v>43858</v>
      </c>
      <c r="AP979">
        <v>0.35213457235266998</v>
      </c>
      <c r="AQ979" s="83">
        <v>43862</v>
      </c>
      <c r="AR979" s="77">
        <v>0.172157845820649</v>
      </c>
      <c r="AU979" s="83">
        <v>43864</v>
      </c>
      <c r="AV979">
        <v>1.29608321992505</v>
      </c>
      <c r="AW979" s="83">
        <v>43853</v>
      </c>
      <c r="AX979">
        <v>0.71642882535168295</v>
      </c>
      <c r="AY979" s="83">
        <v>43865</v>
      </c>
      <c r="AZ979" s="77">
        <v>0.65591267434808898</v>
      </c>
      <c r="BC979" s="83">
        <v>43877</v>
      </c>
      <c r="BD979">
        <v>0.490870050797996</v>
      </c>
      <c r="BE979" s="83">
        <v>43882</v>
      </c>
      <c r="BF979">
        <v>0.22985567958931599</v>
      </c>
      <c r="BG979" s="83">
        <v>43873</v>
      </c>
      <c r="BH979" s="77">
        <v>0.31543082225504598</v>
      </c>
      <c r="BK979" s="83">
        <v>43517</v>
      </c>
      <c r="BL979">
        <v>0.37236737352536697</v>
      </c>
      <c r="BM979" s="83">
        <v>43514</v>
      </c>
      <c r="BN979">
        <v>0.34828854432231299</v>
      </c>
      <c r="BO979" s="83">
        <v>43508</v>
      </c>
      <c r="BP979" s="77">
        <v>0.45495384108143699</v>
      </c>
      <c r="BS979" s="83"/>
      <c r="BU979" s="83"/>
      <c r="BW979" s="83"/>
      <c r="CA979" s="83"/>
      <c r="CC979" s="83"/>
      <c r="CE979" s="83"/>
      <c r="CI979" s="83"/>
      <c r="CK979" s="83"/>
      <c r="CM979" s="83"/>
      <c r="CQ979" s="83"/>
      <c r="CS979" s="83"/>
      <c r="CU979" s="83"/>
      <c r="CY979" s="83"/>
      <c r="DA979" s="83"/>
      <c r="DC979" s="83"/>
    </row>
    <row r="980" spans="7:107">
      <c r="G980" s="83">
        <v>43548</v>
      </c>
      <c r="H980">
        <v>0.11260063729094701</v>
      </c>
      <c r="I980" s="83">
        <v>44120</v>
      </c>
      <c r="J980">
        <v>0.25386198075960598</v>
      </c>
      <c r="K980" s="83">
        <v>44181</v>
      </c>
      <c r="L980" s="77">
        <v>0.184801695428398</v>
      </c>
      <c r="O980" s="83">
        <v>42748</v>
      </c>
      <c r="P980">
        <v>58.485795031979698</v>
      </c>
      <c r="Q980" s="83">
        <v>42773</v>
      </c>
      <c r="R980">
        <v>45.506895306091998</v>
      </c>
      <c r="S980" s="83">
        <v>43890</v>
      </c>
      <c r="T980" s="77">
        <v>74.999377933045693</v>
      </c>
      <c r="W980" s="83">
        <v>43551</v>
      </c>
      <c r="X980">
        <v>0.28177133956386202</v>
      </c>
      <c r="Y980" s="83">
        <v>43933</v>
      </c>
      <c r="Z980">
        <v>0.18553333333333299</v>
      </c>
      <c r="AA980" s="83">
        <v>43936</v>
      </c>
      <c r="AB980" s="77">
        <v>0.26521333333333302</v>
      </c>
      <c r="AE980" s="83">
        <v>43860</v>
      </c>
      <c r="AF980">
        <v>39.561323102840099</v>
      </c>
      <c r="AG980" s="83">
        <v>43854</v>
      </c>
      <c r="AH980">
        <v>86.103915073462602</v>
      </c>
      <c r="AI980" s="83">
        <v>43866</v>
      </c>
      <c r="AJ980" s="77">
        <v>73.763368155014106</v>
      </c>
      <c r="AM980" s="83">
        <v>43868</v>
      </c>
      <c r="AN980">
        <v>0.36224899598393501</v>
      </c>
      <c r="AO980" s="83">
        <v>43859</v>
      </c>
      <c r="AP980">
        <v>0.35228505261923598</v>
      </c>
      <c r="AQ980" s="83">
        <v>43863</v>
      </c>
      <c r="AR980" s="77">
        <v>0.17205467304461999</v>
      </c>
      <c r="AU980" s="83">
        <v>43865</v>
      </c>
      <c r="AV980">
        <v>1.29140023489494</v>
      </c>
      <c r="AW980" s="83">
        <v>43854</v>
      </c>
      <c r="AX980">
        <v>0.71748514549794296</v>
      </c>
      <c r="AY980" s="83">
        <v>43866</v>
      </c>
      <c r="AZ980" s="77">
        <v>0.65822287677957703</v>
      </c>
      <c r="BC980" s="83">
        <v>43878</v>
      </c>
      <c r="BD980">
        <v>0.49049681161508801</v>
      </c>
      <c r="BE980" s="83">
        <v>43883</v>
      </c>
      <c r="BF980">
        <v>0.229728551710777</v>
      </c>
      <c r="BG980" s="83">
        <v>43874</v>
      </c>
      <c r="BH980" s="77">
        <v>0.31529295913343103</v>
      </c>
      <c r="BK980" s="83">
        <v>43518</v>
      </c>
      <c r="BL980">
        <v>0.371995850522303</v>
      </c>
      <c r="BM980" s="83">
        <v>43515</v>
      </c>
      <c r="BN980">
        <v>0.34881514606929298</v>
      </c>
      <c r="BO980" s="83">
        <v>43509</v>
      </c>
      <c r="BP980" s="77">
        <v>0.45454995054401498</v>
      </c>
      <c r="BS980" s="83"/>
      <c r="BU980" s="83"/>
      <c r="BW980" s="83"/>
      <c r="CA980" s="83"/>
      <c r="CC980" s="83"/>
      <c r="CE980" s="83"/>
      <c r="CI980" s="83"/>
      <c r="CK980" s="83"/>
      <c r="CM980" s="83"/>
      <c r="CQ980" s="83"/>
      <c r="CS980" s="83"/>
      <c r="CU980" s="83"/>
      <c r="CY980" s="83"/>
      <c r="DA980" s="83"/>
      <c r="DC980" s="83"/>
    </row>
    <row r="981" spans="7:107">
      <c r="G981" s="83">
        <v>43549</v>
      </c>
      <c r="H981">
        <v>0.112457341101495</v>
      </c>
      <c r="I981" s="83">
        <v>44121</v>
      </c>
      <c r="J981">
        <v>0.25392871044875698</v>
      </c>
      <c r="K981" s="83">
        <v>44182</v>
      </c>
      <c r="L981" s="77">
        <v>0.184398022000201</v>
      </c>
      <c r="O981" s="83">
        <v>42749</v>
      </c>
      <c r="P981">
        <v>58.465962615895599</v>
      </c>
      <c r="Q981" s="83">
        <v>42774</v>
      </c>
      <c r="R981">
        <v>45.523894519878397</v>
      </c>
      <c r="S981" s="83">
        <v>43891</v>
      </c>
      <c r="T981" s="77">
        <v>74.991415476030497</v>
      </c>
      <c r="W981" s="83">
        <v>43552</v>
      </c>
      <c r="X981">
        <v>0.28128473520249198</v>
      </c>
      <c r="Y981" s="83">
        <v>43934</v>
      </c>
      <c r="Z981">
        <v>0.18553333333333299</v>
      </c>
      <c r="AA981" s="83">
        <v>43937</v>
      </c>
      <c r="AB981" s="77">
        <v>0.26545333333333299</v>
      </c>
      <c r="AE981" s="83">
        <v>43861</v>
      </c>
      <c r="AF981">
        <v>39.790760070867599</v>
      </c>
      <c r="AG981" s="83">
        <v>43855</v>
      </c>
      <c r="AH981">
        <v>85.923952565414496</v>
      </c>
      <c r="AI981" s="83">
        <v>43867</v>
      </c>
      <c r="AJ981" s="77">
        <v>73.767328244227997</v>
      </c>
      <c r="AM981" s="83">
        <v>43869</v>
      </c>
      <c r="AN981">
        <v>0.362576230849323</v>
      </c>
      <c r="AO981" s="83">
        <v>43860</v>
      </c>
      <c r="AP981">
        <v>0.35243553288580098</v>
      </c>
      <c r="AQ981" s="83">
        <v>43864</v>
      </c>
      <c r="AR981" s="77">
        <v>0.17195150026858999</v>
      </c>
      <c r="AU981" s="83">
        <v>43866</v>
      </c>
      <c r="AV981">
        <v>1.28671724986484</v>
      </c>
      <c r="AW981" s="83">
        <v>43855</v>
      </c>
      <c r="AX981">
        <v>0.71854146564420296</v>
      </c>
      <c r="AY981" s="83">
        <v>43867</v>
      </c>
      <c r="AZ981" s="77">
        <v>0.66053307921106497</v>
      </c>
      <c r="BC981" s="83">
        <v>43879</v>
      </c>
      <c r="BD981">
        <v>0.49012357243217902</v>
      </c>
      <c r="BE981" s="83">
        <v>43884</v>
      </c>
      <c r="BF981">
        <v>0.229601423832239</v>
      </c>
      <c r="BG981" s="83">
        <v>43875</v>
      </c>
      <c r="BH981" s="77">
        <v>0.31515509601181602</v>
      </c>
      <c r="BK981" s="83">
        <v>43519</v>
      </c>
      <c r="BL981">
        <v>0.37162432751923902</v>
      </c>
      <c r="BM981" s="83">
        <v>43516</v>
      </c>
      <c r="BN981">
        <v>0.34934174781627397</v>
      </c>
      <c r="BO981" s="83">
        <v>43510</v>
      </c>
      <c r="BP981" s="77">
        <v>0.45414606000659402</v>
      </c>
      <c r="BS981" s="83"/>
      <c r="BU981" s="83"/>
      <c r="BW981" s="83"/>
      <c r="CA981" s="83"/>
      <c r="CC981" s="83"/>
      <c r="CE981" s="83"/>
      <c r="CI981" s="83"/>
      <c r="CK981" s="83"/>
      <c r="CM981" s="83"/>
      <c r="CQ981" s="83"/>
      <c r="CS981" s="83"/>
      <c r="CU981" s="83"/>
      <c r="CY981" s="83"/>
      <c r="DA981" s="83"/>
      <c r="DC981" s="83"/>
    </row>
    <row r="982" spans="7:107">
      <c r="G982" s="83">
        <v>43550</v>
      </c>
      <c r="H982">
        <v>0.112314044912042</v>
      </c>
      <c r="I982" s="83">
        <v>44122</v>
      </c>
      <c r="J982">
        <v>0.25399544013790698</v>
      </c>
      <c r="K982" s="83">
        <v>44183</v>
      </c>
      <c r="L982" s="77">
        <v>0.183994348572005</v>
      </c>
      <c r="O982" s="83">
        <v>42750</v>
      </c>
      <c r="P982">
        <v>58.446130199811499</v>
      </c>
      <c r="Q982" s="83">
        <v>42775</v>
      </c>
      <c r="R982">
        <v>45.540893733664802</v>
      </c>
      <c r="S982" s="83">
        <v>43892</v>
      </c>
      <c r="T982" s="77">
        <v>74.9834530190153</v>
      </c>
      <c r="W982" s="83">
        <v>43553</v>
      </c>
      <c r="X982">
        <v>0.28079813084112099</v>
      </c>
      <c r="Y982" s="83">
        <v>43935</v>
      </c>
      <c r="Z982">
        <v>0.18553333333333299</v>
      </c>
      <c r="AA982" s="83">
        <v>43938</v>
      </c>
      <c r="AB982" s="77">
        <v>0.265693333333333</v>
      </c>
      <c r="AE982" s="83">
        <v>43862</v>
      </c>
      <c r="AF982">
        <v>40.020197038895198</v>
      </c>
      <c r="AG982" s="83">
        <v>43856</v>
      </c>
      <c r="AH982">
        <v>85.743990057366503</v>
      </c>
      <c r="AI982" s="83">
        <v>43868</v>
      </c>
      <c r="AJ982" s="77">
        <v>73.771288333441902</v>
      </c>
      <c r="AM982" s="83">
        <v>43870</v>
      </c>
      <c r="AN982">
        <v>0.36290346571470999</v>
      </c>
      <c r="AO982" s="83">
        <v>43861</v>
      </c>
      <c r="AP982">
        <v>0.35258601315236598</v>
      </c>
      <c r="AQ982" s="83">
        <v>43865</v>
      </c>
      <c r="AR982" s="77">
        <v>0.17184832749255999</v>
      </c>
      <c r="AU982" s="83">
        <v>43867</v>
      </c>
      <c r="AV982">
        <v>1.28203426483473</v>
      </c>
      <c r="AW982" s="83">
        <v>43856</v>
      </c>
      <c r="AX982">
        <v>0.71959778579046196</v>
      </c>
      <c r="AY982" s="83">
        <v>43868</v>
      </c>
      <c r="AZ982" s="77">
        <v>0.66284328164255302</v>
      </c>
      <c r="BC982" s="83">
        <v>43880</v>
      </c>
      <c r="BD982">
        <v>0.48975033324926998</v>
      </c>
      <c r="BE982" s="83">
        <v>43885</v>
      </c>
      <c r="BF982">
        <v>0.229474295953701</v>
      </c>
      <c r="BG982" s="83">
        <v>43876</v>
      </c>
      <c r="BH982" s="77">
        <v>0.315017232890201</v>
      </c>
      <c r="BK982" s="83">
        <v>43520</v>
      </c>
      <c r="BL982">
        <v>0.37125280451617498</v>
      </c>
      <c r="BM982" s="83">
        <v>43517</v>
      </c>
      <c r="BN982">
        <v>0.34986834956325402</v>
      </c>
      <c r="BO982" s="83">
        <v>43511</v>
      </c>
      <c r="BP982" s="77">
        <v>0.45374216946917201</v>
      </c>
      <c r="BS982" s="83"/>
      <c r="BU982" s="83"/>
      <c r="BW982" s="83"/>
      <c r="CA982" s="83"/>
      <c r="CC982" s="83"/>
      <c r="CE982" s="83"/>
      <c r="CI982" s="83"/>
      <c r="CK982" s="83"/>
      <c r="CM982" s="83"/>
      <c r="CQ982" s="83"/>
      <c r="CS982" s="83"/>
      <c r="CU982" s="83"/>
      <c r="CY982" s="83"/>
      <c r="DA982" s="83"/>
      <c r="DC982" s="83"/>
    </row>
    <row r="983" spans="7:107">
      <c r="G983" s="83">
        <v>43551</v>
      </c>
      <c r="H983">
        <v>0.112170748722589</v>
      </c>
      <c r="I983" s="83">
        <v>44123</v>
      </c>
      <c r="J983">
        <v>0.25406216982705798</v>
      </c>
      <c r="K983" s="83">
        <v>44184</v>
      </c>
      <c r="L983" s="77">
        <v>0.183590675143808</v>
      </c>
      <c r="O983" s="83">
        <v>42751</v>
      </c>
      <c r="P983">
        <v>58.426297783727399</v>
      </c>
      <c r="Q983" s="83">
        <v>42776</v>
      </c>
      <c r="R983">
        <v>45.557892947451101</v>
      </c>
      <c r="S983" s="83">
        <v>43893</v>
      </c>
      <c r="T983" s="77">
        <v>74.975490562000104</v>
      </c>
      <c r="W983" s="83">
        <v>43554</v>
      </c>
      <c r="X983">
        <v>0.28031152647975</v>
      </c>
      <c r="Y983" s="83">
        <v>43936</v>
      </c>
      <c r="Z983">
        <v>0.18553333333333299</v>
      </c>
      <c r="AA983" s="83">
        <v>43939</v>
      </c>
      <c r="AB983" s="77">
        <v>0.26593333333333302</v>
      </c>
      <c r="AE983" s="83">
        <v>43863</v>
      </c>
      <c r="AF983">
        <v>40.249634006922697</v>
      </c>
      <c r="AG983" s="83">
        <v>43857</v>
      </c>
      <c r="AH983">
        <v>85.564027549318396</v>
      </c>
      <c r="AI983" s="83">
        <v>43869</v>
      </c>
      <c r="AJ983" s="77">
        <v>73.775248422655807</v>
      </c>
      <c r="AM983" s="83">
        <v>43871</v>
      </c>
      <c r="AN983">
        <v>0.36323070058009799</v>
      </c>
      <c r="AO983" s="83">
        <v>43862</v>
      </c>
      <c r="AP983">
        <v>0.35273649341893099</v>
      </c>
      <c r="AQ983" s="83">
        <v>43866</v>
      </c>
      <c r="AR983" s="77">
        <v>0.17174515471653001</v>
      </c>
      <c r="AU983" s="83">
        <v>43868</v>
      </c>
      <c r="AV983">
        <v>1.27735127980462</v>
      </c>
      <c r="AW983" s="83">
        <v>43857</v>
      </c>
      <c r="AX983">
        <v>0.72065410593672197</v>
      </c>
      <c r="AY983" s="83">
        <v>43869</v>
      </c>
      <c r="AZ983" s="77">
        <v>0.66515348407404196</v>
      </c>
      <c r="BC983" s="83">
        <v>43881</v>
      </c>
      <c r="BD983">
        <v>0.48937709406636098</v>
      </c>
      <c r="BE983" s="83">
        <v>43886</v>
      </c>
      <c r="BF983">
        <v>0.22934716807516201</v>
      </c>
      <c r="BG983" s="83">
        <v>43877</v>
      </c>
      <c r="BH983" s="77">
        <v>0.31487936976858599</v>
      </c>
      <c r="BK983" s="83">
        <v>43521</v>
      </c>
      <c r="BL983">
        <v>0.37088128151311101</v>
      </c>
      <c r="BM983" s="83">
        <v>43518</v>
      </c>
      <c r="BN983">
        <v>0.35039495131023501</v>
      </c>
      <c r="BO983" s="83">
        <v>43512</v>
      </c>
      <c r="BP983" s="77">
        <v>0.45333827893174999</v>
      </c>
      <c r="BS983" s="83"/>
      <c r="BU983" s="83"/>
      <c r="BW983" s="83"/>
      <c r="CA983" s="83"/>
      <c r="CC983" s="83"/>
      <c r="CE983" s="83"/>
      <c r="CI983" s="83"/>
      <c r="CK983" s="83"/>
      <c r="CM983" s="83"/>
      <c r="CQ983" s="83"/>
      <c r="CS983" s="83"/>
      <c r="CU983" s="83"/>
      <c r="CY983" s="83"/>
      <c r="DA983" s="83"/>
      <c r="DC983" s="83"/>
    </row>
    <row r="984" spans="7:107">
      <c r="G984" s="83">
        <v>43552</v>
      </c>
      <c r="H984">
        <v>0.11202745253313701</v>
      </c>
      <c r="I984" s="83">
        <v>44124</v>
      </c>
      <c r="J984">
        <v>0.25412889951620898</v>
      </c>
      <c r="K984" s="83">
        <v>44185</v>
      </c>
      <c r="L984" s="77">
        <v>0.183187001715611</v>
      </c>
      <c r="O984" s="83">
        <v>42752</v>
      </c>
      <c r="P984">
        <v>58.406465367643399</v>
      </c>
      <c r="Q984" s="83">
        <v>42777</v>
      </c>
      <c r="R984">
        <v>45.5748921612375</v>
      </c>
      <c r="S984" s="83">
        <v>43894</v>
      </c>
      <c r="T984" s="77">
        <v>74.967528104984893</v>
      </c>
      <c r="W984" s="83">
        <v>43555</v>
      </c>
      <c r="X984">
        <v>0.27982492211838</v>
      </c>
      <c r="Y984" s="83">
        <v>43937</v>
      </c>
      <c r="Z984">
        <v>0.18553333333333299</v>
      </c>
      <c r="AA984" s="83">
        <v>43940</v>
      </c>
      <c r="AB984" s="77">
        <v>0.26617333333333298</v>
      </c>
      <c r="AE984" s="83">
        <v>43864</v>
      </c>
      <c r="AF984">
        <v>40.479070974950297</v>
      </c>
      <c r="AG984" s="83">
        <v>43858</v>
      </c>
      <c r="AH984">
        <v>85.384065041270404</v>
      </c>
      <c r="AI984" s="83">
        <v>43870</v>
      </c>
      <c r="AJ984" s="77">
        <v>73.779208511869697</v>
      </c>
      <c r="AM984" s="83">
        <v>43872</v>
      </c>
      <c r="AN984">
        <v>0.36355793544548498</v>
      </c>
      <c r="AO984" s="83">
        <v>43863</v>
      </c>
      <c r="AP984">
        <v>0.35288697368549599</v>
      </c>
      <c r="AQ984" s="83">
        <v>43867</v>
      </c>
      <c r="AR984" s="77">
        <v>0.17164198194050001</v>
      </c>
      <c r="AU984" s="83">
        <v>43869</v>
      </c>
      <c r="AV984">
        <v>1.27266829477451</v>
      </c>
      <c r="AW984" s="83">
        <v>43858</v>
      </c>
      <c r="AX984">
        <v>0.72171042608298197</v>
      </c>
      <c r="AY984" s="83">
        <v>43870</v>
      </c>
      <c r="AZ984" s="77">
        <v>0.66746368650553001</v>
      </c>
      <c r="BC984" s="83">
        <v>43882</v>
      </c>
      <c r="BD984">
        <v>0.48900385488345199</v>
      </c>
      <c r="BE984" s="83">
        <v>43887</v>
      </c>
      <c r="BF984">
        <v>0.22922004019662401</v>
      </c>
      <c r="BG984" s="83">
        <v>43878</v>
      </c>
      <c r="BH984" s="77">
        <v>0.31474150664697098</v>
      </c>
      <c r="BK984" s="83">
        <v>43522</v>
      </c>
      <c r="BL984">
        <v>0.37050975851004803</v>
      </c>
      <c r="BM984" s="83">
        <v>43519</v>
      </c>
      <c r="BN984">
        <v>0.35092155305721501</v>
      </c>
      <c r="BO984" s="83">
        <v>43513</v>
      </c>
      <c r="BP984" s="77">
        <v>0.45293438839432898</v>
      </c>
      <c r="BS984" s="83"/>
      <c r="BU984" s="83"/>
      <c r="BW984" s="83"/>
      <c r="CA984" s="83"/>
      <c r="CC984" s="83"/>
      <c r="CE984" s="83"/>
      <c r="CI984" s="83"/>
      <c r="CK984" s="83"/>
      <c r="CM984" s="83"/>
      <c r="CQ984" s="83"/>
      <c r="CS984" s="83"/>
      <c r="CU984" s="83"/>
      <c r="CY984" s="83"/>
      <c r="DA984" s="83"/>
      <c r="DC984" s="83"/>
    </row>
    <row r="985" spans="7:107">
      <c r="G985" s="83">
        <v>43553</v>
      </c>
      <c r="H985">
        <v>0.111884156343684</v>
      </c>
      <c r="I985" s="83">
        <v>44125</v>
      </c>
      <c r="J985">
        <v>0.25419562920535999</v>
      </c>
      <c r="K985" s="83">
        <v>44186</v>
      </c>
      <c r="L985" s="77">
        <v>0.182783328287415</v>
      </c>
      <c r="O985" s="83">
        <v>42753</v>
      </c>
      <c r="P985">
        <v>58.386632951559299</v>
      </c>
      <c r="Q985" s="83">
        <v>42778</v>
      </c>
      <c r="R985">
        <v>45.591891375023899</v>
      </c>
      <c r="S985" s="83">
        <v>43895</v>
      </c>
      <c r="T985" s="77">
        <v>74.959565647969796</v>
      </c>
      <c r="W985" s="83">
        <v>43556</v>
      </c>
      <c r="X985">
        <v>0.27933831775700901</v>
      </c>
      <c r="Y985" s="83">
        <v>43938</v>
      </c>
      <c r="Z985">
        <v>0.18553333333333299</v>
      </c>
      <c r="AA985" s="83">
        <v>43941</v>
      </c>
      <c r="AB985" s="77">
        <v>0.266413333333333</v>
      </c>
      <c r="AE985" s="83">
        <v>43865</v>
      </c>
      <c r="AF985">
        <v>40.708507942977803</v>
      </c>
      <c r="AG985" s="83">
        <v>43859</v>
      </c>
      <c r="AH985">
        <v>85.204102533222397</v>
      </c>
      <c r="AI985" s="83">
        <v>43871</v>
      </c>
      <c r="AJ985" s="77">
        <v>73.783168601083602</v>
      </c>
      <c r="AM985" s="83">
        <v>43873</v>
      </c>
      <c r="AN985">
        <v>0.36388517031087297</v>
      </c>
      <c r="AO985" s="83">
        <v>43864</v>
      </c>
      <c r="AP985">
        <v>0.35303745395206099</v>
      </c>
      <c r="AQ985" s="83">
        <v>43868</v>
      </c>
      <c r="AR985" s="77">
        <v>0.17153880916447001</v>
      </c>
      <c r="AU985" s="83">
        <v>43870</v>
      </c>
      <c r="AV985">
        <v>1.26798530974441</v>
      </c>
      <c r="AW985" s="83">
        <v>43859</v>
      </c>
      <c r="AX985">
        <v>0.72276674622924098</v>
      </c>
      <c r="AY985" s="83">
        <v>43871</v>
      </c>
      <c r="AZ985" s="77">
        <v>0.66977388893701795</v>
      </c>
      <c r="BC985" s="83">
        <v>43883</v>
      </c>
      <c r="BD985">
        <v>0.488630615700544</v>
      </c>
      <c r="BE985" s="83">
        <v>43888</v>
      </c>
      <c r="BF985">
        <v>0.22909291231808501</v>
      </c>
      <c r="BG985" s="83">
        <v>43879</v>
      </c>
      <c r="BH985" s="77">
        <v>0.31460364352535602</v>
      </c>
      <c r="BK985" s="83">
        <v>43523</v>
      </c>
      <c r="BL985">
        <v>0.37013823550698399</v>
      </c>
      <c r="BM985" s="83">
        <v>43520</v>
      </c>
      <c r="BN985">
        <v>0.351448154804195</v>
      </c>
      <c r="BO985" s="83">
        <v>43514</v>
      </c>
      <c r="BP985" s="77">
        <v>0.45253049785690702</v>
      </c>
      <c r="BS985" s="83"/>
      <c r="BU985" s="83"/>
      <c r="BW985" s="83"/>
      <c r="CA985" s="83"/>
      <c r="CC985" s="83"/>
      <c r="CE985" s="83"/>
      <c r="CI985" s="83"/>
      <c r="CK985" s="83"/>
      <c r="CM985" s="83"/>
      <c r="CQ985" s="83"/>
      <c r="CS985" s="83"/>
      <c r="CU985" s="83"/>
      <c r="CY985" s="83"/>
      <c r="DA985" s="83"/>
      <c r="DC985" s="83"/>
    </row>
    <row r="986" spans="7:107">
      <c r="G986" s="83">
        <v>43554</v>
      </c>
      <c r="H986">
        <v>0.111740860154231</v>
      </c>
      <c r="I986" s="83">
        <v>44126</v>
      </c>
      <c r="J986">
        <v>0.25426235889451099</v>
      </c>
      <c r="K986" s="83">
        <v>44187</v>
      </c>
      <c r="L986" s="77">
        <v>0.182379654859218</v>
      </c>
      <c r="O986" s="83">
        <v>42754</v>
      </c>
      <c r="P986">
        <v>58.3668005354752</v>
      </c>
      <c r="Q986" s="83">
        <v>42779</v>
      </c>
      <c r="R986">
        <v>45.608890588810198</v>
      </c>
      <c r="S986" s="83">
        <v>43896</v>
      </c>
      <c r="T986" s="77">
        <v>74.9516031909546</v>
      </c>
      <c r="W986" s="83">
        <v>43557</v>
      </c>
      <c r="X986">
        <v>0.27885171339563802</v>
      </c>
      <c r="Y986" s="83">
        <v>43939</v>
      </c>
      <c r="Z986">
        <v>0.18553333333333299</v>
      </c>
      <c r="AA986" s="83">
        <v>43942</v>
      </c>
      <c r="AB986" s="77">
        <v>0.26665333333333302</v>
      </c>
      <c r="AE986" s="83">
        <v>43866</v>
      </c>
      <c r="AF986">
        <v>40.937944911005303</v>
      </c>
      <c r="AG986" s="83">
        <v>43860</v>
      </c>
      <c r="AH986">
        <v>85.024140025174304</v>
      </c>
      <c r="AI986" s="83">
        <v>43872</v>
      </c>
      <c r="AJ986" s="77">
        <v>73.787128690297493</v>
      </c>
      <c r="AM986" s="83">
        <v>43874</v>
      </c>
      <c r="AN986">
        <v>0.36421240517626002</v>
      </c>
      <c r="AO986" s="83">
        <v>43865</v>
      </c>
      <c r="AP986">
        <v>0.35318793421862599</v>
      </c>
      <c r="AQ986" s="83">
        <v>43869</v>
      </c>
      <c r="AR986" s="77">
        <v>0.171435636388441</v>
      </c>
      <c r="AU986" s="83">
        <v>43871</v>
      </c>
      <c r="AV986">
        <v>1.2633023247143</v>
      </c>
      <c r="AW986" s="83">
        <v>43860</v>
      </c>
      <c r="AX986">
        <v>0.72382306637550098</v>
      </c>
      <c r="AY986" s="83">
        <v>43872</v>
      </c>
      <c r="AZ986" s="77">
        <v>0.672084091368506</v>
      </c>
      <c r="BC986" s="83">
        <v>43884</v>
      </c>
      <c r="BD986">
        <v>0.48825737651763501</v>
      </c>
      <c r="BE986" s="83">
        <v>43889</v>
      </c>
      <c r="BF986">
        <v>0.22896578443954699</v>
      </c>
      <c r="BG986" s="83">
        <v>43880</v>
      </c>
      <c r="BH986" s="77">
        <v>0.31446578040374101</v>
      </c>
      <c r="BK986" s="83">
        <v>43524</v>
      </c>
      <c r="BL986">
        <v>0.36976671250392001</v>
      </c>
      <c r="BM986" s="83">
        <v>43521</v>
      </c>
      <c r="BN986">
        <v>0.35197475655117599</v>
      </c>
      <c r="BO986" s="83">
        <v>43515</v>
      </c>
      <c r="BP986" s="77">
        <v>0.45212660731948501</v>
      </c>
      <c r="BS986" s="83"/>
      <c r="BU986" s="83"/>
      <c r="BW986" s="83"/>
      <c r="CA986" s="83"/>
      <c r="CC986" s="83"/>
      <c r="CE986" s="83"/>
      <c r="CI986" s="83"/>
      <c r="CK986" s="83"/>
      <c r="CM986" s="83"/>
      <c r="CQ986" s="83"/>
      <c r="CS986" s="83"/>
      <c r="CU986" s="83"/>
      <c r="CY986" s="83"/>
      <c r="DA986" s="83"/>
      <c r="DC986" s="83"/>
    </row>
    <row r="987" spans="7:107">
      <c r="G987" s="83">
        <v>43555</v>
      </c>
      <c r="H987">
        <v>0.111597563964779</v>
      </c>
      <c r="I987" s="83">
        <v>44127</v>
      </c>
      <c r="J987">
        <v>0.25432908858366199</v>
      </c>
      <c r="K987" s="83">
        <v>44188</v>
      </c>
      <c r="L987" s="77">
        <v>0.181975981431022</v>
      </c>
      <c r="O987" s="83">
        <v>42755</v>
      </c>
      <c r="P987">
        <v>58.3469681193911</v>
      </c>
      <c r="Q987" s="83">
        <v>42780</v>
      </c>
      <c r="R987">
        <v>45.625889802596603</v>
      </c>
      <c r="S987" s="83">
        <v>43897</v>
      </c>
      <c r="T987" s="77">
        <v>74.943640733939404</v>
      </c>
      <c r="W987" s="83">
        <v>43558</v>
      </c>
      <c r="X987">
        <v>0.27836510903426698</v>
      </c>
      <c r="Y987" s="83">
        <v>43940</v>
      </c>
      <c r="Z987">
        <v>0.18553333333333299</v>
      </c>
      <c r="AA987" s="83">
        <v>43943</v>
      </c>
      <c r="AB987" s="77">
        <v>0.26689333333333298</v>
      </c>
      <c r="AE987" s="83">
        <v>43867</v>
      </c>
      <c r="AF987">
        <v>41.167381879032902</v>
      </c>
      <c r="AG987" s="83">
        <v>43861</v>
      </c>
      <c r="AH987">
        <v>84.844177517126298</v>
      </c>
      <c r="AI987" s="83">
        <v>43873</v>
      </c>
      <c r="AJ987" s="77">
        <v>73.791088779511398</v>
      </c>
      <c r="AM987" s="83">
        <v>43875</v>
      </c>
      <c r="AN987">
        <v>0.36453964004164802</v>
      </c>
      <c r="AO987" s="83">
        <v>43866</v>
      </c>
      <c r="AP987">
        <v>0.35333841448519099</v>
      </c>
      <c r="AQ987" s="83">
        <v>43870</v>
      </c>
      <c r="AR987" s="77">
        <v>0.171332463612411</v>
      </c>
      <c r="AU987" s="83">
        <v>43872</v>
      </c>
      <c r="AV987">
        <v>1.25861933968419</v>
      </c>
      <c r="AW987" s="83">
        <v>43861</v>
      </c>
      <c r="AX987">
        <v>0.72487938652176098</v>
      </c>
      <c r="AY987" s="83">
        <v>43873</v>
      </c>
      <c r="AZ987" s="77">
        <v>0.67439429379999405</v>
      </c>
      <c r="BC987" s="83">
        <v>43885</v>
      </c>
      <c r="BD987">
        <v>0.48788413733472602</v>
      </c>
      <c r="BE987" s="83">
        <v>43890</v>
      </c>
      <c r="BF987">
        <v>0.22883865656100899</v>
      </c>
      <c r="BG987" s="83">
        <v>43881</v>
      </c>
      <c r="BH987" s="77">
        <v>0.314327917282127</v>
      </c>
      <c r="BK987" s="83">
        <v>43525</v>
      </c>
      <c r="BL987">
        <v>0.36939518950085598</v>
      </c>
      <c r="BM987" s="83">
        <v>43522</v>
      </c>
      <c r="BN987">
        <v>0.35250135829815599</v>
      </c>
      <c r="BO987" s="83">
        <v>43516</v>
      </c>
      <c r="BP987" s="77">
        <v>0.45172271678206399</v>
      </c>
      <c r="BS987" s="83"/>
      <c r="BU987" s="83"/>
      <c r="BW987" s="83"/>
      <c r="CA987" s="83"/>
      <c r="CC987" s="83"/>
      <c r="CE987" s="83"/>
      <c r="CI987" s="83"/>
      <c r="CK987" s="83"/>
      <c r="CM987" s="83"/>
      <c r="CQ987" s="83"/>
      <c r="CS987" s="83"/>
      <c r="CU987" s="83"/>
      <c r="CY987" s="83"/>
      <c r="DA987" s="83"/>
      <c r="DC987" s="83"/>
    </row>
    <row r="988" spans="7:107">
      <c r="G988" s="83">
        <v>43556</v>
      </c>
      <c r="H988">
        <v>0.11145426777532599</v>
      </c>
      <c r="I988" s="83">
        <v>44128</v>
      </c>
      <c r="J988">
        <v>0.25439581827281299</v>
      </c>
      <c r="K988" s="83">
        <v>44189</v>
      </c>
      <c r="L988" s="77">
        <v>0.18157230800282501</v>
      </c>
      <c r="O988" s="83">
        <v>42756</v>
      </c>
      <c r="P988">
        <v>58.327135703307</v>
      </c>
      <c r="Q988" s="83">
        <v>42781</v>
      </c>
      <c r="R988">
        <v>45.642889016382902</v>
      </c>
      <c r="S988" s="83">
        <v>43898</v>
      </c>
      <c r="T988" s="77">
        <v>74.935678276924307</v>
      </c>
      <c r="W988" s="83">
        <v>43559</v>
      </c>
      <c r="X988">
        <v>0.27787850467289699</v>
      </c>
      <c r="Y988" s="83">
        <v>43941</v>
      </c>
      <c r="Z988">
        <v>0.18553333333333299</v>
      </c>
      <c r="AA988" s="83">
        <v>43944</v>
      </c>
      <c r="AB988" s="77">
        <v>0.267133333333333</v>
      </c>
      <c r="AE988" s="83">
        <v>43868</v>
      </c>
      <c r="AF988">
        <v>41.396818847060402</v>
      </c>
      <c r="AG988" s="83">
        <v>43862</v>
      </c>
      <c r="AH988">
        <v>84.664215009078205</v>
      </c>
      <c r="AI988" s="83">
        <v>43874</v>
      </c>
      <c r="AJ988" s="77">
        <v>73.795048868725303</v>
      </c>
      <c r="AM988" s="83">
        <v>43876</v>
      </c>
      <c r="AN988">
        <v>0.36486687490703501</v>
      </c>
      <c r="AO988" s="83">
        <v>43867</v>
      </c>
      <c r="AP988">
        <v>0.35348889475175599</v>
      </c>
      <c r="AQ988" s="83">
        <v>43871</v>
      </c>
      <c r="AR988" s="77">
        <v>0.171229290836381</v>
      </c>
      <c r="AU988" s="83">
        <v>43873</v>
      </c>
      <c r="AV988">
        <v>1.25393635465408</v>
      </c>
      <c r="AW988" s="83">
        <v>43862</v>
      </c>
      <c r="AX988">
        <v>0.72593570666802099</v>
      </c>
      <c r="AY988" s="83">
        <v>43874</v>
      </c>
      <c r="AZ988" s="77">
        <v>0.67670449623148199</v>
      </c>
      <c r="BC988" s="83">
        <v>43886</v>
      </c>
      <c r="BD988">
        <v>0.48751089815181697</v>
      </c>
      <c r="BE988" s="83">
        <v>43891</v>
      </c>
      <c r="BF988">
        <v>0.22871152868246999</v>
      </c>
      <c r="BG988" s="83">
        <v>43882</v>
      </c>
      <c r="BH988" s="77">
        <v>0.31419005416051199</v>
      </c>
      <c r="BK988" s="83">
        <v>43526</v>
      </c>
      <c r="BL988">
        <v>0.369023666497792</v>
      </c>
      <c r="BM988" s="83">
        <v>43523</v>
      </c>
      <c r="BN988">
        <v>0.35302796004513698</v>
      </c>
      <c r="BO988" s="83">
        <v>43517</v>
      </c>
      <c r="BP988" s="77">
        <v>0.45131882624464198</v>
      </c>
      <c r="BS988" s="83"/>
      <c r="BU988" s="83"/>
      <c r="BW988" s="83"/>
      <c r="CA988" s="83"/>
      <c r="CC988" s="83"/>
      <c r="CE988" s="83"/>
      <c r="CI988" s="83"/>
      <c r="CK988" s="83"/>
      <c r="CM988" s="83"/>
      <c r="CQ988" s="83"/>
      <c r="CS988" s="83"/>
      <c r="CU988" s="83"/>
      <c r="CY988" s="83"/>
      <c r="DA988" s="83"/>
      <c r="DC988" s="83"/>
    </row>
    <row r="989" spans="7:107">
      <c r="G989" s="83">
        <v>43557</v>
      </c>
      <c r="H989">
        <v>0.111310971585874</v>
      </c>
      <c r="I989" s="83">
        <v>44129</v>
      </c>
      <c r="J989">
        <v>0.25446254796196299</v>
      </c>
      <c r="K989" s="83">
        <v>44190</v>
      </c>
      <c r="L989" s="77">
        <v>0.18116863457462801</v>
      </c>
      <c r="O989" s="83">
        <v>42757</v>
      </c>
      <c r="P989">
        <v>58.307303287222901</v>
      </c>
      <c r="Q989" s="83">
        <v>42782</v>
      </c>
      <c r="R989">
        <v>45.659888230169301</v>
      </c>
      <c r="S989" s="83">
        <v>43899</v>
      </c>
      <c r="T989" s="77">
        <v>74.927715819909096</v>
      </c>
      <c r="W989" s="83">
        <v>43560</v>
      </c>
      <c r="X989">
        <v>0.277391900311526</v>
      </c>
      <c r="Y989" s="83">
        <v>43942</v>
      </c>
      <c r="Z989">
        <v>0.18553333333333299</v>
      </c>
      <c r="AA989" s="83">
        <v>43945</v>
      </c>
      <c r="AB989" s="77">
        <v>0.26737333333333302</v>
      </c>
      <c r="AE989" s="83">
        <v>43869</v>
      </c>
      <c r="AF989">
        <v>41.626255815088001</v>
      </c>
      <c r="AG989" s="83">
        <v>43863</v>
      </c>
      <c r="AH989">
        <v>84.484252501030198</v>
      </c>
      <c r="AI989" s="83">
        <v>43875</v>
      </c>
      <c r="AJ989" s="77">
        <v>73.799008957939193</v>
      </c>
      <c r="AM989" s="83">
        <v>43877</v>
      </c>
      <c r="AN989">
        <v>0.365194109772423</v>
      </c>
      <c r="AO989" s="83">
        <v>43868</v>
      </c>
      <c r="AP989">
        <v>0.35363937501832099</v>
      </c>
      <c r="AQ989" s="83">
        <v>43872</v>
      </c>
      <c r="AR989" s="77">
        <v>0.171126118060351</v>
      </c>
      <c r="AU989" s="83">
        <v>43874</v>
      </c>
      <c r="AV989">
        <v>1.24925336962398</v>
      </c>
      <c r="AW989" s="83">
        <v>43863</v>
      </c>
      <c r="AX989">
        <v>0.72699202681427999</v>
      </c>
      <c r="AY989" s="83">
        <v>43875</v>
      </c>
      <c r="AZ989" s="77">
        <v>0.67901469866297004</v>
      </c>
      <c r="BC989" s="83">
        <v>43887</v>
      </c>
      <c r="BD989">
        <v>0.48713765896890798</v>
      </c>
      <c r="BE989" s="83">
        <v>43892</v>
      </c>
      <c r="BF989">
        <v>0.228584400803932</v>
      </c>
      <c r="BG989" s="83">
        <v>43883</v>
      </c>
      <c r="BH989" s="77">
        <v>0.31405219103889698</v>
      </c>
      <c r="BK989" s="83">
        <v>43527</v>
      </c>
      <c r="BL989">
        <v>0.36865214349472802</v>
      </c>
      <c r="BM989" s="83">
        <v>43524</v>
      </c>
      <c r="BN989">
        <v>0.35355456179211697</v>
      </c>
      <c r="BO989" s="83">
        <v>43518</v>
      </c>
      <c r="BP989" s="77">
        <v>0.45091493570722002</v>
      </c>
      <c r="BS989" s="83"/>
      <c r="BU989" s="83"/>
      <c r="BW989" s="83"/>
      <c r="CA989" s="83"/>
      <c r="CC989" s="83"/>
      <c r="CE989" s="83"/>
      <c r="CI989" s="83"/>
      <c r="CK989" s="83"/>
      <c r="CM989" s="83"/>
      <c r="CQ989" s="83"/>
      <c r="CS989" s="83"/>
      <c r="CU989" s="83"/>
      <c r="CY989" s="83"/>
      <c r="DA989" s="83"/>
      <c r="DC989" s="83"/>
    </row>
    <row r="990" spans="7:107">
      <c r="G990" s="83">
        <v>43558</v>
      </c>
      <c r="H990">
        <v>0.111167675396421</v>
      </c>
      <c r="I990" s="83">
        <v>44130</v>
      </c>
      <c r="J990">
        <v>0.25452927765111399</v>
      </c>
      <c r="K990" s="83">
        <v>44191</v>
      </c>
      <c r="L990" s="77">
        <v>0.18076496114643201</v>
      </c>
      <c r="O990" s="83">
        <v>42758</v>
      </c>
      <c r="P990">
        <v>58.287470871138801</v>
      </c>
      <c r="Q990" s="83">
        <v>42783</v>
      </c>
      <c r="R990">
        <v>45.6768874439557</v>
      </c>
      <c r="S990" s="83">
        <v>43900</v>
      </c>
      <c r="T990" s="77">
        <v>74.9197533628939</v>
      </c>
      <c r="W990" s="83">
        <v>43561</v>
      </c>
      <c r="X990">
        <v>0.27690529595015501</v>
      </c>
      <c r="Y990" s="83">
        <v>43943</v>
      </c>
      <c r="Z990">
        <v>0.18553333333333299</v>
      </c>
      <c r="AA990" s="83">
        <v>43946</v>
      </c>
      <c r="AB990" s="77">
        <v>0.26761333333333298</v>
      </c>
      <c r="AE990" s="83">
        <v>43870</v>
      </c>
      <c r="AF990">
        <v>41.855692783115501</v>
      </c>
      <c r="AG990" s="83">
        <v>43864</v>
      </c>
      <c r="AH990">
        <v>84.304289992982106</v>
      </c>
      <c r="AI990" s="83">
        <v>43876</v>
      </c>
      <c r="AJ990" s="77">
        <v>73.802969047153098</v>
      </c>
      <c r="AM990" s="83">
        <v>43878</v>
      </c>
      <c r="AN990">
        <v>0.36552134463781</v>
      </c>
      <c r="AO990" s="83">
        <v>43869</v>
      </c>
      <c r="AP990">
        <v>0.35378985528488599</v>
      </c>
      <c r="AQ990" s="83">
        <v>43873</v>
      </c>
      <c r="AR990" s="77">
        <v>0.17102294528432099</v>
      </c>
      <c r="AU990" s="83">
        <v>43875</v>
      </c>
      <c r="AV990">
        <v>1.24457038459387</v>
      </c>
      <c r="AW990" s="83">
        <v>43864</v>
      </c>
      <c r="AX990">
        <v>0.72804834696053999</v>
      </c>
      <c r="AY990" s="83">
        <v>43876</v>
      </c>
      <c r="AZ990" s="77">
        <v>0.68132490109445798</v>
      </c>
      <c r="BC990" s="83">
        <v>43888</v>
      </c>
      <c r="BD990">
        <v>0.48676441978599899</v>
      </c>
      <c r="BE990" s="83">
        <v>43893</v>
      </c>
      <c r="BF990">
        <v>0.228457272925393</v>
      </c>
      <c r="BG990" s="83">
        <v>43884</v>
      </c>
      <c r="BH990" s="77">
        <v>0.31391432791728202</v>
      </c>
      <c r="BK990" s="83">
        <v>43528</v>
      </c>
      <c r="BL990">
        <v>0.36828062049166399</v>
      </c>
      <c r="BM990" s="83">
        <v>43525</v>
      </c>
      <c r="BN990">
        <v>0.35408116353909702</v>
      </c>
      <c r="BO990" s="83">
        <v>43519</v>
      </c>
      <c r="BP990" s="77">
        <v>0.45051104516979801</v>
      </c>
      <c r="BS990" s="83"/>
      <c r="BU990" s="83"/>
      <c r="BW990" s="83"/>
      <c r="CA990" s="83"/>
      <c r="CC990" s="83"/>
      <c r="CE990" s="83"/>
      <c r="CI990" s="83"/>
      <c r="CK990" s="83"/>
      <c r="CM990" s="83"/>
      <c r="CQ990" s="83"/>
      <c r="CS990" s="83"/>
      <c r="CU990" s="83"/>
      <c r="CY990" s="83"/>
      <c r="DA990" s="83"/>
      <c r="DC990" s="83"/>
    </row>
    <row r="991" spans="7:107">
      <c r="G991" s="83">
        <v>43559</v>
      </c>
      <c r="H991">
        <v>0.111024379206968</v>
      </c>
      <c r="I991" s="83">
        <v>44131</v>
      </c>
      <c r="J991">
        <v>0.254596007340265</v>
      </c>
      <c r="K991" s="83">
        <v>44192</v>
      </c>
      <c r="L991" s="77">
        <v>0.18036128771823501</v>
      </c>
      <c r="O991" s="83">
        <v>42759</v>
      </c>
      <c r="P991">
        <v>58.267638455054701</v>
      </c>
      <c r="Q991" s="83">
        <v>42784</v>
      </c>
      <c r="R991">
        <v>45.693886657741999</v>
      </c>
      <c r="S991" s="83">
        <v>43901</v>
      </c>
      <c r="T991" s="77">
        <v>74.911790905878703</v>
      </c>
      <c r="W991" s="83">
        <v>43562</v>
      </c>
      <c r="X991">
        <v>0.27641869158878501</v>
      </c>
      <c r="Y991" s="83">
        <v>43944</v>
      </c>
      <c r="Z991">
        <v>0.18553333333333299</v>
      </c>
      <c r="AA991" s="83">
        <v>43947</v>
      </c>
      <c r="AB991" s="77">
        <v>0.267853333333333</v>
      </c>
      <c r="AE991" s="83">
        <v>43871</v>
      </c>
      <c r="AF991">
        <v>42.0851297511431</v>
      </c>
      <c r="AG991" s="83">
        <v>43865</v>
      </c>
      <c r="AH991">
        <v>84.124327484934099</v>
      </c>
      <c r="AI991" s="83">
        <v>43877</v>
      </c>
      <c r="AJ991" s="77">
        <v>73.806929136367003</v>
      </c>
      <c r="AM991" s="83">
        <v>43879</v>
      </c>
      <c r="AN991">
        <v>0.36584857950319699</v>
      </c>
      <c r="AO991" s="83">
        <v>43870</v>
      </c>
      <c r="AP991">
        <v>0.35394033555145099</v>
      </c>
      <c r="AQ991" s="83">
        <v>43874</v>
      </c>
      <c r="AR991" s="77">
        <v>0.17091977250829199</v>
      </c>
      <c r="AU991" s="83">
        <v>43876</v>
      </c>
      <c r="AV991">
        <v>1.23988739956376</v>
      </c>
      <c r="AW991" s="83">
        <v>43865</v>
      </c>
      <c r="AX991">
        <v>0.7291046671068</v>
      </c>
      <c r="AY991" s="83">
        <v>43877</v>
      </c>
      <c r="AZ991" s="77">
        <v>0.68363510352594603</v>
      </c>
      <c r="BC991" s="83">
        <v>43889</v>
      </c>
      <c r="BD991">
        <v>0.486391180603091</v>
      </c>
      <c r="BE991" s="83">
        <v>43894</v>
      </c>
      <c r="BF991">
        <v>0.228330145046855</v>
      </c>
      <c r="BG991" s="83">
        <v>43885</v>
      </c>
      <c r="BH991" s="77">
        <v>0.31377646479566701</v>
      </c>
      <c r="BK991" s="83">
        <v>43529</v>
      </c>
      <c r="BL991">
        <v>0.36790909748860101</v>
      </c>
      <c r="BM991" s="83">
        <v>43526</v>
      </c>
      <c r="BN991">
        <v>0.35460776528607801</v>
      </c>
      <c r="BO991" s="83">
        <v>43520</v>
      </c>
      <c r="BP991" s="77">
        <v>0.45010715463237699</v>
      </c>
      <c r="BS991" s="83"/>
      <c r="BU991" s="83"/>
      <c r="BW991" s="83"/>
      <c r="CA991" s="83"/>
      <c r="CC991" s="83"/>
      <c r="CE991" s="83"/>
      <c r="CI991" s="83"/>
      <c r="CK991" s="83"/>
      <c r="CM991" s="83"/>
      <c r="CQ991" s="83"/>
      <c r="CS991" s="83"/>
      <c r="CU991" s="83"/>
      <c r="CY991" s="83"/>
      <c r="DA991" s="83"/>
      <c r="DC991" s="83"/>
    </row>
    <row r="992" spans="7:107">
      <c r="G992" s="83">
        <v>43560</v>
      </c>
      <c r="H992">
        <v>0.11088108301751599</v>
      </c>
      <c r="I992" s="83">
        <v>44132</v>
      </c>
      <c r="J992">
        <v>0.254662737029416</v>
      </c>
      <c r="K992" s="83">
        <v>44193</v>
      </c>
      <c r="L992" s="77">
        <v>0.17995761429003901</v>
      </c>
      <c r="O992" s="83">
        <v>42760</v>
      </c>
      <c r="P992">
        <v>58.247806038970602</v>
      </c>
      <c r="Q992" s="83">
        <v>42785</v>
      </c>
      <c r="R992">
        <v>45.710885871528397</v>
      </c>
      <c r="S992" s="83">
        <v>43902</v>
      </c>
      <c r="T992" s="77">
        <v>74.903828448863607</v>
      </c>
      <c r="W992" s="83">
        <v>43563</v>
      </c>
      <c r="X992">
        <v>0.27593208722741402</v>
      </c>
      <c r="Y992" s="83">
        <v>43945</v>
      </c>
      <c r="Z992">
        <v>0.18553333333333299</v>
      </c>
      <c r="AA992" s="83">
        <v>43948</v>
      </c>
      <c r="AB992" s="77">
        <v>0.26809333333333302</v>
      </c>
      <c r="AE992" s="83">
        <v>43872</v>
      </c>
      <c r="AF992">
        <v>42.3145667191706</v>
      </c>
      <c r="AG992" s="83">
        <v>43866</v>
      </c>
      <c r="AH992">
        <v>83.944364976886007</v>
      </c>
      <c r="AI992" s="83">
        <v>43878</v>
      </c>
      <c r="AJ992" s="77">
        <v>73.810889225580894</v>
      </c>
      <c r="AM992" s="83">
        <v>43880</v>
      </c>
      <c r="AN992">
        <v>0.36617581436858498</v>
      </c>
      <c r="AO992" s="83">
        <v>43871</v>
      </c>
      <c r="AP992">
        <v>0.35409081581801599</v>
      </c>
      <c r="AQ992" s="83">
        <v>43875</v>
      </c>
      <c r="AR992" s="77">
        <v>0.17081659973226199</v>
      </c>
      <c r="AU992" s="83">
        <v>43877</v>
      </c>
      <c r="AV992">
        <v>1.23520441453365</v>
      </c>
      <c r="AW992" s="83">
        <v>43866</v>
      </c>
      <c r="AX992">
        <v>0.730160987253059</v>
      </c>
      <c r="AY992" s="83">
        <v>43878</v>
      </c>
      <c r="AZ992" s="77">
        <v>0.68594530595743397</v>
      </c>
      <c r="BC992" s="83">
        <v>43890</v>
      </c>
      <c r="BD992">
        <v>0.48601794142018201</v>
      </c>
      <c r="BE992" s="83">
        <v>43895</v>
      </c>
      <c r="BF992">
        <v>0.22820301716831701</v>
      </c>
      <c r="BG992" s="83">
        <v>43886</v>
      </c>
      <c r="BH992" s="77">
        <v>0.313638601674052</v>
      </c>
      <c r="BK992" s="83">
        <v>43530</v>
      </c>
      <c r="BL992">
        <v>0.36753757448553698</v>
      </c>
      <c r="BM992" s="83">
        <v>43527</v>
      </c>
      <c r="BN992">
        <v>0.35513436703305801</v>
      </c>
      <c r="BO992" s="83">
        <v>43521</v>
      </c>
      <c r="BP992" s="77">
        <v>0.44970326409495498</v>
      </c>
      <c r="BS992" s="83"/>
      <c r="BU992" s="83"/>
      <c r="BW992" s="83"/>
      <c r="CA992" s="83"/>
      <c r="CC992" s="83"/>
      <c r="CE992" s="83"/>
      <c r="CI992" s="83"/>
      <c r="CK992" s="83"/>
      <c r="CM992" s="83"/>
      <c r="CQ992" s="83"/>
      <c r="CS992" s="83"/>
      <c r="CU992" s="83"/>
      <c r="CY992" s="83"/>
      <c r="DA992" s="83"/>
      <c r="DC992" s="83"/>
    </row>
    <row r="993" spans="7:107">
      <c r="G993" s="83">
        <v>43561</v>
      </c>
      <c r="H993">
        <v>0.110737786828063</v>
      </c>
      <c r="I993" s="83">
        <v>44133</v>
      </c>
      <c r="J993">
        <v>0.254729466718567</v>
      </c>
      <c r="K993" s="83">
        <v>44194</v>
      </c>
      <c r="L993" s="77">
        <v>0.17955394086184201</v>
      </c>
      <c r="O993" s="83">
        <v>42761</v>
      </c>
      <c r="P993">
        <v>58.227973622886601</v>
      </c>
      <c r="Q993" s="83">
        <v>42786</v>
      </c>
      <c r="R993">
        <v>45.727885085314803</v>
      </c>
      <c r="S993" s="83">
        <v>43903</v>
      </c>
      <c r="T993" s="77">
        <v>74.895865991848396</v>
      </c>
      <c r="W993" s="83">
        <v>43564</v>
      </c>
      <c r="X993">
        <v>0.27544548286604298</v>
      </c>
      <c r="Y993" s="83">
        <v>43946</v>
      </c>
      <c r="Z993">
        <v>0.18553333333333299</v>
      </c>
      <c r="AA993" s="83">
        <v>43949</v>
      </c>
      <c r="AB993" s="77">
        <v>0.26833333333333298</v>
      </c>
      <c r="AE993" s="83">
        <v>43873</v>
      </c>
      <c r="AF993">
        <v>42.544003687198099</v>
      </c>
      <c r="AG993" s="83">
        <v>43867</v>
      </c>
      <c r="AH993">
        <v>83.764402468838</v>
      </c>
      <c r="AI993" s="83">
        <v>43879</v>
      </c>
      <c r="AJ993" s="77">
        <v>73.814849314794799</v>
      </c>
      <c r="AM993" s="83">
        <v>43881</v>
      </c>
      <c r="AN993">
        <v>0.36650304923397198</v>
      </c>
      <c r="AO993" s="83">
        <v>43872</v>
      </c>
      <c r="AP993">
        <v>0.35424129608458099</v>
      </c>
      <c r="AQ993" s="83">
        <v>43876</v>
      </c>
      <c r="AR993" s="77">
        <v>0.17103315221670901</v>
      </c>
      <c r="AU993" s="83">
        <v>43878</v>
      </c>
      <c r="AV993">
        <v>1.23052142950355</v>
      </c>
      <c r="AW993" s="83">
        <v>43867</v>
      </c>
      <c r="AX993">
        <v>0.73121730739931901</v>
      </c>
      <c r="AY993" s="83">
        <v>43879</v>
      </c>
      <c r="AZ993" s="77">
        <v>0.68825550838892202</v>
      </c>
      <c r="BC993" s="83">
        <v>43891</v>
      </c>
      <c r="BD993">
        <v>0.48564470223727302</v>
      </c>
      <c r="BE993" s="83">
        <v>43896</v>
      </c>
      <c r="BF993">
        <v>0.22807588928977801</v>
      </c>
      <c r="BG993" s="83">
        <v>43887</v>
      </c>
      <c r="BH993" s="77">
        <v>0.31350073855243699</v>
      </c>
      <c r="BK993" s="83">
        <v>43531</v>
      </c>
      <c r="BL993">
        <v>0.367166051482473</v>
      </c>
      <c r="BM993" s="83">
        <v>43528</v>
      </c>
      <c r="BN993">
        <v>0.355660968780039</v>
      </c>
      <c r="BO993" s="83">
        <v>43522</v>
      </c>
      <c r="BP993" s="77">
        <v>0.44929937355753302</v>
      </c>
      <c r="BS993" s="83"/>
      <c r="BU993" s="83"/>
      <c r="BW993" s="83"/>
      <c r="CA993" s="83"/>
      <c r="CC993" s="83"/>
      <c r="CE993" s="83"/>
      <c r="CI993" s="83"/>
      <c r="CK993" s="83"/>
      <c r="CM993" s="83"/>
      <c r="CQ993" s="83"/>
      <c r="CS993" s="83"/>
      <c r="CU993" s="83"/>
      <c r="CY993" s="83"/>
      <c r="DA993" s="83"/>
      <c r="DC993" s="83"/>
    </row>
    <row r="994" spans="7:107">
      <c r="G994" s="83">
        <v>43562</v>
      </c>
      <c r="H994">
        <v>0.11059449063861</v>
      </c>
      <c r="I994" s="83">
        <v>44134</v>
      </c>
      <c r="J994">
        <v>0.254796196407718</v>
      </c>
      <c r="K994" s="83">
        <v>44195</v>
      </c>
      <c r="L994" s="77">
        <v>0.17915026743364501</v>
      </c>
      <c r="O994" s="83">
        <v>42762</v>
      </c>
      <c r="P994">
        <v>58.208141206802502</v>
      </c>
      <c r="Q994" s="83">
        <v>42787</v>
      </c>
      <c r="R994">
        <v>45.744884299101102</v>
      </c>
      <c r="S994" s="83">
        <v>43904</v>
      </c>
      <c r="T994" s="77">
        <v>74.8879035348332</v>
      </c>
      <c r="W994" s="83">
        <v>43565</v>
      </c>
      <c r="X994">
        <v>0.27495887850467199</v>
      </c>
      <c r="Y994" s="83">
        <v>43947</v>
      </c>
      <c r="Z994">
        <v>0.18553333333333299</v>
      </c>
      <c r="AA994" s="83">
        <v>43950</v>
      </c>
      <c r="AB994" s="77">
        <v>0.268573333333333</v>
      </c>
      <c r="AE994" s="83">
        <v>43874</v>
      </c>
      <c r="AF994">
        <v>42.773440655225698</v>
      </c>
      <c r="AG994" s="83">
        <v>43868</v>
      </c>
      <c r="AH994">
        <v>83.584439960789993</v>
      </c>
      <c r="AI994" s="83">
        <v>43880</v>
      </c>
      <c r="AJ994" s="77">
        <v>73.818809404008704</v>
      </c>
      <c r="AM994" s="83">
        <v>43882</v>
      </c>
      <c r="AN994">
        <v>0.36683028409936003</v>
      </c>
      <c r="AO994" s="83">
        <v>43873</v>
      </c>
      <c r="AP994">
        <v>0.35439177635114599</v>
      </c>
      <c r="AQ994" s="83">
        <v>43877</v>
      </c>
      <c r="AR994" s="77">
        <v>0.171249704701157</v>
      </c>
      <c r="AU994" s="83">
        <v>43879</v>
      </c>
      <c r="AV994">
        <v>1.22583844447344</v>
      </c>
      <c r="AW994" s="83">
        <v>43868</v>
      </c>
      <c r="AX994">
        <v>0.73227362754557901</v>
      </c>
      <c r="AY994" s="83">
        <v>43880</v>
      </c>
      <c r="AZ994" s="77">
        <v>0.69056571082040996</v>
      </c>
      <c r="BC994" s="83">
        <v>43892</v>
      </c>
      <c r="BD994">
        <v>0.48527146305436403</v>
      </c>
      <c r="BE994" s="83">
        <v>43897</v>
      </c>
      <c r="BF994">
        <v>0.22794876141123999</v>
      </c>
      <c r="BG994" s="83">
        <v>43888</v>
      </c>
      <c r="BH994" s="77">
        <v>0.31336287543082197</v>
      </c>
      <c r="BK994" s="83">
        <v>43532</v>
      </c>
      <c r="BL994">
        <v>0.36679452847940902</v>
      </c>
      <c r="BM994" s="83">
        <v>43529</v>
      </c>
      <c r="BN994">
        <v>0.35618757052701899</v>
      </c>
      <c r="BO994" s="83">
        <v>43523</v>
      </c>
      <c r="BP994" s="77">
        <v>0.44889548302011201</v>
      </c>
      <c r="BS994" s="83"/>
      <c r="BU994" s="83"/>
      <c r="BW994" s="83"/>
      <c r="CA994" s="83"/>
      <c r="CC994" s="83"/>
      <c r="CE994" s="83"/>
      <c r="CI994" s="83"/>
      <c r="CK994" s="83"/>
      <c r="CM994" s="83"/>
      <c r="CQ994" s="83"/>
      <c r="CS994" s="83"/>
      <c r="CU994" s="83"/>
      <c r="CY994" s="83"/>
      <c r="DA994" s="83"/>
      <c r="DC994" s="83"/>
    </row>
    <row r="995" spans="7:107">
      <c r="G995" s="83">
        <v>43563</v>
      </c>
      <c r="H995">
        <v>0.110451194449158</v>
      </c>
      <c r="I995" s="83">
        <v>44135</v>
      </c>
      <c r="J995">
        <v>0.254862926096869</v>
      </c>
      <c r="K995" s="83">
        <v>44196</v>
      </c>
      <c r="L995" s="77">
        <v>0.17874659400544901</v>
      </c>
      <c r="O995" s="83">
        <v>42763</v>
      </c>
      <c r="P995">
        <v>58.188308790718402</v>
      </c>
      <c r="Q995" s="83">
        <v>42788</v>
      </c>
      <c r="R995">
        <v>45.761883512887501</v>
      </c>
      <c r="S995" s="83">
        <v>43905</v>
      </c>
      <c r="T995" s="77">
        <v>74.879941077818003</v>
      </c>
      <c r="W995" s="83">
        <v>43566</v>
      </c>
      <c r="X995">
        <v>0.274472274143302</v>
      </c>
      <c r="Y995" s="83">
        <v>43948</v>
      </c>
      <c r="Z995">
        <v>0.18553333333333299</v>
      </c>
      <c r="AA995" s="83">
        <v>43951</v>
      </c>
      <c r="AB995" s="77">
        <v>0.26881333333333302</v>
      </c>
      <c r="AE995" s="83">
        <v>43875</v>
      </c>
      <c r="AF995">
        <v>43.002877623253198</v>
      </c>
      <c r="AG995" s="83">
        <v>43869</v>
      </c>
      <c r="AH995">
        <v>83.404477452741901</v>
      </c>
      <c r="AI995" s="83">
        <v>43881</v>
      </c>
      <c r="AJ995" s="77">
        <v>73.822769493222594</v>
      </c>
      <c r="AM995" s="83">
        <v>43883</v>
      </c>
      <c r="AN995">
        <v>0.36715751896474702</v>
      </c>
      <c r="AO995" s="83">
        <v>43874</v>
      </c>
      <c r="AP995">
        <v>0.35454225661771099</v>
      </c>
      <c r="AQ995" s="83">
        <v>43878</v>
      </c>
      <c r="AR995" s="77">
        <v>0.17146625718560499</v>
      </c>
      <c r="AU995" s="83">
        <v>43880</v>
      </c>
      <c r="AV995">
        <v>1.22115545944333</v>
      </c>
      <c r="AW995" s="83">
        <v>43869</v>
      </c>
      <c r="AX995">
        <v>0.73332994769183801</v>
      </c>
      <c r="AY995" s="83">
        <v>43881</v>
      </c>
      <c r="AZ995" s="77">
        <v>0.69287591325189801</v>
      </c>
      <c r="BC995" s="83">
        <v>43893</v>
      </c>
      <c r="BD995">
        <v>0.48489822387145498</v>
      </c>
      <c r="BE995" s="83">
        <v>43898</v>
      </c>
      <c r="BF995">
        <v>0.22782163353270099</v>
      </c>
      <c r="BG995" s="83">
        <v>43889</v>
      </c>
      <c r="BH995" s="77">
        <v>0.31322501230920702</v>
      </c>
      <c r="BK995" s="83">
        <v>43533</v>
      </c>
      <c r="BL995">
        <v>0.36642300547634499</v>
      </c>
      <c r="BM995" s="83">
        <v>43530</v>
      </c>
      <c r="BN995">
        <v>0.35671417227399899</v>
      </c>
      <c r="BO995" s="83">
        <v>43524</v>
      </c>
      <c r="BP995" s="77">
        <v>0.44849159248268999</v>
      </c>
      <c r="BS995" s="83"/>
      <c r="BU995" s="83"/>
      <c r="BW995" s="83"/>
      <c r="CA995" s="83"/>
      <c r="CC995" s="83"/>
      <c r="CE995" s="83"/>
      <c r="CI995" s="83"/>
      <c r="CK995" s="83"/>
      <c r="CM995" s="83"/>
      <c r="CQ995" s="83"/>
      <c r="CS995" s="83"/>
      <c r="CU995" s="83"/>
      <c r="CY995" s="83"/>
      <c r="DA995" s="83"/>
      <c r="DC995" s="83"/>
    </row>
    <row r="996" spans="7:107">
      <c r="G996" s="83">
        <v>43564</v>
      </c>
      <c r="H996">
        <v>0.110307898259705</v>
      </c>
      <c r="I996" s="83">
        <v>44136</v>
      </c>
      <c r="J996">
        <v>0.254929655786019</v>
      </c>
      <c r="K996" s="83">
        <v>44197</v>
      </c>
      <c r="L996" s="77">
        <v>0.178717911946077</v>
      </c>
      <c r="O996" s="83">
        <v>42764</v>
      </c>
      <c r="P996">
        <v>58.168476374634302</v>
      </c>
      <c r="Q996" s="83">
        <v>42789</v>
      </c>
      <c r="R996">
        <v>45.7788827266738</v>
      </c>
      <c r="S996" s="83">
        <v>43906</v>
      </c>
      <c r="T996" s="77">
        <v>74.871978620802906</v>
      </c>
      <c r="W996" s="83">
        <v>43567</v>
      </c>
      <c r="X996">
        <v>0.27398566978193101</v>
      </c>
      <c r="Y996" s="83">
        <v>43949</v>
      </c>
      <c r="Z996">
        <v>0.18553333333333299</v>
      </c>
      <c r="AA996" s="83">
        <v>43952</v>
      </c>
      <c r="AB996" s="77">
        <v>0.26905333333333298</v>
      </c>
      <c r="AE996" s="83">
        <v>43876</v>
      </c>
      <c r="AF996">
        <v>43.232314591280797</v>
      </c>
      <c r="AG996" s="83">
        <v>43870</v>
      </c>
      <c r="AH996">
        <v>83.224514944693894</v>
      </c>
      <c r="AI996" s="83">
        <v>43882</v>
      </c>
      <c r="AJ996" s="77">
        <v>73.826729582436499</v>
      </c>
      <c r="AM996" s="83">
        <v>43884</v>
      </c>
      <c r="AN996">
        <v>0.36748475383013501</v>
      </c>
      <c r="AO996" s="83">
        <v>43875</v>
      </c>
      <c r="AP996">
        <v>0.35469273688427599</v>
      </c>
      <c r="AQ996" s="83">
        <v>43879</v>
      </c>
      <c r="AR996" s="77">
        <v>0.17168280967005201</v>
      </c>
      <c r="AU996" s="83">
        <v>43881</v>
      </c>
      <c r="AV996">
        <v>1.21647247441322</v>
      </c>
      <c r="AW996" s="83">
        <v>43870</v>
      </c>
      <c r="AX996">
        <v>0.73438626783809802</v>
      </c>
      <c r="AY996" s="83">
        <v>43882</v>
      </c>
      <c r="AZ996" s="77">
        <v>0.69518611568338595</v>
      </c>
      <c r="BC996" s="83">
        <v>43894</v>
      </c>
      <c r="BD996">
        <v>0.48452498468854699</v>
      </c>
      <c r="BE996" s="83">
        <v>43899</v>
      </c>
      <c r="BF996">
        <v>0.22769450565416299</v>
      </c>
      <c r="BG996" s="83">
        <v>43890</v>
      </c>
      <c r="BH996" s="77">
        <v>0.31308714918759201</v>
      </c>
      <c r="BK996" s="83">
        <v>43534</v>
      </c>
      <c r="BL996">
        <v>0.36605148247328101</v>
      </c>
      <c r="BM996" s="83">
        <v>43531</v>
      </c>
      <c r="BN996">
        <v>0.35724077402097998</v>
      </c>
      <c r="BO996" s="83">
        <v>43525</v>
      </c>
      <c r="BP996" s="77">
        <v>0.44808770194526798</v>
      </c>
      <c r="BS996" s="83"/>
      <c r="BU996" s="83"/>
      <c r="BW996" s="83"/>
      <c r="CA996" s="83"/>
      <c r="CC996" s="83"/>
      <c r="CE996" s="83"/>
      <c r="CI996" s="83"/>
      <c r="CK996" s="83"/>
      <c r="CM996" s="83"/>
      <c r="CQ996" s="83"/>
      <c r="CS996" s="83"/>
      <c r="CU996" s="83"/>
      <c r="CY996" s="83"/>
      <c r="DA996" s="83"/>
      <c r="DC996" s="83"/>
    </row>
    <row r="997" spans="7:107">
      <c r="G997" s="83">
        <v>43565</v>
      </c>
      <c r="H997">
        <v>0.110402393889282</v>
      </c>
      <c r="I997" s="83">
        <v>44137</v>
      </c>
      <c r="J997">
        <v>0.25499638547517001</v>
      </c>
      <c r="K997" s="83">
        <v>44198</v>
      </c>
      <c r="L997" s="77">
        <v>0.17868922988670499</v>
      </c>
      <c r="O997" s="83">
        <v>42765</v>
      </c>
      <c r="P997">
        <v>58.148643958550203</v>
      </c>
      <c r="Q997" s="83">
        <v>42790</v>
      </c>
      <c r="R997">
        <v>45.795881940460198</v>
      </c>
      <c r="S997" s="83">
        <v>43907</v>
      </c>
      <c r="T997" s="77">
        <v>74.864016163787696</v>
      </c>
      <c r="W997" s="83">
        <v>43568</v>
      </c>
      <c r="X997">
        <v>0.27349906542056002</v>
      </c>
      <c r="Y997" s="83">
        <v>43950</v>
      </c>
      <c r="Z997">
        <v>0.18553333333333299</v>
      </c>
      <c r="AA997" s="83">
        <v>43953</v>
      </c>
      <c r="AB997" s="77">
        <v>0.269293333333333</v>
      </c>
      <c r="AE997" s="83">
        <v>43877</v>
      </c>
      <c r="AF997">
        <v>43.461751559308297</v>
      </c>
      <c r="AG997" s="83">
        <v>43871</v>
      </c>
      <c r="AH997">
        <v>83.044552436645802</v>
      </c>
      <c r="AI997" s="83">
        <v>43883</v>
      </c>
      <c r="AJ997" s="77">
        <v>73.830689671650404</v>
      </c>
      <c r="AM997" s="83">
        <v>43885</v>
      </c>
      <c r="AN997">
        <v>0.36781198869552201</v>
      </c>
      <c r="AO997" s="83">
        <v>43876</v>
      </c>
      <c r="AP997">
        <v>0.35484321715084099</v>
      </c>
      <c r="AQ997" s="83">
        <v>43880</v>
      </c>
      <c r="AR997" s="77">
        <v>0.1718993621545</v>
      </c>
      <c r="AU997" s="83">
        <v>43882</v>
      </c>
      <c r="AV997">
        <v>1.21178948938312</v>
      </c>
      <c r="AW997" s="83">
        <v>43871</v>
      </c>
      <c r="AX997">
        <v>0.73544258798435802</v>
      </c>
      <c r="AY997" s="83">
        <v>43883</v>
      </c>
      <c r="AZ997" s="77">
        <v>0.697496318114874</v>
      </c>
      <c r="BC997" s="83">
        <v>43895</v>
      </c>
      <c r="BD997">
        <v>0.484151745505638</v>
      </c>
      <c r="BE997" s="83">
        <v>43900</v>
      </c>
      <c r="BF997">
        <v>0.227567377775625</v>
      </c>
      <c r="BG997" s="83">
        <v>43891</v>
      </c>
      <c r="BH997" s="77">
        <v>0.31294928606597699</v>
      </c>
      <c r="BK997" s="83">
        <v>43535</v>
      </c>
      <c r="BL997">
        <v>0.36567995947021698</v>
      </c>
      <c r="BM997" s="83">
        <v>43532</v>
      </c>
      <c r="BN997">
        <v>0.35776737576796003</v>
      </c>
      <c r="BO997" s="83">
        <v>43526</v>
      </c>
      <c r="BP997" s="77">
        <v>0.44768381140784702</v>
      </c>
      <c r="BS997" s="83"/>
      <c r="BU997" s="83"/>
      <c r="BW997" s="83"/>
      <c r="CA997" s="83"/>
      <c r="CC997" s="83"/>
      <c r="CE997" s="83"/>
      <c r="CI997" s="83"/>
      <c r="CK997" s="83"/>
      <c r="CM997" s="83"/>
      <c r="CQ997" s="83"/>
      <c r="CS997" s="83"/>
      <c r="CU997" s="83"/>
      <c r="CY997" s="83"/>
      <c r="DA997" s="83"/>
      <c r="DC997" s="83"/>
    </row>
    <row r="998" spans="7:107">
      <c r="G998" s="83">
        <v>43566</v>
      </c>
      <c r="H998">
        <v>0.110496889518859</v>
      </c>
      <c r="I998" s="83">
        <v>44138</v>
      </c>
      <c r="J998">
        <v>0.25506311516432101</v>
      </c>
      <c r="K998" s="83">
        <v>44199</v>
      </c>
      <c r="L998" s="77">
        <v>0.17866054782733301</v>
      </c>
      <c r="O998" s="83">
        <v>42766</v>
      </c>
      <c r="P998">
        <v>58.128811542466103</v>
      </c>
      <c r="Q998" s="83">
        <v>42791</v>
      </c>
      <c r="R998">
        <v>45.812881154246597</v>
      </c>
      <c r="S998" s="83">
        <v>43908</v>
      </c>
      <c r="T998" s="77">
        <v>74.856053706772499</v>
      </c>
      <c r="W998" s="83">
        <v>43569</v>
      </c>
      <c r="X998">
        <v>0.27301246105919003</v>
      </c>
      <c r="Y998" s="83">
        <v>43951</v>
      </c>
      <c r="Z998">
        <v>0.18553333333333299</v>
      </c>
      <c r="AA998" s="83">
        <v>43954</v>
      </c>
      <c r="AB998" s="77">
        <v>0.26953333333333301</v>
      </c>
      <c r="AE998" s="83">
        <v>43878</v>
      </c>
      <c r="AF998">
        <v>43.691188527335903</v>
      </c>
      <c r="AG998" s="83">
        <v>43872</v>
      </c>
      <c r="AH998">
        <v>82.864589928597795</v>
      </c>
      <c r="AI998" s="83">
        <v>43884</v>
      </c>
      <c r="AJ998" s="77">
        <v>73.834649760864295</v>
      </c>
      <c r="AM998" s="83">
        <v>43886</v>
      </c>
      <c r="AN998">
        <v>0.36813922356091</v>
      </c>
      <c r="AO998" s="83">
        <v>43877</v>
      </c>
      <c r="AP998">
        <v>0.354993697417406</v>
      </c>
      <c r="AQ998" s="83">
        <v>43881</v>
      </c>
      <c r="AR998" s="77">
        <v>0.17211591463894699</v>
      </c>
      <c r="AU998" s="83">
        <v>43883</v>
      </c>
      <c r="AV998">
        <v>1.20710650435301</v>
      </c>
      <c r="AW998" s="83">
        <v>43872</v>
      </c>
      <c r="AX998">
        <v>0.73649890813061802</v>
      </c>
      <c r="AY998" s="83">
        <v>43884</v>
      </c>
      <c r="AZ998" s="77">
        <v>0.69980652054636205</v>
      </c>
      <c r="BC998" s="83">
        <v>43896</v>
      </c>
      <c r="BD998">
        <v>0.48377850632272901</v>
      </c>
      <c r="BE998" s="83">
        <v>43901</v>
      </c>
      <c r="BF998">
        <v>0.227440249897086</v>
      </c>
      <c r="BG998" s="83">
        <v>43892</v>
      </c>
      <c r="BH998" s="77">
        <v>0.31281142294436198</v>
      </c>
      <c r="BK998" s="83">
        <v>43536</v>
      </c>
      <c r="BL998">
        <v>0.365308436467154</v>
      </c>
      <c r="BM998" s="83">
        <v>43533</v>
      </c>
      <c r="BN998">
        <v>0.35829397751494102</v>
      </c>
      <c r="BO998" s="83">
        <v>43527</v>
      </c>
      <c r="BP998" s="77">
        <v>0.44727992087042501</v>
      </c>
      <c r="BS998" s="83"/>
      <c r="BU998" s="83"/>
      <c r="BW998" s="83"/>
      <c r="CA998" s="83"/>
      <c r="CC998" s="83"/>
      <c r="CE998" s="83"/>
      <c r="CI998" s="83"/>
      <c r="CK998" s="83"/>
      <c r="CM998" s="83"/>
      <c r="CQ998" s="83"/>
      <c r="CS998" s="83"/>
      <c r="CU998" s="83"/>
      <c r="CY998" s="83"/>
      <c r="DA998" s="83"/>
      <c r="DC998" s="83"/>
    </row>
    <row r="999" spans="7:107">
      <c r="G999" s="83">
        <v>43567</v>
      </c>
      <c r="H999">
        <v>0.110591385148436</v>
      </c>
      <c r="I999" s="83">
        <v>44139</v>
      </c>
      <c r="J999">
        <v>0.25512984485347201</v>
      </c>
      <c r="K999" s="83">
        <v>44200</v>
      </c>
      <c r="L999" s="77">
        <v>0.178631865767961</v>
      </c>
      <c r="O999" s="83">
        <v>42767</v>
      </c>
      <c r="P999">
        <v>58.108979126382003</v>
      </c>
      <c r="Q999" s="83">
        <v>42792</v>
      </c>
      <c r="R999">
        <v>45.829880368032903</v>
      </c>
      <c r="S999" s="83">
        <v>43909</v>
      </c>
      <c r="T999" s="77">
        <v>74.848091249757303</v>
      </c>
      <c r="W999" s="83">
        <v>43570</v>
      </c>
      <c r="X999">
        <v>0.27252585669781898</v>
      </c>
      <c r="Y999" s="83">
        <v>43952</v>
      </c>
      <c r="Z999">
        <v>0.18553333333333299</v>
      </c>
      <c r="AA999" s="83">
        <v>43955</v>
      </c>
      <c r="AB999" s="77">
        <v>0.26977333333333298</v>
      </c>
      <c r="AE999" s="83">
        <v>43879</v>
      </c>
      <c r="AF999">
        <v>43.920625495363403</v>
      </c>
      <c r="AG999" s="83">
        <v>43873</v>
      </c>
      <c r="AH999">
        <v>82.684627420549702</v>
      </c>
      <c r="AI999" s="83">
        <v>43885</v>
      </c>
      <c r="AJ999" s="77">
        <v>73.8386098500782</v>
      </c>
      <c r="AM999" s="83">
        <v>43887</v>
      </c>
      <c r="AN999">
        <v>0.36846645842629699</v>
      </c>
      <c r="AO999" s="83">
        <v>43878</v>
      </c>
      <c r="AP999">
        <v>0.355144177683971</v>
      </c>
      <c r="AQ999" s="83">
        <v>43882</v>
      </c>
      <c r="AR999" s="77">
        <v>0.17233246712339501</v>
      </c>
      <c r="AU999" s="83">
        <v>43884</v>
      </c>
      <c r="AV999">
        <v>1.2024235193229</v>
      </c>
      <c r="AW999" s="83">
        <v>43873</v>
      </c>
      <c r="AX999">
        <v>0.73755522827687703</v>
      </c>
      <c r="AY999" s="83">
        <v>43885</v>
      </c>
      <c r="AZ999" s="77">
        <v>0.70211672297784999</v>
      </c>
      <c r="BC999" s="83">
        <v>43897</v>
      </c>
      <c r="BD999">
        <v>0.48340526713982002</v>
      </c>
      <c r="BE999" s="83">
        <v>43902</v>
      </c>
      <c r="BF999">
        <v>0.227313122018548</v>
      </c>
      <c r="BG999" s="83">
        <v>43893</v>
      </c>
      <c r="BH999" s="77">
        <v>0.31267355982274703</v>
      </c>
      <c r="BK999" s="83">
        <v>43537</v>
      </c>
      <c r="BL999">
        <v>0.36493691346409002</v>
      </c>
      <c r="BM999" s="83">
        <v>43534</v>
      </c>
      <c r="BN999">
        <v>0.35882057926192101</v>
      </c>
      <c r="BO999" s="83">
        <v>43528</v>
      </c>
      <c r="BP999" s="77">
        <v>0.44687603033300299</v>
      </c>
      <c r="BS999" s="83"/>
      <c r="BU999" s="83"/>
      <c r="BW999" s="83"/>
      <c r="CA999" s="83"/>
      <c r="CC999" s="83"/>
      <c r="CE999" s="83"/>
      <c r="CI999" s="83"/>
      <c r="CK999" s="83"/>
      <c r="CM999" s="83"/>
      <c r="CQ999" s="83"/>
      <c r="CS999" s="83"/>
      <c r="CU999" s="83"/>
      <c r="CY999" s="83"/>
      <c r="DA999" s="83"/>
      <c r="DC999" s="83"/>
    </row>
    <row r="1000" spans="7:107">
      <c r="G1000" s="83">
        <v>43568</v>
      </c>
      <c r="H1000">
        <v>0.110685880778014</v>
      </c>
      <c r="I1000" s="83">
        <v>44140</v>
      </c>
      <c r="J1000">
        <v>0.25519657454262301</v>
      </c>
      <c r="K1000" s="83">
        <v>44201</v>
      </c>
      <c r="L1000" s="77">
        <v>0.17860318370858999</v>
      </c>
      <c r="O1000" s="83">
        <v>42768</v>
      </c>
      <c r="P1000">
        <v>58.089146710297896</v>
      </c>
      <c r="Q1000" s="83">
        <v>42793</v>
      </c>
      <c r="R1000">
        <v>45.846879581819302</v>
      </c>
      <c r="S1000" s="83">
        <v>43910</v>
      </c>
      <c r="T1000" s="77">
        <v>74.840128792742206</v>
      </c>
      <c r="W1000" s="83">
        <v>43571</v>
      </c>
      <c r="X1000">
        <v>0.27203925233644799</v>
      </c>
      <c r="Y1000" s="83">
        <v>43953</v>
      </c>
      <c r="Z1000">
        <v>0.18553333333333299</v>
      </c>
      <c r="AA1000" s="83">
        <v>43956</v>
      </c>
      <c r="AB1000" s="77">
        <v>0.27001333333333299</v>
      </c>
      <c r="AE1000" s="83">
        <v>43880</v>
      </c>
      <c r="AF1000">
        <v>44.150062463390903</v>
      </c>
      <c r="AG1000" s="83">
        <v>43874</v>
      </c>
      <c r="AH1000">
        <v>82.504664912501696</v>
      </c>
      <c r="AI1000" s="83">
        <v>43886</v>
      </c>
      <c r="AJ1000" s="77">
        <v>73.842569939292105</v>
      </c>
      <c r="AM1000" s="83">
        <v>43888</v>
      </c>
      <c r="AN1000">
        <v>0.36879369329168499</v>
      </c>
      <c r="AO1000" s="83">
        <v>43879</v>
      </c>
      <c r="AP1000">
        <v>0.355294657950536</v>
      </c>
      <c r="AQ1000" s="83">
        <v>43883</v>
      </c>
      <c r="AR1000" s="77">
        <v>0.172549019607843</v>
      </c>
      <c r="AU1000" s="83">
        <v>43885</v>
      </c>
      <c r="AV1000">
        <v>1.19774053429279</v>
      </c>
      <c r="AW1000" s="83">
        <v>43874</v>
      </c>
      <c r="AX1000">
        <v>0.73861154842313703</v>
      </c>
      <c r="AY1000" s="83">
        <v>43886</v>
      </c>
      <c r="AZ1000" s="77">
        <v>0.70442692540933805</v>
      </c>
      <c r="BC1000" s="83">
        <v>43898</v>
      </c>
      <c r="BD1000">
        <v>0.48303202795691103</v>
      </c>
      <c r="BE1000" s="83">
        <v>43903</v>
      </c>
      <c r="BF1000">
        <v>0.22718599414001001</v>
      </c>
      <c r="BG1000" s="83">
        <v>43894</v>
      </c>
      <c r="BH1000" s="77">
        <v>0.31253569670113202</v>
      </c>
      <c r="BK1000" s="83">
        <v>43538</v>
      </c>
      <c r="BL1000">
        <v>0.36456539046102598</v>
      </c>
      <c r="BM1000" s="83">
        <v>43535</v>
      </c>
      <c r="BN1000">
        <v>0.35934718100890101</v>
      </c>
      <c r="BO1000" s="83">
        <v>43529</v>
      </c>
      <c r="BP1000" s="77">
        <v>0.44647213979558098</v>
      </c>
      <c r="BS1000" s="83"/>
      <c r="BU1000" s="83"/>
      <c r="BW1000" s="83"/>
      <c r="CA1000" s="83"/>
      <c r="CC1000" s="83"/>
      <c r="CE1000" s="83"/>
      <c r="CI1000" s="83"/>
      <c r="CK1000" s="83"/>
      <c r="CM1000" s="83"/>
      <c r="CQ1000" s="83"/>
      <c r="CS1000" s="83"/>
      <c r="CU1000" s="83"/>
      <c r="CY1000" s="83"/>
      <c r="DA1000" s="83"/>
      <c r="DC1000" s="83"/>
    </row>
    <row r="1001" spans="7:107">
      <c r="G1001" s="83">
        <v>43569</v>
      </c>
      <c r="H1001">
        <v>0.110780376407591</v>
      </c>
      <c r="I1001" s="83">
        <v>44141</v>
      </c>
      <c r="J1001">
        <v>0.25526330423177401</v>
      </c>
      <c r="K1001" s="83">
        <v>44202</v>
      </c>
      <c r="L1001" s="77">
        <v>0.17857450164921801</v>
      </c>
      <c r="O1001" s="83">
        <v>42769</v>
      </c>
      <c r="P1001">
        <v>58.069314294213797</v>
      </c>
      <c r="Q1001" s="83">
        <v>42794</v>
      </c>
      <c r="R1001">
        <v>45.8638787956057</v>
      </c>
      <c r="S1001" s="83">
        <v>43911</v>
      </c>
      <c r="T1001" s="77">
        <v>74.832166335726995</v>
      </c>
      <c r="W1001" s="83">
        <v>43572</v>
      </c>
      <c r="X1001">
        <v>0.271552647975077</v>
      </c>
      <c r="Y1001" s="83">
        <v>43954</v>
      </c>
      <c r="Z1001">
        <v>0.18553333333333299</v>
      </c>
      <c r="AA1001" s="83">
        <v>43957</v>
      </c>
      <c r="AB1001" s="77">
        <v>0.27025333333333301</v>
      </c>
      <c r="AE1001" s="83">
        <v>43881</v>
      </c>
      <c r="AF1001">
        <v>44.379499431418502</v>
      </c>
      <c r="AG1001" s="83">
        <v>43875</v>
      </c>
      <c r="AH1001">
        <v>82.324702404453703</v>
      </c>
      <c r="AI1001" s="83">
        <v>43887</v>
      </c>
      <c r="AJ1001" s="77">
        <v>73.846530028505995</v>
      </c>
      <c r="AM1001" s="83">
        <v>43889</v>
      </c>
      <c r="AN1001">
        <v>0.36912092815707198</v>
      </c>
      <c r="AO1001" s="83">
        <v>43880</v>
      </c>
      <c r="AP1001">
        <v>0.355445138217101</v>
      </c>
      <c r="AQ1001" s="83">
        <v>43884</v>
      </c>
      <c r="AR1001" s="77">
        <v>0.17276557209228999</v>
      </c>
      <c r="AU1001" s="83">
        <v>43886</v>
      </c>
      <c r="AV1001">
        <v>1.19305754926269</v>
      </c>
      <c r="AW1001" s="83">
        <v>43875</v>
      </c>
      <c r="AX1001">
        <v>0.73966786856939704</v>
      </c>
      <c r="AY1001" s="83">
        <v>43887</v>
      </c>
      <c r="AZ1001" s="77">
        <v>0.70673712784082698</v>
      </c>
      <c r="BC1001" s="83">
        <v>43899</v>
      </c>
      <c r="BD1001">
        <v>0.48265878877400198</v>
      </c>
      <c r="BE1001" s="83">
        <v>43904</v>
      </c>
      <c r="BF1001">
        <v>0.22705886626147101</v>
      </c>
      <c r="BG1001" s="83">
        <v>43895</v>
      </c>
      <c r="BH1001" s="77">
        <v>0.312397833579517</v>
      </c>
      <c r="BK1001" s="83">
        <v>43539</v>
      </c>
      <c r="BL1001">
        <v>0.36419386745796201</v>
      </c>
      <c r="BM1001" s="83">
        <v>43536</v>
      </c>
      <c r="BN1001">
        <v>0.35848170128585499</v>
      </c>
      <c r="BO1001" s="83">
        <v>43530</v>
      </c>
      <c r="BP1001" s="77">
        <v>0.44606824925816002</v>
      </c>
      <c r="BS1001" s="83"/>
      <c r="BU1001" s="83"/>
      <c r="BW1001" s="83"/>
      <c r="CA1001" s="83"/>
      <c r="CC1001" s="83"/>
      <c r="CE1001" s="83"/>
      <c r="CI1001" s="83"/>
      <c r="CK1001" s="83"/>
      <c r="CM1001" s="83"/>
      <c r="CQ1001" s="83"/>
      <c r="CS1001" s="83"/>
      <c r="CU1001" s="83"/>
      <c r="CY1001" s="83"/>
      <c r="DA1001" s="83"/>
      <c r="DC1001" s="83"/>
    </row>
    <row r="1002" spans="7:107">
      <c r="G1002" s="83">
        <v>43570</v>
      </c>
      <c r="H1002">
        <v>0.110874872037168</v>
      </c>
      <c r="I1002" s="83">
        <v>44142</v>
      </c>
      <c r="J1002">
        <v>0.25533003392092501</v>
      </c>
      <c r="K1002" s="83">
        <v>44203</v>
      </c>
      <c r="L1002" s="77">
        <v>0.178545819589846</v>
      </c>
      <c r="O1002" s="83">
        <v>42770</v>
      </c>
      <c r="P1002">
        <v>58.049481878129797</v>
      </c>
      <c r="Q1002" s="83">
        <v>42795</v>
      </c>
      <c r="R1002">
        <v>45.880878009391999</v>
      </c>
      <c r="S1002" s="83">
        <v>43912</v>
      </c>
      <c r="T1002" s="77">
        <v>74.824203878711799</v>
      </c>
      <c r="W1002" s="83">
        <v>43573</v>
      </c>
      <c r="X1002">
        <v>0.27106604361370701</v>
      </c>
      <c r="Y1002" s="83">
        <v>43955</v>
      </c>
      <c r="Z1002">
        <v>0.18553333333333299</v>
      </c>
      <c r="AA1002" s="83">
        <v>43958</v>
      </c>
      <c r="AB1002" s="77">
        <v>0.27049333333333297</v>
      </c>
      <c r="AE1002" s="83">
        <v>43882</v>
      </c>
      <c r="AF1002">
        <v>44.608936399446002</v>
      </c>
      <c r="AG1002" s="83">
        <v>43876</v>
      </c>
      <c r="AH1002">
        <v>82.144739896405596</v>
      </c>
      <c r="AI1002" s="83">
        <v>43888</v>
      </c>
      <c r="AJ1002" s="77">
        <v>73.8504901177199</v>
      </c>
      <c r="AM1002" s="83">
        <v>43890</v>
      </c>
      <c r="AN1002">
        <v>0.36944816302245997</v>
      </c>
      <c r="AO1002" s="83">
        <v>43881</v>
      </c>
      <c r="AP1002">
        <v>0.355595618483666</v>
      </c>
      <c r="AQ1002" s="83">
        <v>43885</v>
      </c>
      <c r="AR1002" s="77">
        <v>0.17298212457673801</v>
      </c>
      <c r="AU1002" s="83">
        <v>43887</v>
      </c>
      <c r="AV1002">
        <v>1.18837456423258</v>
      </c>
      <c r="AW1002" s="83">
        <v>43876</v>
      </c>
      <c r="AX1002">
        <v>0.74072418871565604</v>
      </c>
      <c r="AY1002" s="83">
        <v>43888</v>
      </c>
      <c r="AZ1002" s="77">
        <v>0.70904733027231504</v>
      </c>
      <c r="BC1002" s="83">
        <v>43900</v>
      </c>
      <c r="BD1002">
        <v>0.48228554959109399</v>
      </c>
      <c r="BE1002" s="83">
        <v>43905</v>
      </c>
      <c r="BF1002">
        <v>0.22693173838293301</v>
      </c>
      <c r="BG1002" s="83">
        <v>43896</v>
      </c>
      <c r="BH1002" s="77">
        <v>0.31225997045790199</v>
      </c>
      <c r="BK1002" s="83">
        <v>43540</v>
      </c>
      <c r="BL1002">
        <v>0.36382234445489797</v>
      </c>
      <c r="BM1002" s="83">
        <v>43537</v>
      </c>
      <c r="BN1002">
        <v>0.35761622156280798</v>
      </c>
      <c r="BO1002" s="83">
        <v>43531</v>
      </c>
      <c r="BP1002" s="77">
        <v>0.44566435872073801</v>
      </c>
      <c r="BS1002" s="83"/>
      <c r="BU1002" s="83"/>
      <c r="BW1002" s="83"/>
      <c r="CA1002" s="83"/>
      <c r="CC1002" s="83"/>
      <c r="CE1002" s="83"/>
      <c r="CI1002" s="83"/>
      <c r="CK1002" s="83"/>
      <c r="CM1002" s="83"/>
      <c r="CQ1002" s="83"/>
      <c r="CS1002" s="83"/>
      <c r="CU1002" s="83"/>
      <c r="CY1002" s="83"/>
      <c r="DA1002" s="83"/>
      <c r="DC1002" s="83"/>
    </row>
    <row r="1003" spans="7:107">
      <c r="G1003" s="83">
        <v>43571</v>
      </c>
      <c r="H1003">
        <v>0.11096936766674501</v>
      </c>
      <c r="I1003" s="83">
        <v>44143</v>
      </c>
      <c r="J1003">
        <v>0.25539676361007602</v>
      </c>
      <c r="K1003" s="83">
        <v>44204</v>
      </c>
      <c r="L1003" s="77">
        <v>0.17851713753047399</v>
      </c>
      <c r="O1003" s="83">
        <v>42771</v>
      </c>
      <c r="P1003">
        <v>58.029649462045697</v>
      </c>
      <c r="Q1003" s="83">
        <v>42796</v>
      </c>
      <c r="R1003">
        <v>45.897877223178398</v>
      </c>
      <c r="S1003" s="83">
        <v>43913</v>
      </c>
      <c r="T1003" s="77">
        <v>74.816241421696702</v>
      </c>
      <c r="W1003" s="83">
        <v>43574</v>
      </c>
      <c r="X1003">
        <v>0.27057943925233602</v>
      </c>
      <c r="Y1003" s="83">
        <v>43956</v>
      </c>
      <c r="Z1003">
        <v>0.18553333333333299</v>
      </c>
      <c r="AA1003" s="83">
        <v>43959</v>
      </c>
      <c r="AB1003" s="77">
        <v>0.27073333333333299</v>
      </c>
      <c r="AE1003" s="83">
        <v>43883</v>
      </c>
      <c r="AF1003">
        <v>44.838373367473601</v>
      </c>
      <c r="AG1003" s="83">
        <v>43877</v>
      </c>
      <c r="AH1003">
        <v>81.964777388357604</v>
      </c>
      <c r="AI1003" s="83">
        <v>43889</v>
      </c>
      <c r="AJ1003" s="77">
        <v>73.854450206933805</v>
      </c>
      <c r="AM1003" s="83">
        <v>43891</v>
      </c>
      <c r="AN1003">
        <v>0.36977539788784702</v>
      </c>
      <c r="AO1003" s="83">
        <v>43882</v>
      </c>
      <c r="AP1003">
        <v>0.355746098750232</v>
      </c>
      <c r="AQ1003" s="83">
        <v>43886</v>
      </c>
      <c r="AR1003" s="77">
        <v>0.173198677061185</v>
      </c>
      <c r="AU1003" s="83">
        <v>43888</v>
      </c>
      <c r="AV1003">
        <v>1.18369157920247</v>
      </c>
      <c r="AW1003" s="83">
        <v>43877</v>
      </c>
      <c r="AX1003">
        <v>0.74178050886191604</v>
      </c>
      <c r="AY1003" s="83">
        <v>43889</v>
      </c>
      <c r="AZ1003" s="77">
        <v>0.71135753270380297</v>
      </c>
      <c r="BC1003" s="83">
        <v>43901</v>
      </c>
      <c r="BD1003">
        <v>0.481912310408185</v>
      </c>
      <c r="BE1003" s="83">
        <v>43906</v>
      </c>
      <c r="BF1003">
        <v>0.22680461050439399</v>
      </c>
      <c r="BG1003" s="83">
        <v>43897</v>
      </c>
      <c r="BH1003" s="77">
        <v>0.31212210733628698</v>
      </c>
      <c r="BK1003" s="83">
        <v>43541</v>
      </c>
      <c r="BL1003">
        <v>0.36345082145183399</v>
      </c>
      <c r="BM1003" s="83">
        <v>43538</v>
      </c>
      <c r="BN1003">
        <v>0.35675074183976202</v>
      </c>
      <c r="BO1003" s="83">
        <v>43532</v>
      </c>
      <c r="BP1003" s="77">
        <v>0.44526046818331599</v>
      </c>
      <c r="BS1003" s="83"/>
      <c r="BU1003" s="83"/>
      <c r="BW1003" s="83"/>
      <c r="CA1003" s="83"/>
      <c r="CC1003" s="83"/>
      <c r="CE1003" s="83"/>
      <c r="CI1003" s="83"/>
      <c r="CK1003" s="83"/>
      <c r="CM1003" s="83"/>
      <c r="CQ1003" s="83"/>
      <c r="CS1003" s="83"/>
      <c r="CU1003" s="83"/>
      <c r="CY1003" s="83"/>
      <c r="DA1003" s="83"/>
      <c r="DC1003" s="83"/>
    </row>
    <row r="1004" spans="7:107">
      <c r="G1004" s="83">
        <v>43572</v>
      </c>
      <c r="H1004">
        <v>0.11106386329632199</v>
      </c>
      <c r="I1004" s="83">
        <v>44144</v>
      </c>
      <c r="J1004">
        <v>0.25546349329922602</v>
      </c>
      <c r="K1004" s="83">
        <v>44205</v>
      </c>
      <c r="L1004" s="77">
        <v>0.17848845547110201</v>
      </c>
      <c r="O1004" s="83">
        <v>42772</v>
      </c>
      <c r="P1004">
        <v>58.009817045961597</v>
      </c>
      <c r="Q1004" s="83">
        <v>42797</v>
      </c>
      <c r="R1004">
        <v>45.914876436964697</v>
      </c>
      <c r="S1004" s="83">
        <v>43914</v>
      </c>
      <c r="T1004" s="77">
        <v>74.808278964681506</v>
      </c>
      <c r="W1004" s="83">
        <v>43575</v>
      </c>
      <c r="X1004">
        <v>0.27009283489096497</v>
      </c>
      <c r="Y1004" s="83">
        <v>43957</v>
      </c>
      <c r="Z1004">
        <v>0.18553333333333299</v>
      </c>
      <c r="AA1004" s="83">
        <v>43960</v>
      </c>
      <c r="AB1004" s="77">
        <v>0.27097333333333301</v>
      </c>
      <c r="AE1004" s="83">
        <v>43884</v>
      </c>
      <c r="AF1004">
        <v>45.0678103355011</v>
      </c>
      <c r="AG1004" s="83">
        <v>43878</v>
      </c>
      <c r="AH1004">
        <v>81.784814880309497</v>
      </c>
      <c r="AI1004" s="83">
        <v>43890</v>
      </c>
      <c r="AJ1004" s="77">
        <v>73.858410296147696</v>
      </c>
      <c r="AM1004" s="83">
        <v>43892</v>
      </c>
      <c r="AN1004">
        <v>0.37010263275323502</v>
      </c>
      <c r="AO1004" s="83">
        <v>43883</v>
      </c>
      <c r="AP1004">
        <v>0.355896579016797</v>
      </c>
      <c r="AQ1004" s="83">
        <v>43887</v>
      </c>
      <c r="AR1004" s="77">
        <v>0.17341522954563299</v>
      </c>
      <c r="AU1004" s="83">
        <v>43889</v>
      </c>
      <c r="AV1004">
        <v>1.17900859417236</v>
      </c>
      <c r="AW1004" s="83">
        <v>43878</v>
      </c>
      <c r="AX1004">
        <v>0.74283682900817605</v>
      </c>
      <c r="AY1004" s="83">
        <v>43890</v>
      </c>
      <c r="AZ1004" s="77">
        <v>0.71366773513529103</v>
      </c>
      <c r="BC1004" s="83">
        <v>43902</v>
      </c>
      <c r="BD1004">
        <v>0.48153907122527601</v>
      </c>
      <c r="BE1004" s="83">
        <v>43907</v>
      </c>
      <c r="BF1004">
        <v>0.22667748262585599</v>
      </c>
      <c r="BG1004" s="83">
        <v>43898</v>
      </c>
      <c r="BH1004" s="77">
        <v>0.31198424421467202</v>
      </c>
      <c r="BK1004" s="83">
        <v>43542</v>
      </c>
      <c r="BL1004">
        <v>0.36307929844877002</v>
      </c>
      <c r="BM1004" s="83">
        <v>43539</v>
      </c>
      <c r="BN1004">
        <v>0.35588526211671501</v>
      </c>
      <c r="BO1004" s="83">
        <v>43533</v>
      </c>
      <c r="BP1004" s="77">
        <v>0.44485657764589498</v>
      </c>
      <c r="BS1004" s="83"/>
      <c r="BU1004" s="83"/>
      <c r="BW1004" s="83"/>
      <c r="CA1004" s="83"/>
      <c r="CC1004" s="83"/>
      <c r="CE1004" s="83"/>
      <c r="CI1004" s="83"/>
      <c r="CK1004" s="83"/>
      <c r="CM1004" s="83"/>
      <c r="CQ1004" s="83"/>
      <c r="CS1004" s="83"/>
      <c r="CU1004" s="83"/>
      <c r="CY1004" s="83"/>
      <c r="DA1004" s="83"/>
      <c r="DC1004" s="83"/>
    </row>
    <row r="1005" spans="7:107">
      <c r="G1005" s="83">
        <v>43573</v>
      </c>
      <c r="H1005">
        <v>0.111158358925899</v>
      </c>
      <c r="I1005" s="83">
        <v>44145</v>
      </c>
      <c r="J1005">
        <v>0.25553022298837702</v>
      </c>
      <c r="K1005" s="83">
        <v>44206</v>
      </c>
      <c r="L1005" s="77">
        <v>0.17845977341173</v>
      </c>
      <c r="O1005" s="83">
        <v>42773</v>
      </c>
      <c r="P1005">
        <v>57.989984629877497</v>
      </c>
      <c r="Q1005" s="83">
        <v>42798</v>
      </c>
      <c r="R1005">
        <v>45.931875650751103</v>
      </c>
      <c r="S1005" s="83">
        <v>43915</v>
      </c>
      <c r="T1005" s="77">
        <v>74.800316507666295</v>
      </c>
      <c r="W1005" s="83">
        <v>43576</v>
      </c>
      <c r="X1005">
        <v>0.26960623052959498</v>
      </c>
      <c r="Y1005" s="83">
        <v>43958</v>
      </c>
      <c r="Z1005">
        <v>0.18553333333333299</v>
      </c>
      <c r="AA1005" s="83">
        <v>43961</v>
      </c>
      <c r="AB1005" s="77">
        <v>0.27121333333333297</v>
      </c>
      <c r="AE1005" s="83">
        <v>43885</v>
      </c>
      <c r="AF1005">
        <v>45.2972473035287</v>
      </c>
      <c r="AG1005" s="83">
        <v>43879</v>
      </c>
      <c r="AH1005">
        <v>81.604852372261504</v>
      </c>
      <c r="AI1005" s="83">
        <v>43891</v>
      </c>
      <c r="AJ1005" s="77">
        <v>73.862370385361601</v>
      </c>
      <c r="AM1005" s="83">
        <v>43893</v>
      </c>
      <c r="AN1005">
        <v>0.37042986761862201</v>
      </c>
      <c r="AO1005" s="83">
        <v>43884</v>
      </c>
      <c r="AP1005">
        <v>0.356047059283362</v>
      </c>
      <c r="AQ1005" s="83">
        <v>43888</v>
      </c>
      <c r="AR1005" s="77">
        <v>0.17363178203008101</v>
      </c>
      <c r="AU1005" s="83">
        <v>43890</v>
      </c>
      <c r="AV1005">
        <v>1.17432560914226</v>
      </c>
      <c r="AW1005" s="83">
        <v>43879</v>
      </c>
      <c r="AX1005">
        <v>0.74389314915443605</v>
      </c>
      <c r="AY1005" s="83">
        <v>43891</v>
      </c>
      <c r="AZ1005" s="77">
        <v>0.71597793756677897</v>
      </c>
      <c r="BC1005" s="83">
        <v>43903</v>
      </c>
      <c r="BD1005">
        <v>0.48116583204236701</v>
      </c>
      <c r="BE1005" s="83">
        <v>43908</v>
      </c>
      <c r="BF1005">
        <v>0.22655035474731799</v>
      </c>
      <c r="BG1005" s="83">
        <v>43899</v>
      </c>
      <c r="BH1005" s="77">
        <v>0.31184638109305701</v>
      </c>
      <c r="BK1005" s="83">
        <v>43543</v>
      </c>
      <c r="BL1005">
        <v>0.36270777544570698</v>
      </c>
      <c r="BM1005" s="83">
        <v>43540</v>
      </c>
      <c r="BN1005">
        <v>0.35501978239366899</v>
      </c>
      <c r="BO1005" s="83">
        <v>43534</v>
      </c>
      <c r="BP1005" s="77">
        <v>0.44445268710847302</v>
      </c>
      <c r="BS1005" s="83"/>
      <c r="BU1005" s="83"/>
      <c r="BW1005" s="83"/>
      <c r="CA1005" s="83"/>
      <c r="CC1005" s="83"/>
      <c r="CE1005" s="83"/>
      <c r="CI1005" s="83"/>
      <c r="CK1005" s="83"/>
      <c r="CM1005" s="83"/>
      <c r="CQ1005" s="83"/>
      <c r="CS1005" s="83"/>
      <c r="CU1005" s="83"/>
      <c r="CY1005" s="83"/>
      <c r="DA1005" s="83"/>
      <c r="DC1005" s="83"/>
    </row>
    <row r="1006" spans="7:107">
      <c r="G1006" s="83">
        <v>43574</v>
      </c>
      <c r="H1006">
        <v>0.111252854555476</v>
      </c>
      <c r="I1006" s="83">
        <v>44146</v>
      </c>
      <c r="J1006">
        <v>0.25559695267752802</v>
      </c>
      <c r="K1006" s="83">
        <v>44207</v>
      </c>
      <c r="L1006" s="77">
        <v>0.17843109135235799</v>
      </c>
      <c r="O1006" s="83">
        <v>42774</v>
      </c>
      <c r="P1006">
        <v>57.970152213793398</v>
      </c>
      <c r="Q1006" s="83">
        <v>42799</v>
      </c>
      <c r="R1006">
        <v>45.948874864537501</v>
      </c>
      <c r="S1006" s="83">
        <v>43916</v>
      </c>
      <c r="T1006" s="77">
        <v>74.792354050651099</v>
      </c>
      <c r="W1006" s="83">
        <v>43577</v>
      </c>
      <c r="X1006">
        <v>0.26911962616822399</v>
      </c>
      <c r="Y1006" s="83">
        <v>43959</v>
      </c>
      <c r="Z1006">
        <v>0.18553333333333299</v>
      </c>
      <c r="AA1006" s="83">
        <v>43962</v>
      </c>
      <c r="AB1006" s="77">
        <v>0.27145333333333299</v>
      </c>
      <c r="AE1006" s="83">
        <v>43886</v>
      </c>
      <c r="AF1006">
        <v>45.526684271556199</v>
      </c>
      <c r="AG1006" s="83">
        <v>43880</v>
      </c>
      <c r="AH1006">
        <v>81.424889864213498</v>
      </c>
      <c r="AI1006" s="83">
        <v>43892</v>
      </c>
      <c r="AJ1006" s="77">
        <v>73.866330474575506</v>
      </c>
      <c r="AM1006" s="83">
        <v>43894</v>
      </c>
      <c r="AN1006">
        <v>0.37075710248401</v>
      </c>
      <c r="AO1006" s="83">
        <v>43885</v>
      </c>
      <c r="AP1006">
        <v>0.356197539549927</v>
      </c>
      <c r="AQ1006" s="83">
        <v>43889</v>
      </c>
      <c r="AR1006" s="77">
        <v>0.173848334514528</v>
      </c>
      <c r="AU1006" s="83">
        <v>43891</v>
      </c>
      <c r="AV1006">
        <v>1.16964262411215</v>
      </c>
      <c r="AW1006" s="83">
        <v>43880</v>
      </c>
      <c r="AX1006">
        <v>0.74494946930069506</v>
      </c>
      <c r="AY1006" s="83">
        <v>43892</v>
      </c>
      <c r="AZ1006" s="77">
        <v>0.71828813999826702</v>
      </c>
      <c r="BC1006" s="83">
        <v>43904</v>
      </c>
      <c r="BD1006">
        <v>0.48079259285945802</v>
      </c>
      <c r="BE1006" s="83">
        <v>43909</v>
      </c>
      <c r="BF1006">
        <v>0.226423226868779</v>
      </c>
      <c r="BG1006" s="83">
        <v>43900</v>
      </c>
      <c r="BH1006" s="77">
        <v>0.311708517971442</v>
      </c>
      <c r="BK1006" s="83">
        <v>43544</v>
      </c>
      <c r="BL1006">
        <v>0.362336252442643</v>
      </c>
      <c r="BM1006" s="83">
        <v>43541</v>
      </c>
      <c r="BN1006">
        <v>0.35415430267062298</v>
      </c>
      <c r="BO1006" s="83">
        <v>43535</v>
      </c>
      <c r="BP1006" s="77">
        <v>0.44404879657105101</v>
      </c>
      <c r="BS1006" s="83"/>
      <c r="BU1006" s="83"/>
      <c r="BW1006" s="83"/>
      <c r="CA1006" s="83"/>
      <c r="CC1006" s="83"/>
      <c r="CE1006" s="83"/>
      <c r="CI1006" s="83"/>
      <c r="CK1006" s="83"/>
      <c r="CM1006" s="83"/>
      <c r="CQ1006" s="83"/>
      <c r="CS1006" s="83"/>
      <c r="CU1006" s="83"/>
      <c r="CY1006" s="83"/>
      <c r="DA1006" s="83"/>
      <c r="DC1006" s="83"/>
    </row>
    <row r="1007" spans="7:107">
      <c r="G1007" s="83">
        <v>43575</v>
      </c>
      <c r="H1007">
        <v>0.111347350185053</v>
      </c>
      <c r="I1007" s="83">
        <v>44147</v>
      </c>
      <c r="J1007">
        <v>0.25566368236667902</v>
      </c>
      <c r="K1007" s="83">
        <v>44208</v>
      </c>
      <c r="L1007" s="77">
        <v>0.17840240929298701</v>
      </c>
      <c r="O1007" s="83">
        <v>42775</v>
      </c>
      <c r="P1007">
        <v>57.950319797709298</v>
      </c>
      <c r="Q1007" s="83">
        <v>42800</v>
      </c>
      <c r="R1007">
        <v>45.9658740783238</v>
      </c>
      <c r="S1007" s="83">
        <v>43917</v>
      </c>
      <c r="T1007" s="77">
        <v>74.784391593636002</v>
      </c>
      <c r="W1007" s="83">
        <v>43578</v>
      </c>
      <c r="X1007">
        <v>0.268633021806853</v>
      </c>
      <c r="Y1007" s="83">
        <v>43960</v>
      </c>
      <c r="Z1007">
        <v>0.18553333333333299</v>
      </c>
      <c r="AA1007" s="83">
        <v>43963</v>
      </c>
      <c r="AB1007" s="77">
        <v>0.27169333333333301</v>
      </c>
      <c r="AE1007" s="83">
        <v>43887</v>
      </c>
      <c r="AF1007">
        <v>45.756121239583699</v>
      </c>
      <c r="AG1007" s="83">
        <v>43881</v>
      </c>
      <c r="AH1007">
        <v>81.244927356165405</v>
      </c>
      <c r="AI1007" s="83">
        <v>43893</v>
      </c>
      <c r="AJ1007" s="77">
        <v>73.870290563789396</v>
      </c>
      <c r="AM1007" s="83">
        <v>43895</v>
      </c>
      <c r="AN1007">
        <v>0.371084337349397</v>
      </c>
      <c r="AO1007" s="83">
        <v>43886</v>
      </c>
      <c r="AP1007">
        <v>0.356348019816492</v>
      </c>
      <c r="AQ1007" s="83">
        <v>43890</v>
      </c>
      <c r="AR1007" s="77">
        <v>0.17406488699897599</v>
      </c>
      <c r="AU1007" s="83">
        <v>43892</v>
      </c>
      <c r="AV1007">
        <v>1.16495963908204</v>
      </c>
      <c r="AW1007" s="83">
        <v>43881</v>
      </c>
      <c r="AX1007">
        <v>0.74600578944695495</v>
      </c>
      <c r="AY1007" s="83">
        <v>43893</v>
      </c>
      <c r="AZ1007" s="77">
        <v>0.72059834242975496</v>
      </c>
      <c r="BC1007" s="83">
        <v>43905</v>
      </c>
      <c r="BD1007">
        <v>0.48041935367654998</v>
      </c>
      <c r="BE1007" s="83">
        <v>43910</v>
      </c>
      <c r="BF1007">
        <v>0.226296098990241</v>
      </c>
      <c r="BG1007" s="83">
        <v>43901</v>
      </c>
      <c r="BH1007" s="77">
        <v>0.31157065484982699</v>
      </c>
      <c r="BK1007" s="83">
        <v>43545</v>
      </c>
      <c r="BL1007">
        <v>0.36196472943957902</v>
      </c>
      <c r="BM1007" s="83">
        <v>43542</v>
      </c>
      <c r="BN1007">
        <v>0.35328882294757602</v>
      </c>
      <c r="BO1007" s="83">
        <v>43536</v>
      </c>
      <c r="BP1007" s="77">
        <v>0.44364490603362999</v>
      </c>
      <c r="BS1007" s="83"/>
      <c r="BU1007" s="83"/>
      <c r="BW1007" s="83"/>
      <c r="CA1007" s="83"/>
      <c r="CC1007" s="83"/>
      <c r="CE1007" s="83"/>
      <c r="CI1007" s="83"/>
      <c r="CK1007" s="83"/>
      <c r="CM1007" s="83"/>
      <c r="CQ1007" s="83"/>
      <c r="CS1007" s="83"/>
      <c r="CU1007" s="83"/>
      <c r="CY1007" s="83"/>
      <c r="DA1007" s="83"/>
      <c r="DC1007" s="83"/>
    </row>
    <row r="1008" spans="7:107">
      <c r="G1008" s="83">
        <v>43576</v>
      </c>
      <c r="H1008">
        <v>0.111441845814631</v>
      </c>
      <c r="I1008" s="83">
        <v>44148</v>
      </c>
      <c r="J1008">
        <v>0.25573041205583003</v>
      </c>
      <c r="K1008" s="83">
        <v>44209</v>
      </c>
      <c r="L1008" s="77">
        <v>0.178373727233615</v>
      </c>
      <c r="O1008" s="83">
        <v>42776</v>
      </c>
      <c r="P1008">
        <v>57.930487381625198</v>
      </c>
      <c r="Q1008" s="83">
        <v>42801</v>
      </c>
      <c r="R1008">
        <v>45.982873292110199</v>
      </c>
      <c r="S1008" s="83">
        <v>43918</v>
      </c>
      <c r="T1008" s="77">
        <v>74.776429136620806</v>
      </c>
      <c r="W1008" s="83">
        <v>43579</v>
      </c>
      <c r="X1008">
        <v>0.26814641744548201</v>
      </c>
      <c r="Y1008" s="83">
        <v>43961</v>
      </c>
      <c r="Z1008">
        <v>0.18553333333333299</v>
      </c>
      <c r="AA1008" s="83">
        <v>43964</v>
      </c>
      <c r="AB1008" s="77">
        <v>0.27193333333333303</v>
      </c>
      <c r="AE1008" s="83">
        <v>43888</v>
      </c>
      <c r="AF1008">
        <v>45.715882755639399</v>
      </c>
      <c r="AG1008" s="83">
        <v>43882</v>
      </c>
      <c r="AH1008">
        <v>81.064964848117398</v>
      </c>
      <c r="AI1008" s="83">
        <v>43894</v>
      </c>
      <c r="AJ1008" s="77">
        <v>73.874250653003301</v>
      </c>
      <c r="AM1008" s="83">
        <v>43896</v>
      </c>
      <c r="AN1008">
        <v>0.37141157221478499</v>
      </c>
      <c r="AO1008" s="83">
        <v>43887</v>
      </c>
      <c r="AP1008">
        <v>0.356498500083057</v>
      </c>
      <c r="AQ1008" s="83">
        <v>43891</v>
      </c>
      <c r="AR1008" s="77">
        <v>0.17428143948342301</v>
      </c>
      <c r="AU1008" s="83">
        <v>43893</v>
      </c>
      <c r="AV1008">
        <v>1.16027665405193</v>
      </c>
      <c r="AW1008" s="83">
        <v>43882</v>
      </c>
      <c r="AX1008">
        <v>0.74706210959321495</v>
      </c>
      <c r="AY1008" s="83">
        <v>43894</v>
      </c>
      <c r="AZ1008" s="77">
        <v>0.72290854486124301</v>
      </c>
      <c r="BC1008" s="83">
        <v>43906</v>
      </c>
      <c r="BD1008">
        <v>0.48004611449364099</v>
      </c>
      <c r="BE1008" s="83">
        <v>43911</v>
      </c>
      <c r="BF1008">
        <v>0.22616897111170201</v>
      </c>
      <c r="BG1008" s="83">
        <v>43902</v>
      </c>
      <c r="BH1008" s="77">
        <v>0.31143279172821198</v>
      </c>
      <c r="BK1008" s="83">
        <v>43546</v>
      </c>
      <c r="BL1008">
        <v>0.36159320643651499</v>
      </c>
      <c r="BM1008" s="83">
        <v>43543</v>
      </c>
      <c r="BN1008">
        <v>0.35242334322453001</v>
      </c>
      <c r="BO1008" s="83">
        <v>43537</v>
      </c>
      <c r="BP1008" s="77">
        <v>0.44324101549620798</v>
      </c>
      <c r="BS1008" s="83"/>
      <c r="BU1008" s="83"/>
      <c r="BW1008" s="83"/>
      <c r="CA1008" s="83"/>
      <c r="CC1008" s="83"/>
      <c r="CE1008" s="83"/>
      <c r="CI1008" s="83"/>
      <c r="CK1008" s="83"/>
      <c r="CM1008" s="83"/>
      <c r="CQ1008" s="83"/>
      <c r="CS1008" s="83"/>
      <c r="CU1008" s="83"/>
      <c r="CY1008" s="83"/>
      <c r="DA1008" s="83"/>
      <c r="DC1008" s="83"/>
    </row>
    <row r="1009" spans="7:107">
      <c r="G1009" s="83">
        <v>43577</v>
      </c>
      <c r="H1009">
        <v>0.111536341444208</v>
      </c>
      <c r="I1009" s="83">
        <v>44149</v>
      </c>
      <c r="J1009">
        <v>0.25579714174498103</v>
      </c>
      <c r="K1009" s="83">
        <v>44210</v>
      </c>
      <c r="L1009" s="77">
        <v>0.17834504517424299</v>
      </c>
      <c r="O1009" s="83">
        <v>42777</v>
      </c>
      <c r="P1009">
        <v>57.910654965541099</v>
      </c>
      <c r="Q1009" s="83">
        <v>42802</v>
      </c>
      <c r="R1009">
        <v>45.999872505896597</v>
      </c>
      <c r="S1009" s="83">
        <v>43919</v>
      </c>
      <c r="T1009" s="77">
        <v>74.768466679605595</v>
      </c>
      <c r="W1009" s="83">
        <v>43580</v>
      </c>
      <c r="X1009">
        <v>0.26765981308411202</v>
      </c>
      <c r="Y1009" s="83">
        <v>43962</v>
      </c>
      <c r="Z1009">
        <v>0.18553333333333299</v>
      </c>
      <c r="AA1009" s="83">
        <v>43965</v>
      </c>
      <c r="AB1009" s="77">
        <v>0.27217333333333299</v>
      </c>
      <c r="AE1009" s="83">
        <v>43889</v>
      </c>
      <c r="AF1009">
        <v>45.675644271694999</v>
      </c>
      <c r="AG1009" s="83">
        <v>43883</v>
      </c>
      <c r="AH1009">
        <v>80.885002340069306</v>
      </c>
      <c r="AI1009" s="83">
        <v>43895</v>
      </c>
      <c r="AJ1009" s="77">
        <v>73.878210742217206</v>
      </c>
      <c r="AM1009" s="83">
        <v>43897</v>
      </c>
      <c r="AN1009">
        <v>0.37173880708017198</v>
      </c>
      <c r="AO1009" s="83">
        <v>43888</v>
      </c>
      <c r="AP1009">
        <v>0.356648980349622</v>
      </c>
      <c r="AQ1009" s="83">
        <v>43892</v>
      </c>
      <c r="AR1009" s="77">
        <v>0.174497991967871</v>
      </c>
      <c r="AU1009" s="83">
        <v>43894</v>
      </c>
      <c r="AV1009">
        <v>1.15559366902183</v>
      </c>
      <c r="AW1009" s="83">
        <v>43883</v>
      </c>
      <c r="AX1009">
        <v>0.74811842973947495</v>
      </c>
      <c r="AY1009" s="83">
        <v>43895</v>
      </c>
      <c r="AZ1009" s="77">
        <v>0.72521874729273095</v>
      </c>
      <c r="BC1009" s="83">
        <v>43907</v>
      </c>
      <c r="BD1009">
        <v>0.47967287531073199</v>
      </c>
      <c r="BE1009" s="83">
        <v>43912</v>
      </c>
      <c r="BF1009">
        <v>0.22604184323316401</v>
      </c>
      <c r="BG1009" s="83">
        <v>43903</v>
      </c>
      <c r="BH1009" s="77">
        <v>0.31129492860659702</v>
      </c>
      <c r="BK1009" s="83">
        <v>43547</v>
      </c>
      <c r="BL1009">
        <v>0.36122168343345101</v>
      </c>
      <c r="BM1009" s="83">
        <v>43544</v>
      </c>
      <c r="BN1009">
        <v>0.35155786350148299</v>
      </c>
      <c r="BO1009" s="83">
        <v>43538</v>
      </c>
      <c r="BP1009" s="77">
        <v>0.44283712495878602</v>
      </c>
      <c r="BS1009" s="83"/>
      <c r="BU1009" s="83"/>
      <c r="BW1009" s="83"/>
      <c r="CA1009" s="83"/>
      <c r="CC1009" s="83"/>
      <c r="CE1009" s="83"/>
      <c r="CI1009" s="83"/>
      <c r="CK1009" s="83"/>
      <c r="CM1009" s="83"/>
      <c r="CQ1009" s="83"/>
      <c r="CS1009" s="83"/>
      <c r="CU1009" s="83"/>
      <c r="CY1009" s="83"/>
      <c r="DA1009" s="83"/>
      <c r="DC1009" s="83"/>
    </row>
    <row r="1010" spans="7:107">
      <c r="G1010" s="83">
        <v>43578</v>
      </c>
      <c r="H1010">
        <v>0.111630837073785</v>
      </c>
      <c r="I1010" s="83">
        <v>44150</v>
      </c>
      <c r="J1010">
        <v>0.25586387143413197</v>
      </c>
      <c r="K1010" s="83">
        <v>44211</v>
      </c>
      <c r="L1010" s="77">
        <v>0.17831636311487101</v>
      </c>
      <c r="O1010" s="83">
        <v>42778</v>
      </c>
      <c r="P1010">
        <v>57.890822549456999</v>
      </c>
      <c r="Q1010" s="83">
        <v>42803</v>
      </c>
      <c r="R1010">
        <v>46.016871719682896</v>
      </c>
      <c r="S1010" s="83">
        <v>43920</v>
      </c>
      <c r="T1010" s="77">
        <v>74.760504222590399</v>
      </c>
      <c r="W1010" s="83">
        <v>43581</v>
      </c>
      <c r="X1010">
        <v>0.26717320872274097</v>
      </c>
      <c r="Y1010" s="83">
        <v>43963</v>
      </c>
      <c r="Z1010">
        <v>0.18553333333333299</v>
      </c>
      <c r="AA1010" s="83">
        <v>43966</v>
      </c>
      <c r="AB1010" s="77">
        <v>0.27241333333333301</v>
      </c>
      <c r="AE1010" s="83">
        <v>43890</v>
      </c>
      <c r="AF1010">
        <v>45.635405787750599</v>
      </c>
      <c r="AG1010" s="83">
        <v>43884</v>
      </c>
      <c r="AH1010">
        <v>80.705039832021299</v>
      </c>
      <c r="AI1010" s="83">
        <v>43896</v>
      </c>
      <c r="AJ1010" s="77">
        <v>73.882170831431097</v>
      </c>
      <c r="AM1010" s="83">
        <v>43898</v>
      </c>
      <c r="AN1010">
        <v>0.37206604194555998</v>
      </c>
      <c r="AO1010" s="83">
        <v>43889</v>
      </c>
      <c r="AP1010">
        <v>0.356799460616187</v>
      </c>
      <c r="AQ1010" s="83">
        <v>43893</v>
      </c>
      <c r="AR1010" s="77">
        <v>0.17471454445231799</v>
      </c>
      <c r="AU1010" s="83">
        <v>43895</v>
      </c>
      <c r="AV1010">
        <v>1.15091068399172</v>
      </c>
      <c r="AW1010" s="83">
        <v>43884</v>
      </c>
      <c r="AX1010">
        <v>0.74917474988573396</v>
      </c>
      <c r="AY1010" s="83">
        <v>43896</v>
      </c>
      <c r="AZ1010" s="77">
        <v>0.727528949724219</v>
      </c>
      <c r="BC1010" s="83">
        <v>43908</v>
      </c>
      <c r="BD1010">
        <v>0.479299636127823</v>
      </c>
      <c r="BE1010" s="83">
        <v>43913</v>
      </c>
      <c r="BF1010">
        <v>0.22591471535462601</v>
      </c>
      <c r="BG1010" s="83">
        <v>43904</v>
      </c>
      <c r="BH1010" s="77">
        <v>0.31115706548498201</v>
      </c>
      <c r="BK1010" s="83">
        <v>43548</v>
      </c>
      <c r="BL1010">
        <v>0.36085016043038698</v>
      </c>
      <c r="BM1010" s="83">
        <v>43545</v>
      </c>
      <c r="BN1010">
        <v>0.35069238377843698</v>
      </c>
      <c r="BO1010" s="83">
        <v>43539</v>
      </c>
      <c r="BP1010" s="77">
        <v>0.44243323442136401</v>
      </c>
      <c r="BS1010" s="83"/>
      <c r="BU1010" s="83"/>
      <c r="BW1010" s="83"/>
      <c r="CA1010" s="83"/>
      <c r="CC1010" s="83"/>
      <c r="CE1010" s="83"/>
      <c r="CI1010" s="83"/>
      <c r="CK1010" s="83"/>
      <c r="CM1010" s="83"/>
      <c r="CQ1010" s="83"/>
      <c r="CS1010" s="83"/>
      <c r="CU1010" s="83"/>
      <c r="CY1010" s="83"/>
      <c r="DA1010" s="83"/>
      <c r="DC1010" s="83"/>
    </row>
    <row r="1011" spans="7:107">
      <c r="G1011" s="83">
        <v>43579</v>
      </c>
      <c r="H1011">
        <v>0.111725332703362</v>
      </c>
      <c r="I1011" s="83">
        <v>44151</v>
      </c>
      <c r="J1011">
        <v>0.25593060112328198</v>
      </c>
      <c r="K1011" s="83">
        <v>44212</v>
      </c>
      <c r="L1011" s="77">
        <v>0.178287681055499</v>
      </c>
      <c r="O1011" s="83">
        <v>42779</v>
      </c>
      <c r="P1011">
        <v>57.870990133372899</v>
      </c>
      <c r="Q1011" s="83">
        <v>42804</v>
      </c>
      <c r="R1011">
        <v>46.033870933469302</v>
      </c>
      <c r="S1011" s="83">
        <v>43921</v>
      </c>
      <c r="T1011" s="77">
        <v>74.752541765575302</v>
      </c>
      <c r="W1011" s="83">
        <v>43582</v>
      </c>
      <c r="X1011">
        <v>0.26668660436136998</v>
      </c>
      <c r="Y1011" s="83">
        <v>43964</v>
      </c>
      <c r="Z1011">
        <v>0.18553333333333299</v>
      </c>
      <c r="AA1011" s="83">
        <v>43967</v>
      </c>
      <c r="AB1011" s="77">
        <v>0.27265333333333303</v>
      </c>
      <c r="AE1011" s="83">
        <v>43891</v>
      </c>
      <c r="AF1011">
        <v>45.5951673038062</v>
      </c>
      <c r="AG1011" s="83">
        <v>43885</v>
      </c>
      <c r="AH1011">
        <v>80.525077323973207</v>
      </c>
      <c r="AI1011" s="83">
        <v>43897</v>
      </c>
      <c r="AJ1011" s="77">
        <v>73.886130920645002</v>
      </c>
      <c r="AM1011" s="83">
        <v>43899</v>
      </c>
      <c r="AN1011">
        <v>0.37239327681094703</v>
      </c>
      <c r="AO1011" s="83">
        <v>43890</v>
      </c>
      <c r="AP1011">
        <v>0.356949940882752</v>
      </c>
      <c r="AQ1011" s="83">
        <v>43894</v>
      </c>
      <c r="AR1011" s="77">
        <v>0.17493109693676601</v>
      </c>
      <c r="AU1011" s="83">
        <v>43896</v>
      </c>
      <c r="AV1011">
        <v>1.14622769896161</v>
      </c>
      <c r="AW1011" s="83">
        <v>43885</v>
      </c>
      <c r="AX1011">
        <v>0.75023107003199396</v>
      </c>
      <c r="AY1011" s="83">
        <v>43897</v>
      </c>
      <c r="AZ1011" s="77">
        <v>0.72983915215570705</v>
      </c>
      <c r="BC1011" s="83">
        <v>43909</v>
      </c>
      <c r="BD1011">
        <v>0.47892639694491401</v>
      </c>
      <c r="BE1011" s="83">
        <v>43914</v>
      </c>
      <c r="BF1011">
        <v>0.22578758747608699</v>
      </c>
      <c r="BG1011" s="83">
        <v>43905</v>
      </c>
      <c r="BH1011" s="77">
        <v>0.311019202363367</v>
      </c>
      <c r="BK1011" s="83">
        <v>43549</v>
      </c>
      <c r="BL1011">
        <v>0.360478637427323</v>
      </c>
      <c r="BM1011" s="83">
        <v>43546</v>
      </c>
      <c r="BN1011">
        <v>0.34982690405539002</v>
      </c>
      <c r="BO1011" s="83">
        <v>43540</v>
      </c>
      <c r="BP1011" s="77">
        <v>0.44202934388394299</v>
      </c>
      <c r="BS1011" s="83"/>
      <c r="BU1011" s="83"/>
      <c r="BW1011" s="83"/>
      <c r="CA1011" s="83"/>
      <c r="CC1011" s="83"/>
      <c r="CE1011" s="83"/>
      <c r="CI1011" s="83"/>
      <c r="CK1011" s="83"/>
      <c r="CM1011" s="83"/>
      <c r="CQ1011" s="83"/>
      <c r="CS1011" s="83"/>
      <c r="CU1011" s="83"/>
      <c r="CY1011" s="83"/>
      <c r="DA1011" s="83"/>
      <c r="DC1011" s="83"/>
    </row>
    <row r="1012" spans="7:107">
      <c r="G1012" s="83">
        <v>43580</v>
      </c>
      <c r="H1012">
        <v>0.11181982833293901</v>
      </c>
      <c r="I1012" s="83">
        <v>44152</v>
      </c>
      <c r="J1012">
        <v>0.25599733081243298</v>
      </c>
      <c r="K1012" s="83">
        <v>44213</v>
      </c>
      <c r="L1012" s="77">
        <v>0.17825899899612699</v>
      </c>
      <c r="O1012" s="83">
        <v>42780</v>
      </c>
      <c r="P1012">
        <v>57.851157717288899</v>
      </c>
      <c r="Q1012" s="83">
        <v>42805</v>
      </c>
      <c r="R1012">
        <v>46.050870147255601</v>
      </c>
      <c r="S1012" s="83">
        <v>43922</v>
      </c>
      <c r="T1012" s="77">
        <v>74.744579308560105</v>
      </c>
      <c r="W1012" s="83">
        <v>43583</v>
      </c>
      <c r="X1012">
        <v>0.26619999999999999</v>
      </c>
      <c r="Y1012" s="83">
        <v>43965</v>
      </c>
      <c r="Z1012">
        <v>0.18553333333333299</v>
      </c>
      <c r="AA1012" s="83">
        <v>43968</v>
      </c>
      <c r="AB1012" s="77">
        <v>0.27289333333333299</v>
      </c>
      <c r="AE1012" s="83">
        <v>43892</v>
      </c>
      <c r="AF1012">
        <v>45.5549288198619</v>
      </c>
      <c r="AG1012" s="83">
        <v>43886</v>
      </c>
      <c r="AH1012">
        <v>80.3451148159252</v>
      </c>
      <c r="AI1012" s="83">
        <v>43898</v>
      </c>
      <c r="AJ1012" s="77">
        <v>73.890091009858907</v>
      </c>
      <c r="AM1012" s="83">
        <v>43900</v>
      </c>
      <c r="AN1012">
        <v>0.37272051167633402</v>
      </c>
      <c r="AO1012" s="83">
        <v>43891</v>
      </c>
      <c r="AP1012">
        <v>0.357100421149317</v>
      </c>
      <c r="AQ1012" s="83">
        <v>43895</v>
      </c>
      <c r="AR1012" s="77">
        <v>0.175147649421214</v>
      </c>
      <c r="AU1012" s="83">
        <v>43897</v>
      </c>
      <c r="AV1012">
        <v>1.1415447139315</v>
      </c>
      <c r="AW1012" s="83">
        <v>43886</v>
      </c>
      <c r="AX1012">
        <v>0.75128739017825397</v>
      </c>
      <c r="AY1012" s="83">
        <v>43898</v>
      </c>
      <c r="AZ1012" s="77">
        <v>0.73214935458719499</v>
      </c>
      <c r="BC1012" s="83">
        <v>43910</v>
      </c>
      <c r="BD1012">
        <v>0.47855315776200502</v>
      </c>
      <c r="BE1012" s="83">
        <v>43915</v>
      </c>
      <c r="BF1012">
        <v>0.22566045959754899</v>
      </c>
      <c r="BG1012" s="83">
        <v>43906</v>
      </c>
      <c r="BH1012" s="77">
        <v>0.31088133924175199</v>
      </c>
      <c r="BK1012" s="83">
        <v>43550</v>
      </c>
      <c r="BL1012">
        <v>0.36010711442425902</v>
      </c>
      <c r="BM1012" s="83">
        <v>43547</v>
      </c>
      <c r="BN1012">
        <v>0.34896142433234401</v>
      </c>
      <c r="BO1012" s="83">
        <v>43541</v>
      </c>
      <c r="BP1012" s="77">
        <v>0.44162545334652098</v>
      </c>
      <c r="BS1012" s="83"/>
      <c r="BU1012" s="83"/>
      <c r="BW1012" s="83"/>
      <c r="CA1012" s="83"/>
      <c r="CC1012" s="83"/>
      <c r="CE1012" s="83"/>
      <c r="CI1012" s="83"/>
      <c r="CK1012" s="83"/>
      <c r="CM1012" s="83"/>
      <c r="CQ1012" s="83"/>
      <c r="CS1012" s="83"/>
      <c r="CU1012" s="83"/>
      <c r="CY1012" s="83"/>
      <c r="DA1012" s="83"/>
      <c r="DC1012" s="83"/>
    </row>
    <row r="1013" spans="7:107">
      <c r="G1013" s="83">
        <v>43581</v>
      </c>
      <c r="H1013">
        <v>0.11191432396251599</v>
      </c>
      <c r="I1013" s="83">
        <v>44153</v>
      </c>
      <c r="J1013">
        <v>0.25606406050158398</v>
      </c>
      <c r="K1013" s="83">
        <v>44214</v>
      </c>
      <c r="L1013" s="77">
        <v>0.17823031693675501</v>
      </c>
      <c r="O1013" s="83">
        <v>42781</v>
      </c>
      <c r="P1013">
        <v>57.831325301204799</v>
      </c>
      <c r="Q1013" s="83">
        <v>42806</v>
      </c>
      <c r="R1013">
        <v>46.067869361042</v>
      </c>
      <c r="S1013" s="83">
        <v>43923</v>
      </c>
      <c r="T1013" s="77">
        <v>74.736616851544895</v>
      </c>
      <c r="W1013" s="83">
        <v>43584</v>
      </c>
      <c r="X1013">
        <v>0.26623410852713097</v>
      </c>
      <c r="Y1013" s="83">
        <v>43966</v>
      </c>
      <c r="Z1013">
        <v>0.18553333333333299</v>
      </c>
      <c r="AA1013" s="83">
        <v>43969</v>
      </c>
      <c r="AB1013" s="77">
        <v>0.27313333333333301</v>
      </c>
      <c r="AE1013" s="83">
        <v>43893</v>
      </c>
      <c r="AF1013">
        <v>45.5146903359175</v>
      </c>
      <c r="AG1013" s="83">
        <v>43887</v>
      </c>
      <c r="AH1013">
        <v>80.165152307877193</v>
      </c>
      <c r="AI1013" s="83">
        <v>43899</v>
      </c>
      <c r="AJ1013" s="77">
        <v>73.894051099072797</v>
      </c>
      <c r="AM1013" s="83">
        <v>43901</v>
      </c>
      <c r="AN1013">
        <v>0.37304774654172201</v>
      </c>
      <c r="AO1013" s="83">
        <v>43892</v>
      </c>
      <c r="AP1013">
        <v>0.35725090141588201</v>
      </c>
      <c r="AQ1013" s="83">
        <v>43896</v>
      </c>
      <c r="AR1013" s="77">
        <v>0.17536420190566099</v>
      </c>
      <c r="AU1013" s="83">
        <v>43898</v>
      </c>
      <c r="AV1013">
        <v>1.1368617289014</v>
      </c>
      <c r="AW1013" s="83">
        <v>43887</v>
      </c>
      <c r="AX1013">
        <v>0.75234371032451297</v>
      </c>
      <c r="AY1013" s="83">
        <v>43899</v>
      </c>
      <c r="AZ1013" s="77">
        <v>0.73445955701868304</v>
      </c>
      <c r="BC1013" s="83">
        <v>43911</v>
      </c>
      <c r="BD1013">
        <v>0.47817991857909697</v>
      </c>
      <c r="BE1013" s="83">
        <v>43916</v>
      </c>
      <c r="BF1013">
        <v>0.22553333171900999</v>
      </c>
      <c r="BG1013" s="83">
        <v>43907</v>
      </c>
      <c r="BH1013" s="77">
        <v>0.31074347612013697</v>
      </c>
      <c r="BK1013" s="83">
        <v>43551</v>
      </c>
      <c r="BL1013">
        <v>0.35973559142119599</v>
      </c>
      <c r="BM1013" s="83">
        <v>43548</v>
      </c>
      <c r="BN1013">
        <v>0.34809594460929699</v>
      </c>
      <c r="BO1013" s="83">
        <v>43542</v>
      </c>
      <c r="BP1013" s="77">
        <v>0.44122156280909902</v>
      </c>
      <c r="BS1013" s="83"/>
      <c r="BU1013" s="83"/>
      <c r="BW1013" s="83"/>
      <c r="CA1013" s="83"/>
      <c r="CC1013" s="83"/>
      <c r="CE1013" s="83"/>
      <c r="CI1013" s="83"/>
      <c r="CK1013" s="83"/>
      <c r="CM1013" s="83"/>
      <c r="CQ1013" s="83"/>
      <c r="CS1013" s="83"/>
      <c r="CU1013" s="83"/>
      <c r="CY1013" s="83"/>
      <c r="DA1013" s="83"/>
      <c r="DC1013" s="83"/>
    </row>
    <row r="1014" spans="7:107">
      <c r="G1014" s="83">
        <v>43582</v>
      </c>
      <c r="H1014">
        <v>0.112008819592093</v>
      </c>
      <c r="I1014" s="83">
        <v>44154</v>
      </c>
      <c r="J1014">
        <v>0.25613079019073498</v>
      </c>
      <c r="K1014" s="83">
        <v>44215</v>
      </c>
      <c r="L1014" s="77">
        <v>0.178201634877384</v>
      </c>
      <c r="O1014" s="83">
        <v>42782</v>
      </c>
      <c r="P1014">
        <v>57.8114928851207</v>
      </c>
      <c r="Q1014" s="83">
        <v>42807</v>
      </c>
      <c r="R1014">
        <v>46.084868574828398</v>
      </c>
      <c r="S1014" s="83">
        <v>43924</v>
      </c>
      <c r="T1014" s="77">
        <v>74.728654394529698</v>
      </c>
      <c r="W1014" s="83">
        <v>43585</v>
      </c>
      <c r="X1014">
        <v>0.26626821705426301</v>
      </c>
      <c r="Y1014" s="83">
        <v>43967</v>
      </c>
      <c r="Z1014">
        <v>0.18553333333333299</v>
      </c>
      <c r="AA1014" s="83">
        <v>43970</v>
      </c>
      <c r="AB1014" s="77">
        <v>0.27337333333333302</v>
      </c>
      <c r="AE1014" s="83">
        <v>43894</v>
      </c>
      <c r="AF1014">
        <v>45.4744518519731</v>
      </c>
      <c r="AG1014" s="83">
        <v>43888</v>
      </c>
      <c r="AH1014">
        <v>79.985189799829101</v>
      </c>
      <c r="AI1014" s="83">
        <v>43900</v>
      </c>
      <c r="AJ1014" s="77">
        <v>73.898011188286702</v>
      </c>
      <c r="AM1014" s="83">
        <v>43902</v>
      </c>
      <c r="AN1014">
        <v>0.37337498140710901</v>
      </c>
      <c r="AO1014" s="83">
        <v>43893</v>
      </c>
      <c r="AP1014">
        <v>0.35740138168244701</v>
      </c>
      <c r="AQ1014" s="83">
        <v>43897</v>
      </c>
      <c r="AR1014" s="77">
        <v>0.17558075439010901</v>
      </c>
      <c r="AU1014" s="83">
        <v>43899</v>
      </c>
      <c r="AV1014">
        <v>1.13217874387129</v>
      </c>
      <c r="AW1014" s="83">
        <v>43888</v>
      </c>
      <c r="AX1014">
        <v>0.75340003047077297</v>
      </c>
      <c r="AY1014" s="83">
        <v>43900</v>
      </c>
      <c r="AZ1014" s="77">
        <v>0.73676975945017098</v>
      </c>
      <c r="BC1014" s="83">
        <v>43912</v>
      </c>
      <c r="BD1014">
        <v>0.47780667939618798</v>
      </c>
      <c r="BE1014" s="83">
        <v>43917</v>
      </c>
      <c r="BF1014">
        <v>0.225406203840472</v>
      </c>
      <c r="BG1014" s="83">
        <v>43908</v>
      </c>
      <c r="BH1014" s="77">
        <v>0.31060561299852202</v>
      </c>
      <c r="BK1014" s="83">
        <v>43552</v>
      </c>
      <c r="BL1014">
        <v>0.35936406841813201</v>
      </c>
      <c r="BM1014" s="83">
        <v>43549</v>
      </c>
      <c r="BN1014">
        <v>0.34723046488625098</v>
      </c>
      <c r="BO1014" s="83">
        <v>43543</v>
      </c>
      <c r="BP1014" s="77">
        <v>0.44081767227167801</v>
      </c>
      <c r="BS1014" s="83"/>
      <c r="BU1014" s="83"/>
      <c r="BW1014" s="83"/>
      <c r="CA1014" s="83"/>
      <c r="CC1014" s="83"/>
      <c r="CE1014" s="83"/>
      <c r="CI1014" s="83"/>
      <c r="CK1014" s="83"/>
      <c r="CM1014" s="83"/>
      <c r="CQ1014" s="83"/>
      <c r="CS1014" s="83"/>
      <c r="CU1014" s="83"/>
      <c r="CY1014" s="83"/>
      <c r="DA1014" s="83"/>
      <c r="DC1014" s="83"/>
    </row>
    <row r="1015" spans="7:107">
      <c r="G1015" s="83">
        <v>43583</v>
      </c>
      <c r="H1015">
        <v>0.112103315221671</v>
      </c>
      <c r="I1015" s="83">
        <v>44155</v>
      </c>
      <c r="J1015">
        <v>0.25619751987988598</v>
      </c>
      <c r="K1015" s="83">
        <v>44216</v>
      </c>
      <c r="L1015" s="77">
        <v>0.17817295281801199</v>
      </c>
      <c r="O1015" s="83">
        <v>42783</v>
      </c>
      <c r="P1015">
        <v>57.7916604690366</v>
      </c>
      <c r="Q1015" s="83">
        <v>42808</v>
      </c>
      <c r="R1015">
        <v>46.101867788614697</v>
      </c>
      <c r="S1015" s="83">
        <v>43925</v>
      </c>
      <c r="T1015" s="77">
        <v>74.720691937514601</v>
      </c>
      <c r="W1015" s="83">
        <v>43586</v>
      </c>
      <c r="X1015">
        <v>0.26630232558139499</v>
      </c>
      <c r="Y1015" s="83">
        <v>43968</v>
      </c>
      <c r="Z1015">
        <v>0.18553333333333299</v>
      </c>
      <c r="AA1015" s="83">
        <v>43971</v>
      </c>
      <c r="AB1015" s="77">
        <v>0.27361333333333299</v>
      </c>
      <c r="AE1015" s="83">
        <v>43895</v>
      </c>
      <c r="AF1015">
        <v>45.434213368028701</v>
      </c>
      <c r="AG1015" s="83">
        <v>43889</v>
      </c>
      <c r="AH1015">
        <v>79.805227291781094</v>
      </c>
      <c r="AI1015" s="83">
        <v>43901</v>
      </c>
      <c r="AJ1015" s="77">
        <v>73.901971277500607</v>
      </c>
      <c r="AM1015" s="83">
        <v>43903</v>
      </c>
      <c r="AN1015">
        <v>0.373702216272497</v>
      </c>
      <c r="AO1015" s="83">
        <v>43894</v>
      </c>
      <c r="AP1015">
        <v>0.35755186194901201</v>
      </c>
      <c r="AQ1015" s="83">
        <v>43898</v>
      </c>
      <c r="AR1015" s="77">
        <v>0.175797306874556</v>
      </c>
      <c r="AU1015" s="83">
        <v>43900</v>
      </c>
      <c r="AV1015">
        <v>1.12749575884118</v>
      </c>
      <c r="AW1015" s="83">
        <v>43889</v>
      </c>
      <c r="AX1015">
        <v>0.75445635061703298</v>
      </c>
      <c r="AY1015" s="83">
        <v>43901</v>
      </c>
      <c r="AZ1015" s="77">
        <v>0.73907996188165903</v>
      </c>
      <c r="BC1015" s="83">
        <v>43913</v>
      </c>
      <c r="BD1015">
        <v>0.47743344021327899</v>
      </c>
      <c r="BE1015" s="83">
        <v>43918</v>
      </c>
      <c r="BF1015">
        <v>0.225406203840472</v>
      </c>
      <c r="BG1015" s="83">
        <v>43909</v>
      </c>
      <c r="BH1015" s="77">
        <v>0.31046774987690701</v>
      </c>
      <c r="BK1015" s="83">
        <v>43553</v>
      </c>
      <c r="BL1015">
        <v>0.35899254541506798</v>
      </c>
      <c r="BM1015" s="83">
        <v>43550</v>
      </c>
      <c r="BN1015">
        <v>0.34636498516320402</v>
      </c>
      <c r="BO1015" s="83">
        <v>43544</v>
      </c>
      <c r="BP1015" s="77">
        <v>0.44041378173425599</v>
      </c>
      <c r="BS1015" s="83"/>
      <c r="BU1015" s="83"/>
      <c r="BW1015" s="83"/>
      <c r="CA1015" s="83"/>
      <c r="CC1015" s="83"/>
      <c r="CE1015" s="83"/>
      <c r="CI1015" s="83"/>
      <c r="CK1015" s="83"/>
      <c r="CM1015" s="83"/>
      <c r="CQ1015" s="83"/>
      <c r="CS1015" s="83"/>
      <c r="CU1015" s="83"/>
      <c r="CY1015" s="83"/>
      <c r="DA1015" s="83"/>
      <c r="DC1015" s="83"/>
    </row>
    <row r="1016" spans="7:107">
      <c r="G1016" s="83">
        <v>43584</v>
      </c>
      <c r="H1016">
        <v>0.112197810851248</v>
      </c>
      <c r="I1016" s="83">
        <v>44156</v>
      </c>
      <c r="J1016">
        <v>0.25626424956903698</v>
      </c>
      <c r="K1016" s="83">
        <v>44217</v>
      </c>
      <c r="L1016" s="77">
        <v>0.17814427075864001</v>
      </c>
      <c r="O1016" s="83">
        <v>42784</v>
      </c>
      <c r="P1016">
        <v>57.7718280529525</v>
      </c>
      <c r="Q1016" s="83">
        <v>42809</v>
      </c>
      <c r="R1016">
        <v>46.118867002401103</v>
      </c>
      <c r="S1016" s="83">
        <v>43926</v>
      </c>
      <c r="T1016" s="77">
        <v>74.712729480499405</v>
      </c>
      <c r="W1016" s="83">
        <v>43587</v>
      </c>
      <c r="X1016">
        <v>0.26633643410852698</v>
      </c>
      <c r="Y1016" s="83">
        <v>43969</v>
      </c>
      <c r="Z1016">
        <v>0.18553333333333299</v>
      </c>
      <c r="AA1016" s="83">
        <v>43972</v>
      </c>
      <c r="AB1016" s="77">
        <v>0.273853333333333</v>
      </c>
      <c r="AE1016" s="83">
        <v>43896</v>
      </c>
      <c r="AF1016">
        <v>45.393974884084301</v>
      </c>
      <c r="AG1016" s="83">
        <v>43890</v>
      </c>
      <c r="AH1016">
        <v>79.625264783733002</v>
      </c>
      <c r="AI1016" s="83">
        <v>43902</v>
      </c>
      <c r="AJ1016" s="77">
        <v>73.905931366714498</v>
      </c>
      <c r="AM1016" s="83">
        <v>43904</v>
      </c>
      <c r="AN1016">
        <v>0.37402945113788399</v>
      </c>
      <c r="AO1016" s="83">
        <v>43895</v>
      </c>
      <c r="AP1016">
        <v>0.35770234221557701</v>
      </c>
      <c r="AQ1016" s="83">
        <v>43899</v>
      </c>
      <c r="AR1016" s="77">
        <v>0.17601385935900399</v>
      </c>
      <c r="AU1016" s="83">
        <v>43901</v>
      </c>
      <c r="AV1016">
        <v>1.12281277381107</v>
      </c>
      <c r="AW1016" s="83">
        <v>43890</v>
      </c>
      <c r="AX1016">
        <v>0.75551267076329198</v>
      </c>
      <c r="AY1016" s="83">
        <v>43902</v>
      </c>
      <c r="AZ1016" s="77">
        <v>0.74139016431314697</v>
      </c>
      <c r="BC1016" s="83">
        <v>43914</v>
      </c>
      <c r="BD1016">
        <v>0.47706020103037</v>
      </c>
      <c r="BE1016" s="83">
        <v>43919</v>
      </c>
      <c r="BF1016">
        <v>0.225406203840472</v>
      </c>
      <c r="BG1016" s="83">
        <v>43910</v>
      </c>
      <c r="BH1016" s="77">
        <v>0.31032988675529199</v>
      </c>
      <c r="BK1016" s="83">
        <v>43554</v>
      </c>
      <c r="BL1016">
        <v>0.358621022412004</v>
      </c>
      <c r="BM1016" s="83">
        <v>43551</v>
      </c>
      <c r="BN1016">
        <v>0.34549950544015801</v>
      </c>
      <c r="BO1016" s="83">
        <v>43545</v>
      </c>
      <c r="BP1016" s="77">
        <v>0.44000989119683398</v>
      </c>
      <c r="BS1016" s="83"/>
      <c r="BU1016" s="83"/>
      <c r="BW1016" s="83"/>
      <c r="CA1016" s="83"/>
      <c r="CC1016" s="83"/>
      <c r="CE1016" s="83"/>
      <c r="CI1016" s="83"/>
      <c r="CK1016" s="83"/>
      <c r="CM1016" s="83"/>
      <c r="CQ1016" s="83"/>
      <c r="CS1016" s="83"/>
      <c r="CU1016" s="83"/>
      <c r="CY1016" s="83"/>
      <c r="DA1016" s="83"/>
      <c r="DC1016" s="83"/>
    </row>
    <row r="1017" spans="7:107">
      <c r="G1017" s="83">
        <v>43585</v>
      </c>
      <c r="H1017">
        <v>0.112292306480825</v>
      </c>
      <c r="I1017" s="83">
        <v>44157</v>
      </c>
      <c r="J1017">
        <v>0.25633097925818799</v>
      </c>
      <c r="K1017" s="83">
        <v>44218</v>
      </c>
      <c r="L1017" s="77">
        <v>0.178115588699268</v>
      </c>
      <c r="O1017" s="83">
        <v>42785</v>
      </c>
      <c r="P1017">
        <v>57.751995636868401</v>
      </c>
      <c r="Q1017" s="83">
        <v>42810</v>
      </c>
      <c r="R1017">
        <v>46.135866216187502</v>
      </c>
      <c r="S1017" s="83">
        <v>43927</v>
      </c>
      <c r="T1017" s="77">
        <v>74.704767023484195</v>
      </c>
      <c r="W1017" s="83">
        <v>43588</v>
      </c>
      <c r="X1017">
        <v>0.26637054263565801</v>
      </c>
      <c r="Y1017" s="83">
        <v>43970</v>
      </c>
      <c r="Z1017">
        <v>0.18553333333333299</v>
      </c>
      <c r="AA1017" s="83">
        <v>43973</v>
      </c>
      <c r="AB1017" s="77">
        <v>0.27409333333333302</v>
      </c>
      <c r="AE1017" s="83">
        <v>43897</v>
      </c>
      <c r="AF1017">
        <v>45.353736400140001</v>
      </c>
      <c r="AG1017" s="83">
        <v>43891</v>
      </c>
      <c r="AH1017">
        <v>79.645161670159098</v>
      </c>
      <c r="AI1017" s="83">
        <v>43903</v>
      </c>
      <c r="AJ1017" s="77">
        <v>73.909891455928403</v>
      </c>
      <c r="AM1017" s="83">
        <v>43905</v>
      </c>
      <c r="AN1017">
        <v>0.37435668600327199</v>
      </c>
      <c r="AO1017" s="83">
        <v>43896</v>
      </c>
      <c r="AP1017">
        <v>0.35785282248214201</v>
      </c>
      <c r="AQ1017" s="83">
        <v>43900</v>
      </c>
      <c r="AR1017" s="77">
        <v>0.17623041184345201</v>
      </c>
      <c r="AU1017" s="83">
        <v>43902</v>
      </c>
      <c r="AV1017">
        <v>1.11812978878096</v>
      </c>
      <c r="AW1017" s="83">
        <v>43891</v>
      </c>
      <c r="AX1017">
        <v>0.75656899090955199</v>
      </c>
      <c r="AY1017" s="83">
        <v>43903</v>
      </c>
      <c r="AZ1017" s="77">
        <v>0.74370036674463602</v>
      </c>
      <c r="BC1017" s="83">
        <v>43915</v>
      </c>
      <c r="BD1017">
        <v>0.47668696184746101</v>
      </c>
      <c r="BE1017" s="83">
        <v>43920</v>
      </c>
      <c r="BF1017">
        <v>0.225406203840472</v>
      </c>
      <c r="BG1017" s="83">
        <v>43911</v>
      </c>
      <c r="BH1017" s="77">
        <v>0.31019202363367698</v>
      </c>
      <c r="BK1017" s="83">
        <v>43555</v>
      </c>
      <c r="BL1017">
        <v>0.35824949940894002</v>
      </c>
      <c r="BM1017" s="83">
        <v>43552</v>
      </c>
      <c r="BN1017">
        <v>0.34463402571711099</v>
      </c>
      <c r="BO1017" s="83">
        <v>43546</v>
      </c>
      <c r="BP1017" s="77">
        <v>0.43960600065941302</v>
      </c>
      <c r="BS1017" s="83"/>
      <c r="BU1017" s="83"/>
      <c r="BW1017" s="83"/>
      <c r="CA1017" s="83"/>
      <c r="CC1017" s="83"/>
      <c r="CE1017" s="83"/>
      <c r="CI1017" s="83"/>
      <c r="CK1017" s="83"/>
      <c r="CM1017" s="83"/>
      <c r="CQ1017" s="83"/>
      <c r="CS1017" s="83"/>
      <c r="CU1017" s="83"/>
      <c r="CY1017" s="83"/>
      <c r="DA1017" s="83"/>
      <c r="DC1017" s="83"/>
    </row>
    <row r="1018" spans="7:107">
      <c r="G1018" s="83">
        <v>43586</v>
      </c>
      <c r="H1018">
        <v>0.112386802110402</v>
      </c>
      <c r="I1018" s="83">
        <v>44158</v>
      </c>
      <c r="J1018">
        <v>0.25639770894733899</v>
      </c>
      <c r="K1018" s="83">
        <v>44219</v>
      </c>
      <c r="L1018" s="77">
        <v>0.17808690663989599</v>
      </c>
      <c r="O1018" s="83">
        <v>42786</v>
      </c>
      <c r="P1018">
        <v>57.732163220784301</v>
      </c>
      <c r="Q1018" s="83">
        <v>42811</v>
      </c>
      <c r="R1018">
        <v>46.152865429973801</v>
      </c>
      <c r="S1018" s="83">
        <v>43928</v>
      </c>
      <c r="T1018" s="77">
        <v>74.696804566469098</v>
      </c>
      <c r="W1018" s="83">
        <v>43589</v>
      </c>
      <c r="X1018">
        <v>0.26640465116279</v>
      </c>
      <c r="Y1018" s="83">
        <v>43971</v>
      </c>
      <c r="Z1018">
        <v>0.18553333333333299</v>
      </c>
      <c r="AA1018" s="83">
        <v>43974</v>
      </c>
      <c r="AB1018" s="77">
        <v>0.27433333333333298</v>
      </c>
      <c r="AE1018" s="83">
        <v>43898</v>
      </c>
      <c r="AF1018">
        <v>45.313497916195601</v>
      </c>
      <c r="AG1018" s="83">
        <v>43892</v>
      </c>
      <c r="AH1018">
        <v>79.665058556585194</v>
      </c>
      <c r="AI1018" s="83">
        <v>43904</v>
      </c>
      <c r="AJ1018" s="77">
        <v>73.913851545142293</v>
      </c>
      <c r="AM1018" s="83">
        <v>43906</v>
      </c>
      <c r="AN1018">
        <v>0.37468392086865898</v>
      </c>
      <c r="AO1018" s="83">
        <v>43897</v>
      </c>
      <c r="AP1018">
        <v>0.35800330274870701</v>
      </c>
      <c r="AQ1018" s="83">
        <v>43901</v>
      </c>
      <c r="AR1018" s="77">
        <v>0.176446964327899</v>
      </c>
      <c r="AU1018" s="83">
        <v>43903</v>
      </c>
      <c r="AV1018">
        <v>1.11344680375086</v>
      </c>
      <c r="AW1018" s="83">
        <v>43892</v>
      </c>
      <c r="AX1018">
        <v>0.75762531105581199</v>
      </c>
      <c r="AY1018" s="83">
        <v>43904</v>
      </c>
      <c r="AZ1018" s="77">
        <v>0.74601056917612396</v>
      </c>
      <c r="BC1018" s="83">
        <v>43916</v>
      </c>
      <c r="BD1018">
        <v>0.47631372266455302</v>
      </c>
      <c r="BE1018" s="83">
        <v>43921</v>
      </c>
      <c r="BF1018">
        <v>0.225406203840472</v>
      </c>
      <c r="BG1018" s="83">
        <v>43912</v>
      </c>
      <c r="BH1018" s="77">
        <v>0.31005416051206203</v>
      </c>
      <c r="BK1018" s="83">
        <v>43556</v>
      </c>
      <c r="BL1018">
        <v>0.35787797640587599</v>
      </c>
      <c r="BM1018" s="83">
        <v>43553</v>
      </c>
      <c r="BN1018">
        <v>0.34376854599406498</v>
      </c>
      <c r="BO1018" s="83">
        <v>43547</v>
      </c>
      <c r="BP1018" s="77">
        <v>0.43920211012199101</v>
      </c>
      <c r="BS1018" s="83"/>
      <c r="BU1018" s="83"/>
      <c r="BW1018" s="83"/>
      <c r="CA1018" s="83"/>
      <c r="CC1018" s="83"/>
      <c r="CE1018" s="83"/>
      <c r="CI1018" s="83"/>
      <c r="CK1018" s="83"/>
      <c r="CM1018" s="83"/>
      <c r="CQ1018" s="83"/>
      <c r="CS1018" s="83"/>
      <c r="CU1018" s="83"/>
      <c r="CY1018" s="83"/>
      <c r="DA1018" s="83"/>
      <c r="DC1018" s="83"/>
    </row>
    <row r="1019" spans="7:107">
      <c r="G1019" s="83">
        <v>43587</v>
      </c>
      <c r="H1019">
        <v>0.112481297739979</v>
      </c>
      <c r="I1019" s="83">
        <v>44159</v>
      </c>
      <c r="J1019">
        <v>0.25646443863648899</v>
      </c>
      <c r="K1019" s="83">
        <v>44220</v>
      </c>
      <c r="L1019" s="77">
        <v>0.178058224580524</v>
      </c>
      <c r="O1019" s="83">
        <v>42787</v>
      </c>
      <c r="P1019">
        <v>57.712330804700201</v>
      </c>
      <c r="Q1019" s="83">
        <v>42812</v>
      </c>
      <c r="R1019">
        <v>46.169864643760199</v>
      </c>
      <c r="S1019" s="83">
        <v>43929</v>
      </c>
      <c r="T1019" s="77">
        <v>74.688842109453901</v>
      </c>
      <c r="W1019" s="83">
        <v>43590</v>
      </c>
      <c r="X1019">
        <v>0.26643875968992198</v>
      </c>
      <c r="Y1019" s="83">
        <v>43972</v>
      </c>
      <c r="Z1019">
        <v>0.18553333333333299</v>
      </c>
      <c r="AA1019" s="83">
        <v>43975</v>
      </c>
      <c r="AB1019" s="77">
        <v>0.274573333333333</v>
      </c>
      <c r="AE1019" s="83">
        <v>43899</v>
      </c>
      <c r="AF1019">
        <v>45.273259432251201</v>
      </c>
      <c r="AG1019" s="83">
        <v>43893</v>
      </c>
      <c r="AH1019">
        <v>79.684955443011305</v>
      </c>
      <c r="AI1019" s="83">
        <v>43905</v>
      </c>
      <c r="AJ1019" s="77">
        <v>73.917811634356198</v>
      </c>
      <c r="AM1019" s="83">
        <v>43907</v>
      </c>
      <c r="AN1019">
        <v>0.37501115573404697</v>
      </c>
      <c r="AO1019" s="83">
        <v>43898</v>
      </c>
      <c r="AP1019">
        <v>0.35815378301527201</v>
      </c>
      <c r="AQ1019" s="83">
        <v>43902</v>
      </c>
      <c r="AR1019" s="77">
        <v>0.17666351681234699</v>
      </c>
      <c r="AU1019" s="83">
        <v>43904</v>
      </c>
      <c r="AV1019">
        <v>1.10876381872075</v>
      </c>
      <c r="AW1019" s="83">
        <v>43893</v>
      </c>
      <c r="AX1019">
        <v>0.75868163120207199</v>
      </c>
      <c r="AY1019" s="83">
        <v>43905</v>
      </c>
      <c r="AZ1019" s="77">
        <v>0.74832077160761201</v>
      </c>
      <c r="BC1019" s="83">
        <v>43917</v>
      </c>
      <c r="BD1019">
        <v>0.47594048348164403</v>
      </c>
      <c r="BE1019" s="83">
        <v>43922</v>
      </c>
      <c r="BF1019">
        <v>0.225406203840472</v>
      </c>
      <c r="BG1019" s="83">
        <v>43913</v>
      </c>
      <c r="BH1019" s="77">
        <v>0.30991629739044801</v>
      </c>
      <c r="BK1019" s="83">
        <v>43557</v>
      </c>
      <c r="BL1019">
        <v>0.35750645340281201</v>
      </c>
      <c r="BM1019" s="83">
        <v>43554</v>
      </c>
      <c r="BN1019">
        <v>0.34290306627101802</v>
      </c>
      <c r="BO1019" s="83">
        <v>43548</v>
      </c>
      <c r="BP1019" s="77">
        <v>0.43879821958456899</v>
      </c>
      <c r="BS1019" s="83"/>
      <c r="BU1019" s="83"/>
      <c r="BW1019" s="83"/>
      <c r="CA1019" s="83"/>
      <c r="CC1019" s="83"/>
      <c r="CE1019" s="83"/>
      <c r="CI1019" s="83"/>
      <c r="CK1019" s="83"/>
      <c r="CM1019" s="83"/>
      <c r="CQ1019" s="83"/>
      <c r="CS1019" s="83"/>
      <c r="CU1019" s="83"/>
      <c r="CY1019" s="83"/>
      <c r="DA1019" s="83"/>
      <c r="DC1019" s="83"/>
    </row>
    <row r="1020" spans="7:107">
      <c r="G1020" s="83">
        <v>43588</v>
      </c>
      <c r="H1020">
        <v>0.112575793369556</v>
      </c>
      <c r="I1020" s="83">
        <v>44160</v>
      </c>
      <c r="J1020">
        <v>0.25653116832563999</v>
      </c>
      <c r="K1020" s="83">
        <v>44221</v>
      </c>
      <c r="L1020" s="77">
        <v>0.178029542521152</v>
      </c>
      <c r="O1020" s="83">
        <v>42788</v>
      </c>
      <c r="P1020">
        <v>57.692498388616102</v>
      </c>
      <c r="Q1020" s="83">
        <v>42813</v>
      </c>
      <c r="R1020">
        <v>46.186863857546498</v>
      </c>
      <c r="S1020" s="83">
        <v>43930</v>
      </c>
      <c r="T1020" s="77">
        <v>74.680879652438705</v>
      </c>
      <c r="W1020" s="83">
        <v>43591</v>
      </c>
      <c r="X1020">
        <v>0.26647286821705402</v>
      </c>
      <c r="Y1020" s="83">
        <v>43973</v>
      </c>
      <c r="Z1020">
        <v>0.18553333333333299</v>
      </c>
      <c r="AA1020" s="83">
        <v>43976</v>
      </c>
      <c r="AB1020" s="77">
        <v>0.27481333333333302</v>
      </c>
      <c r="AE1020" s="83">
        <v>43900</v>
      </c>
      <c r="AF1020">
        <v>45.233020948306802</v>
      </c>
      <c r="AG1020" s="83">
        <v>43894</v>
      </c>
      <c r="AH1020">
        <v>79.704852329437301</v>
      </c>
      <c r="AI1020" s="83">
        <v>43906</v>
      </c>
      <c r="AJ1020" s="77">
        <v>73.921771723570103</v>
      </c>
      <c r="AM1020" s="83">
        <v>43908</v>
      </c>
      <c r="AN1020">
        <v>0.37533839059943402</v>
      </c>
      <c r="AO1020" s="83">
        <v>43899</v>
      </c>
      <c r="AP1020">
        <v>0.35830426328183701</v>
      </c>
      <c r="AQ1020" s="83">
        <v>43903</v>
      </c>
      <c r="AR1020" s="77">
        <v>0.17688006929679401</v>
      </c>
      <c r="AU1020" s="83">
        <v>43905</v>
      </c>
      <c r="AV1020">
        <v>1.10408083369064</v>
      </c>
      <c r="AW1020" s="83">
        <v>43894</v>
      </c>
      <c r="AX1020">
        <v>0.759737951348331</v>
      </c>
      <c r="AY1020" s="83">
        <v>43906</v>
      </c>
      <c r="AZ1020" s="77">
        <v>0.75063097403909995</v>
      </c>
      <c r="BC1020" s="83">
        <v>43918</v>
      </c>
      <c r="BD1020">
        <v>0.47556724429873498</v>
      </c>
      <c r="BE1020" s="83">
        <v>43923</v>
      </c>
      <c r="BF1020">
        <v>0.225406203840472</v>
      </c>
      <c r="BG1020" s="83">
        <v>43914</v>
      </c>
      <c r="BH1020" s="77">
        <v>0.309778434268833</v>
      </c>
      <c r="BK1020" s="83">
        <v>43558</v>
      </c>
      <c r="BL1020">
        <v>0.35713493039974897</v>
      </c>
      <c r="BM1020" s="83">
        <v>43555</v>
      </c>
      <c r="BN1020">
        <v>0.34203758654797201</v>
      </c>
      <c r="BO1020" s="83">
        <v>43549</v>
      </c>
      <c r="BP1020" s="77">
        <v>0.43839432904714798</v>
      </c>
      <c r="BS1020" s="83"/>
      <c r="BU1020" s="83"/>
      <c r="BW1020" s="83"/>
      <c r="CA1020" s="83"/>
      <c r="CC1020" s="83"/>
      <c r="CE1020" s="83"/>
      <c r="CI1020" s="83"/>
      <c r="CK1020" s="83"/>
      <c r="CM1020" s="83"/>
      <c r="CQ1020" s="83"/>
      <c r="CS1020" s="83"/>
      <c r="CU1020" s="83"/>
      <c r="CY1020" s="83"/>
      <c r="DA1020" s="83"/>
      <c r="DC1020" s="83"/>
    </row>
    <row r="1021" spans="7:107">
      <c r="G1021" s="83">
        <v>43589</v>
      </c>
      <c r="H1021">
        <v>0.11267028899913301</v>
      </c>
      <c r="I1021" s="83">
        <v>44161</v>
      </c>
      <c r="J1021">
        <v>0.25659789801479099</v>
      </c>
      <c r="K1021" s="83">
        <v>44222</v>
      </c>
      <c r="L1021" s="77">
        <v>0.17800086046178001</v>
      </c>
      <c r="O1021" s="83">
        <v>42789</v>
      </c>
      <c r="P1021">
        <v>57.672665972532002</v>
      </c>
      <c r="Q1021" s="83">
        <v>42814</v>
      </c>
      <c r="R1021">
        <v>46.203863071332897</v>
      </c>
      <c r="S1021" s="83">
        <v>43931</v>
      </c>
      <c r="T1021" s="77">
        <v>74.672917195423494</v>
      </c>
      <c r="W1021" s="83">
        <v>43592</v>
      </c>
      <c r="X1021">
        <v>0.266506976744186</v>
      </c>
      <c r="Y1021" s="83">
        <v>43974</v>
      </c>
      <c r="Z1021">
        <v>0.18553333333333299</v>
      </c>
      <c r="AA1021" s="83">
        <v>43977</v>
      </c>
      <c r="AB1021" s="77">
        <v>0.27505333333333298</v>
      </c>
      <c r="AE1021" s="83">
        <v>43901</v>
      </c>
      <c r="AF1021">
        <v>45.192782464362402</v>
      </c>
      <c r="AG1021" s="83">
        <v>43895</v>
      </c>
      <c r="AH1021">
        <v>79.724749215863397</v>
      </c>
      <c r="AI1021" s="83">
        <v>43907</v>
      </c>
      <c r="AJ1021" s="77">
        <v>73.925731812783994</v>
      </c>
      <c r="AM1021" s="83">
        <v>43909</v>
      </c>
      <c r="AN1021">
        <v>0.37566562546482202</v>
      </c>
      <c r="AO1021" s="83">
        <v>43900</v>
      </c>
      <c r="AP1021">
        <v>0.35845474354840201</v>
      </c>
      <c r="AQ1021" s="83">
        <v>43904</v>
      </c>
      <c r="AR1021" s="77">
        <v>0.177096621781242</v>
      </c>
      <c r="AU1021" s="83">
        <v>43906</v>
      </c>
      <c r="AV1021">
        <v>1.09939784866053</v>
      </c>
      <c r="AW1021" s="83">
        <v>43895</v>
      </c>
      <c r="AX1021">
        <v>0.760794271494591</v>
      </c>
      <c r="AY1021" s="83">
        <v>43907</v>
      </c>
      <c r="AZ1021" s="77">
        <v>0.752941176470588</v>
      </c>
      <c r="BC1021" s="83">
        <v>43919</v>
      </c>
      <c r="BD1021">
        <v>0.47519400511582599</v>
      </c>
      <c r="BE1021" s="83">
        <v>43924</v>
      </c>
      <c r="BF1021">
        <v>0.225406203840472</v>
      </c>
      <c r="BG1021" s="83">
        <v>43915</v>
      </c>
      <c r="BH1021" s="77">
        <v>0.30964057114721799</v>
      </c>
      <c r="BK1021" s="83">
        <v>43559</v>
      </c>
      <c r="BL1021">
        <v>0.356763407396685</v>
      </c>
      <c r="BM1021" s="83">
        <v>43556</v>
      </c>
      <c r="BN1021">
        <v>0.34117210682492499</v>
      </c>
      <c r="BO1021" s="83">
        <v>43550</v>
      </c>
      <c r="BP1021" s="77">
        <v>0.43799043850972602</v>
      </c>
      <c r="BS1021" s="83"/>
      <c r="BU1021" s="83"/>
      <c r="BW1021" s="83"/>
      <c r="CA1021" s="83"/>
      <c r="CC1021" s="83"/>
      <c r="CE1021" s="83"/>
      <c r="CI1021" s="83"/>
      <c r="CK1021" s="83"/>
      <c r="CM1021" s="83"/>
      <c r="CQ1021" s="83"/>
      <c r="CS1021" s="83"/>
      <c r="CU1021" s="83"/>
      <c r="CY1021" s="83"/>
      <c r="DA1021" s="83"/>
      <c r="DC1021" s="83"/>
    </row>
    <row r="1022" spans="7:107">
      <c r="G1022" s="83">
        <v>43590</v>
      </c>
      <c r="H1022">
        <v>0.11276478462870999</v>
      </c>
      <c r="I1022" s="83">
        <v>44162</v>
      </c>
      <c r="J1022">
        <v>0.25666462770394199</v>
      </c>
      <c r="K1022" s="83">
        <v>44223</v>
      </c>
      <c r="L1022" s="77">
        <v>0.177972178402409</v>
      </c>
      <c r="O1022" s="83">
        <v>42790</v>
      </c>
      <c r="P1022">
        <v>57.652833556448002</v>
      </c>
      <c r="Q1022" s="83">
        <v>42815</v>
      </c>
      <c r="R1022">
        <v>46.220862285119303</v>
      </c>
      <c r="S1022" s="83">
        <v>43932</v>
      </c>
      <c r="T1022" s="77">
        <v>74.664954738408397</v>
      </c>
      <c r="W1022" s="83">
        <v>43593</v>
      </c>
      <c r="X1022">
        <v>0.26654108527131698</v>
      </c>
      <c r="Y1022" s="83">
        <v>43975</v>
      </c>
      <c r="Z1022">
        <v>0.18553333333333299</v>
      </c>
      <c r="AA1022" s="83">
        <v>43978</v>
      </c>
      <c r="AB1022" s="77">
        <v>0.275293333333333</v>
      </c>
      <c r="AE1022" s="83">
        <v>43902</v>
      </c>
      <c r="AF1022">
        <v>45.152543980418102</v>
      </c>
      <c r="AG1022" s="83">
        <v>43896</v>
      </c>
      <c r="AH1022">
        <v>79.744646102289494</v>
      </c>
      <c r="AI1022" s="83">
        <v>43908</v>
      </c>
      <c r="AJ1022" s="77">
        <v>73.929691901997899</v>
      </c>
      <c r="AM1022" s="83">
        <v>43910</v>
      </c>
      <c r="AN1022">
        <v>0.37599286033020901</v>
      </c>
      <c r="AO1022" s="83">
        <v>43901</v>
      </c>
      <c r="AP1022">
        <v>0.35860522381496701</v>
      </c>
      <c r="AQ1022" s="83">
        <v>43905</v>
      </c>
      <c r="AR1022" s="77">
        <v>0.17731317426568999</v>
      </c>
      <c r="AU1022" s="83">
        <v>43907</v>
      </c>
      <c r="AV1022">
        <v>1.09471486363043</v>
      </c>
      <c r="AW1022" s="83">
        <v>43896</v>
      </c>
      <c r="AX1022">
        <v>0.761850591640851</v>
      </c>
      <c r="AY1022" s="83">
        <v>43908</v>
      </c>
      <c r="AZ1022" s="77">
        <v>0.75525137890207605</v>
      </c>
      <c r="BC1022" s="83">
        <v>43920</v>
      </c>
      <c r="BD1022">
        <v>0.474820765932917</v>
      </c>
      <c r="BE1022" s="83">
        <v>43925</v>
      </c>
      <c r="BF1022">
        <v>0.225406203840472</v>
      </c>
      <c r="BG1022" s="83">
        <v>43916</v>
      </c>
      <c r="BH1022" s="77">
        <v>0.30950270802560298</v>
      </c>
      <c r="BK1022" s="83">
        <v>43560</v>
      </c>
      <c r="BL1022">
        <v>0.35639188439362102</v>
      </c>
      <c r="BM1022" s="83">
        <v>43557</v>
      </c>
      <c r="BN1022">
        <v>0.34030662710187898</v>
      </c>
      <c r="BO1022" s="83">
        <v>43551</v>
      </c>
      <c r="BP1022" s="77">
        <v>0.43758654797230401</v>
      </c>
      <c r="BS1022" s="83"/>
      <c r="BU1022" s="83"/>
      <c r="BW1022" s="83"/>
      <c r="CA1022" s="83"/>
      <c r="CC1022" s="83"/>
      <c r="CE1022" s="83"/>
      <c r="CI1022" s="83"/>
      <c r="CK1022" s="83"/>
      <c r="CM1022" s="83"/>
      <c r="CQ1022" s="83"/>
      <c r="CS1022" s="83"/>
      <c r="CU1022" s="83"/>
      <c r="CY1022" s="83"/>
      <c r="DA1022" s="83"/>
      <c r="DC1022" s="83"/>
    </row>
    <row r="1023" spans="7:107">
      <c r="G1023" s="83">
        <v>43591</v>
      </c>
      <c r="H1023">
        <v>0.11285928025828799</v>
      </c>
      <c r="I1023" s="83">
        <v>44163</v>
      </c>
      <c r="J1023">
        <v>0.256731357393093</v>
      </c>
      <c r="K1023" s="83">
        <v>44224</v>
      </c>
      <c r="L1023" s="77">
        <v>0.17794349634303699</v>
      </c>
      <c r="O1023" s="83">
        <v>42791</v>
      </c>
      <c r="P1023">
        <v>57.633001140363902</v>
      </c>
      <c r="Q1023" s="83">
        <v>42816</v>
      </c>
      <c r="R1023">
        <v>46.237861498905602</v>
      </c>
      <c r="S1023" s="83">
        <v>43933</v>
      </c>
      <c r="T1023" s="77">
        <v>74.656992281393201</v>
      </c>
      <c r="W1023" s="83">
        <v>43594</v>
      </c>
      <c r="X1023">
        <v>0.26657519379844902</v>
      </c>
      <c r="Y1023" s="83">
        <v>43976</v>
      </c>
      <c r="Z1023">
        <v>0.18553333333333299</v>
      </c>
      <c r="AA1023" s="83">
        <v>43979</v>
      </c>
      <c r="AB1023" s="77">
        <v>0.27553333333333302</v>
      </c>
      <c r="AE1023" s="83">
        <v>43903</v>
      </c>
      <c r="AF1023">
        <v>45.112305496473702</v>
      </c>
      <c r="AG1023" s="83">
        <v>43897</v>
      </c>
      <c r="AH1023">
        <v>79.764542988715604</v>
      </c>
      <c r="AI1023" s="83">
        <v>43909</v>
      </c>
      <c r="AJ1023" s="77">
        <v>73.933651991211804</v>
      </c>
      <c r="AM1023" s="83">
        <v>43911</v>
      </c>
      <c r="AN1023">
        <v>0.376320095195597</v>
      </c>
      <c r="AO1023" s="83">
        <v>43902</v>
      </c>
      <c r="AP1023">
        <v>0.35875570408153201</v>
      </c>
      <c r="AQ1023" s="83">
        <v>43906</v>
      </c>
      <c r="AR1023" s="77">
        <v>0.17752972675013701</v>
      </c>
      <c r="AU1023" s="83">
        <v>43908</v>
      </c>
      <c r="AV1023">
        <v>1.09003187860032</v>
      </c>
      <c r="AW1023" s="83">
        <v>43897</v>
      </c>
      <c r="AX1023">
        <v>0.76290691178711001</v>
      </c>
      <c r="AY1023" s="83">
        <v>43909</v>
      </c>
      <c r="AZ1023" s="77">
        <v>0.75756158133356399</v>
      </c>
      <c r="BC1023" s="83">
        <v>43921</v>
      </c>
      <c r="BD1023">
        <v>0.47444752675000901</v>
      </c>
      <c r="BE1023" s="83">
        <v>43926</v>
      </c>
      <c r="BF1023">
        <v>0.225406203840472</v>
      </c>
      <c r="BG1023" s="83">
        <v>43917</v>
      </c>
      <c r="BH1023" s="77">
        <v>0.30936484490398802</v>
      </c>
      <c r="BK1023" s="83">
        <v>43561</v>
      </c>
      <c r="BL1023">
        <v>0.35602036139055698</v>
      </c>
      <c r="BM1023" s="83">
        <v>43558</v>
      </c>
      <c r="BN1023">
        <v>0.33944114737883202</v>
      </c>
      <c r="BO1023" s="83">
        <v>43552</v>
      </c>
      <c r="BP1023" s="77">
        <v>0.43718265743488199</v>
      </c>
      <c r="BS1023" s="83"/>
      <c r="BU1023" s="83"/>
      <c r="BW1023" s="83"/>
      <c r="CA1023" s="83"/>
      <c r="CC1023" s="83"/>
      <c r="CE1023" s="83"/>
      <c r="CI1023" s="83"/>
      <c r="CK1023" s="83"/>
      <c r="CM1023" s="83"/>
      <c r="CQ1023" s="83"/>
      <c r="CS1023" s="83"/>
      <c r="CU1023" s="83"/>
      <c r="CY1023" s="83"/>
      <c r="DA1023" s="83"/>
      <c r="DC1023" s="83"/>
    </row>
    <row r="1024" spans="7:107">
      <c r="G1024" s="83">
        <v>43592</v>
      </c>
      <c r="H1024">
        <v>0.112953775887865</v>
      </c>
      <c r="I1024" s="83">
        <v>44164</v>
      </c>
      <c r="J1024">
        <v>0.256798087082244</v>
      </c>
      <c r="K1024" s="83">
        <v>44225</v>
      </c>
      <c r="L1024" s="77">
        <v>0.17791481428366501</v>
      </c>
      <c r="O1024" s="83">
        <v>42792</v>
      </c>
      <c r="P1024">
        <v>57.613168724279802</v>
      </c>
      <c r="Q1024" s="83">
        <v>42817</v>
      </c>
      <c r="R1024">
        <v>46.254860712692</v>
      </c>
      <c r="S1024" s="83">
        <v>43934</v>
      </c>
      <c r="T1024" s="77">
        <v>74.649029824378005</v>
      </c>
      <c r="W1024" s="83">
        <v>43595</v>
      </c>
      <c r="X1024">
        <v>0.266609302325581</v>
      </c>
      <c r="Y1024" s="83">
        <v>43977</v>
      </c>
      <c r="Z1024">
        <v>0.18553333333333299</v>
      </c>
      <c r="AA1024" s="83">
        <v>43980</v>
      </c>
      <c r="AB1024" s="77">
        <v>0.27577333333333298</v>
      </c>
      <c r="AE1024" s="83">
        <v>43904</v>
      </c>
      <c r="AF1024">
        <v>45.072067012529303</v>
      </c>
      <c r="AG1024" s="83">
        <v>43898</v>
      </c>
      <c r="AH1024">
        <v>79.7844398751417</v>
      </c>
      <c r="AI1024" s="83">
        <v>43910</v>
      </c>
      <c r="AJ1024" s="77">
        <v>73.937612080425694</v>
      </c>
      <c r="AM1024" s="83">
        <v>43912</v>
      </c>
      <c r="AN1024">
        <v>0.376647330060984</v>
      </c>
      <c r="AO1024" s="83">
        <v>43903</v>
      </c>
      <c r="AP1024">
        <v>0.35890618434809701</v>
      </c>
      <c r="AQ1024" s="83">
        <v>43907</v>
      </c>
      <c r="AR1024" s="77">
        <v>0.177746279234585</v>
      </c>
      <c r="AU1024" s="83">
        <v>43909</v>
      </c>
      <c r="AV1024">
        <v>1.08534889357021</v>
      </c>
      <c r="AW1024" s="83">
        <v>43898</v>
      </c>
      <c r="AX1024">
        <v>0.76396323193337001</v>
      </c>
      <c r="AY1024" s="83">
        <v>43910</v>
      </c>
      <c r="AZ1024" s="77">
        <v>0.75987178376505204</v>
      </c>
      <c r="BC1024" s="83">
        <v>43922</v>
      </c>
      <c r="BD1024">
        <v>0.47407428756710002</v>
      </c>
      <c r="BE1024" s="83">
        <v>43927</v>
      </c>
      <c r="BF1024">
        <v>0.225406203840472</v>
      </c>
      <c r="BG1024" s="83">
        <v>43918</v>
      </c>
      <c r="BH1024" s="77">
        <v>0.30922698178237301</v>
      </c>
      <c r="BK1024" s="83">
        <v>43562</v>
      </c>
      <c r="BL1024">
        <v>0.355648838387493</v>
      </c>
      <c r="BM1024" s="83">
        <v>43559</v>
      </c>
      <c r="BN1024">
        <v>0.33857566765578601</v>
      </c>
      <c r="BO1024" s="83">
        <v>43553</v>
      </c>
      <c r="BP1024" s="77">
        <v>0.43677876689746098</v>
      </c>
      <c r="BS1024" s="83"/>
      <c r="BU1024" s="83"/>
      <c r="BW1024" s="83"/>
      <c r="CA1024" s="83"/>
      <c r="CC1024" s="83"/>
      <c r="CE1024" s="83"/>
      <c r="CI1024" s="83"/>
      <c r="CK1024" s="83"/>
      <c r="CM1024" s="83"/>
      <c r="CQ1024" s="83"/>
      <c r="CS1024" s="83"/>
      <c r="CU1024" s="83"/>
      <c r="CY1024" s="83"/>
      <c r="DA1024" s="83"/>
      <c r="DC1024" s="83"/>
    </row>
    <row r="1025" spans="7:107">
      <c r="G1025" s="83">
        <v>43593</v>
      </c>
      <c r="H1025">
        <v>0.113048271517442</v>
      </c>
      <c r="I1025" s="83">
        <v>44165</v>
      </c>
      <c r="J1025">
        <v>0.256864816771395</v>
      </c>
      <c r="K1025" s="83">
        <v>44226</v>
      </c>
      <c r="L1025" s="77">
        <v>0.177886132224293</v>
      </c>
      <c r="O1025" s="83">
        <v>42793</v>
      </c>
      <c r="P1025">
        <v>57.593336308195703</v>
      </c>
      <c r="Q1025" s="83">
        <v>42818</v>
      </c>
      <c r="R1025">
        <v>46.271859926478399</v>
      </c>
      <c r="S1025" s="83">
        <v>43935</v>
      </c>
      <c r="T1025" s="77">
        <v>74.641067367362794</v>
      </c>
      <c r="W1025" s="83">
        <v>43596</v>
      </c>
      <c r="X1025">
        <v>0.26664341085271298</v>
      </c>
      <c r="Y1025" s="83">
        <v>43978</v>
      </c>
      <c r="Z1025">
        <v>0.18553333333333299</v>
      </c>
      <c r="AA1025" s="83">
        <v>43981</v>
      </c>
      <c r="AB1025" s="77">
        <v>0.276013333333333</v>
      </c>
      <c r="AE1025" s="83">
        <v>43905</v>
      </c>
      <c r="AF1025">
        <v>45.031828528584903</v>
      </c>
      <c r="AG1025" s="83">
        <v>43899</v>
      </c>
      <c r="AH1025">
        <v>79.804336761567797</v>
      </c>
      <c r="AI1025" s="83">
        <v>43911</v>
      </c>
      <c r="AJ1025" s="77">
        <v>73.941572169639599</v>
      </c>
      <c r="AM1025" s="83">
        <v>43913</v>
      </c>
      <c r="AN1025">
        <v>0.37697456492637199</v>
      </c>
      <c r="AO1025" s="83">
        <v>43904</v>
      </c>
      <c r="AP1025">
        <v>0.35905666461466201</v>
      </c>
      <c r="AQ1025" s="83">
        <v>43908</v>
      </c>
      <c r="AR1025" s="77">
        <v>0.17796283171903199</v>
      </c>
      <c r="AU1025" s="83">
        <v>43910</v>
      </c>
      <c r="AV1025">
        <v>1.0806659085401</v>
      </c>
      <c r="AW1025" s="83">
        <v>43899</v>
      </c>
      <c r="AX1025">
        <v>0.76501955207963002</v>
      </c>
      <c r="AY1025" s="83">
        <v>43911</v>
      </c>
      <c r="AZ1025" s="77">
        <v>0.76218198619653998</v>
      </c>
      <c r="BC1025" s="83">
        <v>43923</v>
      </c>
      <c r="BD1025">
        <v>0.47370104838419103</v>
      </c>
      <c r="BE1025" s="83">
        <v>43928</v>
      </c>
      <c r="BF1025">
        <v>0.225406203840472</v>
      </c>
      <c r="BG1025" s="83">
        <v>43919</v>
      </c>
      <c r="BH1025" s="77">
        <v>0.309089118660758</v>
      </c>
      <c r="BK1025" s="83">
        <v>43563</v>
      </c>
      <c r="BL1025">
        <v>0.35527731538442903</v>
      </c>
      <c r="BM1025" s="83">
        <v>43560</v>
      </c>
      <c r="BN1025">
        <v>0.33771018793273899</v>
      </c>
      <c r="BO1025" s="83">
        <v>43554</v>
      </c>
      <c r="BP1025" s="77">
        <v>0.43637487636003902</v>
      </c>
      <c r="BS1025" s="83"/>
      <c r="BU1025" s="83"/>
      <c r="BW1025" s="83"/>
      <c r="CA1025" s="83"/>
      <c r="CC1025" s="83"/>
      <c r="CE1025" s="83"/>
      <c r="CI1025" s="83"/>
      <c r="CK1025" s="83"/>
      <c r="CM1025" s="83"/>
      <c r="CQ1025" s="83"/>
      <c r="CS1025" s="83"/>
      <c r="CU1025" s="83"/>
      <c r="CY1025" s="83"/>
      <c r="DA1025" s="83"/>
      <c r="DC1025" s="83"/>
    </row>
    <row r="1026" spans="7:107">
      <c r="G1026" s="83">
        <v>43594</v>
      </c>
      <c r="H1026">
        <v>0.113142767147019</v>
      </c>
      <c r="I1026" s="83">
        <v>44166</v>
      </c>
      <c r="J1026">
        <v>0.256931546460545</v>
      </c>
      <c r="K1026" s="83">
        <v>44227</v>
      </c>
      <c r="L1026" s="77">
        <v>0.17785745016492099</v>
      </c>
      <c r="O1026" s="83">
        <v>42794</v>
      </c>
      <c r="P1026">
        <v>57.573503892111603</v>
      </c>
      <c r="Q1026" s="83">
        <v>42819</v>
      </c>
      <c r="R1026">
        <v>46.288859140264698</v>
      </c>
      <c r="S1026" s="83">
        <v>43936</v>
      </c>
      <c r="T1026" s="77">
        <v>74.633104910347697</v>
      </c>
      <c r="W1026" s="83">
        <v>43597</v>
      </c>
      <c r="X1026">
        <v>0.26667751937984402</v>
      </c>
      <c r="Y1026" s="83">
        <v>43979</v>
      </c>
      <c r="Z1026">
        <v>0.18553333333333299</v>
      </c>
      <c r="AA1026" s="83">
        <v>43982</v>
      </c>
      <c r="AB1026" s="77">
        <v>0.27625333333333302</v>
      </c>
      <c r="AE1026" s="83">
        <v>43906</v>
      </c>
      <c r="AF1026">
        <v>44.991590044640503</v>
      </c>
      <c r="AG1026" s="83">
        <v>43900</v>
      </c>
      <c r="AH1026">
        <v>79.824233647993793</v>
      </c>
      <c r="AI1026" s="83">
        <v>43912</v>
      </c>
      <c r="AJ1026" s="77">
        <v>73.945532258853504</v>
      </c>
      <c r="AM1026" s="83">
        <v>43914</v>
      </c>
      <c r="AN1026">
        <v>0.37730179979175898</v>
      </c>
      <c r="AO1026" s="83">
        <v>43905</v>
      </c>
      <c r="AP1026">
        <v>0.35920714488122801</v>
      </c>
      <c r="AQ1026" s="83">
        <v>43909</v>
      </c>
      <c r="AR1026" s="77">
        <v>0.17817938420348001</v>
      </c>
      <c r="AU1026" s="83">
        <v>43911</v>
      </c>
      <c r="AV1026">
        <v>1.07598292351</v>
      </c>
      <c r="AW1026" s="83">
        <v>43900</v>
      </c>
      <c r="AX1026">
        <v>0.76607587222589002</v>
      </c>
      <c r="AY1026" s="83">
        <v>43912</v>
      </c>
      <c r="AZ1026" s="77">
        <v>0.76449218862802804</v>
      </c>
      <c r="BC1026" s="83">
        <v>43924</v>
      </c>
      <c r="BD1026">
        <v>0.47332780920128198</v>
      </c>
      <c r="BE1026" s="83">
        <v>43929</v>
      </c>
      <c r="BF1026">
        <v>0.225406203840472</v>
      </c>
      <c r="BG1026" s="83">
        <v>43920</v>
      </c>
      <c r="BH1026" s="77">
        <v>0.30895125553914299</v>
      </c>
      <c r="BK1026" s="83">
        <v>43564</v>
      </c>
      <c r="BL1026">
        <v>0.35490579238136499</v>
      </c>
      <c r="BM1026" s="83">
        <v>43561</v>
      </c>
      <c r="BN1026">
        <v>0.33684470820969298</v>
      </c>
      <c r="BO1026" s="83">
        <v>43555</v>
      </c>
      <c r="BP1026" s="77">
        <v>0.43597098582261701</v>
      </c>
      <c r="BS1026" s="83"/>
      <c r="BU1026" s="83"/>
      <c r="BW1026" s="83"/>
      <c r="CA1026" s="83"/>
      <c r="CC1026" s="83"/>
      <c r="CE1026" s="83"/>
      <c r="CI1026" s="83"/>
      <c r="CK1026" s="83"/>
      <c r="CM1026" s="83"/>
      <c r="CQ1026" s="83"/>
      <c r="CS1026" s="83"/>
      <c r="CU1026" s="83"/>
      <c r="CY1026" s="83"/>
      <c r="DA1026" s="83"/>
      <c r="DC1026" s="83"/>
    </row>
    <row r="1027" spans="7:107">
      <c r="G1027" s="83">
        <v>43595</v>
      </c>
      <c r="H1027">
        <v>0.113237262776596</v>
      </c>
      <c r="I1027" s="83">
        <v>44167</v>
      </c>
      <c r="J1027">
        <v>0.256998276149696</v>
      </c>
      <c r="K1027" s="83">
        <v>44228</v>
      </c>
      <c r="L1027" s="77">
        <v>0.17782876810554901</v>
      </c>
      <c r="O1027" s="83">
        <v>42795</v>
      </c>
      <c r="P1027">
        <v>57.553671476027503</v>
      </c>
      <c r="Q1027" s="83">
        <v>42820</v>
      </c>
      <c r="R1027">
        <v>46.305858354051097</v>
      </c>
      <c r="S1027" s="83">
        <v>43937</v>
      </c>
      <c r="T1027" s="77">
        <v>74.625142453332501</v>
      </c>
      <c r="W1027" s="83">
        <v>43598</v>
      </c>
      <c r="X1027">
        <v>0.266711627906976</v>
      </c>
      <c r="Y1027" s="83">
        <v>43980</v>
      </c>
      <c r="Z1027">
        <v>0.18553333333333299</v>
      </c>
      <c r="AA1027" s="83">
        <v>43983</v>
      </c>
      <c r="AB1027" s="77">
        <v>0.27649333333333298</v>
      </c>
      <c r="AE1027" s="83">
        <v>43907</v>
      </c>
      <c r="AF1027">
        <v>44.951351560696203</v>
      </c>
      <c r="AG1027" s="83">
        <v>43901</v>
      </c>
      <c r="AH1027">
        <v>79.844130534419904</v>
      </c>
      <c r="AI1027" s="83">
        <v>43913</v>
      </c>
      <c r="AJ1027" s="77">
        <v>73.949492348067395</v>
      </c>
      <c r="AM1027" s="83">
        <v>43915</v>
      </c>
      <c r="AN1027">
        <v>0.37762903465714698</v>
      </c>
      <c r="AO1027" s="83">
        <v>43906</v>
      </c>
      <c r="AP1027">
        <v>0.35935762514779301</v>
      </c>
      <c r="AQ1027" s="83">
        <v>43910</v>
      </c>
      <c r="AR1027" s="77">
        <v>0.178395936687928</v>
      </c>
      <c r="AU1027" s="83">
        <v>43912</v>
      </c>
      <c r="AV1027">
        <v>1.07129993847989</v>
      </c>
      <c r="AW1027" s="83">
        <v>43901</v>
      </c>
      <c r="AX1027">
        <v>0.76713219237214902</v>
      </c>
      <c r="AY1027" s="83">
        <v>43913</v>
      </c>
      <c r="AZ1027" s="77">
        <v>0.76680239105951598</v>
      </c>
      <c r="BC1027" s="83">
        <v>43925</v>
      </c>
      <c r="BD1027">
        <v>0.47295457001837299</v>
      </c>
      <c r="BE1027" s="83">
        <v>43930</v>
      </c>
      <c r="BF1027">
        <v>0.225406203840472</v>
      </c>
      <c r="BG1027" s="83">
        <v>43921</v>
      </c>
      <c r="BH1027" s="77">
        <v>0.30881339241752798</v>
      </c>
      <c r="BK1027" s="83">
        <v>43565</v>
      </c>
      <c r="BL1027">
        <v>0.35453426937830201</v>
      </c>
      <c r="BM1027" s="83">
        <v>43562</v>
      </c>
      <c r="BN1027">
        <v>0.33597922848664602</v>
      </c>
      <c r="BO1027" s="83">
        <v>43556</v>
      </c>
      <c r="BP1027" s="77">
        <v>0.43556709528519599</v>
      </c>
      <c r="BS1027" s="83"/>
      <c r="BU1027" s="83"/>
      <c r="BW1027" s="83"/>
      <c r="CA1027" s="83"/>
      <c r="CC1027" s="83"/>
      <c r="CE1027" s="83"/>
      <c r="CI1027" s="83"/>
      <c r="CK1027" s="83"/>
      <c r="CM1027" s="83"/>
      <c r="CQ1027" s="83"/>
      <c r="CS1027" s="83"/>
      <c r="CU1027" s="83"/>
      <c r="CY1027" s="83"/>
      <c r="DA1027" s="83"/>
      <c r="DC1027" s="83"/>
    </row>
    <row r="1028" spans="7:107">
      <c r="G1028" s="83">
        <v>43596</v>
      </c>
      <c r="H1028">
        <v>0.113331758406173</v>
      </c>
      <c r="I1028" s="83">
        <v>44168</v>
      </c>
      <c r="J1028">
        <v>0.257065005838847</v>
      </c>
      <c r="K1028" s="83">
        <v>44229</v>
      </c>
      <c r="L1028" s="77">
        <v>0.177800086046177</v>
      </c>
      <c r="O1028" s="83">
        <v>42796</v>
      </c>
      <c r="P1028">
        <v>57.533839059943404</v>
      </c>
      <c r="Q1028" s="83">
        <v>42821</v>
      </c>
      <c r="R1028">
        <v>46.322857567837403</v>
      </c>
      <c r="S1028" s="83">
        <v>43938</v>
      </c>
      <c r="T1028" s="77">
        <v>74.617179996317304</v>
      </c>
      <c r="W1028" s="83">
        <v>43599</v>
      </c>
      <c r="X1028">
        <v>0.26674573643410798</v>
      </c>
      <c r="Y1028" s="83">
        <v>43981</v>
      </c>
      <c r="Z1028">
        <v>0.18553333333333299</v>
      </c>
      <c r="AA1028" s="83">
        <v>43984</v>
      </c>
      <c r="AB1028" s="77">
        <v>0.276733333333333</v>
      </c>
      <c r="AE1028" s="83">
        <v>43908</v>
      </c>
      <c r="AF1028">
        <v>44.911113076751803</v>
      </c>
      <c r="AG1028" s="83">
        <v>43902</v>
      </c>
      <c r="AH1028">
        <v>79.864027420846</v>
      </c>
      <c r="AI1028" s="83">
        <v>43914</v>
      </c>
      <c r="AJ1028" s="77">
        <v>73.9534524372813</v>
      </c>
      <c r="AM1028" s="83">
        <v>43916</v>
      </c>
      <c r="AN1028">
        <v>0.37795626952253403</v>
      </c>
      <c r="AO1028" s="83">
        <v>43907</v>
      </c>
      <c r="AP1028">
        <v>0.35950810541435801</v>
      </c>
      <c r="AQ1028" s="83">
        <v>43911</v>
      </c>
      <c r="AR1028" s="77">
        <v>0.17861248917237499</v>
      </c>
      <c r="AU1028" s="83">
        <v>43913</v>
      </c>
      <c r="AV1028">
        <v>1.06661695344978</v>
      </c>
      <c r="AW1028" s="83">
        <v>43902</v>
      </c>
      <c r="AX1028">
        <v>0.76818851251840903</v>
      </c>
      <c r="AY1028" s="83">
        <v>43914</v>
      </c>
      <c r="AZ1028" s="77">
        <v>0.76911259349100403</v>
      </c>
      <c r="BC1028" s="83">
        <v>43926</v>
      </c>
      <c r="BD1028">
        <v>0.472581330835464</v>
      </c>
      <c r="BE1028" s="83">
        <v>43931</v>
      </c>
      <c r="BF1028">
        <v>0.225406203840472</v>
      </c>
      <c r="BG1028" s="83">
        <v>43922</v>
      </c>
      <c r="BH1028" s="77">
        <v>0.30867552929591302</v>
      </c>
      <c r="BK1028" s="83">
        <v>43566</v>
      </c>
      <c r="BL1028">
        <v>0.35416274637523798</v>
      </c>
      <c r="BM1028" s="83">
        <v>43563</v>
      </c>
      <c r="BN1028">
        <v>0.33511374876360001</v>
      </c>
      <c r="BO1028" s="83">
        <v>43557</v>
      </c>
      <c r="BP1028" s="77">
        <v>0.43516320474777398</v>
      </c>
      <c r="BS1028" s="83"/>
      <c r="BU1028" s="83"/>
      <c r="BW1028" s="83"/>
      <c r="CA1028" s="83"/>
      <c r="CC1028" s="83"/>
      <c r="CE1028" s="83"/>
      <c r="CI1028" s="83"/>
      <c r="CK1028" s="83"/>
      <c r="CM1028" s="83"/>
      <c r="CQ1028" s="83"/>
      <c r="CS1028" s="83"/>
      <c r="CU1028" s="83"/>
      <c r="CY1028" s="83"/>
      <c r="DA1028" s="83"/>
      <c r="DC1028" s="83"/>
    </row>
    <row r="1029" spans="7:107">
      <c r="G1029" s="83">
        <v>43597</v>
      </c>
      <c r="H1029">
        <v>0.11342625403575</v>
      </c>
      <c r="I1029" s="83">
        <v>44169</v>
      </c>
      <c r="J1029">
        <v>0.25713173552799801</v>
      </c>
      <c r="K1029" s="83">
        <v>44230</v>
      </c>
      <c r="L1029" s="77">
        <v>0.17777140398680599</v>
      </c>
      <c r="O1029" s="83">
        <v>42797</v>
      </c>
      <c r="P1029">
        <v>57.514006643859297</v>
      </c>
      <c r="Q1029" s="83">
        <v>42822</v>
      </c>
      <c r="R1029">
        <v>46.339856781623801</v>
      </c>
      <c r="S1029" s="83">
        <v>43939</v>
      </c>
      <c r="T1029" s="77">
        <v>74.609217539302193</v>
      </c>
      <c r="W1029" s="83">
        <v>43600</v>
      </c>
      <c r="X1029">
        <v>0.26677984496124002</v>
      </c>
      <c r="Y1029" s="83">
        <v>43982</v>
      </c>
      <c r="Z1029">
        <v>0.18553333333333299</v>
      </c>
      <c r="AA1029" s="83">
        <v>43985</v>
      </c>
      <c r="AB1029" s="77">
        <v>0.27697333333333302</v>
      </c>
      <c r="AE1029" s="83">
        <v>43909</v>
      </c>
      <c r="AF1029">
        <v>44.870874592807397</v>
      </c>
      <c r="AG1029" s="83">
        <v>43903</v>
      </c>
      <c r="AH1029">
        <v>79.883924307272096</v>
      </c>
      <c r="AI1029" s="83">
        <v>43915</v>
      </c>
      <c r="AJ1029" s="77">
        <v>73.957412526495204</v>
      </c>
      <c r="AM1029" s="83">
        <v>43917</v>
      </c>
      <c r="AN1029">
        <v>0.37828350438792202</v>
      </c>
      <c r="AO1029" s="83">
        <v>43908</v>
      </c>
      <c r="AP1029">
        <v>0.35965858568092302</v>
      </c>
      <c r="AQ1029" s="83">
        <v>43912</v>
      </c>
      <c r="AR1029" s="77">
        <v>0.17882904165682301</v>
      </c>
      <c r="AU1029" s="83">
        <v>43914</v>
      </c>
      <c r="AV1029">
        <v>1.06193396841967</v>
      </c>
      <c r="AW1029" s="83">
        <v>43903</v>
      </c>
      <c r="AX1029">
        <v>0.76789396170839397</v>
      </c>
      <c r="AY1029" s="83">
        <v>43915</v>
      </c>
      <c r="AZ1029" s="77">
        <v>0.77142279592249197</v>
      </c>
      <c r="BC1029" s="83">
        <v>43927</v>
      </c>
      <c r="BD1029">
        <v>0.47220809165255601</v>
      </c>
      <c r="BE1029" s="83">
        <v>43932</v>
      </c>
      <c r="BF1029">
        <v>0.225406203840472</v>
      </c>
      <c r="BG1029" s="83">
        <v>43923</v>
      </c>
      <c r="BH1029" s="77">
        <v>0.30853766617429801</v>
      </c>
      <c r="BK1029" s="83">
        <v>43567</v>
      </c>
      <c r="BL1029">
        <v>0.353791223372174</v>
      </c>
      <c r="BM1029" s="83">
        <v>43564</v>
      </c>
      <c r="BN1029">
        <v>0.33424826904055299</v>
      </c>
      <c r="BO1029" s="83">
        <v>43558</v>
      </c>
      <c r="BP1029" s="77">
        <v>0.43475931421035202</v>
      </c>
      <c r="BS1029" s="83"/>
      <c r="BU1029" s="83"/>
      <c r="BW1029" s="83"/>
      <c r="CA1029" s="83"/>
      <c r="CC1029" s="83"/>
      <c r="CE1029" s="83"/>
      <c r="CI1029" s="83"/>
      <c r="CK1029" s="83"/>
      <c r="CM1029" s="83"/>
      <c r="CQ1029" s="83"/>
      <c r="CS1029" s="83"/>
      <c r="CU1029" s="83"/>
      <c r="CY1029" s="83"/>
      <c r="DA1029" s="83"/>
      <c r="DC1029" s="83"/>
    </row>
    <row r="1030" spans="7:107">
      <c r="G1030" s="83">
        <v>43598</v>
      </c>
      <c r="H1030">
        <v>0.11352074966532701</v>
      </c>
      <c r="I1030" s="83">
        <v>44170</v>
      </c>
      <c r="J1030">
        <v>0.25719846521714901</v>
      </c>
      <c r="K1030" s="83">
        <v>44231</v>
      </c>
      <c r="L1030" s="77">
        <v>0.17774272192743401</v>
      </c>
      <c r="O1030" s="83">
        <v>42798</v>
      </c>
      <c r="P1030">
        <v>57.494174227775197</v>
      </c>
      <c r="Q1030" s="83">
        <v>42823</v>
      </c>
      <c r="R1030">
        <v>46.3568559954102</v>
      </c>
      <c r="S1030" s="83">
        <v>43940</v>
      </c>
      <c r="T1030" s="77">
        <v>74.601255082286997</v>
      </c>
      <c r="W1030" s="83">
        <v>43601</v>
      </c>
      <c r="X1030">
        <v>0.266813953488372</v>
      </c>
      <c r="Y1030" s="83">
        <v>43983</v>
      </c>
      <c r="Z1030">
        <v>0.18553333333333299</v>
      </c>
      <c r="AA1030" s="83">
        <v>43986</v>
      </c>
      <c r="AB1030" s="77">
        <v>0.27721333333333298</v>
      </c>
      <c r="AE1030" s="83">
        <v>43910</v>
      </c>
      <c r="AF1030">
        <v>44.830636108862997</v>
      </c>
      <c r="AG1030" s="83">
        <v>43904</v>
      </c>
      <c r="AH1030">
        <v>79.903821193698107</v>
      </c>
      <c r="AI1030" s="83">
        <v>43916</v>
      </c>
      <c r="AJ1030" s="77">
        <v>73.961372615709095</v>
      </c>
      <c r="AM1030" s="83">
        <v>43918</v>
      </c>
      <c r="AN1030">
        <v>0.37861073925330901</v>
      </c>
      <c r="AO1030" s="83">
        <v>43909</v>
      </c>
      <c r="AP1030">
        <v>0.35980906594748802</v>
      </c>
      <c r="AQ1030" s="83">
        <v>43913</v>
      </c>
      <c r="AR1030" s="77">
        <v>0.17904559414127</v>
      </c>
      <c r="AU1030" s="83">
        <v>43915</v>
      </c>
      <c r="AV1030">
        <v>1.05725098338957</v>
      </c>
      <c r="AW1030" s="83">
        <v>43904</v>
      </c>
      <c r="AX1030">
        <v>0.76759941089838002</v>
      </c>
      <c r="AY1030" s="83">
        <v>43916</v>
      </c>
      <c r="AZ1030" s="77">
        <v>0.77373299835398002</v>
      </c>
      <c r="BC1030" s="83">
        <v>43928</v>
      </c>
      <c r="BD1030">
        <v>0.47183485246964701</v>
      </c>
      <c r="BE1030" s="83">
        <v>43933</v>
      </c>
      <c r="BF1030">
        <v>0.225406203840472</v>
      </c>
      <c r="BG1030" s="83">
        <v>43924</v>
      </c>
      <c r="BH1030" s="77">
        <v>0.308399803052683</v>
      </c>
      <c r="BK1030" s="83">
        <v>43568</v>
      </c>
      <c r="BL1030">
        <v>0.35341970036911002</v>
      </c>
      <c r="BM1030" s="83">
        <v>43565</v>
      </c>
      <c r="BN1030">
        <v>0.33338278931750698</v>
      </c>
      <c r="BO1030" s="83">
        <v>43559</v>
      </c>
      <c r="BP1030" s="77">
        <v>0.43435542367293101</v>
      </c>
      <c r="BS1030" s="83"/>
      <c r="BU1030" s="83"/>
      <c r="BW1030" s="83"/>
      <c r="CA1030" s="83"/>
      <c r="CC1030" s="83"/>
      <c r="CE1030" s="83"/>
      <c r="CI1030" s="83"/>
      <c r="CK1030" s="83"/>
      <c r="CM1030" s="83"/>
      <c r="CQ1030" s="83"/>
      <c r="CS1030" s="83"/>
      <c r="CU1030" s="83"/>
      <c r="CY1030" s="83"/>
      <c r="DA1030" s="83"/>
      <c r="DC1030" s="83"/>
    </row>
    <row r="1031" spans="7:107">
      <c r="G1031" s="83">
        <v>43599</v>
      </c>
      <c r="H1031">
        <v>0.11361524529490501</v>
      </c>
      <c r="I1031" s="83">
        <v>44171</v>
      </c>
      <c r="J1031">
        <v>0.25726519490630001</v>
      </c>
      <c r="K1031" s="83">
        <v>44232</v>
      </c>
      <c r="L1031" s="77">
        <v>0.177714039868062</v>
      </c>
      <c r="O1031" s="83">
        <v>42799</v>
      </c>
      <c r="P1031">
        <v>57.474341811691197</v>
      </c>
      <c r="Q1031" s="83">
        <v>42824</v>
      </c>
      <c r="R1031">
        <v>46.373855209196499</v>
      </c>
      <c r="S1031" s="83">
        <v>43941</v>
      </c>
      <c r="T1031" s="77">
        <v>74.5932926252718</v>
      </c>
      <c r="W1031" s="83">
        <v>43602</v>
      </c>
      <c r="X1031">
        <v>0.26684806201550298</v>
      </c>
      <c r="Y1031" s="83">
        <v>43984</v>
      </c>
      <c r="Z1031">
        <v>0.18523541666666599</v>
      </c>
      <c r="AA1031" s="83">
        <v>43987</v>
      </c>
      <c r="AB1031" s="77">
        <v>0.277453333333333</v>
      </c>
      <c r="AE1031" s="83">
        <v>43911</v>
      </c>
      <c r="AF1031">
        <v>44.790397624918697</v>
      </c>
      <c r="AG1031" s="83">
        <v>43905</v>
      </c>
      <c r="AH1031">
        <v>79.923718080124203</v>
      </c>
      <c r="AI1031" s="83">
        <v>43917</v>
      </c>
      <c r="AJ1031" s="77">
        <v>73.965332704923</v>
      </c>
      <c r="AM1031" s="83">
        <v>43919</v>
      </c>
      <c r="AN1031">
        <v>0.37893797411869601</v>
      </c>
      <c r="AO1031" s="83">
        <v>43910</v>
      </c>
      <c r="AP1031">
        <v>0.35995954621405302</v>
      </c>
      <c r="AQ1031" s="83">
        <v>43914</v>
      </c>
      <c r="AR1031" s="77">
        <v>0.17926214662571799</v>
      </c>
      <c r="AU1031" s="83">
        <v>43916</v>
      </c>
      <c r="AV1031">
        <v>1.05256799835946</v>
      </c>
      <c r="AW1031" s="83">
        <v>43905</v>
      </c>
      <c r="AX1031">
        <v>0.76730486008836496</v>
      </c>
      <c r="AY1031" s="83">
        <v>43917</v>
      </c>
      <c r="AZ1031" s="77">
        <v>0.77604320078546796</v>
      </c>
      <c r="BC1031" s="83">
        <v>43929</v>
      </c>
      <c r="BD1031">
        <v>0.47146161328673802</v>
      </c>
      <c r="BE1031" s="83">
        <v>43934</v>
      </c>
      <c r="BF1031">
        <v>0.225406203840472</v>
      </c>
      <c r="BG1031" s="83">
        <v>43925</v>
      </c>
      <c r="BH1031" s="77">
        <v>0.30826193993106799</v>
      </c>
      <c r="BK1031" s="83">
        <v>43569</v>
      </c>
      <c r="BL1031">
        <v>0.35304817736604599</v>
      </c>
      <c r="BM1031" s="83">
        <v>43566</v>
      </c>
      <c r="BN1031">
        <v>0.33251730959446002</v>
      </c>
      <c r="BO1031" s="83">
        <v>43560</v>
      </c>
      <c r="BP1031" s="77">
        <v>0.43395153313550899</v>
      </c>
      <c r="BS1031" s="83"/>
      <c r="BU1031" s="83"/>
      <c r="BW1031" s="83"/>
      <c r="CA1031" s="83"/>
      <c r="CC1031" s="83"/>
      <c r="CE1031" s="83"/>
      <c r="CI1031" s="83"/>
      <c r="CK1031" s="83"/>
      <c r="CM1031" s="83"/>
      <c r="CQ1031" s="83"/>
      <c r="CS1031" s="83"/>
      <c r="CU1031" s="83"/>
      <c r="CY1031" s="83"/>
      <c r="DA1031" s="83"/>
      <c r="DC1031" s="83"/>
    </row>
    <row r="1032" spans="7:107">
      <c r="G1032" s="83">
        <v>43600</v>
      </c>
      <c r="H1032">
        <v>0.11370974092448199</v>
      </c>
      <c r="I1032" s="83">
        <v>44172</v>
      </c>
      <c r="J1032">
        <v>0.25733192459545101</v>
      </c>
      <c r="K1032" s="83">
        <v>44233</v>
      </c>
      <c r="L1032" s="77">
        <v>0.17768535780868999</v>
      </c>
      <c r="O1032" s="83">
        <v>42800</v>
      </c>
      <c r="P1032">
        <v>57.454509395607097</v>
      </c>
      <c r="Q1032" s="83">
        <v>42825</v>
      </c>
      <c r="R1032">
        <v>46.390854422982898</v>
      </c>
      <c r="S1032" s="83">
        <v>43942</v>
      </c>
      <c r="T1032" s="77">
        <v>74.585330168256604</v>
      </c>
      <c r="W1032" s="83">
        <v>43603</v>
      </c>
      <c r="X1032">
        <v>0.26688217054263502</v>
      </c>
      <c r="Y1032" s="83">
        <v>43985</v>
      </c>
      <c r="Z1032">
        <v>0.18493749999999901</v>
      </c>
      <c r="AA1032" s="83">
        <v>43988</v>
      </c>
      <c r="AB1032" s="77">
        <v>0.27769333333333301</v>
      </c>
      <c r="AE1032" s="83">
        <v>43912</v>
      </c>
      <c r="AF1032">
        <v>44.750159140974297</v>
      </c>
      <c r="AG1032" s="83">
        <v>43906</v>
      </c>
      <c r="AH1032">
        <v>79.9436149665503</v>
      </c>
      <c r="AI1032" s="83">
        <v>43918</v>
      </c>
      <c r="AJ1032" s="77">
        <v>73.969292794136905</v>
      </c>
      <c r="AM1032" s="83">
        <v>43920</v>
      </c>
      <c r="AN1032">
        <v>0.379265208984084</v>
      </c>
      <c r="AO1032" s="83">
        <v>43911</v>
      </c>
      <c r="AP1032">
        <v>0.36011002648061802</v>
      </c>
      <c r="AQ1032" s="83">
        <v>43915</v>
      </c>
      <c r="AR1032" s="77">
        <v>0.17947869911016601</v>
      </c>
      <c r="AU1032" s="83">
        <v>43917</v>
      </c>
      <c r="AV1032">
        <v>1.04788501332935</v>
      </c>
      <c r="AW1032" s="83">
        <v>43906</v>
      </c>
      <c r="AX1032">
        <v>0.76701030927835001</v>
      </c>
      <c r="AY1032" s="83">
        <v>43918</v>
      </c>
      <c r="AZ1032" s="77">
        <v>0.77835340321695601</v>
      </c>
      <c r="BC1032" s="83">
        <v>43930</v>
      </c>
      <c r="BD1032">
        <v>0.47108837410382898</v>
      </c>
      <c r="BE1032" s="83">
        <v>43935</v>
      </c>
      <c r="BF1032">
        <v>0.225406203840472</v>
      </c>
      <c r="BG1032" s="83">
        <v>43926</v>
      </c>
      <c r="BH1032" s="77">
        <v>0.30812407680945297</v>
      </c>
      <c r="BK1032" s="83">
        <v>43570</v>
      </c>
      <c r="BL1032">
        <v>0.35267665436298201</v>
      </c>
      <c r="BM1032" s="83">
        <v>43567</v>
      </c>
      <c r="BN1032">
        <v>0.33165182987141401</v>
      </c>
      <c r="BO1032" s="83">
        <v>43561</v>
      </c>
      <c r="BP1032" s="77">
        <v>0.43354764259808698</v>
      </c>
      <c r="BS1032" s="83"/>
      <c r="BU1032" s="83"/>
      <c r="BW1032" s="83"/>
      <c r="CA1032" s="83"/>
      <c r="CC1032" s="83"/>
      <c r="CE1032" s="83"/>
      <c r="CI1032" s="83"/>
      <c r="CK1032" s="83"/>
      <c r="CM1032" s="83"/>
      <c r="CQ1032" s="83"/>
      <c r="CS1032" s="83"/>
      <c r="CU1032" s="83"/>
      <c r="CY1032" s="83"/>
      <c r="DA1032" s="83"/>
      <c r="DC1032" s="83"/>
    </row>
    <row r="1033" spans="7:107">
      <c r="G1033" s="83">
        <v>43601</v>
      </c>
      <c r="H1033">
        <v>0.113804236554059</v>
      </c>
      <c r="I1033" s="83">
        <v>44173</v>
      </c>
      <c r="J1033">
        <v>0.25739865428460101</v>
      </c>
      <c r="K1033" s="83">
        <v>44234</v>
      </c>
      <c r="L1033" s="77">
        <v>0.17765667574931801</v>
      </c>
      <c r="O1033" s="83">
        <v>42801</v>
      </c>
      <c r="P1033">
        <v>57.434676979522997</v>
      </c>
      <c r="Q1033" s="83">
        <v>42826</v>
      </c>
      <c r="R1033">
        <v>46.407853636769197</v>
      </c>
      <c r="S1033" s="83">
        <v>43943</v>
      </c>
      <c r="T1033" s="77">
        <v>74.577367711241493</v>
      </c>
      <c r="W1033" s="83">
        <v>43604</v>
      </c>
      <c r="X1033">
        <v>0.266916279069767</v>
      </c>
      <c r="Y1033" s="83">
        <v>43986</v>
      </c>
      <c r="Z1033">
        <v>0.184639583333333</v>
      </c>
      <c r="AA1033" s="83">
        <v>43989</v>
      </c>
      <c r="AB1033" s="77">
        <v>0.27793333333333298</v>
      </c>
      <c r="AE1033" s="83">
        <v>43913</v>
      </c>
      <c r="AF1033">
        <v>44.709920657029897</v>
      </c>
      <c r="AG1033" s="83">
        <v>43907</v>
      </c>
      <c r="AH1033">
        <v>79.963511852976396</v>
      </c>
      <c r="AI1033" s="83">
        <v>43919</v>
      </c>
      <c r="AJ1033" s="77">
        <v>73.973252883350796</v>
      </c>
      <c r="AM1033" s="83">
        <v>43921</v>
      </c>
      <c r="AN1033">
        <v>0.379592443849471</v>
      </c>
      <c r="AO1033" s="83">
        <v>43912</v>
      </c>
      <c r="AP1033">
        <v>0.36026050674718302</v>
      </c>
      <c r="AQ1033" s="83">
        <v>43916</v>
      </c>
      <c r="AR1033" s="77">
        <v>0.179695251594613</v>
      </c>
      <c r="AU1033" s="83">
        <v>43918</v>
      </c>
      <c r="AV1033">
        <v>1.04320202829924</v>
      </c>
      <c r="AW1033" s="83">
        <v>43907</v>
      </c>
      <c r="AX1033">
        <v>0.76671575846833495</v>
      </c>
      <c r="AY1033" s="83">
        <v>43919</v>
      </c>
      <c r="AZ1033" s="77">
        <v>0.78066360564844495</v>
      </c>
      <c r="BC1033" s="83">
        <v>43931</v>
      </c>
      <c r="BD1033">
        <v>0.47071513492091999</v>
      </c>
      <c r="BE1033" s="83">
        <v>43936</v>
      </c>
      <c r="BF1033">
        <v>0.225406203840472</v>
      </c>
      <c r="BG1033" s="83">
        <v>43927</v>
      </c>
      <c r="BH1033" s="77">
        <v>0.30798621368783802</v>
      </c>
      <c r="BK1033" s="83">
        <v>43571</v>
      </c>
      <c r="BL1033">
        <v>0.35230513135991898</v>
      </c>
      <c r="BM1033" s="83">
        <v>43568</v>
      </c>
      <c r="BN1033">
        <v>0.33078635014836699</v>
      </c>
      <c r="BO1033" s="83">
        <v>43562</v>
      </c>
      <c r="BP1033" s="77">
        <v>0.43314375206066502</v>
      </c>
      <c r="BS1033" s="83"/>
      <c r="BU1033" s="83"/>
      <c r="BW1033" s="83"/>
      <c r="CA1033" s="83"/>
      <c r="CC1033" s="83"/>
      <c r="CE1033" s="83"/>
      <c r="CI1033" s="83"/>
      <c r="CK1033" s="83"/>
      <c r="CM1033" s="83"/>
      <c r="CQ1033" s="83"/>
      <c r="CS1033" s="83"/>
      <c r="CU1033" s="83"/>
      <c r="CY1033" s="83"/>
      <c r="DA1033" s="83"/>
      <c r="DC1033" s="83"/>
    </row>
    <row r="1034" spans="7:107">
      <c r="G1034" s="83">
        <v>43602</v>
      </c>
      <c r="H1034">
        <v>0.113898732183636</v>
      </c>
      <c r="I1034" s="83">
        <v>44174</v>
      </c>
      <c r="J1034">
        <v>0.25746538397375202</v>
      </c>
      <c r="K1034" s="83">
        <v>44235</v>
      </c>
      <c r="L1034" s="77">
        <v>0.177357247656974</v>
      </c>
      <c r="O1034" s="83">
        <v>42802</v>
      </c>
      <c r="P1034">
        <v>57.414844563438898</v>
      </c>
      <c r="Q1034" s="83">
        <v>42827</v>
      </c>
      <c r="R1034">
        <v>46.424852850555602</v>
      </c>
      <c r="S1034" s="83">
        <v>43944</v>
      </c>
      <c r="T1034" s="77">
        <v>74.569405254226297</v>
      </c>
      <c r="W1034" s="83">
        <v>43605</v>
      </c>
      <c r="X1034">
        <v>0.26695038759689899</v>
      </c>
      <c r="Y1034" s="83">
        <v>43987</v>
      </c>
      <c r="Z1034">
        <v>0.18434166666666599</v>
      </c>
      <c r="AA1034" s="83">
        <v>43990</v>
      </c>
      <c r="AB1034" s="77">
        <v>0.277926282051282</v>
      </c>
      <c r="AE1034" s="83">
        <v>43914</v>
      </c>
      <c r="AF1034">
        <v>44.669682173085498</v>
      </c>
      <c r="AG1034" s="83">
        <v>43908</v>
      </c>
      <c r="AH1034">
        <v>79.983408739402506</v>
      </c>
      <c r="AI1034" s="83">
        <v>43920</v>
      </c>
      <c r="AJ1034" s="77">
        <v>73.977212972564701</v>
      </c>
      <c r="AM1034" s="83">
        <v>43922</v>
      </c>
      <c r="AN1034">
        <v>0.37991967871485899</v>
      </c>
      <c r="AO1034" s="83">
        <v>43913</v>
      </c>
      <c r="AP1034">
        <v>0.36041098701374802</v>
      </c>
      <c r="AQ1034" s="83">
        <v>43917</v>
      </c>
      <c r="AR1034" s="77">
        <v>0.17991180407906099</v>
      </c>
      <c r="AU1034" s="83">
        <v>43919</v>
      </c>
      <c r="AV1034">
        <v>1.03851904326914</v>
      </c>
      <c r="AW1034" s="83">
        <v>43908</v>
      </c>
      <c r="AX1034">
        <v>0.766421207658321</v>
      </c>
      <c r="AY1034" s="83">
        <v>43920</v>
      </c>
      <c r="AZ1034" s="77">
        <v>0.782973808079933</v>
      </c>
      <c r="BC1034" s="83">
        <v>43932</v>
      </c>
      <c r="BD1034">
        <v>0.47034189573801199</v>
      </c>
      <c r="BE1034" s="83">
        <v>43937</v>
      </c>
      <c r="BF1034">
        <v>0.225406203840472</v>
      </c>
      <c r="BG1034" s="83">
        <v>43928</v>
      </c>
      <c r="BH1034" s="77">
        <v>0.30784835056622301</v>
      </c>
      <c r="BK1034" s="83">
        <v>43572</v>
      </c>
      <c r="BL1034">
        <v>0.351933608356855</v>
      </c>
      <c r="BM1034" s="83">
        <v>43569</v>
      </c>
      <c r="BN1034">
        <v>0.32992087042532098</v>
      </c>
      <c r="BO1034" s="83">
        <v>43563</v>
      </c>
      <c r="BP1034" s="77">
        <v>0.43273986152324401</v>
      </c>
      <c r="BS1034" s="83"/>
      <c r="BU1034" s="83"/>
      <c r="BW1034" s="83"/>
      <c r="CA1034" s="83"/>
      <c r="CC1034" s="83"/>
      <c r="CE1034" s="83"/>
      <c r="CI1034" s="83"/>
      <c r="CK1034" s="83"/>
      <c r="CM1034" s="83"/>
      <c r="CQ1034" s="83"/>
      <c r="CS1034" s="83"/>
      <c r="CU1034" s="83"/>
      <c r="CY1034" s="83"/>
      <c r="DA1034" s="83"/>
      <c r="DC1034" s="83"/>
    </row>
    <row r="1035" spans="7:107">
      <c r="G1035" s="83">
        <v>43603</v>
      </c>
      <c r="H1035">
        <v>0.113993227813213</v>
      </c>
      <c r="I1035" s="83">
        <v>44175</v>
      </c>
      <c r="J1035">
        <v>0.25753211366290302</v>
      </c>
      <c r="K1035" s="83">
        <v>44236</v>
      </c>
      <c r="L1035" s="77">
        <v>0.17705781956463101</v>
      </c>
      <c r="O1035" s="83">
        <v>42803</v>
      </c>
      <c r="P1035">
        <v>57.395012147354798</v>
      </c>
      <c r="Q1035" s="83">
        <v>42828</v>
      </c>
      <c r="R1035">
        <v>46.441852064342001</v>
      </c>
      <c r="S1035" s="83">
        <v>43945</v>
      </c>
      <c r="T1035" s="77">
        <v>74.5614427972111</v>
      </c>
      <c r="W1035" s="83">
        <v>43606</v>
      </c>
      <c r="X1035">
        <v>0.26698449612403002</v>
      </c>
      <c r="Y1035" s="83">
        <v>43988</v>
      </c>
      <c r="Z1035">
        <v>0.18404374999999901</v>
      </c>
      <c r="AA1035" s="83">
        <v>43991</v>
      </c>
      <c r="AB1035" s="77">
        <v>0.27791923076922997</v>
      </c>
      <c r="AE1035" s="83">
        <v>43915</v>
      </c>
      <c r="AF1035">
        <v>44.629443689141098</v>
      </c>
      <c r="AG1035" s="83">
        <v>43909</v>
      </c>
      <c r="AH1035">
        <v>80.003305625828602</v>
      </c>
      <c r="AI1035" s="83">
        <v>43921</v>
      </c>
      <c r="AJ1035" s="77">
        <v>73.981173061778605</v>
      </c>
      <c r="AM1035" s="83">
        <v>43923</v>
      </c>
      <c r="AN1035">
        <v>0.38024691358024598</v>
      </c>
      <c r="AO1035" s="83">
        <v>43914</v>
      </c>
      <c r="AP1035">
        <v>0.36056146728031302</v>
      </c>
      <c r="AQ1035" s="83">
        <v>43918</v>
      </c>
      <c r="AR1035" s="77">
        <v>0.18012835656350801</v>
      </c>
      <c r="AU1035" s="83">
        <v>43920</v>
      </c>
      <c r="AV1035">
        <v>1.03383605823903</v>
      </c>
      <c r="AW1035" s="83">
        <v>43909</v>
      </c>
      <c r="AX1035">
        <v>0.76612665684830605</v>
      </c>
      <c r="AY1035" s="83">
        <v>43921</v>
      </c>
      <c r="AZ1035" s="77">
        <v>0.78528401051142105</v>
      </c>
      <c r="BC1035" s="83">
        <v>43933</v>
      </c>
      <c r="BD1035">
        <v>0.469968656555103</v>
      </c>
      <c r="BE1035" s="83">
        <v>43938</v>
      </c>
      <c r="BF1035">
        <v>0.225406203840472</v>
      </c>
      <c r="BG1035" s="83">
        <v>43929</v>
      </c>
      <c r="BH1035" s="77">
        <v>0.30771048744460799</v>
      </c>
      <c r="BK1035" s="83">
        <v>43573</v>
      </c>
      <c r="BL1035">
        <v>0.35156208535379102</v>
      </c>
      <c r="BM1035" s="83">
        <v>43570</v>
      </c>
      <c r="BN1035">
        <v>0.32905539070227402</v>
      </c>
      <c r="BO1035" s="83">
        <v>43564</v>
      </c>
      <c r="BP1035" s="77">
        <v>0.43233597098582199</v>
      </c>
      <c r="BS1035" s="83"/>
      <c r="BU1035" s="83"/>
      <c r="BW1035" s="83"/>
      <c r="CA1035" s="83"/>
      <c r="CC1035" s="83"/>
      <c r="CE1035" s="83"/>
      <c r="CI1035" s="83"/>
      <c r="CK1035" s="83"/>
      <c r="CM1035" s="83"/>
      <c r="CQ1035" s="83"/>
      <c r="CS1035" s="83"/>
      <c r="CU1035" s="83"/>
      <c r="CY1035" s="83"/>
      <c r="DA1035" s="83"/>
      <c r="DC1035" s="83"/>
    </row>
    <row r="1036" spans="7:107">
      <c r="G1036" s="83">
        <v>43604</v>
      </c>
      <c r="H1036">
        <v>0.11408772344279</v>
      </c>
      <c r="I1036" s="83">
        <v>44176</v>
      </c>
      <c r="J1036">
        <v>0.25759884335205402</v>
      </c>
      <c r="K1036" s="83">
        <v>44237</v>
      </c>
      <c r="L1036" s="77">
        <v>0.176758391472287</v>
      </c>
      <c r="O1036" s="83">
        <v>42804</v>
      </c>
      <c r="P1036">
        <v>57.375179731270698</v>
      </c>
      <c r="Q1036" s="83">
        <v>42829</v>
      </c>
      <c r="R1036">
        <v>46.4588512781283</v>
      </c>
      <c r="S1036" s="83">
        <v>43946</v>
      </c>
      <c r="T1036" s="77">
        <v>74.553480340195904</v>
      </c>
      <c r="W1036" s="83">
        <v>43607</v>
      </c>
      <c r="X1036">
        <v>0.26701860465116201</v>
      </c>
      <c r="Y1036" s="83">
        <v>43989</v>
      </c>
      <c r="Z1036">
        <v>0.183745833333333</v>
      </c>
      <c r="AA1036" s="83">
        <v>43992</v>
      </c>
      <c r="AB1036" s="77">
        <v>0.277912179487179</v>
      </c>
      <c r="AE1036" s="83">
        <v>43916</v>
      </c>
      <c r="AF1036">
        <v>44.589205205196798</v>
      </c>
      <c r="AG1036" s="83">
        <v>43910</v>
      </c>
      <c r="AH1036">
        <v>80.023202512254599</v>
      </c>
      <c r="AI1036" s="83">
        <v>43922</v>
      </c>
      <c r="AJ1036" s="77">
        <v>73.985133150992496</v>
      </c>
      <c r="AM1036" s="83">
        <v>43924</v>
      </c>
      <c r="AN1036">
        <v>0.38057414844563398</v>
      </c>
      <c r="AO1036" s="83">
        <v>43915</v>
      </c>
      <c r="AP1036">
        <v>0.36071194754687802</v>
      </c>
      <c r="AQ1036" s="83">
        <v>43919</v>
      </c>
      <c r="AR1036" s="77">
        <v>0.180344909047956</v>
      </c>
      <c r="AU1036" s="83">
        <v>43921</v>
      </c>
      <c r="AV1036">
        <v>1.02915307320892</v>
      </c>
      <c r="AW1036" s="83">
        <v>43910</v>
      </c>
      <c r="AX1036">
        <v>0.76583210603829099</v>
      </c>
      <c r="AY1036" s="83">
        <v>43922</v>
      </c>
      <c r="AZ1036" s="77">
        <v>0.78759421294290899</v>
      </c>
      <c r="BC1036" s="83">
        <v>43934</v>
      </c>
      <c r="BD1036">
        <v>0.46959541737219401</v>
      </c>
      <c r="BE1036" s="83">
        <v>43939</v>
      </c>
      <c r="BF1036">
        <v>0.225406203840472</v>
      </c>
      <c r="BG1036" s="83">
        <v>43930</v>
      </c>
      <c r="BH1036" s="77">
        <v>0.30757262432299298</v>
      </c>
      <c r="BK1036" s="83">
        <v>43574</v>
      </c>
      <c r="BL1036">
        <v>0.35119056235072699</v>
      </c>
      <c r="BM1036" s="83">
        <v>43571</v>
      </c>
      <c r="BN1036">
        <v>0.32818991097922801</v>
      </c>
      <c r="BO1036" s="83">
        <v>43565</v>
      </c>
      <c r="BP1036" s="77">
        <v>0.43193208044839998</v>
      </c>
      <c r="BS1036" s="83"/>
      <c r="BU1036" s="83"/>
      <c r="BW1036" s="83"/>
      <c r="CA1036" s="83"/>
      <c r="CC1036" s="83"/>
      <c r="CE1036" s="83"/>
      <c r="CI1036" s="83"/>
      <c r="CK1036" s="83"/>
      <c r="CM1036" s="83"/>
      <c r="CQ1036" s="83"/>
      <c r="CS1036" s="83"/>
      <c r="CU1036" s="83"/>
      <c r="CY1036" s="83"/>
      <c r="DA1036" s="83"/>
      <c r="DC1036" s="83"/>
    </row>
    <row r="1037" spans="7:107">
      <c r="G1037" s="83">
        <v>43605</v>
      </c>
      <c r="H1037">
        <v>0.114182219072367</v>
      </c>
      <c r="I1037" s="83">
        <v>44177</v>
      </c>
      <c r="J1037">
        <v>0.25766557304120502</v>
      </c>
      <c r="K1037" s="83">
        <v>44238</v>
      </c>
      <c r="L1037" s="77">
        <v>0.17645896337994399</v>
      </c>
      <c r="O1037" s="83">
        <v>42805</v>
      </c>
      <c r="P1037">
        <v>57.355347315186599</v>
      </c>
      <c r="Q1037" s="83">
        <v>42830</v>
      </c>
      <c r="R1037">
        <v>46.475850491914699</v>
      </c>
      <c r="S1037" s="83">
        <v>43947</v>
      </c>
      <c r="T1037" s="77">
        <v>74.545517883180807</v>
      </c>
      <c r="W1037" s="83">
        <v>43608</v>
      </c>
      <c r="X1037">
        <v>0.26705271317829399</v>
      </c>
      <c r="Y1037" s="83">
        <v>43990</v>
      </c>
      <c r="Z1037">
        <v>0.18344791666666599</v>
      </c>
      <c r="AA1037" s="83">
        <v>43993</v>
      </c>
      <c r="AB1037" s="77">
        <v>0.27790512820512803</v>
      </c>
      <c r="AE1037" s="83">
        <v>43917</v>
      </c>
      <c r="AF1037">
        <v>44.548966721252398</v>
      </c>
      <c r="AG1037" s="83">
        <v>43911</v>
      </c>
      <c r="AH1037">
        <v>80.043099398680695</v>
      </c>
      <c r="AI1037" s="83">
        <v>43923</v>
      </c>
      <c r="AJ1037" s="77">
        <v>73.989093240206401</v>
      </c>
      <c r="AM1037" s="83">
        <v>43925</v>
      </c>
      <c r="AN1037">
        <v>0.38090138331102102</v>
      </c>
      <c r="AO1037" s="83">
        <v>43916</v>
      </c>
      <c r="AP1037">
        <v>0.36086242781344302</v>
      </c>
      <c r="AQ1037" s="83">
        <v>43920</v>
      </c>
      <c r="AR1037" s="77">
        <v>0.18056146153240399</v>
      </c>
      <c r="AU1037" s="83">
        <v>43922</v>
      </c>
      <c r="AV1037">
        <v>1.02447008817881</v>
      </c>
      <c r="AW1037" s="83">
        <v>43911</v>
      </c>
      <c r="AX1037">
        <v>0.76553755522827605</v>
      </c>
      <c r="AY1037" s="83">
        <v>43923</v>
      </c>
      <c r="AZ1037" s="77">
        <v>0.78990441537439704</v>
      </c>
      <c r="BC1037" s="83">
        <v>43935</v>
      </c>
      <c r="BD1037">
        <v>0.46922217818928502</v>
      </c>
      <c r="BE1037" s="83">
        <v>43940</v>
      </c>
      <c r="BF1037">
        <v>0.225406203840472</v>
      </c>
      <c r="BG1037" s="83">
        <v>43931</v>
      </c>
      <c r="BH1037" s="77">
        <v>0.30743476120137803</v>
      </c>
      <c r="BK1037" s="83">
        <v>43575</v>
      </c>
      <c r="BL1037">
        <v>0.35081903934766301</v>
      </c>
      <c r="BM1037" s="83">
        <v>43572</v>
      </c>
      <c r="BN1037">
        <v>0.32732443125618099</v>
      </c>
      <c r="BO1037" s="83">
        <v>43566</v>
      </c>
      <c r="BP1037" s="77">
        <v>0.43152818991097902</v>
      </c>
      <c r="BS1037" s="83"/>
      <c r="BU1037" s="83"/>
      <c r="BW1037" s="83"/>
      <c r="CA1037" s="83"/>
      <c r="CC1037" s="83"/>
      <c r="CE1037" s="83"/>
      <c r="CI1037" s="83"/>
      <c r="CK1037" s="83"/>
      <c r="CM1037" s="83"/>
      <c r="CQ1037" s="83"/>
      <c r="CS1037" s="83"/>
      <c r="CU1037" s="83"/>
      <c r="CY1037" s="83"/>
      <c r="DA1037" s="83"/>
      <c r="DC1037" s="83"/>
    </row>
    <row r="1038" spans="7:107">
      <c r="G1038" s="83">
        <v>43606</v>
      </c>
      <c r="H1038">
        <v>0.114276714701945</v>
      </c>
      <c r="I1038" s="83">
        <v>44178</v>
      </c>
      <c r="J1038">
        <v>0.25773230273035602</v>
      </c>
      <c r="K1038" s="83">
        <v>44239</v>
      </c>
      <c r="L1038" s="77">
        <v>0.17615953528760001</v>
      </c>
      <c r="O1038" s="83">
        <v>42806</v>
      </c>
      <c r="P1038">
        <v>57.335514899102499</v>
      </c>
      <c r="Q1038" s="83">
        <v>42831</v>
      </c>
      <c r="R1038">
        <v>46.492849705701097</v>
      </c>
      <c r="S1038" s="83">
        <v>43948</v>
      </c>
      <c r="T1038" s="77">
        <v>74.537555426165596</v>
      </c>
      <c r="W1038" s="83">
        <v>43609</v>
      </c>
      <c r="X1038">
        <v>0.26708682170542603</v>
      </c>
      <c r="Y1038" s="83">
        <v>43991</v>
      </c>
      <c r="Z1038">
        <v>0.18314999999999901</v>
      </c>
      <c r="AA1038" s="83">
        <v>43994</v>
      </c>
      <c r="AB1038" s="77">
        <v>0.277898076923076</v>
      </c>
      <c r="AE1038" s="83">
        <v>43918</v>
      </c>
      <c r="AF1038">
        <v>44.508728237307999</v>
      </c>
      <c r="AG1038" s="83">
        <v>43912</v>
      </c>
      <c r="AH1038">
        <v>80.062996285106806</v>
      </c>
      <c r="AI1038" s="83">
        <v>43924</v>
      </c>
      <c r="AJ1038" s="77">
        <v>73.993053329420306</v>
      </c>
      <c r="AM1038" s="83">
        <v>43926</v>
      </c>
      <c r="AN1038">
        <v>0.38122861817640902</v>
      </c>
      <c r="AO1038" s="83">
        <v>43917</v>
      </c>
      <c r="AP1038">
        <v>0.36101290808000802</v>
      </c>
      <c r="AQ1038" s="83">
        <v>43921</v>
      </c>
      <c r="AR1038" s="77">
        <v>0.18077801401685101</v>
      </c>
      <c r="AU1038" s="83">
        <v>43923</v>
      </c>
      <c r="AV1038">
        <v>1.01978710314871</v>
      </c>
      <c r="AW1038" s="83">
        <v>43912</v>
      </c>
      <c r="AX1038">
        <v>0.76524300441826199</v>
      </c>
      <c r="AY1038" s="83">
        <v>43924</v>
      </c>
      <c r="AZ1038" s="77">
        <v>0.79221461780588498</v>
      </c>
      <c r="BC1038" s="83">
        <v>43936</v>
      </c>
      <c r="BD1038">
        <v>0.46884893900637598</v>
      </c>
      <c r="BE1038" s="83">
        <v>43941</v>
      </c>
      <c r="BF1038">
        <v>0.225406203840472</v>
      </c>
      <c r="BG1038" s="83">
        <v>43932</v>
      </c>
      <c r="BH1038" s="77">
        <v>0.30729689807976301</v>
      </c>
      <c r="BK1038" s="83">
        <v>43576</v>
      </c>
      <c r="BL1038">
        <v>0.35044751634459897</v>
      </c>
      <c r="BM1038" s="83">
        <v>43573</v>
      </c>
      <c r="BN1038">
        <v>0.32645895153313498</v>
      </c>
      <c r="BO1038" s="83">
        <v>43567</v>
      </c>
      <c r="BP1038" s="77">
        <v>0.43112429937355701</v>
      </c>
      <c r="BS1038" s="83"/>
      <c r="BU1038" s="83"/>
      <c r="BW1038" s="83"/>
      <c r="CA1038" s="83"/>
      <c r="CC1038" s="83"/>
      <c r="CE1038" s="83"/>
      <c r="CI1038" s="83"/>
      <c r="CK1038" s="83"/>
      <c r="CM1038" s="83"/>
      <c r="CQ1038" s="83"/>
      <c r="CS1038" s="83"/>
      <c r="CU1038" s="83"/>
      <c r="CY1038" s="83"/>
      <c r="DA1038" s="83"/>
      <c r="DC1038" s="83"/>
    </row>
    <row r="1039" spans="7:107">
      <c r="G1039" s="83">
        <v>43607</v>
      </c>
      <c r="H1039">
        <v>0.11437121033152201</v>
      </c>
      <c r="I1039" s="83">
        <v>44179</v>
      </c>
      <c r="J1039">
        <v>0.25779903241950702</v>
      </c>
      <c r="K1039" s="83">
        <v>44240</v>
      </c>
      <c r="L1039" s="77">
        <v>0.17586010719525599</v>
      </c>
      <c r="O1039" s="83">
        <v>42807</v>
      </c>
      <c r="P1039">
        <v>57.315682483018399</v>
      </c>
      <c r="Q1039" s="83">
        <v>42832</v>
      </c>
      <c r="R1039">
        <v>46.509848919487403</v>
      </c>
      <c r="S1039" s="83">
        <v>43949</v>
      </c>
      <c r="T1039" s="77">
        <v>74.5295929691504</v>
      </c>
      <c r="W1039" s="83">
        <v>43610</v>
      </c>
      <c r="X1039">
        <v>0.26712093023255801</v>
      </c>
      <c r="Y1039" s="83">
        <v>43992</v>
      </c>
      <c r="Z1039">
        <v>0.182852083333333</v>
      </c>
      <c r="AA1039" s="83">
        <v>43995</v>
      </c>
      <c r="AB1039" s="77">
        <v>0.27789102564102502</v>
      </c>
      <c r="AE1039" s="83">
        <v>43919</v>
      </c>
      <c r="AF1039">
        <v>44.468489753363599</v>
      </c>
      <c r="AG1039" s="83">
        <v>43913</v>
      </c>
      <c r="AH1039">
        <v>80.082893171532902</v>
      </c>
      <c r="AI1039" s="83">
        <v>43925</v>
      </c>
      <c r="AJ1039" s="77">
        <v>73.997013418634197</v>
      </c>
      <c r="AM1039" s="83">
        <v>43927</v>
      </c>
      <c r="AN1039">
        <v>0.38155585304179601</v>
      </c>
      <c r="AO1039" s="83">
        <v>43918</v>
      </c>
      <c r="AP1039">
        <v>0.36116338834657302</v>
      </c>
      <c r="AQ1039" s="83">
        <v>43922</v>
      </c>
      <c r="AR1039" s="77">
        <v>0.180994566501299</v>
      </c>
      <c r="AU1039" s="83">
        <v>43924</v>
      </c>
      <c r="AV1039">
        <v>1.0151041181186</v>
      </c>
      <c r="AW1039" s="83">
        <v>43913</v>
      </c>
      <c r="AX1039">
        <v>0.76494845360824704</v>
      </c>
      <c r="AY1039" s="83">
        <v>43925</v>
      </c>
      <c r="AZ1039" s="77">
        <v>0.79452482023737303</v>
      </c>
      <c r="BC1039" s="83">
        <v>43937</v>
      </c>
      <c r="BD1039">
        <v>0.46847569982346798</v>
      </c>
      <c r="BE1039" s="83">
        <v>43942</v>
      </c>
      <c r="BF1039">
        <v>0.225406203840472</v>
      </c>
      <c r="BG1039" s="83">
        <v>43933</v>
      </c>
      <c r="BH1039" s="77">
        <v>0.307159034958148</v>
      </c>
      <c r="BK1039" s="83">
        <v>43577</v>
      </c>
      <c r="BL1039">
        <v>0.350075993341535</v>
      </c>
      <c r="BM1039" s="83">
        <v>43574</v>
      </c>
      <c r="BN1039">
        <v>0.32559347181008802</v>
      </c>
      <c r="BO1039" s="83">
        <v>43568</v>
      </c>
      <c r="BP1039" s="77">
        <v>0.43072040883613499</v>
      </c>
      <c r="BS1039" s="83"/>
      <c r="BU1039" s="83"/>
      <c r="BW1039" s="83"/>
      <c r="CA1039" s="83"/>
      <c r="CC1039" s="83"/>
      <c r="CE1039" s="83"/>
      <c r="CI1039" s="83"/>
      <c r="CK1039" s="83"/>
      <c r="CM1039" s="83"/>
      <c r="CQ1039" s="83"/>
      <c r="CS1039" s="83"/>
      <c r="CU1039" s="83"/>
      <c r="CY1039" s="83"/>
      <c r="DA1039" s="83"/>
      <c r="DC1039" s="83"/>
    </row>
    <row r="1040" spans="7:107">
      <c r="G1040" s="83">
        <v>43608</v>
      </c>
      <c r="H1040">
        <v>0.11446570596109901</v>
      </c>
      <c r="I1040" s="83">
        <v>44180</v>
      </c>
      <c r="J1040">
        <v>0.25786576210865803</v>
      </c>
      <c r="K1040" s="83">
        <v>44241</v>
      </c>
      <c r="L1040" s="77">
        <v>0.17556067910291301</v>
      </c>
      <c r="O1040" s="83">
        <v>42808</v>
      </c>
      <c r="P1040">
        <v>57.295850066934399</v>
      </c>
      <c r="Q1040" s="83">
        <v>42833</v>
      </c>
      <c r="R1040">
        <v>46.526848133273802</v>
      </c>
      <c r="S1040" s="83">
        <v>43950</v>
      </c>
      <c r="T1040" s="77">
        <v>74.521630512135204</v>
      </c>
      <c r="W1040" s="83">
        <v>43611</v>
      </c>
      <c r="X1040">
        <v>0.26715503875968899</v>
      </c>
      <c r="Y1040" s="83">
        <v>43993</v>
      </c>
      <c r="Z1040">
        <v>0.18255416666666599</v>
      </c>
      <c r="AA1040" s="83">
        <v>43996</v>
      </c>
      <c r="AB1040" s="77">
        <v>0.277883974358974</v>
      </c>
      <c r="AE1040" s="83">
        <v>43920</v>
      </c>
      <c r="AF1040">
        <v>44.428251269419299</v>
      </c>
      <c r="AG1040" s="83">
        <v>43914</v>
      </c>
      <c r="AH1040">
        <v>80.102790057958998</v>
      </c>
      <c r="AI1040" s="83">
        <v>43926</v>
      </c>
      <c r="AJ1040" s="77">
        <v>74.000973507848101</v>
      </c>
      <c r="AM1040" s="83">
        <v>43928</v>
      </c>
      <c r="AN1040">
        <v>0.381883087907184</v>
      </c>
      <c r="AO1040" s="83">
        <v>43919</v>
      </c>
      <c r="AP1040">
        <v>0.36131386861313802</v>
      </c>
      <c r="AQ1040" s="83">
        <v>43923</v>
      </c>
      <c r="AR1040" s="77">
        <v>0.18121111898574599</v>
      </c>
      <c r="AU1040" s="83">
        <v>43925</v>
      </c>
      <c r="AV1040">
        <v>1.01042113308849</v>
      </c>
      <c r="AW1040" s="83">
        <v>43914</v>
      </c>
      <c r="AX1040">
        <v>0.76465390279823198</v>
      </c>
      <c r="AY1040" s="83">
        <v>43926</v>
      </c>
      <c r="AZ1040" s="77">
        <v>0.79683502266886097</v>
      </c>
      <c r="BC1040" s="83">
        <v>43938</v>
      </c>
      <c r="BD1040">
        <v>0.46810246064055899</v>
      </c>
      <c r="BE1040" s="83">
        <v>43943</v>
      </c>
      <c r="BF1040">
        <v>0.225406203840472</v>
      </c>
      <c r="BG1040" s="83">
        <v>43934</v>
      </c>
      <c r="BH1040" s="77">
        <v>0.30702117183653299</v>
      </c>
      <c r="BK1040" s="83">
        <v>43578</v>
      </c>
      <c r="BL1040">
        <v>0.34970447033847102</v>
      </c>
      <c r="BM1040" s="83">
        <v>43575</v>
      </c>
      <c r="BN1040">
        <v>0.32472799208704201</v>
      </c>
      <c r="BO1040" s="83">
        <v>43569</v>
      </c>
      <c r="BP1040" s="77">
        <v>0.43031651829871398</v>
      </c>
      <c r="BS1040" s="83"/>
      <c r="BU1040" s="83"/>
      <c r="BW1040" s="83"/>
      <c r="CA1040" s="83"/>
      <c r="CC1040" s="83"/>
      <c r="CE1040" s="83"/>
      <c r="CI1040" s="83"/>
      <c r="CK1040" s="83"/>
      <c r="CM1040" s="83"/>
      <c r="CQ1040" s="83"/>
      <c r="CS1040" s="83"/>
      <c r="CU1040" s="83"/>
      <c r="CY1040" s="83"/>
      <c r="DA1040" s="83"/>
      <c r="DC1040" s="83"/>
    </row>
    <row r="1041" spans="7:107">
      <c r="G1041" s="83">
        <v>43609</v>
      </c>
      <c r="H1041">
        <v>0.11456020159067599</v>
      </c>
      <c r="I1041" s="83">
        <v>44181</v>
      </c>
      <c r="J1041">
        <v>0.25793249179780797</v>
      </c>
      <c r="K1041" s="83">
        <v>44242</v>
      </c>
      <c r="L1041" s="77">
        <v>0.175261251010569</v>
      </c>
      <c r="O1041" s="83">
        <v>42809</v>
      </c>
      <c r="P1041">
        <v>57.276017650850299</v>
      </c>
      <c r="Q1041" s="83">
        <v>42834</v>
      </c>
      <c r="R1041">
        <v>46.543847347060101</v>
      </c>
      <c r="S1041" s="83">
        <v>43951</v>
      </c>
      <c r="T1041" s="77">
        <v>74.513668055120107</v>
      </c>
      <c r="W1041" s="83">
        <v>43612</v>
      </c>
      <c r="X1041">
        <v>0.26718914728682103</v>
      </c>
      <c r="Y1041" s="83">
        <v>43994</v>
      </c>
      <c r="Z1041">
        <v>0.18225624999999901</v>
      </c>
      <c r="AA1041" s="83">
        <v>43997</v>
      </c>
      <c r="AB1041" s="77">
        <v>0.27787692307692302</v>
      </c>
      <c r="AE1041" s="83">
        <v>43921</v>
      </c>
      <c r="AF1041">
        <v>44.388012785474899</v>
      </c>
      <c r="AG1041" s="83">
        <v>43915</v>
      </c>
      <c r="AH1041">
        <v>80.122686944385094</v>
      </c>
      <c r="AI1041" s="83">
        <v>43927</v>
      </c>
      <c r="AJ1041" s="77">
        <v>74.004933597062006</v>
      </c>
      <c r="AM1041" s="83">
        <v>43929</v>
      </c>
      <c r="AN1041">
        <v>0.382210322772571</v>
      </c>
      <c r="AO1041" s="83">
        <v>43920</v>
      </c>
      <c r="AP1041">
        <v>0.36146434887970302</v>
      </c>
      <c r="AQ1041" s="83">
        <v>43924</v>
      </c>
      <c r="AR1041" s="77">
        <v>0.18142767147019401</v>
      </c>
      <c r="AU1041" s="83">
        <v>43926</v>
      </c>
      <c r="AV1041">
        <v>1.00573814805838</v>
      </c>
      <c r="AW1041" s="83">
        <v>43915</v>
      </c>
      <c r="AX1041">
        <v>0.76435935198821803</v>
      </c>
      <c r="AY1041" s="83">
        <v>43927</v>
      </c>
      <c r="AZ1041" s="77">
        <v>0.79914522510034902</v>
      </c>
      <c r="BC1041" s="83">
        <v>43939</v>
      </c>
      <c r="BD1041">
        <v>0.46772922145765</v>
      </c>
      <c r="BE1041" s="83">
        <v>43944</v>
      </c>
      <c r="BF1041">
        <v>0.225406203840472</v>
      </c>
      <c r="BG1041" s="83">
        <v>43935</v>
      </c>
      <c r="BH1041" s="77">
        <v>0.30688330871491798</v>
      </c>
      <c r="BK1041" s="83">
        <v>43579</v>
      </c>
      <c r="BL1041">
        <v>0.34933294733540798</v>
      </c>
      <c r="BM1041" s="83">
        <v>43576</v>
      </c>
      <c r="BN1041">
        <v>0.32386251236399599</v>
      </c>
      <c r="BO1041" s="83">
        <v>43570</v>
      </c>
      <c r="BP1041" s="77">
        <v>0.42991262776129202</v>
      </c>
      <c r="BS1041" s="83"/>
      <c r="BU1041" s="83"/>
      <c r="BW1041" s="83"/>
      <c r="CA1041" s="83"/>
      <c r="CC1041" s="83"/>
      <c r="CE1041" s="83"/>
      <c r="CI1041" s="83"/>
      <c r="CK1041" s="83"/>
      <c r="CM1041" s="83"/>
      <c r="CQ1041" s="83"/>
      <c r="CS1041" s="83"/>
      <c r="CU1041" s="83"/>
      <c r="CY1041" s="83"/>
      <c r="DA1041" s="83"/>
      <c r="DC1041" s="83"/>
    </row>
    <row r="1042" spans="7:107">
      <c r="G1042" s="83">
        <v>43610</v>
      </c>
      <c r="H1042">
        <v>0.114654697220253</v>
      </c>
      <c r="I1042" s="83">
        <v>44182</v>
      </c>
      <c r="J1042">
        <v>0.25799922148695897</v>
      </c>
      <c r="K1042" s="83">
        <v>44243</v>
      </c>
      <c r="L1042" s="77">
        <v>0.17496182291822501</v>
      </c>
      <c r="O1042" s="83">
        <v>42810</v>
      </c>
      <c r="P1042">
        <v>57.2561852347662</v>
      </c>
      <c r="Q1042" s="83">
        <v>42835</v>
      </c>
      <c r="R1042">
        <v>46.5608465608465</v>
      </c>
      <c r="S1042" s="83">
        <v>43952</v>
      </c>
      <c r="T1042" s="77">
        <v>74.505705598104896</v>
      </c>
      <c r="W1042" s="83">
        <v>43613</v>
      </c>
      <c r="X1042">
        <v>0.26722325581395301</v>
      </c>
      <c r="Y1042" s="83">
        <v>43995</v>
      </c>
      <c r="Z1042">
        <v>0.181958333333333</v>
      </c>
      <c r="AA1042" s="83">
        <v>43998</v>
      </c>
      <c r="AB1042" s="77">
        <v>0.27786987179487099</v>
      </c>
      <c r="AE1042" s="83">
        <v>43922</v>
      </c>
      <c r="AF1042">
        <v>44.347774301530499</v>
      </c>
      <c r="AG1042" s="83">
        <v>43916</v>
      </c>
      <c r="AH1042">
        <v>80.142583830811105</v>
      </c>
      <c r="AI1042" s="83">
        <v>43928</v>
      </c>
      <c r="AJ1042" s="77">
        <v>74.008893686275897</v>
      </c>
      <c r="AM1042" s="83">
        <v>43930</v>
      </c>
      <c r="AN1042">
        <v>0.38253755763795899</v>
      </c>
      <c r="AO1042" s="83">
        <v>43921</v>
      </c>
      <c r="AP1042">
        <v>0.36161482914626802</v>
      </c>
      <c r="AQ1042" s="83">
        <v>43925</v>
      </c>
      <c r="AR1042" s="77">
        <v>0.181644223954641</v>
      </c>
      <c r="AU1042" s="83">
        <v>43927</v>
      </c>
      <c r="AV1042">
        <v>1.00105516302828</v>
      </c>
      <c r="AW1042" s="83">
        <v>43916</v>
      </c>
      <c r="AX1042">
        <v>0.76406480117820297</v>
      </c>
      <c r="AY1042" s="83">
        <v>43928</v>
      </c>
      <c r="AZ1042" s="77">
        <v>0.80145542753183696</v>
      </c>
      <c r="BC1042" s="83">
        <v>43940</v>
      </c>
      <c r="BD1042">
        <v>0.46735598227474101</v>
      </c>
      <c r="BE1042" s="83">
        <v>43945</v>
      </c>
      <c r="BF1042">
        <v>0.225406203840472</v>
      </c>
      <c r="BG1042" s="83">
        <v>43936</v>
      </c>
      <c r="BH1042" s="77">
        <v>0.30674544559330302</v>
      </c>
      <c r="BK1042" s="83">
        <v>43580</v>
      </c>
      <c r="BL1042">
        <v>0.34896142433234401</v>
      </c>
      <c r="BM1042" s="83">
        <v>43577</v>
      </c>
      <c r="BN1042">
        <v>0.32299703264094898</v>
      </c>
      <c r="BO1042" s="83">
        <v>43571</v>
      </c>
      <c r="BP1042" s="77">
        <v>0.42950873722387001</v>
      </c>
      <c r="BS1042" s="83"/>
      <c r="BU1042" s="83"/>
      <c r="BW1042" s="83"/>
      <c r="CA1042" s="83"/>
      <c r="CC1042" s="83"/>
      <c r="CE1042" s="83"/>
      <c r="CI1042" s="83"/>
      <c r="CK1042" s="83"/>
      <c r="CM1042" s="83"/>
      <c r="CQ1042" s="83"/>
      <c r="CS1042" s="83"/>
      <c r="CU1042" s="83"/>
      <c r="CY1042" s="83"/>
      <c r="DA1042" s="83"/>
      <c r="DC1042" s="83"/>
    </row>
    <row r="1043" spans="7:107">
      <c r="G1043" s="83">
        <v>43611</v>
      </c>
      <c r="H1043">
        <v>0.11474919284983</v>
      </c>
      <c r="I1043" s="83">
        <v>44183</v>
      </c>
      <c r="J1043">
        <v>0.25806595117610998</v>
      </c>
      <c r="K1043" s="83">
        <v>44244</v>
      </c>
      <c r="L1043" s="77">
        <v>0.174662394825882</v>
      </c>
      <c r="O1043" s="83">
        <v>42811</v>
      </c>
      <c r="P1043">
        <v>57.2363528186821</v>
      </c>
      <c r="Q1043" s="83">
        <v>42836</v>
      </c>
      <c r="R1043">
        <v>46.577845774632898</v>
      </c>
      <c r="S1043" s="83">
        <v>43953</v>
      </c>
      <c r="T1043" s="77">
        <v>74.4977431410897</v>
      </c>
      <c r="W1043" s="83">
        <v>43614</v>
      </c>
      <c r="X1043">
        <v>0.26725736434108499</v>
      </c>
      <c r="Y1043" s="83">
        <v>43996</v>
      </c>
      <c r="Z1043">
        <v>0.18166041666666599</v>
      </c>
      <c r="AA1043" s="83">
        <v>43999</v>
      </c>
      <c r="AB1043" s="77">
        <v>0.27786282051282002</v>
      </c>
      <c r="AE1043" s="83">
        <v>43923</v>
      </c>
      <c r="AF1043">
        <v>44.3075358175861</v>
      </c>
      <c r="AG1043" s="83">
        <v>43917</v>
      </c>
      <c r="AH1043">
        <v>80.162480717237202</v>
      </c>
      <c r="AI1043" s="83">
        <v>43929</v>
      </c>
      <c r="AJ1043" s="77">
        <v>74.012853775489802</v>
      </c>
      <c r="AM1043" s="83">
        <v>43931</v>
      </c>
      <c r="AN1043">
        <v>0.38286479250334599</v>
      </c>
      <c r="AO1043" s="83">
        <v>43922</v>
      </c>
      <c r="AP1043">
        <v>0.36176530941283302</v>
      </c>
      <c r="AQ1043" s="83">
        <v>43926</v>
      </c>
      <c r="AR1043" s="77">
        <v>0.18186077643908899</v>
      </c>
      <c r="AU1043" s="83">
        <v>43928</v>
      </c>
      <c r="AV1043">
        <v>0.99637217799817301</v>
      </c>
      <c r="AW1043" s="83">
        <v>43917</v>
      </c>
      <c r="AX1043">
        <v>0.76377025036818802</v>
      </c>
      <c r="AY1043" s="83">
        <v>43929</v>
      </c>
      <c r="AZ1043" s="77">
        <v>0.80376562996332501</v>
      </c>
      <c r="BC1043" s="83">
        <v>43941</v>
      </c>
      <c r="BD1043">
        <v>0.467409695179266</v>
      </c>
      <c r="BE1043" s="83">
        <v>43946</v>
      </c>
      <c r="BF1043">
        <v>0.225406203840472</v>
      </c>
      <c r="BG1043" s="83">
        <v>43937</v>
      </c>
      <c r="BH1043" s="77">
        <v>0.30660758247168801</v>
      </c>
      <c r="BK1043" s="83">
        <v>43581</v>
      </c>
      <c r="BL1043">
        <v>0.34876040968699101</v>
      </c>
      <c r="BM1043" s="83">
        <v>43578</v>
      </c>
      <c r="BN1043">
        <v>0.32213155291790202</v>
      </c>
      <c r="BO1043" s="83">
        <v>43572</v>
      </c>
      <c r="BP1043" s="77">
        <v>0.42910484668644899</v>
      </c>
      <c r="BS1043" s="83"/>
      <c r="BU1043" s="83"/>
      <c r="BW1043" s="83"/>
      <c r="CA1043" s="83"/>
      <c r="CC1043" s="83"/>
      <c r="CE1043" s="83"/>
      <c r="CI1043" s="83"/>
      <c r="CK1043" s="83"/>
      <c r="CM1043" s="83"/>
      <c r="CQ1043" s="83"/>
      <c r="CS1043" s="83"/>
      <c r="CU1043" s="83"/>
      <c r="CY1043" s="83"/>
      <c r="DA1043" s="83"/>
      <c r="DC1043" s="83"/>
    </row>
    <row r="1044" spans="7:107">
      <c r="G1044" s="83">
        <v>43612</v>
      </c>
      <c r="H1044">
        <v>0.114843688479407</v>
      </c>
      <c r="I1044" s="83">
        <v>44184</v>
      </c>
      <c r="J1044">
        <v>0.25813268086526098</v>
      </c>
      <c r="K1044" s="83">
        <v>44245</v>
      </c>
      <c r="L1044" s="77">
        <v>0.17436296673353799</v>
      </c>
      <c r="O1044" s="83">
        <v>42812</v>
      </c>
      <c r="P1044">
        <v>57.216520402598</v>
      </c>
      <c r="Q1044" s="83">
        <v>42837</v>
      </c>
      <c r="R1044">
        <v>46.594844988419197</v>
      </c>
      <c r="S1044" s="83">
        <v>43954</v>
      </c>
      <c r="T1044" s="77">
        <v>74.489780684074503</v>
      </c>
      <c r="W1044" s="83">
        <v>43615</v>
      </c>
      <c r="X1044">
        <v>0.26729147286821697</v>
      </c>
      <c r="Y1044" s="83">
        <v>43997</v>
      </c>
      <c r="Z1044">
        <v>0.18136249999999901</v>
      </c>
      <c r="AA1044" s="83">
        <v>44000</v>
      </c>
      <c r="AB1044" s="77">
        <v>0.27785576923076899</v>
      </c>
      <c r="AE1044" s="83">
        <v>43924</v>
      </c>
      <c r="AF1044">
        <v>44.2672973336417</v>
      </c>
      <c r="AG1044" s="83">
        <v>43918</v>
      </c>
      <c r="AH1044">
        <v>80.182377603663298</v>
      </c>
      <c r="AI1044" s="83">
        <v>43930</v>
      </c>
      <c r="AJ1044" s="77">
        <v>74.016813864703707</v>
      </c>
      <c r="AM1044" s="83">
        <v>43932</v>
      </c>
      <c r="AN1044">
        <v>0.38319202736873398</v>
      </c>
      <c r="AO1044" s="83">
        <v>43923</v>
      </c>
      <c r="AP1044">
        <v>0.36191578967939803</v>
      </c>
      <c r="AQ1044" s="83">
        <v>43927</v>
      </c>
      <c r="AR1044" s="77">
        <v>0.18207732892353701</v>
      </c>
      <c r="AU1044" s="83">
        <v>43929</v>
      </c>
      <c r="AV1044">
        <v>0.99168919296806501</v>
      </c>
      <c r="AW1044" s="83">
        <v>43918</v>
      </c>
      <c r="AX1044">
        <v>0.76347569955817296</v>
      </c>
      <c r="AY1044" s="83">
        <v>43930</v>
      </c>
      <c r="AZ1044" s="77">
        <v>0.80607583239481295</v>
      </c>
      <c r="BC1044" s="83">
        <v>43942</v>
      </c>
      <c r="BD1044">
        <v>0.467463408083792</v>
      </c>
      <c r="BE1044" s="83">
        <v>43947</v>
      </c>
      <c r="BF1044">
        <v>0.225406203840472</v>
      </c>
      <c r="BG1044" s="83">
        <v>43938</v>
      </c>
      <c r="BH1044" s="77">
        <v>0.306469719350073</v>
      </c>
      <c r="BK1044" s="83">
        <v>43582</v>
      </c>
      <c r="BL1044">
        <v>0.34855939504163802</v>
      </c>
      <c r="BM1044" s="83">
        <v>43579</v>
      </c>
      <c r="BN1044">
        <v>0.32126607319485601</v>
      </c>
      <c r="BO1044" s="83">
        <v>43573</v>
      </c>
      <c r="BP1044" s="77">
        <v>0.42870095614902698</v>
      </c>
      <c r="BS1044" s="83"/>
      <c r="BU1044" s="83"/>
      <c r="BW1044" s="83"/>
      <c r="CA1044" s="83"/>
      <c r="CC1044" s="83"/>
      <c r="CE1044" s="83"/>
      <c r="CI1044" s="83"/>
      <c r="CK1044" s="83"/>
      <c r="CM1044" s="83"/>
      <c r="CQ1044" s="83"/>
      <c r="CS1044" s="83"/>
      <c r="CU1044" s="83"/>
      <c r="CY1044" s="83"/>
      <c r="DA1044" s="83"/>
      <c r="DC1044" s="83"/>
    </row>
    <row r="1045" spans="7:107">
      <c r="G1045" s="83">
        <v>43613</v>
      </c>
      <c r="H1045">
        <v>0.114938184108984</v>
      </c>
      <c r="I1045" s="83">
        <v>44185</v>
      </c>
      <c r="J1045">
        <v>0.25819941055441198</v>
      </c>
      <c r="K1045" s="83">
        <v>44246</v>
      </c>
      <c r="L1045" s="77">
        <v>0.174063538641195</v>
      </c>
      <c r="O1045" s="83">
        <v>42813</v>
      </c>
      <c r="P1045">
        <v>57.196687986513901</v>
      </c>
      <c r="Q1045" s="83">
        <v>42838</v>
      </c>
      <c r="R1045">
        <v>46.611844202205603</v>
      </c>
      <c r="S1045" s="83">
        <v>43955</v>
      </c>
      <c r="T1045" s="77">
        <v>74.481818227059406</v>
      </c>
      <c r="W1045" s="83">
        <v>43616</v>
      </c>
      <c r="X1045">
        <v>0.26732558139534801</v>
      </c>
      <c r="Y1045" s="83">
        <v>43998</v>
      </c>
      <c r="Z1045">
        <v>0.181064583333333</v>
      </c>
      <c r="AA1045" s="83">
        <v>44001</v>
      </c>
      <c r="AB1045" s="77">
        <v>0.27784871794871702</v>
      </c>
      <c r="AE1045" s="83">
        <v>43925</v>
      </c>
      <c r="AF1045">
        <v>44.2270588496974</v>
      </c>
      <c r="AG1045" s="83">
        <v>43919</v>
      </c>
      <c r="AH1045">
        <v>80.202274490089394</v>
      </c>
      <c r="AI1045" s="83">
        <v>43931</v>
      </c>
      <c r="AJ1045" s="77">
        <v>74.020773953917598</v>
      </c>
      <c r="AM1045" s="83">
        <v>43933</v>
      </c>
      <c r="AN1045">
        <v>0.38351926223412097</v>
      </c>
      <c r="AO1045" s="83">
        <v>43924</v>
      </c>
      <c r="AP1045">
        <v>0.36206626994596303</v>
      </c>
      <c r="AQ1045" s="83">
        <v>43928</v>
      </c>
      <c r="AR1045" s="77">
        <v>0.182293881407984</v>
      </c>
      <c r="AU1045" s="83">
        <v>43930</v>
      </c>
      <c r="AV1045">
        <v>0.98700620793795801</v>
      </c>
      <c r="AW1045" s="83">
        <v>43919</v>
      </c>
      <c r="AX1045">
        <v>0.76318114874815901</v>
      </c>
      <c r="AY1045" s="83">
        <v>43931</v>
      </c>
      <c r="AZ1045" s="77">
        <v>0.808386034826301</v>
      </c>
      <c r="BC1045" s="83">
        <v>43943</v>
      </c>
      <c r="BD1045">
        <v>0.46751712098831699</v>
      </c>
      <c r="BE1045" s="83">
        <v>43948</v>
      </c>
      <c r="BF1045">
        <v>0.225406203840472</v>
      </c>
      <c r="BG1045" s="83">
        <v>43939</v>
      </c>
      <c r="BH1045" s="77">
        <v>0.30633185622845799</v>
      </c>
      <c r="BK1045" s="83">
        <v>43583</v>
      </c>
      <c r="BL1045">
        <v>0.34835838039628603</v>
      </c>
      <c r="BM1045" s="83">
        <v>43580</v>
      </c>
      <c r="BN1045">
        <v>0.32040059347180999</v>
      </c>
      <c r="BO1045" s="83">
        <v>43574</v>
      </c>
      <c r="BP1045" s="77">
        <v>0.42829706561160502</v>
      </c>
      <c r="BS1045" s="83"/>
      <c r="BU1045" s="83"/>
      <c r="BW1045" s="83"/>
      <c r="CA1045" s="83"/>
      <c r="CC1045" s="83"/>
      <c r="CE1045" s="83"/>
      <c r="CI1045" s="83"/>
      <c r="CK1045" s="83"/>
      <c r="CM1045" s="83"/>
      <c r="CQ1045" s="83"/>
      <c r="CS1045" s="83"/>
      <c r="CU1045" s="83"/>
      <c r="CY1045" s="83"/>
      <c r="DA1045" s="83"/>
      <c r="DC1045" s="83"/>
    </row>
    <row r="1046" spans="7:107">
      <c r="G1046" s="83">
        <v>43614</v>
      </c>
      <c r="H1046">
        <v>0.115032679738562</v>
      </c>
      <c r="I1046" s="83">
        <v>44186</v>
      </c>
      <c r="J1046">
        <v>0.25826614024356298</v>
      </c>
      <c r="K1046" s="83">
        <v>44247</v>
      </c>
      <c r="L1046" s="77">
        <v>0.17376411054885099</v>
      </c>
      <c r="O1046" s="83">
        <v>42814</v>
      </c>
      <c r="P1046">
        <v>57.176855570429801</v>
      </c>
      <c r="Q1046" s="83">
        <v>42839</v>
      </c>
      <c r="R1046">
        <v>46.628843415992002</v>
      </c>
      <c r="S1046" s="83">
        <v>43956</v>
      </c>
      <c r="T1046" s="77">
        <v>74.473855770044196</v>
      </c>
      <c r="W1046" s="83">
        <v>43617</v>
      </c>
      <c r="X1046">
        <v>0.26735968992247999</v>
      </c>
      <c r="Y1046" s="83">
        <v>43999</v>
      </c>
      <c r="Z1046">
        <v>0.18076666666666599</v>
      </c>
      <c r="AA1046" s="83">
        <v>44002</v>
      </c>
      <c r="AB1046" s="77">
        <v>0.27784166666666599</v>
      </c>
      <c r="AE1046" s="83">
        <v>43926</v>
      </c>
      <c r="AF1046">
        <v>44.186820365753</v>
      </c>
      <c r="AG1046" s="83">
        <v>43920</v>
      </c>
      <c r="AH1046">
        <v>80.222171376515405</v>
      </c>
      <c r="AI1046" s="83">
        <v>43932</v>
      </c>
      <c r="AJ1046" s="77">
        <v>74.024734043131502</v>
      </c>
      <c r="AM1046" s="83">
        <v>43934</v>
      </c>
      <c r="AN1046">
        <v>0.38384649709950902</v>
      </c>
      <c r="AO1046" s="83">
        <v>43925</v>
      </c>
      <c r="AP1046">
        <v>0.36221675021252803</v>
      </c>
      <c r="AQ1046" s="83">
        <v>43929</v>
      </c>
      <c r="AR1046" s="77">
        <v>0.18251043389243199</v>
      </c>
      <c r="AU1046" s="83">
        <v>43931</v>
      </c>
      <c r="AV1046">
        <v>0.98232322290785001</v>
      </c>
      <c r="AW1046" s="83">
        <v>43920</v>
      </c>
      <c r="AX1046">
        <v>0.76288659793814395</v>
      </c>
      <c r="AY1046" s="83">
        <v>43932</v>
      </c>
      <c r="AZ1046" s="77">
        <v>0.81069623725778905</v>
      </c>
      <c r="BC1046" s="83">
        <v>43944</v>
      </c>
      <c r="BD1046">
        <v>0.46757083389284199</v>
      </c>
      <c r="BE1046" s="83">
        <v>43949</v>
      </c>
      <c r="BF1046">
        <v>0.225406203840472</v>
      </c>
      <c r="BG1046" s="83">
        <v>43940</v>
      </c>
      <c r="BH1046" s="77">
        <v>0.30619399310684298</v>
      </c>
      <c r="BK1046" s="83">
        <v>43584</v>
      </c>
      <c r="BL1046">
        <v>0.34815736575093298</v>
      </c>
      <c r="BM1046" s="83">
        <v>43581</v>
      </c>
      <c r="BN1046">
        <v>0.31953511374876298</v>
      </c>
      <c r="BO1046" s="83">
        <v>43575</v>
      </c>
      <c r="BP1046" s="77">
        <v>0.42789317507418301</v>
      </c>
      <c r="BS1046" s="83"/>
      <c r="BU1046" s="83"/>
      <c r="BW1046" s="83"/>
      <c r="CA1046" s="83"/>
      <c r="CC1046" s="83"/>
      <c r="CE1046" s="83"/>
      <c r="CI1046" s="83"/>
      <c r="CK1046" s="83"/>
      <c r="CM1046" s="83"/>
      <c r="CQ1046" s="83"/>
      <c r="CS1046" s="83"/>
      <c r="CU1046" s="83"/>
      <c r="CY1046" s="83"/>
      <c r="DA1046" s="83"/>
      <c r="DC1046" s="83"/>
    </row>
    <row r="1047" spans="7:107">
      <c r="G1047" s="83">
        <v>43615</v>
      </c>
      <c r="H1047">
        <v>0.115127175368139</v>
      </c>
      <c r="I1047" s="83">
        <v>44187</v>
      </c>
      <c r="J1047">
        <v>0.25833286993271398</v>
      </c>
      <c r="K1047" s="83">
        <v>44248</v>
      </c>
      <c r="L1047" s="77">
        <v>0.17346468245650701</v>
      </c>
      <c r="O1047" s="83">
        <v>42815</v>
      </c>
      <c r="P1047">
        <v>57.157023154345701</v>
      </c>
      <c r="Q1047" s="83">
        <v>42840</v>
      </c>
      <c r="R1047">
        <v>46.645842629778301</v>
      </c>
      <c r="S1047" s="83">
        <v>43957</v>
      </c>
      <c r="T1047" s="77">
        <v>74.465893313029</v>
      </c>
      <c r="W1047" s="83">
        <v>43618</v>
      </c>
      <c r="X1047">
        <v>0.26739379844961197</v>
      </c>
      <c r="Y1047" s="83">
        <v>44000</v>
      </c>
      <c r="Z1047">
        <v>0.18046874999999901</v>
      </c>
      <c r="AA1047" s="83">
        <v>44003</v>
      </c>
      <c r="AB1047" s="77">
        <v>0.27783461538461501</v>
      </c>
      <c r="AE1047" s="83">
        <v>43927</v>
      </c>
      <c r="AF1047">
        <v>44.146581881808601</v>
      </c>
      <c r="AG1047" s="83">
        <v>43921</v>
      </c>
      <c r="AH1047">
        <v>80.242068262941501</v>
      </c>
      <c r="AI1047" s="83">
        <v>43933</v>
      </c>
      <c r="AJ1047" s="77">
        <v>74.028694132345393</v>
      </c>
      <c r="AM1047" s="83">
        <v>43935</v>
      </c>
      <c r="AN1047">
        <v>0.38417373196489601</v>
      </c>
      <c r="AO1047" s="83">
        <v>43926</v>
      </c>
      <c r="AP1047">
        <v>0.36236723047909303</v>
      </c>
      <c r="AQ1047" s="83">
        <v>43930</v>
      </c>
      <c r="AR1047" s="77">
        <v>0.18272698637687901</v>
      </c>
      <c r="AU1047" s="83">
        <v>43932</v>
      </c>
      <c r="AV1047">
        <v>0.97764023787774201</v>
      </c>
      <c r="AW1047" s="83">
        <v>43921</v>
      </c>
      <c r="AX1047">
        <v>0.762592047128129</v>
      </c>
      <c r="AY1047" s="83">
        <v>43933</v>
      </c>
      <c r="AZ1047" s="77">
        <v>0.81300643968927699</v>
      </c>
      <c r="BC1047" s="83">
        <v>43945</v>
      </c>
      <c r="BD1047">
        <v>0.46762454679736798</v>
      </c>
      <c r="BE1047" s="83">
        <v>43950</v>
      </c>
      <c r="BF1047">
        <v>0.225406203840472</v>
      </c>
      <c r="BG1047" s="83">
        <v>43941</v>
      </c>
      <c r="BH1047" s="77">
        <v>0.30605612998522802</v>
      </c>
      <c r="BK1047" s="83">
        <v>43585</v>
      </c>
      <c r="BL1047">
        <v>0.34795635110557999</v>
      </c>
      <c r="BM1047" s="83">
        <v>43582</v>
      </c>
      <c r="BN1047">
        <v>0.31866963402571702</v>
      </c>
      <c r="BO1047" s="83">
        <v>43576</v>
      </c>
      <c r="BP1047" s="77">
        <v>0.42748928453676199</v>
      </c>
      <c r="BS1047" s="83"/>
      <c r="BU1047" s="83"/>
      <c r="BW1047" s="83"/>
      <c r="CA1047" s="83"/>
      <c r="CC1047" s="83"/>
      <c r="CE1047" s="83"/>
      <c r="CI1047" s="83"/>
      <c r="CK1047" s="83"/>
      <c r="CM1047" s="83"/>
      <c r="CQ1047" s="83"/>
      <c r="CS1047" s="83"/>
      <c r="CU1047" s="83"/>
      <c r="CY1047" s="83"/>
      <c r="DA1047" s="83"/>
      <c r="DC1047" s="83"/>
    </row>
    <row r="1048" spans="7:107">
      <c r="G1048" s="83">
        <v>43616</v>
      </c>
      <c r="H1048">
        <v>0.11522167099771601</v>
      </c>
      <c r="I1048" s="83">
        <v>44188</v>
      </c>
      <c r="J1048">
        <v>0.25839959962186398</v>
      </c>
      <c r="K1048" s="83">
        <v>44249</v>
      </c>
      <c r="L1048" s="77">
        <v>0.173165254364164</v>
      </c>
      <c r="O1048" s="83">
        <v>42816</v>
      </c>
      <c r="P1048">
        <v>57.137190738261602</v>
      </c>
      <c r="Q1048" s="83">
        <v>42841</v>
      </c>
      <c r="R1048">
        <v>46.662841843564699</v>
      </c>
      <c r="S1048" s="83">
        <v>43958</v>
      </c>
      <c r="T1048" s="77">
        <v>74.457930856013803</v>
      </c>
      <c r="W1048" s="83">
        <v>43619</v>
      </c>
      <c r="X1048">
        <v>0.26742790697674401</v>
      </c>
      <c r="Y1048" s="83">
        <v>44001</v>
      </c>
      <c r="Z1048">
        <v>0.180170833333333</v>
      </c>
      <c r="AA1048" s="83">
        <v>44004</v>
      </c>
      <c r="AB1048" s="77">
        <v>0.27782756410256398</v>
      </c>
      <c r="AE1048" s="83">
        <v>43928</v>
      </c>
      <c r="AF1048">
        <v>44.106343397864201</v>
      </c>
      <c r="AG1048" s="83">
        <v>43922</v>
      </c>
      <c r="AH1048">
        <v>80.261965149367597</v>
      </c>
      <c r="AI1048" s="83">
        <v>43934</v>
      </c>
      <c r="AJ1048" s="77">
        <v>74.032654221559298</v>
      </c>
      <c r="AM1048" s="83">
        <v>43936</v>
      </c>
      <c r="AN1048">
        <v>0.38450096683028401</v>
      </c>
      <c r="AO1048" s="83">
        <v>43927</v>
      </c>
      <c r="AP1048">
        <v>0.36251771074565797</v>
      </c>
      <c r="AQ1048" s="83">
        <v>43931</v>
      </c>
      <c r="AR1048" s="77">
        <v>0.182943538861327</v>
      </c>
      <c r="AU1048" s="83">
        <v>43933</v>
      </c>
      <c r="AV1048">
        <v>0.97295725284763501</v>
      </c>
      <c r="AW1048" s="83">
        <v>43922</v>
      </c>
      <c r="AX1048">
        <v>0.76229749631811405</v>
      </c>
      <c r="AY1048" s="83">
        <v>43934</v>
      </c>
      <c r="AZ1048" s="77">
        <v>0.81531664212076504</v>
      </c>
      <c r="BC1048" s="83">
        <v>43946</v>
      </c>
      <c r="BD1048">
        <v>0.46767825970189297</v>
      </c>
      <c r="BE1048" s="83">
        <v>43951</v>
      </c>
      <c r="BF1048">
        <v>0.225406203840472</v>
      </c>
      <c r="BG1048" s="83">
        <v>43942</v>
      </c>
      <c r="BH1048" s="77">
        <v>0.30591826686361301</v>
      </c>
      <c r="BK1048" s="83">
        <v>43586</v>
      </c>
      <c r="BL1048">
        <v>0.34775533646022699</v>
      </c>
      <c r="BM1048" s="83">
        <v>43583</v>
      </c>
      <c r="BN1048">
        <v>0.31780415430267001</v>
      </c>
      <c r="BO1048" s="83">
        <v>43577</v>
      </c>
      <c r="BP1048" s="77">
        <v>0.42708539399933998</v>
      </c>
      <c r="BS1048" s="83"/>
      <c r="BU1048" s="83"/>
      <c r="BW1048" s="83"/>
      <c r="CA1048" s="83"/>
      <c r="CC1048" s="83"/>
      <c r="CE1048" s="83"/>
      <c r="CI1048" s="83"/>
      <c r="CK1048" s="83"/>
      <c r="CM1048" s="83"/>
      <c r="CQ1048" s="83"/>
      <c r="CS1048" s="83"/>
      <c r="CU1048" s="83"/>
      <c r="CY1048" s="83"/>
      <c r="DA1048" s="83"/>
      <c r="DC1048" s="83"/>
    </row>
    <row r="1049" spans="7:107">
      <c r="G1049" s="83">
        <v>43617</v>
      </c>
      <c r="H1049">
        <v>0.11531616662729301</v>
      </c>
      <c r="I1049" s="83">
        <v>44189</v>
      </c>
      <c r="J1049">
        <v>0.25846632931101499</v>
      </c>
      <c r="K1049" s="83">
        <v>44250</v>
      </c>
      <c r="L1049" s="77">
        <v>0.17286582627182001</v>
      </c>
      <c r="O1049" s="83">
        <v>42817</v>
      </c>
      <c r="P1049">
        <v>57.117358322177502</v>
      </c>
      <c r="Q1049" s="83">
        <v>42842</v>
      </c>
      <c r="R1049">
        <v>46.679841057350998</v>
      </c>
      <c r="S1049" s="83">
        <v>43959</v>
      </c>
      <c r="T1049" s="77">
        <v>74.449968398998706</v>
      </c>
      <c r="W1049" s="83">
        <v>43620</v>
      </c>
      <c r="X1049">
        <v>0.26746201550387499</v>
      </c>
      <c r="Y1049" s="83">
        <v>44002</v>
      </c>
      <c r="Z1049">
        <v>0.17987291666666599</v>
      </c>
      <c r="AA1049" s="83">
        <v>44005</v>
      </c>
      <c r="AB1049" s="77">
        <v>0.27782051282051201</v>
      </c>
      <c r="AE1049" s="83">
        <v>43929</v>
      </c>
      <c r="AF1049">
        <v>44.066104913919801</v>
      </c>
      <c r="AG1049" s="83">
        <v>43923</v>
      </c>
      <c r="AH1049">
        <v>80.281862035793694</v>
      </c>
      <c r="AI1049" s="83">
        <v>43935</v>
      </c>
      <c r="AJ1049" s="77">
        <v>74.036614310773203</v>
      </c>
      <c r="AM1049" s="83">
        <v>43937</v>
      </c>
      <c r="AN1049">
        <v>0.384828201695671</v>
      </c>
      <c r="AO1049" s="83">
        <v>43928</v>
      </c>
      <c r="AP1049">
        <v>0.36266819101222397</v>
      </c>
      <c r="AQ1049" s="83">
        <v>43932</v>
      </c>
      <c r="AR1049" s="77">
        <v>0.18316009134577499</v>
      </c>
      <c r="AU1049" s="83">
        <v>43934</v>
      </c>
      <c r="AV1049">
        <v>0.96827426781752701</v>
      </c>
      <c r="AW1049" s="83">
        <v>43923</v>
      </c>
      <c r="AX1049">
        <v>0.76200294550809999</v>
      </c>
      <c r="AY1049" s="83">
        <v>43935</v>
      </c>
      <c r="AZ1049" s="77">
        <v>0.81593674908921698</v>
      </c>
      <c r="BC1049" s="83">
        <v>43947</v>
      </c>
      <c r="BD1049">
        <v>0.46773197260641802</v>
      </c>
      <c r="BE1049" s="83">
        <v>43952</v>
      </c>
      <c r="BF1049">
        <v>0.225406203840472</v>
      </c>
      <c r="BG1049" s="83">
        <v>43943</v>
      </c>
      <c r="BH1049" s="77">
        <v>0.305780403741998</v>
      </c>
      <c r="BK1049" s="83">
        <v>43587</v>
      </c>
      <c r="BL1049">
        <v>0.347554321814875</v>
      </c>
      <c r="BM1049" s="83">
        <v>43584</v>
      </c>
      <c r="BN1049">
        <v>0.31693867457962399</v>
      </c>
      <c r="BO1049" s="83">
        <v>43578</v>
      </c>
      <c r="BP1049" s="77">
        <v>0.42668150346191802</v>
      </c>
      <c r="BS1049" s="83"/>
      <c r="BU1049" s="83"/>
      <c r="BW1049" s="83"/>
      <c r="CA1049" s="83"/>
      <c r="CC1049" s="83"/>
      <c r="CE1049" s="83"/>
      <c r="CI1049" s="83"/>
      <c r="CK1049" s="83"/>
      <c r="CM1049" s="83"/>
      <c r="CQ1049" s="83"/>
      <c r="CS1049" s="83"/>
      <c r="CU1049" s="83"/>
      <c r="CY1049" s="83"/>
      <c r="DA1049" s="83"/>
      <c r="DC1049" s="83"/>
    </row>
    <row r="1050" spans="7:107">
      <c r="G1050" s="83">
        <v>43618</v>
      </c>
      <c r="H1050">
        <v>0.11541066225686999</v>
      </c>
      <c r="I1050" s="83">
        <v>44190</v>
      </c>
      <c r="J1050">
        <v>0.25853305900016599</v>
      </c>
      <c r="K1050" s="83">
        <v>44251</v>
      </c>
      <c r="L1050" s="77">
        <v>0.172566398179477</v>
      </c>
      <c r="O1050" s="83">
        <v>42818</v>
      </c>
      <c r="P1050">
        <v>57.097525906093502</v>
      </c>
      <c r="Q1050" s="83">
        <v>42843</v>
      </c>
      <c r="R1050">
        <v>46.696840271137397</v>
      </c>
      <c r="S1050" s="83">
        <v>43960</v>
      </c>
      <c r="T1050" s="77">
        <v>74.442005941983496</v>
      </c>
      <c r="W1050" s="83">
        <v>43621</v>
      </c>
      <c r="X1050">
        <v>0.26749612403100698</v>
      </c>
      <c r="Y1050" s="83">
        <v>44003</v>
      </c>
      <c r="Z1050">
        <v>0.17957499999999901</v>
      </c>
      <c r="AA1050" s="83">
        <v>44006</v>
      </c>
      <c r="AB1050" s="77">
        <v>0.27781346153846098</v>
      </c>
      <c r="AE1050" s="83">
        <v>43930</v>
      </c>
      <c r="AF1050">
        <v>44.025866429975501</v>
      </c>
      <c r="AG1050" s="83">
        <v>43924</v>
      </c>
      <c r="AH1050">
        <v>80.301758922219804</v>
      </c>
      <c r="AI1050" s="83">
        <v>43936</v>
      </c>
      <c r="AJ1050" s="77">
        <v>74.040574399987094</v>
      </c>
      <c r="AM1050" s="83">
        <v>43938</v>
      </c>
      <c r="AN1050">
        <v>0.38515543656105899</v>
      </c>
      <c r="AO1050" s="83">
        <v>43929</v>
      </c>
      <c r="AP1050">
        <v>0.36281867127878897</v>
      </c>
      <c r="AQ1050" s="83">
        <v>43933</v>
      </c>
      <c r="AR1050" s="77">
        <v>0.18337664383022201</v>
      </c>
      <c r="AU1050" s="83">
        <v>43935</v>
      </c>
      <c r="AV1050">
        <v>0.96359128278742001</v>
      </c>
      <c r="AW1050" s="83">
        <v>43924</v>
      </c>
      <c r="AX1050">
        <v>0.76170839469808505</v>
      </c>
      <c r="AY1050" s="83">
        <v>43936</v>
      </c>
      <c r="AZ1050" s="77">
        <v>0.81655685605766903</v>
      </c>
      <c r="BC1050" s="83">
        <v>43948</v>
      </c>
      <c r="BD1050">
        <v>0.46778568551094402</v>
      </c>
      <c r="BE1050" s="83">
        <v>43953</v>
      </c>
      <c r="BF1050">
        <v>0.225406203840472</v>
      </c>
      <c r="BG1050" s="83">
        <v>43944</v>
      </c>
      <c r="BH1050" s="77">
        <v>0.30564254062038398</v>
      </c>
      <c r="BK1050" s="83">
        <v>43588</v>
      </c>
      <c r="BL1050">
        <v>0.34735330716952201</v>
      </c>
      <c r="BM1050" s="83">
        <v>43585</v>
      </c>
      <c r="BN1050">
        <v>0.31607319485657698</v>
      </c>
      <c r="BO1050" s="83">
        <v>43579</v>
      </c>
      <c r="BP1050" s="77">
        <v>0.42627761292449701</v>
      </c>
      <c r="BS1050" s="83"/>
      <c r="BU1050" s="83"/>
      <c r="BW1050" s="83"/>
      <c r="CA1050" s="83"/>
      <c r="CC1050" s="83"/>
      <c r="CE1050" s="83"/>
      <c r="CI1050" s="83"/>
      <c r="CK1050" s="83"/>
      <c r="CM1050" s="83"/>
      <c r="CQ1050" s="83"/>
      <c r="CS1050" s="83"/>
      <c r="CU1050" s="83"/>
      <c r="CY1050" s="83"/>
      <c r="DA1050" s="83"/>
      <c r="DC1050" s="83"/>
    </row>
    <row r="1051" spans="7:107">
      <c r="G1051" s="83">
        <v>43619</v>
      </c>
      <c r="H1051">
        <v>0.115505157886447</v>
      </c>
      <c r="I1051" s="83">
        <v>44191</v>
      </c>
      <c r="J1051">
        <v>0.25859978868931699</v>
      </c>
      <c r="K1051" s="83">
        <v>44252</v>
      </c>
      <c r="L1051" s="77">
        <v>0.17226697008713299</v>
      </c>
      <c r="O1051" s="83">
        <v>42819</v>
      </c>
      <c r="P1051">
        <v>57.077693490009402</v>
      </c>
      <c r="Q1051" s="83">
        <v>42844</v>
      </c>
      <c r="R1051">
        <v>46.713839484923803</v>
      </c>
      <c r="S1051" s="83">
        <v>43961</v>
      </c>
      <c r="T1051" s="77">
        <v>74.434043484968299</v>
      </c>
      <c r="W1051" s="83">
        <v>43622</v>
      </c>
      <c r="X1051">
        <v>0.26753023255813901</v>
      </c>
      <c r="Y1051" s="83">
        <v>44004</v>
      </c>
      <c r="Z1051">
        <v>0.179277083333333</v>
      </c>
      <c r="AA1051" s="83">
        <v>44007</v>
      </c>
      <c r="AB1051" s="77">
        <v>0.27780641025641001</v>
      </c>
      <c r="AE1051" s="83">
        <v>43931</v>
      </c>
      <c r="AF1051">
        <v>43.985627946031101</v>
      </c>
      <c r="AG1051" s="83">
        <v>43925</v>
      </c>
      <c r="AH1051">
        <v>80.3216558086459</v>
      </c>
      <c r="AI1051" s="83">
        <v>43937</v>
      </c>
      <c r="AJ1051" s="77">
        <v>74.044534489200998</v>
      </c>
      <c r="AM1051" s="83">
        <v>43939</v>
      </c>
      <c r="AN1051">
        <v>0.38548267142644599</v>
      </c>
      <c r="AO1051" s="83">
        <v>43930</v>
      </c>
      <c r="AP1051">
        <v>0.36296915154535397</v>
      </c>
      <c r="AQ1051" s="83">
        <v>43934</v>
      </c>
      <c r="AR1051" s="77">
        <v>0.18359319631467</v>
      </c>
      <c r="AU1051" s="83">
        <v>43936</v>
      </c>
      <c r="AV1051">
        <v>0.95890829775731201</v>
      </c>
      <c r="AW1051" s="83">
        <v>43925</v>
      </c>
      <c r="AX1051">
        <v>0.76141384388806999</v>
      </c>
      <c r="AY1051" s="83">
        <v>43937</v>
      </c>
      <c r="AZ1051" s="77">
        <v>0.81717696302612197</v>
      </c>
      <c r="BC1051" s="83">
        <v>43949</v>
      </c>
      <c r="BD1051">
        <v>0.46783939841546901</v>
      </c>
      <c r="BE1051" s="83">
        <v>43954</v>
      </c>
      <c r="BF1051">
        <v>0.225406203840472</v>
      </c>
      <c r="BG1051" s="83">
        <v>43945</v>
      </c>
      <c r="BH1051" s="77">
        <v>0.30550467749876897</v>
      </c>
      <c r="BK1051" s="83">
        <v>43589</v>
      </c>
      <c r="BL1051">
        <v>0.34715229252416901</v>
      </c>
      <c r="BM1051" s="83">
        <v>43586</v>
      </c>
      <c r="BN1051">
        <v>0.31520771513353102</v>
      </c>
      <c r="BO1051" s="83">
        <v>43580</v>
      </c>
      <c r="BP1051" s="77">
        <v>0.42587372238707499</v>
      </c>
      <c r="BS1051" s="83"/>
      <c r="BU1051" s="83"/>
      <c r="BW1051" s="83"/>
      <c r="CA1051" s="83"/>
      <c r="CC1051" s="83"/>
      <c r="CE1051" s="83"/>
      <c r="CI1051" s="83"/>
      <c r="CK1051" s="83"/>
      <c r="CM1051" s="83"/>
      <c r="CQ1051" s="83"/>
      <c r="CS1051" s="83"/>
      <c r="CU1051" s="83"/>
      <c r="CY1051" s="83"/>
      <c r="DA1051" s="83"/>
      <c r="DC1051" s="83"/>
    </row>
    <row r="1052" spans="7:107">
      <c r="G1052" s="83">
        <v>43620</v>
      </c>
      <c r="H1052">
        <v>0.115599653516024</v>
      </c>
      <c r="I1052" s="83">
        <v>44192</v>
      </c>
      <c r="J1052">
        <v>0.25866651837846799</v>
      </c>
      <c r="K1052" s="83">
        <v>44253</v>
      </c>
      <c r="L1052" s="77">
        <v>0.171967541994789</v>
      </c>
      <c r="O1052" s="83">
        <v>42820</v>
      </c>
      <c r="P1052">
        <v>57.057861073925302</v>
      </c>
      <c r="Q1052" s="83">
        <v>42845</v>
      </c>
      <c r="R1052">
        <v>46.730838698710102</v>
      </c>
      <c r="S1052" s="83">
        <v>43962</v>
      </c>
      <c r="T1052" s="77">
        <v>74.426081027953202</v>
      </c>
      <c r="W1052" s="83">
        <v>43623</v>
      </c>
      <c r="X1052">
        <v>0.267564341085271</v>
      </c>
      <c r="Y1052" s="83">
        <v>44005</v>
      </c>
      <c r="Z1052">
        <v>0.178979166666666</v>
      </c>
      <c r="AA1052" s="83">
        <v>44008</v>
      </c>
      <c r="AB1052" s="77">
        <v>0.27779935897435798</v>
      </c>
      <c r="AE1052" s="83">
        <v>43932</v>
      </c>
      <c r="AF1052">
        <v>43.945389462086702</v>
      </c>
      <c r="AG1052" s="83">
        <v>43926</v>
      </c>
      <c r="AH1052">
        <v>80.341552695071897</v>
      </c>
      <c r="AI1052" s="83">
        <v>43938</v>
      </c>
      <c r="AJ1052" s="77">
        <v>74.048494578414903</v>
      </c>
      <c r="AM1052" s="83">
        <v>43940</v>
      </c>
      <c r="AN1052">
        <v>0.38580990629183398</v>
      </c>
      <c r="AO1052" s="83">
        <v>43931</v>
      </c>
      <c r="AP1052">
        <v>0.36311963181191897</v>
      </c>
      <c r="AQ1052" s="83">
        <v>43935</v>
      </c>
      <c r="AR1052" s="77">
        <v>0.18380974879911699</v>
      </c>
      <c r="AU1052" s="83">
        <v>43937</v>
      </c>
      <c r="AV1052">
        <v>0.95422531272720501</v>
      </c>
      <c r="AW1052" s="83">
        <v>43926</v>
      </c>
      <c r="AX1052">
        <v>0.76111929307805504</v>
      </c>
      <c r="AY1052" s="83">
        <v>43938</v>
      </c>
      <c r="AZ1052" s="77">
        <v>0.81779706999457402</v>
      </c>
      <c r="BC1052" s="83">
        <v>43950</v>
      </c>
      <c r="BD1052">
        <v>0.467893111319994</v>
      </c>
      <c r="BE1052" s="83">
        <v>43955</v>
      </c>
      <c r="BF1052">
        <v>0.225406203840472</v>
      </c>
      <c r="BG1052" s="83">
        <v>43946</v>
      </c>
      <c r="BH1052" s="77">
        <v>0.30536681437715402</v>
      </c>
      <c r="BK1052" s="83">
        <v>43590</v>
      </c>
      <c r="BL1052">
        <v>0.34695127787881602</v>
      </c>
      <c r="BM1052" s="83">
        <v>43587</v>
      </c>
      <c r="BN1052">
        <v>0.31434223541048401</v>
      </c>
      <c r="BO1052" s="83">
        <v>43581</v>
      </c>
      <c r="BP1052" s="77">
        <v>0.42546983184965298</v>
      </c>
      <c r="BS1052" s="83"/>
      <c r="BU1052" s="83"/>
      <c r="BW1052" s="83"/>
      <c r="CA1052" s="83"/>
      <c r="CC1052" s="83"/>
      <c r="CE1052" s="83"/>
      <c r="CI1052" s="83"/>
      <c r="CK1052" s="83"/>
      <c r="CM1052" s="83"/>
      <c r="CQ1052" s="83"/>
      <c r="CS1052" s="83"/>
      <c r="CU1052" s="83"/>
      <c r="CY1052" s="83"/>
      <c r="DA1052" s="83"/>
      <c r="DC1052" s="83"/>
    </row>
    <row r="1053" spans="7:107">
      <c r="G1053" s="83">
        <v>43621</v>
      </c>
      <c r="H1053">
        <v>0.115694149145601</v>
      </c>
      <c r="I1053" s="83">
        <v>44193</v>
      </c>
      <c r="J1053">
        <v>0.25873324806761899</v>
      </c>
      <c r="K1053" s="83">
        <v>44254</v>
      </c>
      <c r="L1053" s="77">
        <v>0.17166811390244599</v>
      </c>
      <c r="O1053" s="83">
        <v>42821</v>
      </c>
      <c r="P1053">
        <v>57.038028657841203</v>
      </c>
      <c r="Q1053" s="83">
        <v>42846</v>
      </c>
      <c r="R1053">
        <v>46.7478379124965</v>
      </c>
      <c r="S1053" s="83">
        <v>43963</v>
      </c>
      <c r="T1053" s="77">
        <v>74.418118570938006</v>
      </c>
      <c r="W1053" s="83">
        <v>43624</v>
      </c>
      <c r="X1053">
        <v>0.26759844961240298</v>
      </c>
      <c r="Y1053" s="83">
        <v>44006</v>
      </c>
      <c r="Z1053">
        <v>0.17868124999999899</v>
      </c>
      <c r="AA1053" s="83">
        <v>44009</v>
      </c>
      <c r="AB1053" s="77">
        <v>0.27779230769230701</v>
      </c>
      <c r="AE1053" s="83">
        <v>43933</v>
      </c>
      <c r="AF1053">
        <v>43.905150978142302</v>
      </c>
      <c r="AG1053" s="83">
        <v>43927</v>
      </c>
      <c r="AH1053">
        <v>80.361449581497993</v>
      </c>
      <c r="AI1053" s="83">
        <v>43939</v>
      </c>
      <c r="AJ1053" s="77">
        <v>74.052454667628794</v>
      </c>
      <c r="AM1053" s="83">
        <v>43941</v>
      </c>
      <c r="AN1053">
        <v>0.38613714115722098</v>
      </c>
      <c r="AO1053" s="83">
        <v>43932</v>
      </c>
      <c r="AP1053">
        <v>0.36327011207848398</v>
      </c>
      <c r="AQ1053" s="83">
        <v>43936</v>
      </c>
      <c r="AR1053" s="77">
        <v>0.18402630128356501</v>
      </c>
      <c r="AU1053" s="83">
        <v>43938</v>
      </c>
      <c r="AV1053">
        <v>0.94954232769709701</v>
      </c>
      <c r="AW1053" s="83">
        <v>43927</v>
      </c>
      <c r="AX1053">
        <v>0.76082474226804098</v>
      </c>
      <c r="AY1053" s="83">
        <v>43939</v>
      </c>
      <c r="AZ1053" s="77">
        <v>0.81841717696302596</v>
      </c>
      <c r="BC1053" s="83">
        <v>43951</v>
      </c>
      <c r="BD1053">
        <v>0.467946824224519</v>
      </c>
      <c r="BE1053" s="83">
        <v>43956</v>
      </c>
      <c r="BF1053">
        <v>0.225406203840472</v>
      </c>
      <c r="BG1053" s="83">
        <v>43947</v>
      </c>
      <c r="BH1053" s="77">
        <v>0.305228951255539</v>
      </c>
      <c r="BK1053" s="83">
        <v>43591</v>
      </c>
      <c r="BL1053">
        <v>0.34675026323346397</v>
      </c>
      <c r="BM1053" s="83">
        <v>43588</v>
      </c>
      <c r="BN1053">
        <v>0.31347675568743799</v>
      </c>
      <c r="BO1053" s="83">
        <v>43582</v>
      </c>
      <c r="BP1053" s="77">
        <v>0.42506594131223202</v>
      </c>
      <c r="BS1053" s="83"/>
      <c r="BU1053" s="83"/>
      <c r="BW1053" s="83"/>
      <c r="CA1053" s="83"/>
      <c r="CC1053" s="83"/>
      <c r="CE1053" s="83"/>
      <c r="CI1053" s="83"/>
      <c r="CK1053" s="83"/>
      <c r="CM1053" s="83"/>
      <c r="CQ1053" s="83"/>
      <c r="CS1053" s="83"/>
      <c r="CU1053" s="83"/>
      <c r="CY1053" s="83"/>
      <c r="DA1053" s="83"/>
      <c r="DC1053" s="83"/>
    </row>
    <row r="1054" spans="7:107">
      <c r="G1054" s="83">
        <v>43622</v>
      </c>
      <c r="H1054">
        <v>0.115788644775179</v>
      </c>
      <c r="I1054" s="83">
        <v>44194</v>
      </c>
      <c r="J1054">
        <v>0.25879997775676999</v>
      </c>
      <c r="K1054" s="83">
        <v>44255</v>
      </c>
      <c r="L1054" s="77">
        <v>0.17136868581010201</v>
      </c>
      <c r="O1054" s="83">
        <v>42822</v>
      </c>
      <c r="P1054">
        <v>57.018196241757103</v>
      </c>
      <c r="Q1054" s="83">
        <v>42847</v>
      </c>
      <c r="R1054">
        <v>46.764837126282899</v>
      </c>
      <c r="S1054" s="83">
        <v>43964</v>
      </c>
      <c r="T1054" s="77">
        <v>74.410156113922795</v>
      </c>
      <c r="W1054" s="83">
        <v>43625</v>
      </c>
      <c r="X1054">
        <v>0.26763255813953402</v>
      </c>
      <c r="Y1054" s="83">
        <v>44007</v>
      </c>
      <c r="Z1054">
        <v>0.17838333333333301</v>
      </c>
      <c r="AA1054" s="83">
        <v>44010</v>
      </c>
      <c r="AB1054" s="77">
        <v>0.27778525641025598</v>
      </c>
      <c r="AE1054" s="83">
        <v>43934</v>
      </c>
      <c r="AF1054">
        <v>43.864912494198002</v>
      </c>
      <c r="AG1054" s="83">
        <v>43928</v>
      </c>
      <c r="AH1054">
        <v>80.381346467924104</v>
      </c>
      <c r="AI1054" s="83">
        <v>43940</v>
      </c>
      <c r="AJ1054" s="77">
        <v>74.056414756842699</v>
      </c>
      <c r="AM1054" s="83">
        <v>43942</v>
      </c>
      <c r="AN1054">
        <v>0.38646437602260802</v>
      </c>
      <c r="AO1054" s="83">
        <v>43933</v>
      </c>
      <c r="AP1054">
        <v>0.36342059234504898</v>
      </c>
      <c r="AQ1054" s="83">
        <v>43937</v>
      </c>
      <c r="AR1054" s="77">
        <v>0.184242853768013</v>
      </c>
      <c r="AU1054" s="83">
        <v>43939</v>
      </c>
      <c r="AV1054">
        <v>0.94485934266698901</v>
      </c>
      <c r="AW1054" s="83">
        <v>43928</v>
      </c>
      <c r="AX1054">
        <v>0.76053019145802603</v>
      </c>
      <c r="AY1054" s="83">
        <v>43940</v>
      </c>
      <c r="AZ1054" s="77">
        <v>0.81903728393147801</v>
      </c>
      <c r="BC1054" s="83">
        <v>43952</v>
      </c>
      <c r="BD1054">
        <v>0.46800053712904499</v>
      </c>
      <c r="BE1054" s="83">
        <v>43957</v>
      </c>
      <c r="BF1054">
        <v>0.225406203840472</v>
      </c>
      <c r="BG1054" s="83">
        <v>43948</v>
      </c>
      <c r="BH1054" s="77">
        <v>0.30509108813392399</v>
      </c>
      <c r="BK1054" s="83">
        <v>43592</v>
      </c>
      <c r="BL1054">
        <v>0.34654924858811098</v>
      </c>
      <c r="BM1054" s="83">
        <v>43589</v>
      </c>
      <c r="BN1054">
        <v>0.31261127596439098</v>
      </c>
      <c r="BO1054" s="83">
        <v>43583</v>
      </c>
      <c r="BP1054" s="77">
        <v>0.42466205077481001</v>
      </c>
      <c r="BS1054" s="83"/>
      <c r="BU1054" s="83"/>
      <c r="BW1054" s="83"/>
      <c r="CA1054" s="83"/>
      <c r="CC1054" s="83"/>
      <c r="CE1054" s="83"/>
      <c r="CI1054" s="83"/>
      <c r="CK1054" s="83"/>
      <c r="CM1054" s="83"/>
      <c r="CQ1054" s="83"/>
      <c r="CS1054" s="83"/>
      <c r="CU1054" s="83"/>
      <c r="CY1054" s="83"/>
      <c r="DA1054" s="83"/>
      <c r="DC1054" s="83"/>
    </row>
    <row r="1055" spans="7:107">
      <c r="G1055" s="83">
        <v>43623</v>
      </c>
      <c r="H1055">
        <v>0.115883140404756</v>
      </c>
      <c r="I1055" s="83">
        <v>44195</v>
      </c>
      <c r="J1055">
        <v>0.258866707445921</v>
      </c>
      <c r="K1055" s="83">
        <v>44256</v>
      </c>
      <c r="L1055" s="77">
        <v>0.17106925771775799</v>
      </c>
      <c r="O1055" s="83">
        <v>42823</v>
      </c>
      <c r="P1055">
        <v>56.998363825673003</v>
      </c>
      <c r="Q1055" s="83">
        <v>42848</v>
      </c>
      <c r="R1055">
        <v>46.781836340069198</v>
      </c>
      <c r="S1055" s="83">
        <v>43965</v>
      </c>
      <c r="T1055" s="77">
        <v>74.402193656907599</v>
      </c>
      <c r="W1055" s="83">
        <v>43626</v>
      </c>
      <c r="X1055">
        <v>0.267666666666666</v>
      </c>
      <c r="Y1055" s="83">
        <v>44008</v>
      </c>
      <c r="Z1055">
        <v>0.178085416666666</v>
      </c>
      <c r="AA1055" s="83">
        <v>44011</v>
      </c>
      <c r="AB1055" s="77">
        <v>0.277778205128205</v>
      </c>
      <c r="AE1055" s="83">
        <v>43935</v>
      </c>
      <c r="AF1055">
        <v>43.824674010253602</v>
      </c>
      <c r="AG1055" s="83">
        <v>43929</v>
      </c>
      <c r="AH1055">
        <v>80.4012433543502</v>
      </c>
      <c r="AI1055" s="83">
        <v>43941</v>
      </c>
      <c r="AJ1055" s="77">
        <v>74.060374846056604</v>
      </c>
      <c r="AM1055" s="83">
        <v>43943</v>
      </c>
      <c r="AN1055">
        <v>0.38679161088799602</v>
      </c>
      <c r="AO1055" s="83">
        <v>43934</v>
      </c>
      <c r="AP1055">
        <v>0.36357107261161398</v>
      </c>
      <c r="AQ1055" s="83">
        <v>43938</v>
      </c>
      <c r="AR1055" s="77">
        <v>0.18445940625245999</v>
      </c>
      <c r="AU1055" s="83">
        <v>43940</v>
      </c>
      <c r="AV1055">
        <v>0.94017635763688201</v>
      </c>
      <c r="AW1055" s="83">
        <v>43929</v>
      </c>
      <c r="AX1055">
        <v>0.76023564064801097</v>
      </c>
      <c r="AY1055" s="83">
        <v>43941</v>
      </c>
      <c r="AZ1055" s="77">
        <v>0.81965739089992995</v>
      </c>
      <c r="BC1055" s="83">
        <v>43953</v>
      </c>
      <c r="BD1055">
        <v>0.46805425003356999</v>
      </c>
      <c r="BE1055" s="83">
        <v>43958</v>
      </c>
      <c r="BF1055">
        <v>0.225406203840472</v>
      </c>
      <c r="BG1055" s="83">
        <v>43949</v>
      </c>
      <c r="BH1055" s="77">
        <v>0.30495322501230898</v>
      </c>
      <c r="BK1055" s="83">
        <v>43593</v>
      </c>
      <c r="BL1055">
        <v>0.34634823394275799</v>
      </c>
      <c r="BM1055" s="83">
        <v>43590</v>
      </c>
      <c r="BN1055">
        <v>0.31174579624134502</v>
      </c>
      <c r="BO1055" s="83">
        <v>43584</v>
      </c>
      <c r="BP1055" s="77">
        <v>0.42425816023738799</v>
      </c>
      <c r="BS1055" s="83"/>
      <c r="BU1055" s="83"/>
      <c r="BW1055" s="83"/>
      <c r="CA1055" s="83"/>
      <c r="CC1055" s="83"/>
      <c r="CE1055" s="83"/>
      <c r="CI1055" s="83"/>
      <c r="CK1055" s="83"/>
      <c r="CM1055" s="83"/>
      <c r="CQ1055" s="83"/>
      <c r="CS1055" s="83"/>
      <c r="CU1055" s="83"/>
      <c r="CY1055" s="83"/>
      <c r="DA1055" s="83"/>
      <c r="DC1055" s="83"/>
    </row>
    <row r="1056" spans="7:107">
      <c r="G1056" s="83">
        <v>43624</v>
      </c>
      <c r="H1056">
        <v>0.115977636034333</v>
      </c>
      <c r="I1056" s="83">
        <v>44196</v>
      </c>
      <c r="J1056">
        <v>0.258933437135071</v>
      </c>
      <c r="K1056" s="83">
        <v>44257</v>
      </c>
      <c r="L1056" s="77">
        <v>0.17076982962541501</v>
      </c>
      <c r="O1056" s="83">
        <v>42824</v>
      </c>
      <c r="P1056">
        <v>56.978531409588904</v>
      </c>
      <c r="Q1056" s="83">
        <v>42849</v>
      </c>
      <c r="R1056">
        <v>46.798835553855596</v>
      </c>
      <c r="S1056" s="83">
        <v>43966</v>
      </c>
      <c r="T1056" s="77">
        <v>74.394231199892502</v>
      </c>
      <c r="W1056" s="83">
        <v>43627</v>
      </c>
      <c r="X1056">
        <v>0.26770077519379798</v>
      </c>
      <c r="Y1056" s="83">
        <v>44009</v>
      </c>
      <c r="Z1056">
        <v>0.17778749999999999</v>
      </c>
      <c r="AA1056" s="83">
        <v>44012</v>
      </c>
      <c r="AB1056" s="77">
        <v>0.27777115384615297</v>
      </c>
      <c r="AE1056" s="83">
        <v>43936</v>
      </c>
      <c r="AF1056">
        <v>43.784435526309203</v>
      </c>
      <c r="AG1056" s="83">
        <v>43930</v>
      </c>
      <c r="AH1056">
        <v>80.421140240776296</v>
      </c>
      <c r="AI1056" s="83">
        <v>43942</v>
      </c>
      <c r="AJ1056" s="77">
        <v>74.064334935270494</v>
      </c>
      <c r="AM1056" s="83">
        <v>43944</v>
      </c>
      <c r="AN1056">
        <v>0.38711884575338301</v>
      </c>
      <c r="AO1056" s="83">
        <v>43935</v>
      </c>
      <c r="AP1056">
        <v>0.36372155287817898</v>
      </c>
      <c r="AQ1056" s="83">
        <v>43939</v>
      </c>
      <c r="AR1056" s="77">
        <v>0.18467595873690801</v>
      </c>
      <c r="AU1056" s="83">
        <v>43941</v>
      </c>
      <c r="AV1056">
        <v>0.93549337260677401</v>
      </c>
      <c r="AW1056" s="83">
        <v>43930</v>
      </c>
      <c r="AX1056">
        <v>0.75994108983799702</v>
      </c>
      <c r="AY1056" s="83">
        <v>43942</v>
      </c>
      <c r="AZ1056" s="77">
        <v>0.820277497868382</v>
      </c>
      <c r="BC1056" s="83">
        <v>43954</v>
      </c>
      <c r="BD1056">
        <v>0.46810796293809498</v>
      </c>
      <c r="BE1056" s="83">
        <v>43959</v>
      </c>
      <c r="BF1056">
        <v>0.225406203840472</v>
      </c>
      <c r="BG1056" s="83">
        <v>43950</v>
      </c>
      <c r="BH1056" s="77">
        <v>0.30481536189069403</v>
      </c>
      <c r="BK1056" s="83">
        <v>43594</v>
      </c>
      <c r="BL1056">
        <v>0.346147219297405</v>
      </c>
      <c r="BM1056" s="83">
        <v>43591</v>
      </c>
      <c r="BN1056">
        <v>0.31088031651829801</v>
      </c>
      <c r="BO1056" s="83">
        <v>43585</v>
      </c>
      <c r="BP1056" s="77">
        <v>0.42385426969996698</v>
      </c>
      <c r="BS1056" s="83"/>
      <c r="BU1056" s="83"/>
      <c r="BW1056" s="83"/>
      <c r="CA1056" s="83"/>
      <c r="CC1056" s="83"/>
      <c r="CE1056" s="83"/>
      <c r="CI1056" s="83"/>
      <c r="CK1056" s="83"/>
      <c r="CM1056" s="83"/>
      <c r="CQ1056" s="83"/>
      <c r="CS1056" s="83"/>
      <c r="CU1056" s="83"/>
      <c r="CY1056" s="83"/>
      <c r="DA1056" s="83"/>
      <c r="DC1056" s="83"/>
    </row>
    <row r="1057" spans="7:107">
      <c r="G1057" s="83">
        <v>43625</v>
      </c>
      <c r="H1057">
        <v>0.11607213166391001</v>
      </c>
      <c r="I1057" s="83">
        <v>44197</v>
      </c>
      <c r="J1057">
        <v>0.259000166824222</v>
      </c>
      <c r="K1057" s="83">
        <v>44258</v>
      </c>
      <c r="L1057" s="77">
        <v>0.170470401533071</v>
      </c>
      <c r="O1057" s="83">
        <v>42825</v>
      </c>
      <c r="P1057">
        <v>56.958698993504797</v>
      </c>
      <c r="Q1057" s="83">
        <v>42850</v>
      </c>
      <c r="R1057">
        <v>46.815834767641903</v>
      </c>
      <c r="S1057" s="83">
        <v>43967</v>
      </c>
      <c r="T1057" s="77">
        <v>74.386268742877306</v>
      </c>
      <c r="W1057" s="83">
        <v>43628</v>
      </c>
      <c r="X1057">
        <v>0.26773488372093002</v>
      </c>
      <c r="Y1057" s="83">
        <v>44010</v>
      </c>
      <c r="Z1057">
        <v>0.17748958333333301</v>
      </c>
      <c r="AA1057" s="83">
        <v>44013</v>
      </c>
      <c r="AB1057" s="77">
        <v>0.277764102564102</v>
      </c>
      <c r="AE1057" s="83">
        <v>43937</v>
      </c>
      <c r="AF1057">
        <v>43.744197042364803</v>
      </c>
      <c r="AG1057" s="83">
        <v>43931</v>
      </c>
      <c r="AH1057">
        <v>80.441037127202307</v>
      </c>
      <c r="AI1057" s="83">
        <v>43943</v>
      </c>
      <c r="AJ1057" s="77">
        <v>74.068295024484399</v>
      </c>
      <c r="AM1057" s="83">
        <v>43945</v>
      </c>
      <c r="AN1057">
        <v>0.387446080618771</v>
      </c>
      <c r="AO1057" s="83">
        <v>43936</v>
      </c>
      <c r="AP1057">
        <v>0.363208639802656</v>
      </c>
      <c r="AQ1057" s="83">
        <v>43940</v>
      </c>
      <c r="AR1057" s="77">
        <v>0.184892511221355</v>
      </c>
      <c r="AU1057" s="83">
        <v>43942</v>
      </c>
      <c r="AV1057">
        <v>0.93879846221525098</v>
      </c>
      <c r="AW1057" s="83">
        <v>43931</v>
      </c>
      <c r="AX1057">
        <v>0.75964653902798196</v>
      </c>
      <c r="AY1057" s="83">
        <v>43943</v>
      </c>
      <c r="AZ1057" s="77">
        <v>0.82089760483683405</v>
      </c>
      <c r="BC1057" s="83">
        <v>43955</v>
      </c>
      <c r="BD1057">
        <v>0.46816167584262097</v>
      </c>
      <c r="BE1057" s="83">
        <v>43960</v>
      </c>
      <c r="BF1057">
        <v>0.225406203840472</v>
      </c>
      <c r="BG1057" s="83">
        <v>43951</v>
      </c>
      <c r="BH1057" s="77">
        <v>0.30467749876907901</v>
      </c>
      <c r="BK1057" s="83">
        <v>43595</v>
      </c>
      <c r="BL1057">
        <v>0.345946204652053</v>
      </c>
      <c r="BM1057" s="83">
        <v>43592</v>
      </c>
      <c r="BN1057">
        <v>0.31001483679525199</v>
      </c>
      <c r="BO1057" s="83">
        <v>43586</v>
      </c>
      <c r="BP1057" s="77">
        <v>0.42345037916254502</v>
      </c>
      <c r="BS1057" s="83"/>
      <c r="BU1057" s="83"/>
      <c r="BW1057" s="83"/>
      <c r="CA1057" s="83"/>
      <c r="CC1057" s="83"/>
      <c r="CE1057" s="83"/>
      <c r="CI1057" s="83"/>
      <c r="CK1057" s="83"/>
      <c r="CM1057" s="83"/>
      <c r="CQ1057" s="83"/>
      <c r="CS1057" s="83"/>
      <c r="CU1057" s="83"/>
      <c r="CY1057" s="83"/>
      <c r="DA1057" s="83"/>
      <c r="DC1057" s="83"/>
    </row>
    <row r="1058" spans="7:107">
      <c r="G1058" s="83">
        <v>43626</v>
      </c>
      <c r="H1058">
        <v>0.11616662729348699</v>
      </c>
      <c r="I1058" s="83">
        <v>44198</v>
      </c>
      <c r="J1058">
        <v>0.259066896513373</v>
      </c>
      <c r="K1058" s="83">
        <v>44259</v>
      </c>
      <c r="L1058" s="77">
        <v>0.17017097344072801</v>
      </c>
      <c r="O1058" s="83">
        <v>42826</v>
      </c>
      <c r="P1058">
        <v>56.938866577420697</v>
      </c>
      <c r="Q1058" s="83">
        <v>42851</v>
      </c>
      <c r="R1058">
        <v>46.832833981428301</v>
      </c>
      <c r="S1058" s="83">
        <v>43968</v>
      </c>
      <c r="T1058" s="77">
        <v>74.378306285862095</v>
      </c>
      <c r="W1058" s="83">
        <v>43629</v>
      </c>
      <c r="X1058">
        <v>0.267768992248062</v>
      </c>
      <c r="Y1058" s="83">
        <v>44011</v>
      </c>
      <c r="Z1058">
        <v>0.177191666666666</v>
      </c>
      <c r="AA1058" s="83">
        <v>44014</v>
      </c>
      <c r="AB1058" s="77">
        <v>0.27775705128205103</v>
      </c>
      <c r="AE1058" s="83">
        <v>43938</v>
      </c>
      <c r="AF1058">
        <v>43.703958558420403</v>
      </c>
      <c r="AG1058" s="83">
        <v>43932</v>
      </c>
      <c r="AH1058">
        <v>80.460934013628403</v>
      </c>
      <c r="AI1058" s="83">
        <v>43944</v>
      </c>
      <c r="AJ1058" s="77">
        <v>74.072255113698304</v>
      </c>
      <c r="AM1058" s="83">
        <v>43946</v>
      </c>
      <c r="AN1058">
        <v>0.387773315484158</v>
      </c>
      <c r="AO1058" s="83">
        <v>43937</v>
      </c>
      <c r="AP1058">
        <v>0.36269572672713302</v>
      </c>
      <c r="AQ1058" s="83">
        <v>43941</v>
      </c>
      <c r="AR1058" s="77">
        <v>0.18510906370580299</v>
      </c>
      <c r="AU1058" s="83">
        <v>43943</v>
      </c>
      <c r="AV1058">
        <v>0.94210355182372796</v>
      </c>
      <c r="AW1058" s="83">
        <v>43932</v>
      </c>
      <c r="AX1058">
        <v>0.75935198821796701</v>
      </c>
      <c r="AY1058" s="83">
        <v>43944</v>
      </c>
      <c r="AZ1058" s="77">
        <v>0.82151771180528599</v>
      </c>
      <c r="BC1058" s="83">
        <v>43956</v>
      </c>
      <c r="BD1058">
        <v>0.46821538874714602</v>
      </c>
      <c r="BE1058" s="83">
        <v>43961</v>
      </c>
      <c r="BF1058">
        <v>0.225406203840472</v>
      </c>
      <c r="BG1058" s="83">
        <v>43952</v>
      </c>
      <c r="BH1058" s="77">
        <v>0.304539635647464</v>
      </c>
      <c r="BK1058" s="83">
        <v>43596</v>
      </c>
      <c r="BL1058">
        <v>0.34574519000670001</v>
      </c>
      <c r="BM1058" s="83">
        <v>43593</v>
      </c>
      <c r="BN1058">
        <v>0.30914935707220498</v>
      </c>
      <c r="BO1058" s="83">
        <v>43587</v>
      </c>
      <c r="BP1058" s="77">
        <v>0.42304648862512301</v>
      </c>
      <c r="BS1058" s="83"/>
      <c r="BU1058" s="83"/>
      <c r="BW1058" s="83"/>
      <c r="CA1058" s="83"/>
      <c r="CC1058" s="83"/>
      <c r="CE1058" s="83"/>
      <c r="CI1058" s="83"/>
      <c r="CK1058" s="83"/>
      <c r="CM1058" s="83"/>
      <c r="CQ1058" s="83"/>
      <c r="CS1058" s="83"/>
      <c r="CU1058" s="83"/>
      <c r="CY1058" s="83"/>
      <c r="DA1058" s="83"/>
      <c r="DC1058" s="83"/>
    </row>
    <row r="1059" spans="7:107">
      <c r="G1059" s="83">
        <v>43627</v>
      </c>
      <c r="H1059">
        <v>0.11626112292306399</v>
      </c>
      <c r="I1059" s="83">
        <v>44199</v>
      </c>
      <c r="J1059">
        <v>0.259133626202524</v>
      </c>
      <c r="K1059" s="83">
        <v>44260</v>
      </c>
      <c r="L1059" s="77">
        <v>0.169871545348384</v>
      </c>
      <c r="O1059" s="83">
        <v>42827</v>
      </c>
      <c r="P1059">
        <v>56.919034161336697</v>
      </c>
      <c r="Q1059" s="83">
        <v>42852</v>
      </c>
      <c r="R1059">
        <v>46.8498331952147</v>
      </c>
      <c r="S1059" s="83">
        <v>43969</v>
      </c>
      <c r="T1059" s="77">
        <v>74.370343828846899</v>
      </c>
      <c r="W1059" s="83">
        <v>43630</v>
      </c>
      <c r="X1059">
        <v>0.26780310077519298</v>
      </c>
      <c r="Y1059" s="83">
        <v>44012</v>
      </c>
      <c r="Z1059">
        <v>0.17689374999999999</v>
      </c>
      <c r="AA1059" s="83">
        <v>44015</v>
      </c>
      <c r="AB1059" s="77">
        <v>0.277749999999999</v>
      </c>
      <c r="AE1059" s="83">
        <v>43939</v>
      </c>
      <c r="AF1059">
        <v>43.663720074476103</v>
      </c>
      <c r="AG1059" s="83">
        <v>43933</v>
      </c>
      <c r="AH1059">
        <v>80.480830900054499</v>
      </c>
      <c r="AI1059" s="83">
        <v>43945</v>
      </c>
      <c r="AJ1059" s="77">
        <v>74.076215202912195</v>
      </c>
      <c r="AM1059" s="83">
        <v>43947</v>
      </c>
      <c r="AN1059">
        <v>0.38810055034954599</v>
      </c>
      <c r="AO1059" s="83">
        <v>43938</v>
      </c>
      <c r="AP1059">
        <v>0.36218281365160998</v>
      </c>
      <c r="AQ1059" s="83">
        <v>43942</v>
      </c>
      <c r="AR1059" s="77">
        <v>0.18532561619025101</v>
      </c>
      <c r="AU1059" s="83">
        <v>43944</v>
      </c>
      <c r="AV1059">
        <v>0.94540864143220504</v>
      </c>
      <c r="AW1059" s="83">
        <v>43933</v>
      </c>
      <c r="AX1059">
        <v>0.75905743740795195</v>
      </c>
      <c r="AY1059" s="83">
        <v>43945</v>
      </c>
      <c r="AZ1059" s="77">
        <v>0.82213781877373804</v>
      </c>
      <c r="BC1059" s="83">
        <v>43957</v>
      </c>
      <c r="BD1059">
        <v>0.46826910165167102</v>
      </c>
      <c r="BE1059" s="83">
        <v>43962</v>
      </c>
      <c r="BF1059">
        <v>0.225406203840472</v>
      </c>
      <c r="BG1059" s="83">
        <v>43953</v>
      </c>
      <c r="BH1059" s="77">
        <v>0.30440177252584899</v>
      </c>
      <c r="BK1059" s="83">
        <v>43597</v>
      </c>
      <c r="BL1059">
        <v>0.34554417536134702</v>
      </c>
      <c r="BM1059" s="83">
        <v>43594</v>
      </c>
      <c r="BN1059">
        <v>0.30828387734915902</v>
      </c>
      <c r="BO1059" s="83">
        <v>43588</v>
      </c>
      <c r="BP1059" s="77">
        <v>0.42264259808770099</v>
      </c>
      <c r="BS1059" s="83"/>
      <c r="BU1059" s="83"/>
      <c r="BW1059" s="83"/>
      <c r="CA1059" s="83"/>
      <c r="CC1059" s="83"/>
      <c r="CE1059" s="83"/>
      <c r="CI1059" s="83"/>
      <c r="CK1059" s="83"/>
      <c r="CM1059" s="83"/>
      <c r="CQ1059" s="83"/>
      <c r="CS1059" s="83"/>
      <c r="CU1059" s="83"/>
      <c r="CY1059" s="83"/>
      <c r="DA1059" s="83"/>
      <c r="DC1059" s="83"/>
    </row>
    <row r="1060" spans="7:107">
      <c r="G1060" s="83">
        <v>43628</v>
      </c>
      <c r="H1060">
        <v>0.116355618552641</v>
      </c>
      <c r="I1060" s="83">
        <v>44200</v>
      </c>
      <c r="J1060">
        <v>0.25920035589167501</v>
      </c>
      <c r="K1060" s="83">
        <v>44261</v>
      </c>
      <c r="L1060" s="77">
        <v>0.16957211725603999</v>
      </c>
      <c r="O1060" s="83">
        <v>42828</v>
      </c>
      <c r="P1060">
        <v>56.899201745252597</v>
      </c>
      <c r="Q1060" s="83">
        <v>42853</v>
      </c>
      <c r="R1060">
        <v>46.866832409000999</v>
      </c>
      <c r="S1060" s="83">
        <v>43970</v>
      </c>
      <c r="T1060" s="77">
        <v>74.362381371831802</v>
      </c>
      <c r="W1060" s="83">
        <v>43631</v>
      </c>
      <c r="X1060">
        <v>0.26783720930232502</v>
      </c>
      <c r="Y1060" s="83">
        <v>44013</v>
      </c>
      <c r="Z1060">
        <v>0.17659583333333301</v>
      </c>
      <c r="AA1060" s="83">
        <v>44016</v>
      </c>
      <c r="AB1060" s="77">
        <v>0.27774294871794802</v>
      </c>
      <c r="AE1060" s="83">
        <v>43940</v>
      </c>
      <c r="AF1060">
        <v>43.623481590531703</v>
      </c>
      <c r="AG1060" s="83">
        <v>43934</v>
      </c>
      <c r="AH1060">
        <v>80.500727786480596</v>
      </c>
      <c r="AI1060" s="83">
        <v>43946</v>
      </c>
      <c r="AJ1060" s="77">
        <v>74.0801752921261</v>
      </c>
      <c r="AM1060" s="83">
        <v>43948</v>
      </c>
      <c r="AN1060">
        <v>0.38842778521493299</v>
      </c>
      <c r="AO1060" s="83">
        <v>43939</v>
      </c>
      <c r="AP1060">
        <v>0.361669900576087</v>
      </c>
      <c r="AQ1060" s="83">
        <v>43943</v>
      </c>
      <c r="AR1060" s="77">
        <v>0.185542168674698</v>
      </c>
      <c r="AU1060" s="83">
        <v>43945</v>
      </c>
      <c r="AV1060">
        <v>0.94871373104068202</v>
      </c>
      <c r="AW1060" s="83">
        <v>43934</v>
      </c>
      <c r="AX1060">
        <v>0.758762886597938</v>
      </c>
      <c r="AY1060" s="83">
        <v>43946</v>
      </c>
      <c r="AZ1060" s="77">
        <v>0.82275792574218998</v>
      </c>
      <c r="BC1060" s="83">
        <v>43958</v>
      </c>
      <c r="BD1060">
        <v>0.46832281455619701</v>
      </c>
      <c r="BE1060" s="83">
        <v>43963</v>
      </c>
      <c r="BF1060">
        <v>0.225406203840472</v>
      </c>
      <c r="BG1060" s="83">
        <v>43954</v>
      </c>
      <c r="BH1060" s="77">
        <v>0.30426390940423398</v>
      </c>
      <c r="BK1060" s="83">
        <v>43598</v>
      </c>
      <c r="BL1060">
        <v>0.34534316071599502</v>
      </c>
      <c r="BM1060" s="83">
        <v>43595</v>
      </c>
      <c r="BN1060">
        <v>0.30741839762611201</v>
      </c>
      <c r="BO1060" s="83">
        <v>43589</v>
      </c>
      <c r="BP1060" s="77">
        <v>0.42223870755027998</v>
      </c>
      <c r="BS1060" s="83"/>
      <c r="BU1060" s="83"/>
      <c r="BW1060" s="83"/>
      <c r="CA1060" s="83"/>
      <c r="CC1060" s="83"/>
      <c r="CE1060" s="83"/>
      <c r="CI1060" s="83"/>
      <c r="CK1060" s="83"/>
      <c r="CM1060" s="83"/>
      <c r="CQ1060" s="83"/>
      <c r="CS1060" s="83"/>
      <c r="CU1060" s="83"/>
      <c r="CY1060" s="83"/>
      <c r="DA1060" s="83"/>
      <c r="DC1060" s="83"/>
    </row>
    <row r="1061" spans="7:107">
      <c r="G1061" s="83">
        <v>43629</v>
      </c>
      <c r="H1061">
        <v>0.116450114182219</v>
      </c>
      <c r="I1061" s="83">
        <v>44201</v>
      </c>
      <c r="J1061">
        <v>0.25926708558082601</v>
      </c>
      <c r="K1061" s="83">
        <v>44262</v>
      </c>
      <c r="L1061" s="77">
        <v>0.169272689163697</v>
      </c>
      <c r="O1061" s="83">
        <v>42829</v>
      </c>
      <c r="P1061">
        <v>56.879369329168497</v>
      </c>
      <c r="Q1061" s="83">
        <v>42854</v>
      </c>
      <c r="R1061">
        <v>46.883831622787397</v>
      </c>
      <c r="S1061" s="83">
        <v>43971</v>
      </c>
      <c r="T1061" s="77">
        <v>74.354418914816605</v>
      </c>
      <c r="W1061" s="83">
        <v>43632</v>
      </c>
      <c r="X1061">
        <v>0.267871317829457</v>
      </c>
      <c r="Y1061" s="83">
        <v>44014</v>
      </c>
      <c r="Z1061">
        <v>0.176297916666666</v>
      </c>
      <c r="AA1061" s="83">
        <v>44017</v>
      </c>
      <c r="AB1061" s="77">
        <v>0.27773589743589699</v>
      </c>
      <c r="AE1061" s="83">
        <v>43941</v>
      </c>
      <c r="AF1061">
        <v>43.583243106587297</v>
      </c>
      <c r="AG1061" s="83">
        <v>43935</v>
      </c>
      <c r="AH1061">
        <v>80.520624672906706</v>
      </c>
      <c r="AI1061" s="83">
        <v>43947</v>
      </c>
      <c r="AJ1061" s="77">
        <v>74.084135381340005</v>
      </c>
      <c r="AM1061" s="83">
        <v>43949</v>
      </c>
      <c r="AN1061">
        <v>0.38875502008032098</v>
      </c>
      <c r="AO1061" s="83">
        <v>43940</v>
      </c>
      <c r="AP1061">
        <v>0.36115698750056302</v>
      </c>
      <c r="AQ1061" s="83">
        <v>43944</v>
      </c>
      <c r="AR1061" s="77">
        <v>0.18575872115914599</v>
      </c>
      <c r="AU1061" s="83">
        <v>43946</v>
      </c>
      <c r="AV1061">
        <v>0.95201882064915899</v>
      </c>
      <c r="AW1061" s="83">
        <v>43935</v>
      </c>
      <c r="AX1061">
        <v>0.761304512801384</v>
      </c>
      <c r="AY1061" s="83">
        <v>43947</v>
      </c>
      <c r="AZ1061" s="77">
        <v>0.82337803271064203</v>
      </c>
      <c r="BC1061" s="83">
        <v>43959</v>
      </c>
      <c r="BD1061">
        <v>0.468376527460722</v>
      </c>
      <c r="BE1061" s="83">
        <v>43964</v>
      </c>
      <c r="BF1061">
        <v>0.225406203840472</v>
      </c>
      <c r="BG1061" s="83">
        <v>43955</v>
      </c>
      <c r="BH1061" s="77">
        <v>0.30412604628261902</v>
      </c>
      <c r="BK1061" s="83">
        <v>43599</v>
      </c>
      <c r="BL1061">
        <v>0.34514214607064198</v>
      </c>
      <c r="BM1061" s="83">
        <v>43596</v>
      </c>
      <c r="BN1061">
        <v>0.30655291790306599</v>
      </c>
      <c r="BO1061" s="83">
        <v>43590</v>
      </c>
      <c r="BP1061" s="77">
        <v>0.42183481701285802</v>
      </c>
      <c r="BS1061" s="83"/>
      <c r="BU1061" s="83"/>
      <c r="BW1061" s="83"/>
      <c r="CA1061" s="83"/>
      <c r="CC1061" s="83"/>
      <c r="CE1061" s="83"/>
      <c r="CI1061" s="83"/>
      <c r="CK1061" s="83"/>
      <c r="CM1061" s="83"/>
      <c r="CQ1061" s="83"/>
      <c r="CS1061" s="83"/>
      <c r="CU1061" s="83"/>
      <c r="CY1061" s="83"/>
      <c r="DA1061" s="83"/>
      <c r="DC1061" s="83"/>
    </row>
    <row r="1062" spans="7:107">
      <c r="G1062" s="83">
        <v>43630</v>
      </c>
      <c r="H1062">
        <v>0.116544609811796</v>
      </c>
      <c r="I1062" s="83">
        <v>44202</v>
      </c>
      <c r="J1062">
        <v>0.25933381526997701</v>
      </c>
      <c r="K1062" s="83">
        <v>44263</v>
      </c>
      <c r="L1062" s="77">
        <v>0.16897326107135299</v>
      </c>
      <c r="O1062" s="83">
        <v>42830</v>
      </c>
      <c r="P1062">
        <v>56.859536913084398</v>
      </c>
      <c r="Q1062" s="83">
        <v>42855</v>
      </c>
      <c r="R1062">
        <v>46.900830836573803</v>
      </c>
      <c r="S1062" s="83">
        <v>43972</v>
      </c>
      <c r="T1062" s="77">
        <v>74.346456457801395</v>
      </c>
      <c r="W1062" s="83">
        <v>43633</v>
      </c>
      <c r="X1062">
        <v>0.26790542635658898</v>
      </c>
      <c r="Y1062" s="83">
        <v>44015</v>
      </c>
      <c r="Z1062">
        <v>0.17599999999999999</v>
      </c>
      <c r="AA1062" s="83">
        <v>44018</v>
      </c>
      <c r="AB1062" s="77">
        <v>0.27772884615384602</v>
      </c>
      <c r="AE1062" s="83">
        <v>43942</v>
      </c>
      <c r="AF1062">
        <v>43.543004622642897</v>
      </c>
      <c r="AG1062" s="83">
        <v>43936</v>
      </c>
      <c r="AH1062">
        <v>80.540521559332802</v>
      </c>
      <c r="AI1062" s="83">
        <v>43948</v>
      </c>
      <c r="AJ1062" s="77">
        <v>74.088095470553895</v>
      </c>
      <c r="AM1062" s="83">
        <v>43950</v>
      </c>
      <c r="AN1062">
        <v>0.38908225494570797</v>
      </c>
      <c r="AO1062" s="83">
        <v>43941</v>
      </c>
      <c r="AP1062">
        <v>0.36064407442503998</v>
      </c>
      <c r="AQ1062" s="83">
        <v>43945</v>
      </c>
      <c r="AR1062" s="77">
        <v>0.18597527364359301</v>
      </c>
      <c r="AU1062" s="83">
        <v>43947</v>
      </c>
      <c r="AV1062">
        <v>0.95532391025763597</v>
      </c>
      <c r="AW1062" s="83">
        <v>43936</v>
      </c>
      <c r="AX1062">
        <v>0.76384613900482901</v>
      </c>
      <c r="AY1062" s="83">
        <v>43948</v>
      </c>
      <c r="AZ1062" s="77">
        <v>0.82399813967909397</v>
      </c>
      <c r="BC1062" s="83">
        <v>43960</v>
      </c>
      <c r="BD1062">
        <v>0.468430240365247</v>
      </c>
      <c r="BE1062" s="83">
        <v>43965</v>
      </c>
      <c r="BF1062">
        <v>0.225406203840472</v>
      </c>
      <c r="BG1062" s="83">
        <v>43956</v>
      </c>
      <c r="BH1062" s="77">
        <v>0.30398818316100401</v>
      </c>
      <c r="BK1062" s="83">
        <v>43600</v>
      </c>
      <c r="BL1062">
        <v>0.34494113142528898</v>
      </c>
      <c r="BM1062" s="83">
        <v>43597</v>
      </c>
      <c r="BN1062">
        <v>0.30568743818001898</v>
      </c>
      <c r="BO1062" s="83">
        <v>43591</v>
      </c>
      <c r="BP1062" s="77">
        <v>0.42143092647543601</v>
      </c>
      <c r="BS1062" s="83"/>
      <c r="BU1062" s="83"/>
      <c r="BW1062" s="83"/>
      <c r="CA1062" s="83"/>
      <c r="CC1062" s="83"/>
      <c r="CE1062" s="83"/>
      <c r="CI1062" s="83"/>
      <c r="CK1062" s="83"/>
      <c r="CM1062" s="83"/>
      <c r="CQ1062" s="83"/>
      <c r="CS1062" s="83"/>
      <c r="CU1062" s="83"/>
      <c r="CY1062" s="83"/>
      <c r="DA1062" s="83"/>
      <c r="DC1062" s="83"/>
    </row>
    <row r="1063" spans="7:107">
      <c r="G1063" s="83">
        <v>43631</v>
      </c>
      <c r="H1063">
        <v>0.116639105441373</v>
      </c>
      <c r="I1063" s="83">
        <v>44203</v>
      </c>
      <c r="J1063">
        <v>0.25940054495912701</v>
      </c>
      <c r="K1063" s="83">
        <v>44264</v>
      </c>
      <c r="L1063" s="77">
        <v>0.16867383297900901</v>
      </c>
      <c r="O1063" s="83">
        <v>42831</v>
      </c>
      <c r="P1063">
        <v>56.839704497000298</v>
      </c>
      <c r="Q1063" s="83">
        <v>42856</v>
      </c>
      <c r="R1063">
        <v>46.917830050360102</v>
      </c>
      <c r="S1063" s="83">
        <v>43973</v>
      </c>
      <c r="T1063" s="77">
        <v>74.338494000786298</v>
      </c>
      <c r="W1063" s="83">
        <v>43634</v>
      </c>
      <c r="X1063">
        <v>0.26793953488372002</v>
      </c>
      <c r="Y1063" s="83">
        <v>44016</v>
      </c>
      <c r="Z1063">
        <v>0.17619130434782601</v>
      </c>
      <c r="AA1063" s="83">
        <v>44019</v>
      </c>
      <c r="AB1063" s="77">
        <v>0.27772179487179399</v>
      </c>
      <c r="AE1063" s="83">
        <v>43943</v>
      </c>
      <c r="AF1063">
        <v>43.502766138698497</v>
      </c>
      <c r="AG1063" s="83">
        <v>43937</v>
      </c>
      <c r="AH1063">
        <v>80.560418445758799</v>
      </c>
      <c r="AI1063" s="83">
        <v>43949</v>
      </c>
      <c r="AJ1063" s="77">
        <v>74.0920555597678</v>
      </c>
      <c r="AM1063" s="83">
        <v>43951</v>
      </c>
      <c r="AN1063">
        <v>0.38940948981109602</v>
      </c>
      <c r="AO1063" s="83">
        <v>43942</v>
      </c>
      <c r="AP1063">
        <v>0.360131161349517</v>
      </c>
      <c r="AQ1063" s="83">
        <v>43946</v>
      </c>
      <c r="AR1063" s="77">
        <v>0.186191826128041</v>
      </c>
      <c r="AU1063" s="83">
        <v>43948</v>
      </c>
      <c r="AV1063">
        <v>0.95862899986611305</v>
      </c>
      <c r="AW1063" s="83">
        <v>43937</v>
      </c>
      <c r="AX1063">
        <v>0.76638776520827501</v>
      </c>
      <c r="AY1063" s="83">
        <v>43949</v>
      </c>
      <c r="AZ1063" s="77">
        <v>0.82461824664754602</v>
      </c>
      <c r="BC1063" s="83">
        <v>43961</v>
      </c>
      <c r="BD1063">
        <v>0.46848395326977299</v>
      </c>
      <c r="BE1063" s="83">
        <v>43966</v>
      </c>
      <c r="BF1063">
        <v>0.225406203840472</v>
      </c>
      <c r="BG1063" s="83">
        <v>43957</v>
      </c>
      <c r="BH1063" s="77">
        <v>0.303850320039389</v>
      </c>
      <c r="BK1063" s="83">
        <v>43601</v>
      </c>
      <c r="BL1063">
        <v>0.34474011677993599</v>
      </c>
      <c r="BM1063" s="83">
        <v>43598</v>
      </c>
      <c r="BN1063">
        <v>0.30482195845697302</v>
      </c>
      <c r="BO1063" s="83">
        <v>43592</v>
      </c>
      <c r="BP1063" s="77">
        <v>0.42102703593801499</v>
      </c>
      <c r="BS1063" s="83"/>
      <c r="BU1063" s="83"/>
      <c r="BW1063" s="83"/>
      <c r="CA1063" s="83"/>
      <c r="CC1063" s="83"/>
      <c r="CE1063" s="83"/>
      <c r="CI1063" s="83"/>
      <c r="CK1063" s="83"/>
      <c r="CM1063" s="83"/>
      <c r="CQ1063" s="83"/>
      <c r="CS1063" s="83"/>
      <c r="CU1063" s="83"/>
      <c r="CY1063" s="83"/>
      <c r="DA1063" s="83"/>
      <c r="DC1063" s="83"/>
    </row>
    <row r="1064" spans="7:107">
      <c r="G1064" s="83">
        <v>43632</v>
      </c>
      <c r="H1064">
        <v>0.11673360107095</v>
      </c>
      <c r="I1064" s="83">
        <v>44204</v>
      </c>
      <c r="J1064">
        <v>0.260032966663302</v>
      </c>
      <c r="K1064" s="83">
        <v>44265</v>
      </c>
      <c r="L1064" s="77">
        <v>0.168374404886666</v>
      </c>
      <c r="O1064" s="83">
        <v>42832</v>
      </c>
      <c r="P1064">
        <v>56.819872080916198</v>
      </c>
      <c r="Q1064" s="83">
        <v>42857</v>
      </c>
      <c r="R1064">
        <v>46.934829264146501</v>
      </c>
      <c r="S1064" s="83">
        <v>43974</v>
      </c>
      <c r="T1064" s="77">
        <v>74.330531543771102</v>
      </c>
      <c r="W1064" s="83">
        <v>43635</v>
      </c>
      <c r="X1064">
        <v>0.267973643410852</v>
      </c>
      <c r="Y1064" s="83">
        <v>44017</v>
      </c>
      <c r="Z1064">
        <v>0.176382608695652</v>
      </c>
      <c r="AA1064" s="83">
        <v>44020</v>
      </c>
      <c r="AB1064" s="77">
        <v>0.27771474358974302</v>
      </c>
      <c r="AE1064" s="83">
        <v>43944</v>
      </c>
      <c r="AF1064">
        <v>43.462527654754197</v>
      </c>
      <c r="AG1064" s="83">
        <v>43938</v>
      </c>
      <c r="AH1064">
        <v>80.580315332184895</v>
      </c>
      <c r="AI1064" s="83">
        <v>43950</v>
      </c>
      <c r="AJ1064" s="77">
        <v>74.096015648981705</v>
      </c>
      <c r="AM1064" s="83">
        <v>43952</v>
      </c>
      <c r="AN1064">
        <v>0.38973672467648302</v>
      </c>
      <c r="AO1064" s="83">
        <v>43943</v>
      </c>
      <c r="AP1064">
        <v>0.35961824827399402</v>
      </c>
      <c r="AQ1064" s="83">
        <v>43947</v>
      </c>
      <c r="AR1064" s="77">
        <v>0.18640837861248899</v>
      </c>
      <c r="AU1064" s="83">
        <v>43949</v>
      </c>
      <c r="AV1064">
        <v>0.96193408947459003</v>
      </c>
      <c r="AW1064" s="83">
        <v>43938</v>
      </c>
      <c r="AX1064">
        <v>0.76892939141172101</v>
      </c>
      <c r="AY1064" s="83">
        <v>43950</v>
      </c>
      <c r="AZ1064" s="77">
        <v>0.82523835361599795</v>
      </c>
      <c r="BC1064" s="83">
        <v>43962</v>
      </c>
      <c r="BD1064">
        <v>0.46853766617429798</v>
      </c>
      <c r="BE1064" s="83">
        <v>43967</v>
      </c>
      <c r="BF1064">
        <v>0.225406203840472</v>
      </c>
      <c r="BG1064" s="83">
        <v>43958</v>
      </c>
      <c r="BH1064" s="77">
        <v>0.30371245691777399</v>
      </c>
      <c r="BK1064" s="83">
        <v>43602</v>
      </c>
      <c r="BL1064">
        <v>0.344539102134584</v>
      </c>
      <c r="BM1064" s="83">
        <v>43599</v>
      </c>
      <c r="BN1064">
        <v>0.30395647873392601</v>
      </c>
      <c r="BO1064" s="83">
        <v>43593</v>
      </c>
      <c r="BP1064" s="77">
        <v>0.42062314540059298</v>
      </c>
      <c r="BS1064" s="83"/>
      <c r="BU1064" s="83"/>
      <c r="BW1064" s="83"/>
      <c r="CA1064" s="83"/>
      <c r="CC1064" s="83"/>
      <c r="CE1064" s="83"/>
      <c r="CI1064" s="83"/>
      <c r="CK1064" s="83"/>
      <c r="CM1064" s="83"/>
      <c r="CQ1064" s="83"/>
      <c r="CS1064" s="83"/>
      <c r="CU1064" s="83"/>
      <c r="CY1064" s="83"/>
      <c r="DA1064" s="83"/>
      <c r="DC1064" s="83"/>
    </row>
    <row r="1065" spans="7:107">
      <c r="G1065" s="83">
        <v>43633</v>
      </c>
      <c r="H1065">
        <v>0.116828096700527</v>
      </c>
      <c r="I1065" s="83">
        <v>44205</v>
      </c>
      <c r="J1065">
        <v>0.26066538836747699</v>
      </c>
      <c r="K1065" s="83">
        <v>44266</v>
      </c>
      <c r="L1065" s="77">
        <v>0.16807497679432201</v>
      </c>
      <c r="O1065" s="83">
        <v>42833</v>
      </c>
      <c r="P1065">
        <v>56.800039664832099</v>
      </c>
      <c r="Q1065" s="83">
        <v>42858</v>
      </c>
      <c r="R1065">
        <v>46.9518284779328</v>
      </c>
      <c r="S1065" s="83">
        <v>43975</v>
      </c>
      <c r="T1065" s="77">
        <v>74.322569086755905</v>
      </c>
      <c r="W1065" s="83">
        <v>43636</v>
      </c>
      <c r="X1065">
        <v>0.26800775193798398</v>
      </c>
      <c r="Y1065" s="83">
        <v>44018</v>
      </c>
      <c r="Z1065">
        <v>0.176573913043478</v>
      </c>
      <c r="AA1065" s="83">
        <v>44021</v>
      </c>
      <c r="AB1065" s="77">
        <v>0.27770769230769199</v>
      </c>
      <c r="AE1065" s="83">
        <v>43945</v>
      </c>
      <c r="AF1065">
        <v>43.422289170809798</v>
      </c>
      <c r="AG1065" s="83">
        <v>43939</v>
      </c>
      <c r="AH1065">
        <v>80.600212218611006</v>
      </c>
      <c r="AI1065" s="83">
        <v>43951</v>
      </c>
      <c r="AJ1065" s="77">
        <v>74.099975738195596</v>
      </c>
      <c r="AM1065" s="83">
        <v>43953</v>
      </c>
      <c r="AN1065">
        <v>0.39006395954187101</v>
      </c>
      <c r="AO1065" s="83">
        <v>43944</v>
      </c>
      <c r="AP1065">
        <v>0.35910533519847099</v>
      </c>
      <c r="AQ1065" s="83">
        <v>43948</v>
      </c>
      <c r="AR1065" s="77">
        <v>0.18662493109693601</v>
      </c>
      <c r="AU1065" s="83">
        <v>43950</v>
      </c>
      <c r="AV1065">
        <v>0.965239179083067</v>
      </c>
      <c r="AW1065" s="83">
        <v>43939</v>
      </c>
      <c r="AX1065">
        <v>0.77147101761516701</v>
      </c>
      <c r="AY1065" s="83">
        <v>43951</v>
      </c>
      <c r="AZ1065" s="77">
        <v>0.82585846058445</v>
      </c>
      <c r="BC1065" s="83">
        <v>43963</v>
      </c>
      <c r="BD1065">
        <v>0.46859137907882298</v>
      </c>
      <c r="BE1065" s="83">
        <v>43968</v>
      </c>
      <c r="BF1065">
        <v>0.225406203840472</v>
      </c>
      <c r="BG1065" s="83">
        <v>43959</v>
      </c>
      <c r="BH1065" s="77">
        <v>0.30357459379615898</v>
      </c>
      <c r="BK1065" s="83">
        <v>43603</v>
      </c>
      <c r="BL1065">
        <v>0.344338087489231</v>
      </c>
      <c r="BM1065" s="83">
        <v>43600</v>
      </c>
      <c r="BN1065">
        <v>0.30309099901087999</v>
      </c>
      <c r="BO1065" s="83">
        <v>43594</v>
      </c>
      <c r="BP1065" s="77">
        <v>0.42021925486317102</v>
      </c>
      <c r="BS1065" s="83"/>
      <c r="BU1065" s="83"/>
      <c r="BW1065" s="83"/>
      <c r="CA1065" s="83"/>
      <c r="CC1065" s="83"/>
      <c r="CE1065" s="83"/>
      <c r="CI1065" s="83"/>
      <c r="CK1065" s="83"/>
      <c r="CM1065" s="83"/>
      <c r="CQ1065" s="83"/>
      <c r="CS1065" s="83"/>
      <c r="CU1065" s="83"/>
      <c r="CY1065" s="83"/>
      <c r="DA1065" s="83"/>
      <c r="DC1065" s="83"/>
    </row>
    <row r="1066" spans="7:107">
      <c r="G1066" s="83">
        <v>43634</v>
      </c>
      <c r="H1066">
        <v>0.11692259233010401</v>
      </c>
      <c r="I1066" s="83">
        <v>44206</v>
      </c>
      <c r="J1066">
        <v>0.26129781007165098</v>
      </c>
      <c r="K1066" s="83">
        <v>44267</v>
      </c>
      <c r="L1066" s="77">
        <v>0.167775548701979</v>
      </c>
      <c r="O1066" s="83">
        <v>42834</v>
      </c>
      <c r="P1066">
        <v>56.780207248747999</v>
      </c>
      <c r="Q1066" s="83">
        <v>42859</v>
      </c>
      <c r="R1066">
        <v>46.968827691719198</v>
      </c>
      <c r="S1066" s="83">
        <v>43976</v>
      </c>
      <c r="T1066" s="77">
        <v>74.314606629740695</v>
      </c>
      <c r="W1066" s="83">
        <v>43637</v>
      </c>
      <c r="X1066">
        <v>0.26804186046511602</v>
      </c>
      <c r="Y1066" s="83">
        <v>44019</v>
      </c>
      <c r="Z1066">
        <v>0.17676521739130399</v>
      </c>
      <c r="AA1066" s="83">
        <v>44022</v>
      </c>
      <c r="AB1066" s="77">
        <v>0.27770064102564002</v>
      </c>
      <c r="AE1066" s="83">
        <v>43946</v>
      </c>
      <c r="AF1066">
        <v>43.382050686865398</v>
      </c>
      <c r="AG1066" s="83">
        <v>43940</v>
      </c>
      <c r="AH1066">
        <v>80.620109105037102</v>
      </c>
      <c r="AI1066" s="83">
        <v>43952</v>
      </c>
      <c r="AJ1066" s="77">
        <v>74.103935827409501</v>
      </c>
      <c r="AM1066" s="83">
        <v>43954</v>
      </c>
      <c r="AN1066">
        <v>0.390391194407258</v>
      </c>
      <c r="AO1066" s="83">
        <v>43945</v>
      </c>
      <c r="AP1066">
        <v>0.35859242212294801</v>
      </c>
      <c r="AQ1066" s="83">
        <v>43949</v>
      </c>
      <c r="AR1066" s="77">
        <v>0.186841483581384</v>
      </c>
      <c r="AU1066" s="83">
        <v>43951</v>
      </c>
      <c r="AV1066">
        <v>0.96854426869154397</v>
      </c>
      <c r="AW1066" s="83">
        <v>43940</v>
      </c>
      <c r="AX1066">
        <v>0.77401264381861301</v>
      </c>
      <c r="AY1066" s="83">
        <v>43952</v>
      </c>
      <c r="AZ1066" s="77">
        <v>0.82647856755290205</v>
      </c>
      <c r="BC1066" s="83">
        <v>43964</v>
      </c>
      <c r="BD1066">
        <v>0.46864509198334803</v>
      </c>
      <c r="BE1066" s="83">
        <v>43969</v>
      </c>
      <c r="BF1066">
        <v>0.225406203840472</v>
      </c>
      <c r="BG1066" s="83">
        <v>43960</v>
      </c>
      <c r="BH1066" s="77">
        <v>0.30343673067454402</v>
      </c>
      <c r="BK1066" s="83">
        <v>43604</v>
      </c>
      <c r="BL1066">
        <v>0.34413707284387801</v>
      </c>
      <c r="BM1066" s="83">
        <v>43601</v>
      </c>
      <c r="BN1066">
        <v>0.30222551928783298</v>
      </c>
      <c r="BO1066" s="83">
        <v>43595</v>
      </c>
      <c r="BP1066" s="77">
        <v>0.41981536432575001</v>
      </c>
      <c r="BS1066" s="83"/>
      <c r="BU1066" s="83"/>
      <c r="BW1066" s="83"/>
      <c r="CA1066" s="83"/>
      <c r="CC1066" s="83"/>
      <c r="CE1066" s="83"/>
      <c r="CI1066" s="83"/>
      <c r="CK1066" s="83"/>
      <c r="CM1066" s="83"/>
      <c r="CQ1066" s="83"/>
      <c r="CS1066" s="83"/>
      <c r="CU1066" s="83"/>
      <c r="CY1066" s="83"/>
      <c r="DA1066" s="83"/>
      <c r="DC1066" s="83"/>
    </row>
    <row r="1067" spans="7:107">
      <c r="G1067" s="83">
        <v>43635</v>
      </c>
      <c r="H1067">
        <v>0.11701708795968099</v>
      </c>
      <c r="I1067" s="83">
        <v>44207</v>
      </c>
      <c r="J1067">
        <v>0.26193023177582597</v>
      </c>
      <c r="K1067" s="83">
        <v>44268</v>
      </c>
      <c r="L1067" s="77">
        <v>0.16747612060963499</v>
      </c>
      <c r="O1067" s="83">
        <v>42835</v>
      </c>
      <c r="P1067">
        <v>56.760374832663899</v>
      </c>
      <c r="Q1067" s="83">
        <v>42860</v>
      </c>
      <c r="R1067">
        <v>46.985826905505597</v>
      </c>
      <c r="S1067" s="83">
        <v>43977</v>
      </c>
      <c r="T1067" s="77">
        <v>74.306644172725598</v>
      </c>
      <c r="W1067" s="83">
        <v>43638</v>
      </c>
      <c r="X1067">
        <v>0.268075968992248</v>
      </c>
      <c r="Y1067" s="83">
        <v>44020</v>
      </c>
      <c r="Z1067">
        <v>0.17695652173913001</v>
      </c>
      <c r="AA1067" s="83">
        <v>44023</v>
      </c>
      <c r="AB1067" s="77">
        <v>0.27769358974358899</v>
      </c>
      <c r="AE1067" s="83">
        <v>43947</v>
      </c>
      <c r="AF1067">
        <v>43.341812202920998</v>
      </c>
      <c r="AG1067" s="83">
        <v>43941</v>
      </c>
      <c r="AH1067">
        <v>80.640005991463198</v>
      </c>
      <c r="AI1067" s="83">
        <v>43953</v>
      </c>
      <c r="AJ1067" s="77">
        <v>74.107895916623406</v>
      </c>
      <c r="AM1067" s="83">
        <v>43955</v>
      </c>
      <c r="AN1067">
        <v>0.390718429272646</v>
      </c>
      <c r="AO1067" s="83">
        <v>43946</v>
      </c>
      <c r="AP1067">
        <v>0.35807950904742503</v>
      </c>
      <c r="AQ1067" s="83">
        <v>43950</v>
      </c>
      <c r="AR1067" s="77">
        <v>0.18705803606583099</v>
      </c>
      <c r="AU1067" s="83">
        <v>43952</v>
      </c>
      <c r="AV1067">
        <v>0.97184935830002095</v>
      </c>
      <c r="AW1067" s="83">
        <v>43941</v>
      </c>
      <c r="AX1067">
        <v>0.77655427002205901</v>
      </c>
      <c r="AY1067" s="83">
        <v>43953</v>
      </c>
      <c r="AZ1067" s="77">
        <v>0.82709867452135399</v>
      </c>
      <c r="BC1067" s="83">
        <v>43965</v>
      </c>
      <c r="BD1067">
        <v>0.46869880488787402</v>
      </c>
      <c r="BE1067" s="83">
        <v>43970</v>
      </c>
      <c r="BF1067">
        <v>0.225406203840472</v>
      </c>
      <c r="BG1067" s="83">
        <v>43961</v>
      </c>
      <c r="BH1067" s="77">
        <v>0.30329886755292901</v>
      </c>
      <c r="BK1067" s="83">
        <v>43605</v>
      </c>
      <c r="BL1067">
        <v>0.34393605819852502</v>
      </c>
      <c r="BM1067" s="83">
        <v>43602</v>
      </c>
      <c r="BN1067">
        <v>0.30136003956478702</v>
      </c>
      <c r="BO1067" s="83">
        <v>43596</v>
      </c>
      <c r="BP1067" s="77">
        <v>0.41941147378832799</v>
      </c>
      <c r="BS1067" s="83"/>
      <c r="BU1067" s="83"/>
      <c r="BW1067" s="83"/>
      <c r="CA1067" s="83"/>
      <c r="CC1067" s="83"/>
      <c r="CE1067" s="83"/>
      <c r="CI1067" s="83"/>
      <c r="CK1067" s="83"/>
      <c r="CM1067" s="83"/>
      <c r="CQ1067" s="83"/>
      <c r="CS1067" s="83"/>
      <c r="CU1067" s="83"/>
      <c r="CY1067" s="83"/>
      <c r="DA1067" s="83"/>
      <c r="DC1067" s="83"/>
    </row>
    <row r="1068" spans="7:107">
      <c r="G1068" s="83">
        <v>43636</v>
      </c>
      <c r="H1068">
        <v>0.11711158358925799</v>
      </c>
      <c r="I1068" s="83">
        <v>44208</v>
      </c>
      <c r="J1068">
        <v>0.26256265348000102</v>
      </c>
      <c r="K1068" s="83">
        <v>44269</v>
      </c>
      <c r="L1068" s="77">
        <v>0.167176692517291</v>
      </c>
      <c r="O1068" s="83">
        <v>42836</v>
      </c>
      <c r="P1068">
        <v>56.934097714011202</v>
      </c>
      <c r="Q1068" s="83">
        <v>42861</v>
      </c>
      <c r="R1068">
        <v>47.002826119291903</v>
      </c>
      <c r="S1068" s="83">
        <v>43978</v>
      </c>
      <c r="T1068" s="77">
        <v>74.298681715710401</v>
      </c>
      <c r="W1068" s="83">
        <v>43639</v>
      </c>
      <c r="X1068">
        <v>0.26811007751937899</v>
      </c>
      <c r="Y1068" s="83">
        <v>44021</v>
      </c>
      <c r="Z1068">
        <v>0.17714782608695601</v>
      </c>
      <c r="AA1068" s="83">
        <v>44024</v>
      </c>
      <c r="AB1068" s="77">
        <v>0.27768653846153801</v>
      </c>
      <c r="AE1068" s="83">
        <v>43948</v>
      </c>
      <c r="AF1068">
        <v>43.301573718976698</v>
      </c>
      <c r="AG1068" s="83">
        <v>43942</v>
      </c>
      <c r="AH1068">
        <v>80.659902877889195</v>
      </c>
      <c r="AI1068" s="83">
        <v>43954</v>
      </c>
      <c r="AJ1068" s="77">
        <v>74.111856005837296</v>
      </c>
      <c r="AM1068" s="83">
        <v>43956</v>
      </c>
      <c r="AN1068">
        <v>0.39104566413803299</v>
      </c>
      <c r="AO1068" s="83">
        <v>43947</v>
      </c>
      <c r="AP1068">
        <v>0.35756659597190199</v>
      </c>
      <c r="AQ1068" s="83">
        <v>43951</v>
      </c>
      <c r="AR1068" s="77">
        <v>0.18727458855027901</v>
      </c>
      <c r="AU1068" s="83">
        <v>43953</v>
      </c>
      <c r="AV1068">
        <v>0.97515444790849803</v>
      </c>
      <c r="AW1068" s="83">
        <v>43942</v>
      </c>
      <c r="AX1068">
        <v>0.77909589622550501</v>
      </c>
      <c r="AY1068" s="83">
        <v>43954</v>
      </c>
      <c r="AZ1068" s="77">
        <v>0.82771878148980604</v>
      </c>
      <c r="BC1068" s="83">
        <v>43966</v>
      </c>
      <c r="BD1068">
        <v>0.46875251779239901</v>
      </c>
      <c r="BE1068" s="83">
        <v>43971</v>
      </c>
      <c r="BF1068">
        <v>0.225406203840472</v>
      </c>
      <c r="BG1068" s="83">
        <v>43962</v>
      </c>
      <c r="BH1068" s="77">
        <v>0.303161004431314</v>
      </c>
      <c r="BK1068" s="83">
        <v>43606</v>
      </c>
      <c r="BL1068">
        <v>0.34373504355317303</v>
      </c>
      <c r="BM1068" s="83">
        <v>43603</v>
      </c>
      <c r="BN1068">
        <v>0.30049455984174001</v>
      </c>
      <c r="BO1068" s="83">
        <v>43597</v>
      </c>
      <c r="BP1068" s="77">
        <v>0.41900758325090598</v>
      </c>
      <c r="BS1068" s="83"/>
      <c r="BU1068" s="83"/>
      <c r="BW1068" s="83"/>
      <c r="CA1068" s="83"/>
      <c r="CC1068" s="83"/>
      <c r="CE1068" s="83"/>
      <c r="CI1068" s="83"/>
      <c r="CK1068" s="83"/>
      <c r="CM1068" s="83"/>
      <c r="CQ1068" s="83"/>
      <c r="CS1068" s="83"/>
      <c r="CU1068" s="83"/>
      <c r="CY1068" s="83"/>
      <c r="DA1068" s="83"/>
      <c r="DC1068" s="83"/>
    </row>
    <row r="1069" spans="7:107">
      <c r="G1069" s="83">
        <v>43637</v>
      </c>
      <c r="H1069">
        <v>0.117206079218836</v>
      </c>
      <c r="I1069" s="83">
        <v>44209</v>
      </c>
      <c r="J1069">
        <v>0.26319507518417501</v>
      </c>
      <c r="K1069" s="83">
        <v>44270</v>
      </c>
      <c r="L1069" s="77">
        <v>0.16687726442494799</v>
      </c>
      <c r="O1069" s="83">
        <v>42837</v>
      </c>
      <c r="P1069">
        <v>57.107820595358497</v>
      </c>
      <c r="Q1069" s="83">
        <v>42862</v>
      </c>
      <c r="R1069">
        <v>47.019825333078302</v>
      </c>
      <c r="S1069" s="83">
        <v>43979</v>
      </c>
      <c r="T1069" s="77">
        <v>74.290719258695205</v>
      </c>
      <c r="W1069" s="83">
        <v>43640</v>
      </c>
      <c r="X1069">
        <v>0.26814418604651102</v>
      </c>
      <c r="Y1069" s="83">
        <v>44022</v>
      </c>
      <c r="Z1069">
        <v>0.177339130434782</v>
      </c>
      <c r="AA1069" s="83">
        <v>44025</v>
      </c>
      <c r="AB1069" s="77">
        <v>0.27767948717948698</v>
      </c>
      <c r="AE1069" s="83">
        <v>43949</v>
      </c>
      <c r="AF1069">
        <v>43.261335235032298</v>
      </c>
      <c r="AG1069" s="83">
        <v>43943</v>
      </c>
      <c r="AH1069">
        <v>80.679799764315305</v>
      </c>
      <c r="AI1069" s="83">
        <v>43955</v>
      </c>
      <c r="AJ1069" s="77">
        <v>74.115816095051201</v>
      </c>
      <c r="AM1069" s="83">
        <v>43957</v>
      </c>
      <c r="AN1069">
        <v>0.39137289900342098</v>
      </c>
      <c r="AO1069" s="83">
        <v>43948</v>
      </c>
      <c r="AP1069">
        <v>0.35705368289637901</v>
      </c>
      <c r="AQ1069" s="83">
        <v>43952</v>
      </c>
      <c r="AR1069" s="77">
        <v>0.187491141034726</v>
      </c>
      <c r="AU1069" s="83">
        <v>43954</v>
      </c>
      <c r="AV1069">
        <v>0.97845953751697501</v>
      </c>
      <c r="AW1069" s="83">
        <v>43943</v>
      </c>
      <c r="AX1069">
        <v>0.78163752242895002</v>
      </c>
      <c r="AY1069" s="83">
        <v>43955</v>
      </c>
      <c r="AZ1069" s="77">
        <v>0.82833888845825898</v>
      </c>
      <c r="BC1069" s="83">
        <v>43967</v>
      </c>
      <c r="BD1069">
        <v>0.46880623069692401</v>
      </c>
      <c r="BE1069" s="83">
        <v>43972</v>
      </c>
      <c r="BF1069">
        <v>0.225406203840472</v>
      </c>
      <c r="BG1069" s="83">
        <v>43963</v>
      </c>
      <c r="BH1069" s="77">
        <v>0.30302314130969898</v>
      </c>
      <c r="BK1069" s="83">
        <v>43607</v>
      </c>
      <c r="BL1069">
        <v>0.34353402890781998</v>
      </c>
      <c r="BM1069" s="83">
        <v>43604</v>
      </c>
      <c r="BN1069">
        <v>0.29962908011869399</v>
      </c>
      <c r="BO1069" s="83">
        <v>43598</v>
      </c>
      <c r="BP1069" s="77">
        <v>0.41860369271348402</v>
      </c>
      <c r="BS1069" s="83"/>
      <c r="BU1069" s="83"/>
      <c r="BW1069" s="83"/>
      <c r="CA1069" s="83"/>
      <c r="CC1069" s="83"/>
      <c r="CE1069" s="83"/>
      <c r="CI1069" s="83"/>
      <c r="CK1069" s="83"/>
      <c r="CM1069" s="83"/>
      <c r="CQ1069" s="83"/>
      <c r="CS1069" s="83"/>
      <c r="CU1069" s="83"/>
      <c r="CY1069" s="83"/>
      <c r="DA1069" s="83"/>
      <c r="DC1069" s="83"/>
    </row>
    <row r="1070" spans="7:107">
      <c r="G1070" s="83">
        <v>43638</v>
      </c>
      <c r="H1070">
        <v>0.117300574848413</v>
      </c>
      <c r="I1070" s="83">
        <v>44210</v>
      </c>
      <c r="J1070">
        <v>0.26382749688835</v>
      </c>
      <c r="K1070" s="83">
        <v>44271</v>
      </c>
      <c r="L1070" s="77">
        <v>0.16657783633260401</v>
      </c>
      <c r="O1070" s="83">
        <v>42838</v>
      </c>
      <c r="P1070">
        <v>57.281543476705799</v>
      </c>
      <c r="Q1070" s="83">
        <v>42863</v>
      </c>
      <c r="R1070">
        <v>47.0368245468647</v>
      </c>
      <c r="S1070" s="83">
        <v>43980</v>
      </c>
      <c r="T1070" s="77">
        <v>74.282756801679994</v>
      </c>
      <c r="W1070" s="83">
        <v>43641</v>
      </c>
      <c r="X1070">
        <v>0.26817829457364301</v>
      </c>
      <c r="Y1070" s="83">
        <v>44023</v>
      </c>
      <c r="Z1070">
        <v>0.17753043478260799</v>
      </c>
      <c r="AA1070" s="83">
        <v>44026</v>
      </c>
      <c r="AB1070" s="77">
        <v>0.27767243589743501</v>
      </c>
      <c r="AE1070" s="83">
        <v>43950</v>
      </c>
      <c r="AF1070">
        <v>43.221096751087899</v>
      </c>
      <c r="AG1070" s="83">
        <v>43944</v>
      </c>
      <c r="AH1070">
        <v>80.699696650741402</v>
      </c>
      <c r="AI1070" s="83">
        <v>43956</v>
      </c>
      <c r="AJ1070" s="77">
        <v>74.119776184265106</v>
      </c>
      <c r="AM1070" s="83">
        <v>43958</v>
      </c>
      <c r="AN1070">
        <v>0.39170013386880798</v>
      </c>
      <c r="AO1070" s="83">
        <v>43949</v>
      </c>
      <c r="AP1070">
        <v>0.35654076982085597</v>
      </c>
      <c r="AQ1070" s="83">
        <v>43953</v>
      </c>
      <c r="AR1070" s="77">
        <v>0.18770769351917399</v>
      </c>
      <c r="AU1070" s="83">
        <v>43955</v>
      </c>
      <c r="AV1070">
        <v>0.98176462712545198</v>
      </c>
      <c r="AW1070" s="83">
        <v>43944</v>
      </c>
      <c r="AX1070">
        <v>0.78417914863239602</v>
      </c>
      <c r="AY1070" s="83">
        <v>43956</v>
      </c>
      <c r="AZ1070" s="77">
        <v>0.82895899542671103</v>
      </c>
      <c r="BC1070" s="83">
        <v>43968</v>
      </c>
      <c r="BD1070">
        <v>0.46885994360145</v>
      </c>
      <c r="BE1070" s="83">
        <v>43973</v>
      </c>
      <c r="BF1070">
        <v>0.225406203840472</v>
      </c>
      <c r="BG1070" s="83">
        <v>43964</v>
      </c>
      <c r="BH1070" s="77">
        <v>0.30288527818808397</v>
      </c>
      <c r="BK1070" s="83">
        <v>43608</v>
      </c>
      <c r="BL1070">
        <v>0.34333301426246698</v>
      </c>
      <c r="BM1070" s="83">
        <v>43605</v>
      </c>
      <c r="BN1070">
        <v>0.29876360039564698</v>
      </c>
      <c r="BO1070" s="83">
        <v>43599</v>
      </c>
      <c r="BP1070" s="77">
        <v>0.41819980217606301</v>
      </c>
      <c r="BS1070" s="83"/>
      <c r="BU1070" s="83"/>
      <c r="BW1070" s="83"/>
      <c r="CA1070" s="83"/>
      <c r="CC1070" s="83"/>
      <c r="CE1070" s="83"/>
      <c r="CI1070" s="83"/>
      <c r="CK1070" s="83"/>
      <c r="CM1070" s="83"/>
      <c r="CQ1070" s="83"/>
      <c r="CS1070" s="83"/>
      <c r="CU1070" s="83"/>
      <c r="CY1070" s="83"/>
      <c r="DA1070" s="83"/>
      <c r="DC1070" s="83"/>
    </row>
    <row r="1071" spans="7:107">
      <c r="G1071" s="83">
        <v>43639</v>
      </c>
      <c r="H1071">
        <v>0.11739507047799</v>
      </c>
      <c r="I1071" s="83">
        <v>44211</v>
      </c>
      <c r="J1071">
        <v>0.26445991859252499</v>
      </c>
      <c r="K1071" s="83">
        <v>44272</v>
      </c>
      <c r="L1071" s="77">
        <v>0.16627840824025999</v>
      </c>
      <c r="O1071" s="83">
        <v>42839</v>
      </c>
      <c r="P1071">
        <v>57.455266358053002</v>
      </c>
      <c r="Q1071" s="83">
        <v>42864</v>
      </c>
      <c r="R1071">
        <v>47.053823760650999</v>
      </c>
      <c r="S1071" s="83">
        <v>43981</v>
      </c>
      <c r="T1071" s="77">
        <v>74.274794344664897</v>
      </c>
      <c r="W1071" s="83">
        <v>43642</v>
      </c>
      <c r="X1071">
        <v>0.26821240310077499</v>
      </c>
      <c r="Y1071" s="83">
        <v>44024</v>
      </c>
      <c r="Z1071">
        <v>0.17772173913043399</v>
      </c>
      <c r="AA1071" s="83">
        <v>44027</v>
      </c>
      <c r="AB1071" s="77">
        <v>0.27766538461538398</v>
      </c>
      <c r="AE1071" s="83">
        <v>43951</v>
      </c>
      <c r="AF1071">
        <v>43.180858267143499</v>
      </c>
      <c r="AG1071" s="83">
        <v>43945</v>
      </c>
      <c r="AH1071">
        <v>80.719593537167498</v>
      </c>
      <c r="AI1071" s="83">
        <v>43957</v>
      </c>
      <c r="AJ1071" s="77">
        <v>74.123736273478997</v>
      </c>
      <c r="AM1071" s="83">
        <v>43959</v>
      </c>
      <c r="AN1071">
        <v>0.39202736873419503</v>
      </c>
      <c r="AO1071" s="83">
        <v>43950</v>
      </c>
      <c r="AP1071">
        <v>0.35602785674533299</v>
      </c>
      <c r="AQ1071" s="83">
        <v>43954</v>
      </c>
      <c r="AR1071" s="77">
        <v>0.18792424600362201</v>
      </c>
      <c r="AU1071" s="83">
        <v>43956</v>
      </c>
      <c r="AV1071">
        <v>0.98506971673392896</v>
      </c>
      <c r="AW1071" s="83">
        <v>43945</v>
      </c>
      <c r="AX1071">
        <v>0.78672077483584202</v>
      </c>
      <c r="AY1071" s="83">
        <v>43957</v>
      </c>
      <c r="AZ1071" s="77">
        <v>0.82957910239516297</v>
      </c>
      <c r="BC1071" s="83">
        <v>43969</v>
      </c>
      <c r="BD1071">
        <v>0.468913656505975</v>
      </c>
      <c r="BE1071" s="83">
        <v>43974</v>
      </c>
      <c r="BF1071">
        <v>0.225406203840472</v>
      </c>
      <c r="BG1071" s="83">
        <v>43965</v>
      </c>
      <c r="BH1071" s="77">
        <v>0.30274741506646902</v>
      </c>
      <c r="BK1071" s="83">
        <v>43609</v>
      </c>
      <c r="BL1071">
        <v>0.34313199961711499</v>
      </c>
      <c r="BM1071" s="83">
        <v>43606</v>
      </c>
      <c r="BN1071">
        <v>0.29789812067260102</v>
      </c>
      <c r="BO1071" s="83">
        <v>43600</v>
      </c>
      <c r="BP1071" s="77">
        <v>0.41779591163864099</v>
      </c>
      <c r="BS1071" s="83"/>
      <c r="BU1071" s="83"/>
      <c r="BW1071" s="83"/>
      <c r="CA1071" s="83"/>
      <c r="CC1071" s="83"/>
      <c r="CE1071" s="83"/>
      <c r="CI1071" s="83"/>
      <c r="CK1071" s="83"/>
      <c r="CM1071" s="83"/>
      <c r="CQ1071" s="83"/>
      <c r="CS1071" s="83"/>
      <c r="CU1071" s="83"/>
      <c r="CY1071" s="83"/>
      <c r="DA1071" s="83"/>
      <c r="DC1071" s="83"/>
    </row>
    <row r="1072" spans="7:107">
      <c r="G1072" s="83">
        <v>43640</v>
      </c>
      <c r="H1072">
        <v>0.117489566107567</v>
      </c>
      <c r="I1072" s="83">
        <v>44212</v>
      </c>
      <c r="J1072">
        <v>0.26509234029669898</v>
      </c>
      <c r="K1072" s="83">
        <v>44273</v>
      </c>
      <c r="L1072" s="77">
        <v>0.16597898014791701</v>
      </c>
      <c r="O1072" s="83">
        <v>42840</v>
      </c>
      <c r="P1072">
        <v>57.628989239400298</v>
      </c>
      <c r="Q1072" s="83">
        <v>42865</v>
      </c>
      <c r="R1072">
        <v>47.070822974437398</v>
      </c>
      <c r="S1072" s="83">
        <v>43982</v>
      </c>
      <c r="T1072" s="77">
        <v>74.266831887649701</v>
      </c>
      <c r="W1072" s="83">
        <v>43643</v>
      </c>
      <c r="X1072">
        <v>0.26824651162790603</v>
      </c>
      <c r="Y1072" s="83">
        <v>44025</v>
      </c>
      <c r="Z1072">
        <v>0.17791304347826001</v>
      </c>
      <c r="AA1072" s="83">
        <v>44028</v>
      </c>
      <c r="AB1072" s="77">
        <v>0.27765833333333301</v>
      </c>
      <c r="AE1072" s="83">
        <v>43952</v>
      </c>
      <c r="AF1072">
        <v>43.140619783199099</v>
      </c>
      <c r="AG1072" s="83">
        <v>43946</v>
      </c>
      <c r="AH1072">
        <v>80.739490423593594</v>
      </c>
      <c r="AI1072" s="83">
        <v>43958</v>
      </c>
      <c r="AJ1072" s="77">
        <v>74.127696362692902</v>
      </c>
      <c r="AM1072" s="83">
        <v>43960</v>
      </c>
      <c r="AN1072">
        <v>0.39235460359958302</v>
      </c>
      <c r="AO1072" s="83">
        <v>43951</v>
      </c>
      <c r="AP1072">
        <v>0.35551494366981001</v>
      </c>
      <c r="AQ1072" s="83">
        <v>43955</v>
      </c>
      <c r="AR1072" s="77">
        <v>0.188140798488069</v>
      </c>
      <c r="AU1072" s="83">
        <v>43957</v>
      </c>
      <c r="AV1072">
        <v>0.98837480634240504</v>
      </c>
      <c r="AW1072" s="83">
        <v>43946</v>
      </c>
      <c r="AX1072">
        <v>0.78926240103928802</v>
      </c>
      <c r="AY1072" s="83">
        <v>43958</v>
      </c>
      <c r="AZ1072" s="77">
        <v>0.83019920936361502</v>
      </c>
      <c r="BC1072" s="83">
        <v>43970</v>
      </c>
      <c r="BD1072">
        <v>0.46896736941049999</v>
      </c>
      <c r="BE1072" s="83">
        <v>43975</v>
      </c>
      <c r="BF1072">
        <v>0.225406203840472</v>
      </c>
      <c r="BG1072" s="83">
        <v>43966</v>
      </c>
      <c r="BH1072" s="77">
        <v>0.302609551944854</v>
      </c>
      <c r="BK1072" s="83">
        <v>43610</v>
      </c>
      <c r="BL1072">
        <v>0.342930984971762</v>
      </c>
      <c r="BM1072" s="83">
        <v>43607</v>
      </c>
      <c r="BN1072">
        <v>0.29703264094955401</v>
      </c>
      <c r="BO1072" s="83">
        <v>43601</v>
      </c>
      <c r="BP1072" s="77">
        <v>0.41739202110121898</v>
      </c>
      <c r="BS1072" s="83"/>
      <c r="BU1072" s="83"/>
      <c r="BW1072" s="83"/>
      <c r="CA1072" s="83"/>
      <c r="CC1072" s="83"/>
      <c r="CE1072" s="83"/>
      <c r="CI1072" s="83"/>
      <c r="CK1072" s="83"/>
      <c r="CM1072" s="83"/>
      <c r="CQ1072" s="83"/>
      <c r="CS1072" s="83"/>
      <c r="CU1072" s="83"/>
      <c r="CY1072" s="83"/>
      <c r="DA1072" s="83"/>
      <c r="DC1072" s="83"/>
    </row>
    <row r="1073" spans="7:107">
      <c r="G1073" s="83">
        <v>43641</v>
      </c>
      <c r="H1073">
        <v>0.117584061737144</v>
      </c>
      <c r="I1073" s="83">
        <v>44213</v>
      </c>
      <c r="J1073">
        <v>0.26572476200087403</v>
      </c>
      <c r="K1073" s="83">
        <v>44274</v>
      </c>
      <c r="L1073" s="77">
        <v>0.165679552055573</v>
      </c>
      <c r="O1073" s="83">
        <v>42841</v>
      </c>
      <c r="P1073">
        <v>57.8027121207476</v>
      </c>
      <c r="Q1073" s="83">
        <v>42866</v>
      </c>
      <c r="R1073">
        <v>47.087822188223697</v>
      </c>
      <c r="S1073" s="83">
        <v>43983</v>
      </c>
      <c r="T1073" s="77">
        <v>74.258869430634505</v>
      </c>
      <c r="W1073" s="83">
        <v>43644</v>
      </c>
      <c r="X1073">
        <v>0.26828062015503801</v>
      </c>
      <c r="Y1073" s="83">
        <v>44026</v>
      </c>
      <c r="Z1073">
        <v>0.178104347826086</v>
      </c>
      <c r="AA1073" s="83">
        <v>44029</v>
      </c>
      <c r="AB1073" s="77">
        <v>0.27765128205128198</v>
      </c>
      <c r="AE1073" s="83">
        <v>43953</v>
      </c>
      <c r="AF1073">
        <v>43.100381299254799</v>
      </c>
      <c r="AG1073" s="83">
        <v>43947</v>
      </c>
      <c r="AH1073">
        <v>80.759387310019605</v>
      </c>
      <c r="AI1073" s="83">
        <v>43959</v>
      </c>
      <c r="AJ1073" s="77">
        <v>74.131656451906807</v>
      </c>
      <c r="AM1073" s="83">
        <v>43961</v>
      </c>
      <c r="AN1073">
        <v>0.39268183846497001</v>
      </c>
      <c r="AO1073" s="83">
        <v>43952</v>
      </c>
      <c r="AP1073">
        <v>0.35500203059428698</v>
      </c>
      <c r="AQ1073" s="83">
        <v>43956</v>
      </c>
      <c r="AR1073" s="77">
        <v>0.18835735097251699</v>
      </c>
      <c r="AU1073" s="83">
        <v>43958</v>
      </c>
      <c r="AV1073">
        <v>0.99167989595088202</v>
      </c>
      <c r="AW1073" s="83">
        <v>43947</v>
      </c>
      <c r="AX1073">
        <v>0.79180402724273402</v>
      </c>
      <c r="AY1073" s="83">
        <v>43959</v>
      </c>
      <c r="AZ1073" s="77">
        <v>0.83081931633206696</v>
      </c>
      <c r="BC1073" s="83">
        <v>43971</v>
      </c>
      <c r="BD1073">
        <v>0.46902108231502598</v>
      </c>
      <c r="BE1073" s="83">
        <v>43976</v>
      </c>
      <c r="BF1073">
        <v>0.225406203840472</v>
      </c>
      <c r="BG1073" s="83">
        <v>43967</v>
      </c>
      <c r="BH1073" s="77">
        <v>0.30247168882323899</v>
      </c>
      <c r="BK1073" s="83">
        <v>43611</v>
      </c>
      <c r="BL1073">
        <v>0.34272997032640901</v>
      </c>
      <c r="BM1073" s="83">
        <v>43608</v>
      </c>
      <c r="BN1073">
        <v>0.29644317908412798</v>
      </c>
      <c r="BO1073" s="83">
        <v>43602</v>
      </c>
      <c r="BP1073" s="77">
        <v>0.41698813056379802</v>
      </c>
      <c r="BS1073" s="83"/>
      <c r="BU1073" s="83"/>
      <c r="BW1073" s="83"/>
      <c r="CA1073" s="83"/>
      <c r="CC1073" s="83"/>
      <c r="CE1073" s="83"/>
      <c r="CI1073" s="83"/>
      <c r="CK1073" s="83"/>
      <c r="CM1073" s="83"/>
      <c r="CQ1073" s="83"/>
      <c r="CS1073" s="83"/>
      <c r="CU1073" s="83"/>
      <c r="CY1073" s="83"/>
      <c r="DA1073" s="83"/>
      <c r="DC1073" s="83"/>
    </row>
    <row r="1074" spans="7:107">
      <c r="G1074" s="83">
        <v>43642</v>
      </c>
      <c r="H1074">
        <v>0.117678557366721</v>
      </c>
      <c r="I1074" s="83">
        <v>44214</v>
      </c>
      <c r="J1074">
        <v>0.26635718370504902</v>
      </c>
      <c r="K1074" s="83">
        <v>44275</v>
      </c>
      <c r="L1074" s="77">
        <v>0.16538012396323001</v>
      </c>
      <c r="O1074" s="83">
        <v>42842</v>
      </c>
      <c r="P1074">
        <v>57.976435002094803</v>
      </c>
      <c r="Q1074" s="83">
        <v>42867</v>
      </c>
      <c r="R1074">
        <v>47.104821402010103</v>
      </c>
      <c r="S1074" s="83">
        <v>43984</v>
      </c>
      <c r="T1074" s="77">
        <v>74.250906973619294</v>
      </c>
      <c r="W1074" s="83">
        <v>43645</v>
      </c>
      <c r="X1074">
        <v>0.26831472868216999</v>
      </c>
      <c r="Y1074" s="83">
        <v>44027</v>
      </c>
      <c r="Z1074">
        <v>0.17829565217391299</v>
      </c>
      <c r="AA1074" s="83">
        <v>44030</v>
      </c>
      <c r="AB1074" s="77">
        <v>0.27764423076923</v>
      </c>
      <c r="AE1074" s="83">
        <v>43954</v>
      </c>
      <c r="AF1074">
        <v>43.0601428153104</v>
      </c>
      <c r="AG1074" s="83">
        <v>43948</v>
      </c>
      <c r="AH1074">
        <v>80.779284196445701</v>
      </c>
      <c r="AI1074" s="83">
        <v>43960</v>
      </c>
      <c r="AJ1074" s="77">
        <v>74.135616541120697</v>
      </c>
      <c r="AM1074" s="83">
        <v>43962</v>
      </c>
      <c r="AN1074">
        <v>0.39300907333035801</v>
      </c>
      <c r="AO1074" s="83">
        <v>43953</v>
      </c>
      <c r="AP1074">
        <v>0.354489117518764</v>
      </c>
      <c r="AQ1074" s="83">
        <v>43957</v>
      </c>
      <c r="AR1074" s="77">
        <v>0.18857390345696401</v>
      </c>
      <c r="AU1074" s="83">
        <v>43959</v>
      </c>
      <c r="AV1074">
        <v>0.99498498555935899</v>
      </c>
      <c r="AW1074" s="83">
        <v>43948</v>
      </c>
      <c r="AX1074">
        <v>0.79434565344618002</v>
      </c>
      <c r="AY1074" s="83">
        <v>43960</v>
      </c>
      <c r="AZ1074" s="77">
        <v>0.83143942330051901</v>
      </c>
      <c r="BC1074" s="83">
        <v>43972</v>
      </c>
      <c r="BD1074">
        <v>0.46907479521955098</v>
      </c>
      <c r="BE1074" s="83">
        <v>43977</v>
      </c>
      <c r="BF1074">
        <v>0.225406203840472</v>
      </c>
      <c r="BG1074" s="83">
        <v>43968</v>
      </c>
      <c r="BH1074" s="77">
        <v>0.30233382570162398</v>
      </c>
      <c r="BK1074" s="83">
        <v>43612</v>
      </c>
      <c r="BL1074">
        <v>0.34252895568105601</v>
      </c>
      <c r="BM1074" s="83">
        <v>43609</v>
      </c>
      <c r="BN1074">
        <v>0.29585371721870202</v>
      </c>
      <c r="BO1074" s="83">
        <v>43603</v>
      </c>
      <c r="BP1074" s="77">
        <v>0.41658424002637601</v>
      </c>
      <c r="BS1074" s="83"/>
      <c r="BU1074" s="83"/>
      <c r="BW1074" s="83"/>
      <c r="CA1074" s="83"/>
      <c r="CC1074" s="83"/>
      <c r="CE1074" s="83"/>
      <c r="CI1074" s="83"/>
      <c r="CK1074" s="83"/>
      <c r="CM1074" s="83"/>
      <c r="CQ1074" s="83"/>
      <c r="CS1074" s="83"/>
      <c r="CU1074" s="83"/>
      <c r="CY1074" s="83"/>
      <c r="DA1074" s="83"/>
      <c r="DC1074" s="83"/>
    </row>
    <row r="1075" spans="7:107">
      <c r="G1075" s="83">
        <v>43643</v>
      </c>
      <c r="H1075">
        <v>0.11777305299629801</v>
      </c>
      <c r="I1075" s="83">
        <v>44215</v>
      </c>
      <c r="J1075">
        <v>0.26698960540922301</v>
      </c>
      <c r="K1075" s="83">
        <v>44276</v>
      </c>
      <c r="L1075" s="77">
        <v>0.165080695870886</v>
      </c>
      <c r="O1075" s="83">
        <v>42843</v>
      </c>
      <c r="P1075">
        <v>58.150157883442098</v>
      </c>
      <c r="Q1075" s="83">
        <v>42868</v>
      </c>
      <c r="R1075">
        <v>47.121820615796501</v>
      </c>
      <c r="S1075" s="83">
        <v>43985</v>
      </c>
      <c r="T1075" s="77">
        <v>74.242944516604197</v>
      </c>
      <c r="W1075" s="83">
        <v>43646</v>
      </c>
      <c r="X1075">
        <v>0.26834883720930203</v>
      </c>
      <c r="Y1075" s="83">
        <v>44028</v>
      </c>
      <c r="Z1075">
        <v>0.17848695652173899</v>
      </c>
      <c r="AA1075" s="83">
        <v>44031</v>
      </c>
      <c r="AB1075" s="77">
        <v>0.27763717948717898</v>
      </c>
      <c r="AE1075" s="83">
        <v>43955</v>
      </c>
      <c r="AF1075">
        <v>43.019904331366</v>
      </c>
      <c r="AG1075" s="83">
        <v>43949</v>
      </c>
      <c r="AH1075">
        <v>80.799181082871797</v>
      </c>
      <c r="AI1075" s="83">
        <v>43961</v>
      </c>
      <c r="AJ1075" s="77">
        <v>74.139576630334602</v>
      </c>
      <c r="AM1075" s="83">
        <v>43963</v>
      </c>
      <c r="AN1075">
        <v>0.393336308195745</v>
      </c>
      <c r="AO1075" s="83">
        <v>43954</v>
      </c>
      <c r="AP1075">
        <v>0.35397620444324102</v>
      </c>
      <c r="AQ1075" s="83">
        <v>43958</v>
      </c>
      <c r="AR1075" s="77">
        <v>0.188790455941412</v>
      </c>
      <c r="AU1075" s="83">
        <v>43960</v>
      </c>
      <c r="AV1075">
        <v>0.99829007516783597</v>
      </c>
      <c r="AW1075" s="83">
        <v>43949</v>
      </c>
      <c r="AX1075">
        <v>0.79688727964962602</v>
      </c>
      <c r="AY1075" s="83">
        <v>43961</v>
      </c>
      <c r="AZ1075" s="77">
        <v>0.83205953026897095</v>
      </c>
      <c r="BC1075" s="83">
        <v>43973</v>
      </c>
      <c r="BD1075">
        <v>0.46912850812407603</v>
      </c>
      <c r="BE1075" s="83">
        <v>43978</v>
      </c>
      <c r="BF1075">
        <v>0.225406203840472</v>
      </c>
      <c r="BG1075" s="83">
        <v>43969</v>
      </c>
      <c r="BH1075" s="77">
        <v>0.30219596258000903</v>
      </c>
      <c r="BK1075" s="83">
        <v>43613</v>
      </c>
      <c r="BL1075">
        <v>0.34232794103570402</v>
      </c>
      <c r="BM1075" s="83">
        <v>43610</v>
      </c>
      <c r="BN1075">
        <v>0.295264255353276</v>
      </c>
      <c r="BO1075" s="83">
        <v>43604</v>
      </c>
      <c r="BP1075" s="77">
        <v>0.41618034948895399</v>
      </c>
      <c r="BS1075" s="83"/>
      <c r="BU1075" s="83"/>
      <c r="BW1075" s="83"/>
      <c r="CA1075" s="83"/>
      <c r="CC1075" s="83"/>
      <c r="CE1075" s="83"/>
      <c r="CI1075" s="83"/>
      <c r="CK1075" s="83"/>
      <c r="CM1075" s="83"/>
      <c r="CQ1075" s="83"/>
      <c r="CS1075" s="83"/>
      <c r="CU1075" s="83"/>
      <c r="CY1075" s="83"/>
      <c r="DA1075" s="83"/>
      <c r="DC1075" s="83"/>
    </row>
    <row r="1076" spans="7:107">
      <c r="G1076" s="83">
        <v>43644</v>
      </c>
      <c r="H1076">
        <v>0.11786754862587601</v>
      </c>
      <c r="I1076" s="83">
        <v>44216</v>
      </c>
      <c r="J1076">
        <v>0.267622027113398</v>
      </c>
      <c r="K1076" s="83">
        <v>44277</v>
      </c>
      <c r="L1076" s="77">
        <v>0.16478126777854199</v>
      </c>
      <c r="O1076" s="83">
        <v>42844</v>
      </c>
      <c r="P1076">
        <v>58.323880764789401</v>
      </c>
      <c r="Q1076" s="83">
        <v>42869</v>
      </c>
      <c r="R1076">
        <v>47.1388198295828</v>
      </c>
      <c r="S1076" s="83">
        <v>43986</v>
      </c>
      <c r="T1076" s="77">
        <v>74.234982059589001</v>
      </c>
      <c r="W1076" s="83">
        <v>43647</v>
      </c>
      <c r="X1076">
        <v>0.26838294573643401</v>
      </c>
      <c r="Y1076" s="83">
        <v>44029</v>
      </c>
      <c r="Z1076">
        <v>0.17867826086956501</v>
      </c>
      <c r="AA1076" s="83">
        <v>44032</v>
      </c>
      <c r="AB1076" s="77">
        <v>0.277630128205128</v>
      </c>
      <c r="AE1076" s="83">
        <v>43956</v>
      </c>
      <c r="AF1076">
        <v>42.9796658474216</v>
      </c>
      <c r="AG1076" s="83">
        <v>43950</v>
      </c>
      <c r="AH1076">
        <v>80.819077969297894</v>
      </c>
      <c r="AI1076" s="83">
        <v>43962</v>
      </c>
      <c r="AJ1076" s="77">
        <v>74.143536719548507</v>
      </c>
      <c r="AM1076" s="83">
        <v>43964</v>
      </c>
      <c r="AN1076">
        <v>0.39366354306113299</v>
      </c>
      <c r="AO1076" s="83">
        <v>43955</v>
      </c>
      <c r="AP1076">
        <v>0.35346329136771798</v>
      </c>
      <c r="AQ1076" s="83">
        <v>43959</v>
      </c>
      <c r="AR1076" s="77">
        <v>0.18900700842585999</v>
      </c>
      <c r="AU1076" s="83">
        <v>43961</v>
      </c>
      <c r="AV1076">
        <v>1.0015951647763099</v>
      </c>
      <c r="AW1076" s="83">
        <v>43950</v>
      </c>
      <c r="AX1076">
        <v>0.79942890585307103</v>
      </c>
      <c r="AY1076" s="83">
        <v>43962</v>
      </c>
      <c r="AZ1076" s="77">
        <v>0.832679637237423</v>
      </c>
      <c r="BC1076" s="83">
        <v>43974</v>
      </c>
      <c r="BD1076">
        <v>0.46918222102860202</v>
      </c>
      <c r="BE1076" s="83">
        <v>43979</v>
      </c>
      <c r="BF1076">
        <v>0.225406203840472</v>
      </c>
      <c r="BG1076" s="83">
        <v>43970</v>
      </c>
      <c r="BH1076" s="77">
        <v>0.30205809945839401</v>
      </c>
      <c r="BK1076" s="83">
        <v>43614</v>
      </c>
      <c r="BL1076">
        <v>0.34212692639035103</v>
      </c>
      <c r="BM1076" s="83">
        <v>43611</v>
      </c>
      <c r="BN1076">
        <v>0.29467479348784897</v>
      </c>
      <c r="BO1076" s="83">
        <v>43605</v>
      </c>
      <c r="BP1076" s="77">
        <v>0.41577645895153298</v>
      </c>
      <c r="BS1076" s="83"/>
      <c r="BU1076" s="83"/>
      <c r="BW1076" s="83"/>
      <c r="CA1076" s="83"/>
      <c r="CC1076" s="83"/>
      <c r="CE1076" s="83"/>
      <c r="CI1076" s="83"/>
      <c r="CK1076" s="83"/>
      <c r="CM1076" s="83"/>
      <c r="CQ1076" s="83"/>
      <c r="CS1076" s="83"/>
      <c r="CU1076" s="83"/>
      <c r="CY1076" s="83"/>
      <c r="DA1076" s="83"/>
      <c r="DC1076" s="83"/>
    </row>
    <row r="1077" spans="7:107">
      <c r="G1077" s="83">
        <v>43645</v>
      </c>
      <c r="H1077">
        <v>0.11796204425545299</v>
      </c>
      <c r="I1077" s="83">
        <v>44217</v>
      </c>
      <c r="J1077">
        <v>0.26825444881757299</v>
      </c>
      <c r="K1077" s="83">
        <v>44278</v>
      </c>
      <c r="L1077" s="77">
        <v>0.16448183968619901</v>
      </c>
      <c r="O1077" s="83">
        <v>42845</v>
      </c>
      <c r="P1077">
        <v>58.497603646136703</v>
      </c>
      <c r="Q1077" s="83">
        <v>42870</v>
      </c>
      <c r="R1077">
        <v>47.155819043369199</v>
      </c>
      <c r="S1077" s="83">
        <v>43987</v>
      </c>
      <c r="T1077" s="77">
        <v>74.227019602573804</v>
      </c>
      <c r="W1077" s="83">
        <v>43648</v>
      </c>
      <c r="X1077">
        <v>0.26841705426356499</v>
      </c>
      <c r="Y1077" s="83">
        <v>44030</v>
      </c>
      <c r="Z1077">
        <v>0.178869565217391</v>
      </c>
      <c r="AA1077" s="83">
        <v>44033</v>
      </c>
      <c r="AB1077" s="77">
        <v>0.27762307692307597</v>
      </c>
      <c r="AE1077" s="83">
        <v>43957</v>
      </c>
      <c r="AF1077">
        <v>42.939427363477201</v>
      </c>
      <c r="AG1077" s="83">
        <v>43951</v>
      </c>
      <c r="AH1077">
        <v>80.838974855724004</v>
      </c>
      <c r="AI1077" s="83">
        <v>43963</v>
      </c>
      <c r="AJ1077" s="77">
        <v>74.147496808762398</v>
      </c>
      <c r="AM1077" s="83">
        <v>43965</v>
      </c>
      <c r="AN1077">
        <v>0.39399077792651999</v>
      </c>
      <c r="AO1077" s="83">
        <v>43956</v>
      </c>
      <c r="AP1077">
        <v>0.352950378292194</v>
      </c>
      <c r="AQ1077" s="83">
        <v>43960</v>
      </c>
      <c r="AR1077" s="77">
        <v>0.18922356091030701</v>
      </c>
      <c r="AU1077" s="83">
        <v>43962</v>
      </c>
      <c r="AV1077">
        <v>1.00490025438479</v>
      </c>
      <c r="AW1077" s="83">
        <v>43951</v>
      </c>
      <c r="AX1077">
        <v>0.80197053205651703</v>
      </c>
      <c r="AY1077" s="83">
        <v>43963</v>
      </c>
      <c r="AZ1077" s="77">
        <v>0.83329974420587505</v>
      </c>
      <c r="BC1077" s="83">
        <v>43975</v>
      </c>
      <c r="BD1077">
        <v>0.46923593393312701</v>
      </c>
      <c r="BE1077" s="83">
        <v>43980</v>
      </c>
      <c r="BF1077">
        <v>0.225406203840472</v>
      </c>
      <c r="BG1077" s="83">
        <v>43971</v>
      </c>
      <c r="BH1077" s="77">
        <v>0.301920236336779</v>
      </c>
      <c r="BK1077" s="83">
        <v>43615</v>
      </c>
      <c r="BL1077">
        <v>0.34192591174499798</v>
      </c>
      <c r="BM1077" s="83">
        <v>43612</v>
      </c>
      <c r="BN1077">
        <v>0.29408533162242301</v>
      </c>
      <c r="BO1077" s="83">
        <v>43606</v>
      </c>
      <c r="BP1077" s="77">
        <v>0.41537256841411102</v>
      </c>
      <c r="BS1077" s="83"/>
      <c r="BU1077" s="83"/>
      <c r="BW1077" s="83"/>
      <c r="CA1077" s="83"/>
      <c r="CC1077" s="83"/>
      <c r="CE1077" s="83"/>
      <c r="CI1077" s="83"/>
      <c r="CK1077" s="83"/>
      <c r="CM1077" s="83"/>
      <c r="CQ1077" s="83"/>
      <c r="CS1077" s="83"/>
      <c r="CU1077" s="83"/>
      <c r="CY1077" s="83"/>
      <c r="DA1077" s="83"/>
      <c r="DC1077" s="83"/>
    </row>
    <row r="1078" spans="7:107">
      <c r="G1078" s="83">
        <v>43646</v>
      </c>
      <c r="H1078">
        <v>0.11805653988503</v>
      </c>
      <c r="I1078" s="83">
        <v>44218</v>
      </c>
      <c r="J1078">
        <v>0.26888687052174698</v>
      </c>
      <c r="K1078" s="83">
        <v>44279</v>
      </c>
      <c r="L1078" s="77">
        <v>0.16418241159385499</v>
      </c>
      <c r="O1078" s="83">
        <v>42846</v>
      </c>
      <c r="P1078">
        <v>58.671326527483899</v>
      </c>
      <c r="Q1078" s="83">
        <v>42871</v>
      </c>
      <c r="R1078">
        <v>47.172818257155598</v>
      </c>
      <c r="S1078" s="83">
        <v>43988</v>
      </c>
      <c r="T1078" s="77">
        <v>74.219057145558693</v>
      </c>
      <c r="W1078" s="83">
        <v>43649</v>
      </c>
      <c r="X1078">
        <v>0.26845116279069697</v>
      </c>
      <c r="Y1078" s="83">
        <v>44031</v>
      </c>
      <c r="Z1078">
        <v>0.179060869565217</v>
      </c>
      <c r="AA1078" s="83">
        <v>44034</v>
      </c>
      <c r="AB1078" s="77">
        <v>0.277616025641025</v>
      </c>
      <c r="AE1078" s="83">
        <v>43958</v>
      </c>
      <c r="AF1078">
        <v>42.8991888795329</v>
      </c>
      <c r="AG1078" s="83">
        <v>43952</v>
      </c>
      <c r="AH1078">
        <v>80.8588717421501</v>
      </c>
      <c r="AI1078" s="83">
        <v>43964</v>
      </c>
      <c r="AJ1078" s="77">
        <v>74.151456897976303</v>
      </c>
      <c r="AM1078" s="83">
        <v>43966</v>
      </c>
      <c r="AN1078">
        <v>0.39431801279190798</v>
      </c>
      <c r="AO1078" s="83">
        <v>43957</v>
      </c>
      <c r="AP1078">
        <v>0.35243746521667102</v>
      </c>
      <c r="AQ1078" s="83">
        <v>43961</v>
      </c>
      <c r="AR1078" s="77">
        <v>0.189440113394755</v>
      </c>
      <c r="AU1078" s="83">
        <v>43963</v>
      </c>
      <c r="AV1078">
        <v>1.0082053439932599</v>
      </c>
      <c r="AW1078" s="83">
        <v>43952</v>
      </c>
      <c r="AX1078">
        <v>0.80451215825996303</v>
      </c>
      <c r="AY1078" s="83">
        <v>43964</v>
      </c>
      <c r="AZ1078" s="77">
        <v>0.83391985117432699</v>
      </c>
      <c r="BC1078" s="83">
        <v>43976</v>
      </c>
      <c r="BD1078">
        <v>0.46928964683765201</v>
      </c>
      <c r="BE1078" s="83">
        <v>43981</v>
      </c>
      <c r="BF1078">
        <v>0.225406203840472</v>
      </c>
      <c r="BG1078" s="83">
        <v>43972</v>
      </c>
      <c r="BH1078" s="77">
        <v>0.30178237321516399</v>
      </c>
      <c r="BK1078" s="83">
        <v>43616</v>
      </c>
      <c r="BL1078">
        <v>0.34172489709964499</v>
      </c>
      <c r="BM1078" s="83">
        <v>43613</v>
      </c>
      <c r="BN1078">
        <v>0.29349586975699699</v>
      </c>
      <c r="BO1078" s="83">
        <v>43607</v>
      </c>
      <c r="BP1078" s="77">
        <v>0.41496867787668901</v>
      </c>
      <c r="BS1078" s="83"/>
      <c r="BU1078" s="83"/>
      <c r="BW1078" s="83"/>
      <c r="CA1078" s="83"/>
      <c r="CC1078" s="83"/>
      <c r="CE1078" s="83"/>
      <c r="CI1078" s="83"/>
      <c r="CK1078" s="83"/>
      <c r="CM1078" s="83"/>
      <c r="CQ1078" s="83"/>
      <c r="CS1078" s="83"/>
      <c r="CU1078" s="83"/>
      <c r="CY1078" s="83"/>
      <c r="DA1078" s="83"/>
      <c r="DC1078" s="83"/>
    </row>
    <row r="1079" spans="7:107">
      <c r="G1079" s="83">
        <v>43647</v>
      </c>
      <c r="H1079">
        <v>0.118151035514607</v>
      </c>
      <c r="I1079" s="83">
        <v>44219</v>
      </c>
      <c r="J1079">
        <v>0.26951929222592202</v>
      </c>
      <c r="K1079" s="83">
        <v>44280</v>
      </c>
      <c r="L1079" s="77">
        <v>0.16388298350151101</v>
      </c>
      <c r="O1079" s="83">
        <v>42847</v>
      </c>
      <c r="P1079">
        <v>58.845049408831201</v>
      </c>
      <c r="Q1079" s="83">
        <v>42872</v>
      </c>
      <c r="R1079">
        <v>47.189817470941897</v>
      </c>
      <c r="S1079" s="83">
        <v>43989</v>
      </c>
      <c r="T1079" s="77">
        <v>74.211094688543497</v>
      </c>
      <c r="W1079" s="83">
        <v>43650</v>
      </c>
      <c r="X1079">
        <v>0.26848527131782901</v>
      </c>
      <c r="Y1079" s="83">
        <v>44032</v>
      </c>
      <c r="Z1079">
        <v>0.17925217391304299</v>
      </c>
      <c r="AA1079" s="83">
        <v>44035</v>
      </c>
      <c r="AB1079" s="77">
        <v>0.27760897435897403</v>
      </c>
      <c r="AE1079" s="83">
        <v>43959</v>
      </c>
      <c r="AF1079">
        <v>42.858950395588501</v>
      </c>
      <c r="AG1079" s="83">
        <v>43953</v>
      </c>
      <c r="AH1079">
        <v>80.878768628576097</v>
      </c>
      <c r="AI1079" s="83">
        <v>43965</v>
      </c>
      <c r="AJ1079" s="77">
        <v>74.155416987190193</v>
      </c>
      <c r="AM1079" s="83">
        <v>43967</v>
      </c>
      <c r="AN1079">
        <v>0.39464524765729497</v>
      </c>
      <c r="AO1079" s="83">
        <v>43958</v>
      </c>
      <c r="AP1079">
        <v>0.35192455214114798</v>
      </c>
      <c r="AQ1079" s="83">
        <v>43962</v>
      </c>
      <c r="AR1079" s="77">
        <v>0.18965666587920199</v>
      </c>
      <c r="AU1079" s="83">
        <v>43964</v>
      </c>
      <c r="AV1079">
        <v>1.01151043360174</v>
      </c>
      <c r="AW1079" s="83">
        <v>43953</v>
      </c>
      <c r="AX1079">
        <v>0.80705378446340903</v>
      </c>
      <c r="AY1079" s="83">
        <v>43965</v>
      </c>
      <c r="AZ1079" s="77">
        <v>0.83453995814277904</v>
      </c>
      <c r="BC1079" s="83">
        <v>43977</v>
      </c>
      <c r="BD1079">
        <v>0.469343359742178</v>
      </c>
      <c r="BE1079" s="83">
        <v>43982</v>
      </c>
      <c r="BF1079">
        <v>0.225406203840472</v>
      </c>
      <c r="BG1079" s="83">
        <v>43973</v>
      </c>
      <c r="BH1079" s="77">
        <v>0.30164451009354898</v>
      </c>
      <c r="BK1079" s="83">
        <v>43617</v>
      </c>
      <c r="BL1079">
        <v>0.34152388245429299</v>
      </c>
      <c r="BM1079" s="83">
        <v>43614</v>
      </c>
      <c r="BN1079">
        <v>0.29290640789157102</v>
      </c>
      <c r="BO1079" s="83">
        <v>43608</v>
      </c>
      <c r="BP1079" s="77">
        <v>0.41456478733926799</v>
      </c>
      <c r="BS1079" s="83"/>
      <c r="BU1079" s="83"/>
      <c r="BW1079" s="83"/>
      <c r="CA1079" s="83"/>
      <c r="CC1079" s="83"/>
      <c r="CE1079" s="83"/>
      <c r="CI1079" s="83"/>
      <c r="CK1079" s="83"/>
      <c r="CM1079" s="83"/>
      <c r="CQ1079" s="83"/>
      <c r="CS1079" s="83"/>
      <c r="CU1079" s="83"/>
      <c r="CY1079" s="83"/>
      <c r="DA1079" s="83"/>
      <c r="DC1079" s="83"/>
    </row>
    <row r="1080" spans="7:107">
      <c r="G1080" s="83">
        <v>43648</v>
      </c>
      <c r="H1080">
        <v>0.118245531144184</v>
      </c>
      <c r="I1080" s="83">
        <v>44220</v>
      </c>
      <c r="J1080">
        <v>0.27015171393009701</v>
      </c>
      <c r="K1080" s="83">
        <v>44281</v>
      </c>
      <c r="L1080" s="77">
        <v>0.163583555409168</v>
      </c>
      <c r="O1080" s="83">
        <v>42848</v>
      </c>
      <c r="P1080">
        <v>59.018772290178497</v>
      </c>
      <c r="Q1080" s="83">
        <v>42873</v>
      </c>
      <c r="R1080">
        <v>47.206816684728302</v>
      </c>
      <c r="S1080" s="83">
        <v>43990</v>
      </c>
      <c r="T1080" s="77">
        <v>74.203132231528301</v>
      </c>
      <c r="W1080" s="83">
        <v>43651</v>
      </c>
      <c r="X1080">
        <v>0.26851937984496099</v>
      </c>
      <c r="Y1080" s="83">
        <v>44033</v>
      </c>
      <c r="Z1080">
        <v>0.17944347826086901</v>
      </c>
      <c r="AA1080" s="83">
        <v>44036</v>
      </c>
      <c r="AB1080" s="77">
        <v>0.277601923076923</v>
      </c>
      <c r="AE1080" s="83">
        <v>43960</v>
      </c>
      <c r="AF1080">
        <v>42.818711911644101</v>
      </c>
      <c r="AG1080" s="83">
        <v>43954</v>
      </c>
      <c r="AH1080">
        <v>80.898665515002193</v>
      </c>
      <c r="AI1080" s="83">
        <v>43966</v>
      </c>
      <c r="AJ1080" s="77">
        <v>74.159377076404098</v>
      </c>
      <c r="AM1080" s="83">
        <v>43968</v>
      </c>
      <c r="AN1080">
        <v>0.39497248252268302</v>
      </c>
      <c r="AO1080" s="83">
        <v>43959</v>
      </c>
      <c r="AP1080">
        <v>0.351411639065625</v>
      </c>
      <c r="AQ1080" s="83">
        <v>43963</v>
      </c>
      <c r="AR1080" s="77">
        <v>0.18987321836365001</v>
      </c>
      <c r="AU1080" s="83">
        <v>43965</v>
      </c>
      <c r="AV1080">
        <v>1.0148155232102201</v>
      </c>
      <c r="AW1080" s="83">
        <v>43954</v>
      </c>
      <c r="AX1080">
        <v>0.80959541066685503</v>
      </c>
      <c r="AY1080" s="83">
        <v>43966</v>
      </c>
      <c r="AZ1080" s="77">
        <v>0.83516006511123098</v>
      </c>
      <c r="BC1080" s="83">
        <v>43978</v>
      </c>
      <c r="BD1080">
        <v>0.469397072646703</v>
      </c>
      <c r="BE1080" s="83">
        <v>43983</v>
      </c>
      <c r="BF1080">
        <v>0.225406203840472</v>
      </c>
      <c r="BG1080" s="83">
        <v>43974</v>
      </c>
      <c r="BH1080" s="77">
        <v>0.30150664697193402</v>
      </c>
      <c r="BK1080" s="83">
        <v>43618</v>
      </c>
      <c r="BL1080">
        <v>0.34132286780894</v>
      </c>
      <c r="BM1080" s="83">
        <v>43615</v>
      </c>
      <c r="BN1080">
        <v>0.292316946026144</v>
      </c>
      <c r="BO1080" s="83">
        <v>43609</v>
      </c>
      <c r="BP1080" s="77">
        <v>0.41416089680184598</v>
      </c>
      <c r="BS1080" s="83"/>
      <c r="BU1080" s="83"/>
      <c r="BW1080" s="83"/>
      <c r="CA1080" s="83"/>
      <c r="CC1080" s="83"/>
      <c r="CE1080" s="83"/>
      <c r="CI1080" s="83"/>
      <c r="CK1080" s="83"/>
      <c r="CM1080" s="83"/>
      <c r="CQ1080" s="83"/>
      <c r="CS1080" s="83"/>
      <c r="CU1080" s="83"/>
      <c r="CY1080" s="83"/>
      <c r="DA1080" s="83"/>
      <c r="DC1080" s="83"/>
    </row>
    <row r="1081" spans="7:107">
      <c r="G1081" s="83">
        <v>43649</v>
      </c>
      <c r="H1081">
        <v>0.118340026773761</v>
      </c>
      <c r="I1081" s="83">
        <v>44221</v>
      </c>
      <c r="J1081">
        <v>0.27078413563427101</v>
      </c>
      <c r="K1081" s="83">
        <v>44282</v>
      </c>
      <c r="L1081" s="77">
        <v>0.16328412731682401</v>
      </c>
      <c r="O1081" s="83">
        <v>42849</v>
      </c>
      <c r="P1081">
        <v>59.1924951715257</v>
      </c>
      <c r="Q1081" s="83">
        <v>42874</v>
      </c>
      <c r="R1081">
        <v>47.223815898514601</v>
      </c>
      <c r="S1081" s="83">
        <v>43991</v>
      </c>
      <c r="T1081" s="77">
        <v>74.195169774513104</v>
      </c>
      <c r="W1081" s="83">
        <v>43652</v>
      </c>
      <c r="X1081">
        <v>0.26855348837209297</v>
      </c>
      <c r="Y1081" s="83">
        <v>44034</v>
      </c>
      <c r="Z1081">
        <v>0.179634782608695</v>
      </c>
      <c r="AA1081" s="83">
        <v>44037</v>
      </c>
      <c r="AB1081" s="77">
        <v>0.27759487179487102</v>
      </c>
      <c r="AE1081" s="83">
        <v>43961</v>
      </c>
      <c r="AF1081">
        <v>42.860890244108198</v>
      </c>
      <c r="AG1081" s="83">
        <v>43955</v>
      </c>
      <c r="AH1081">
        <v>80.918562401428304</v>
      </c>
      <c r="AI1081" s="83">
        <v>43967</v>
      </c>
      <c r="AJ1081" s="77">
        <v>74.163337165618003</v>
      </c>
      <c r="AM1081" s="83">
        <v>43969</v>
      </c>
      <c r="AN1081">
        <v>0.39529971738807002</v>
      </c>
      <c r="AO1081" s="83">
        <v>43960</v>
      </c>
      <c r="AP1081">
        <v>0.35089872599010202</v>
      </c>
      <c r="AQ1081" s="83">
        <v>43964</v>
      </c>
      <c r="AR1081" s="77">
        <v>0.190089770848098</v>
      </c>
      <c r="AU1081" s="83">
        <v>43966</v>
      </c>
      <c r="AV1081">
        <v>1.0181206128186899</v>
      </c>
      <c r="AW1081" s="83">
        <v>43955</v>
      </c>
      <c r="AX1081">
        <v>0.81213703687030103</v>
      </c>
      <c r="AY1081" s="83">
        <v>43967</v>
      </c>
      <c r="AZ1081" s="77">
        <v>0.83578017207968303</v>
      </c>
      <c r="BC1081" s="83">
        <v>43979</v>
      </c>
      <c r="BD1081">
        <v>0.46945078555122799</v>
      </c>
      <c r="BE1081" s="83">
        <v>43984</v>
      </c>
      <c r="BF1081">
        <v>0.225406203840472</v>
      </c>
      <c r="BG1081" s="83">
        <v>43975</v>
      </c>
      <c r="BH1081" s="77">
        <v>0.30136878385032001</v>
      </c>
      <c r="BK1081" s="83">
        <v>43619</v>
      </c>
      <c r="BL1081">
        <v>0.34112185316358701</v>
      </c>
      <c r="BM1081" s="83">
        <v>43616</v>
      </c>
      <c r="BN1081">
        <v>0.29172748416071798</v>
      </c>
      <c r="BO1081" s="83">
        <v>43610</v>
      </c>
      <c r="BP1081" s="77">
        <v>0.41375700626442402</v>
      </c>
      <c r="BS1081" s="83"/>
      <c r="BU1081" s="83"/>
      <c r="BW1081" s="83"/>
      <c r="CA1081" s="83"/>
      <c r="CC1081" s="83"/>
      <c r="CE1081" s="83"/>
      <c r="CI1081" s="83"/>
      <c r="CK1081" s="83"/>
      <c r="CM1081" s="83"/>
      <c r="CQ1081" s="83"/>
      <c r="CS1081" s="83"/>
      <c r="CU1081" s="83"/>
      <c r="CY1081" s="83"/>
      <c r="DA1081" s="83"/>
      <c r="DC1081" s="83"/>
    </row>
    <row r="1082" spans="7:107">
      <c r="G1082" s="83">
        <v>43650</v>
      </c>
      <c r="H1082">
        <v>0.118434522403338</v>
      </c>
      <c r="I1082" s="83">
        <v>44222</v>
      </c>
      <c r="J1082">
        <v>0.271416557338446</v>
      </c>
      <c r="K1082" s="83">
        <v>44283</v>
      </c>
      <c r="L1082" s="77">
        <v>0.162984699224481</v>
      </c>
      <c r="O1082" s="83">
        <v>42850</v>
      </c>
      <c r="P1082">
        <v>59.366218052873002</v>
      </c>
      <c r="Q1082" s="83">
        <v>42875</v>
      </c>
      <c r="R1082">
        <v>47.240815112301</v>
      </c>
      <c r="S1082" s="83">
        <v>43992</v>
      </c>
      <c r="T1082" s="77">
        <v>74.187207317497993</v>
      </c>
      <c r="W1082" s="83">
        <v>43653</v>
      </c>
      <c r="X1082">
        <v>0.26858759689922401</v>
      </c>
      <c r="Y1082" s="83">
        <v>44035</v>
      </c>
      <c r="Z1082">
        <v>0.179826086956521</v>
      </c>
      <c r="AA1082" s="83">
        <v>44038</v>
      </c>
      <c r="AB1082" s="77">
        <v>0.27758782051281999</v>
      </c>
      <c r="AE1082" s="83">
        <v>43962</v>
      </c>
      <c r="AF1082">
        <v>42.903068576572402</v>
      </c>
      <c r="AG1082" s="83">
        <v>43956</v>
      </c>
      <c r="AH1082">
        <v>80.9384592878544</v>
      </c>
      <c r="AI1082" s="83">
        <v>43968</v>
      </c>
      <c r="AJ1082" s="77">
        <v>74.167297254831894</v>
      </c>
      <c r="AM1082" s="83">
        <v>43970</v>
      </c>
      <c r="AN1082">
        <v>0.39562695225345801</v>
      </c>
      <c r="AO1082" s="83">
        <v>43961</v>
      </c>
      <c r="AP1082">
        <v>0.35038581291457899</v>
      </c>
      <c r="AQ1082" s="83">
        <v>43965</v>
      </c>
      <c r="AR1082" s="77">
        <v>0.19030632333254499</v>
      </c>
      <c r="AU1082" s="83">
        <v>43967</v>
      </c>
      <c r="AV1082">
        <v>1.02142570242717</v>
      </c>
      <c r="AW1082" s="83">
        <v>43956</v>
      </c>
      <c r="AX1082">
        <v>0.81467866307374703</v>
      </c>
      <c r="AY1082" s="83">
        <v>43968</v>
      </c>
      <c r="AZ1082" s="77">
        <v>0.83640027904813496</v>
      </c>
      <c r="BC1082" s="83">
        <v>43980</v>
      </c>
      <c r="BD1082">
        <v>0.46950449845575398</v>
      </c>
      <c r="BE1082" s="83">
        <v>43985</v>
      </c>
      <c r="BF1082">
        <v>0.225406203840472</v>
      </c>
      <c r="BG1082" s="83">
        <v>43976</v>
      </c>
      <c r="BH1082" s="77">
        <v>0.301230920728705</v>
      </c>
      <c r="BK1082" s="83">
        <v>43620</v>
      </c>
      <c r="BL1082">
        <v>0.34092083851823402</v>
      </c>
      <c r="BM1082" s="83">
        <v>43617</v>
      </c>
      <c r="BN1082">
        <v>0.29113802229529201</v>
      </c>
      <c r="BO1082" s="83">
        <v>43611</v>
      </c>
      <c r="BP1082" s="77">
        <v>0.41335311572700201</v>
      </c>
      <c r="BS1082" s="83"/>
      <c r="BU1082" s="83"/>
      <c r="BW1082" s="83"/>
      <c r="CA1082" s="83"/>
      <c r="CC1082" s="83"/>
      <c r="CE1082" s="83"/>
      <c r="CI1082" s="83"/>
      <c r="CK1082" s="83"/>
      <c r="CM1082" s="83"/>
      <c r="CQ1082" s="83"/>
      <c r="CS1082" s="83"/>
      <c r="CU1082" s="83"/>
      <c r="CY1082" s="83"/>
      <c r="DA1082" s="83"/>
      <c r="DC1082" s="83"/>
    </row>
    <row r="1083" spans="7:107">
      <c r="G1083" s="83">
        <v>43651</v>
      </c>
      <c r="H1083">
        <v>0.118529018032915</v>
      </c>
      <c r="I1083" s="83">
        <v>44223</v>
      </c>
      <c r="J1083">
        <v>0.27204897904262099</v>
      </c>
      <c r="K1083" s="83">
        <v>44284</v>
      </c>
      <c r="L1083" s="77">
        <v>0.16268527113213699</v>
      </c>
      <c r="O1083" s="83">
        <v>42851</v>
      </c>
      <c r="P1083">
        <v>59.539940934220297</v>
      </c>
      <c r="Q1083" s="83">
        <v>42876</v>
      </c>
      <c r="R1083">
        <v>47.257814326087399</v>
      </c>
      <c r="S1083" s="83">
        <v>43993</v>
      </c>
      <c r="T1083" s="77">
        <v>74.179244860482797</v>
      </c>
      <c r="W1083" s="83">
        <v>43654</v>
      </c>
      <c r="X1083">
        <v>0.26862170542635599</v>
      </c>
      <c r="Y1083" s="83">
        <v>44036</v>
      </c>
      <c r="Z1083">
        <v>0.18001739130434699</v>
      </c>
      <c r="AA1083" s="83">
        <v>44039</v>
      </c>
      <c r="AB1083" s="77">
        <v>0.27758076923076902</v>
      </c>
      <c r="AE1083" s="83">
        <v>43963</v>
      </c>
      <c r="AF1083">
        <v>42.945246909036499</v>
      </c>
      <c r="AG1083" s="83">
        <v>43957</v>
      </c>
      <c r="AH1083">
        <v>80.958356174280496</v>
      </c>
      <c r="AI1083" s="83">
        <v>43969</v>
      </c>
      <c r="AJ1083" s="77">
        <v>74.171257344045799</v>
      </c>
      <c r="AM1083" s="83">
        <v>43971</v>
      </c>
      <c r="AN1083">
        <v>0.395954187118845</v>
      </c>
      <c r="AO1083" s="83">
        <v>43962</v>
      </c>
      <c r="AP1083">
        <v>0.34987289983905601</v>
      </c>
      <c r="AQ1083" s="83">
        <v>43966</v>
      </c>
      <c r="AR1083" s="77">
        <v>0.19052287581699301</v>
      </c>
      <c r="AU1083" s="83">
        <v>43968</v>
      </c>
      <c r="AV1083">
        <v>1.0247307920356501</v>
      </c>
      <c r="AW1083" s="83">
        <v>43957</v>
      </c>
      <c r="AX1083">
        <v>0.81722028927719204</v>
      </c>
      <c r="AY1083" s="83">
        <v>43969</v>
      </c>
      <c r="AZ1083" s="77">
        <v>0.83702038601658701</v>
      </c>
      <c r="BC1083" s="83">
        <v>43981</v>
      </c>
      <c r="BD1083">
        <v>0.46955821136027898</v>
      </c>
      <c r="BE1083" s="83">
        <v>43986</v>
      </c>
      <c r="BF1083">
        <v>0.225406203840472</v>
      </c>
      <c r="BG1083" s="83">
        <v>43977</v>
      </c>
      <c r="BH1083" s="77">
        <v>0.30109305760708999</v>
      </c>
      <c r="BK1083" s="83">
        <v>43621</v>
      </c>
      <c r="BL1083">
        <v>0.34071982387288202</v>
      </c>
      <c r="BM1083" s="83">
        <v>43618</v>
      </c>
      <c r="BN1083">
        <v>0.29054856042986599</v>
      </c>
      <c r="BO1083" s="83">
        <v>43612</v>
      </c>
      <c r="BP1083" s="77">
        <v>0.41308413210084699</v>
      </c>
      <c r="BS1083" s="83"/>
      <c r="BU1083" s="83"/>
      <c r="BW1083" s="83"/>
      <c r="CA1083" s="83"/>
      <c r="CC1083" s="83"/>
      <c r="CE1083" s="83"/>
      <c r="CI1083" s="83"/>
      <c r="CK1083" s="83"/>
      <c r="CM1083" s="83"/>
      <c r="CQ1083" s="83"/>
      <c r="CS1083" s="83"/>
      <c r="CU1083" s="83"/>
      <c r="CY1083" s="83"/>
      <c r="DA1083" s="83"/>
      <c r="DC1083" s="83"/>
    </row>
    <row r="1084" spans="7:107">
      <c r="G1084" s="83">
        <v>43652</v>
      </c>
      <c r="H1084">
        <v>0.118623513662493</v>
      </c>
      <c r="I1084" s="83">
        <v>44224</v>
      </c>
      <c r="J1084">
        <v>0.27268140074679498</v>
      </c>
      <c r="K1084" s="83">
        <v>44285</v>
      </c>
      <c r="L1084" s="77">
        <v>0.162385843039793</v>
      </c>
      <c r="O1084" s="83">
        <v>42852</v>
      </c>
      <c r="P1084">
        <v>59.7136638155676</v>
      </c>
      <c r="Q1084" s="83">
        <v>42877</v>
      </c>
      <c r="R1084">
        <v>47.274813539873698</v>
      </c>
      <c r="S1084" s="83">
        <v>43994</v>
      </c>
      <c r="T1084" s="77">
        <v>74.1712824034676</v>
      </c>
      <c r="W1084" s="83">
        <v>43655</v>
      </c>
      <c r="X1084">
        <v>0.26865581395348798</v>
      </c>
      <c r="Y1084" s="83">
        <v>44037</v>
      </c>
      <c r="Z1084">
        <v>0.18020869565217301</v>
      </c>
      <c r="AA1084" s="83">
        <v>44040</v>
      </c>
      <c r="AB1084" s="77">
        <v>0.27757371794871699</v>
      </c>
      <c r="AE1084" s="83">
        <v>43964</v>
      </c>
      <c r="AF1084">
        <v>42.987425241500603</v>
      </c>
      <c r="AG1084" s="83">
        <v>43958</v>
      </c>
      <c r="AH1084">
        <v>80.978253060706507</v>
      </c>
      <c r="AI1084" s="83">
        <v>43970</v>
      </c>
      <c r="AJ1084" s="77">
        <v>74.175217433259704</v>
      </c>
      <c r="AM1084" s="83">
        <v>43972</v>
      </c>
      <c r="AN1084">
        <v>0.396281421984233</v>
      </c>
      <c r="AO1084" s="83">
        <v>43963</v>
      </c>
      <c r="AP1084">
        <v>0.34935998676353303</v>
      </c>
      <c r="AQ1084" s="83">
        <v>43967</v>
      </c>
      <c r="AR1084" s="77">
        <v>0.19073942830144</v>
      </c>
      <c r="AU1084" s="83">
        <v>43969</v>
      </c>
      <c r="AV1084">
        <v>1.02803588164412</v>
      </c>
      <c r="AW1084" s="83">
        <v>43958</v>
      </c>
      <c r="AX1084">
        <v>0.81976191548063804</v>
      </c>
      <c r="AY1084" s="83">
        <v>43970</v>
      </c>
      <c r="AZ1084" s="77">
        <v>0.83764049298503995</v>
      </c>
      <c r="BC1084" s="83">
        <v>43982</v>
      </c>
      <c r="BD1084">
        <v>0.46961192426480403</v>
      </c>
      <c r="BE1084" s="83">
        <v>43987</v>
      </c>
      <c r="BF1084">
        <v>0.225406203840472</v>
      </c>
      <c r="BG1084" s="83">
        <v>43978</v>
      </c>
      <c r="BH1084" s="77">
        <v>0.30095519448547497</v>
      </c>
      <c r="BK1084" s="83">
        <v>43622</v>
      </c>
      <c r="BL1084">
        <v>0.34051880922752897</v>
      </c>
      <c r="BM1084" s="83">
        <v>43619</v>
      </c>
      <c r="BN1084">
        <v>0.28995909856443902</v>
      </c>
      <c r="BO1084" s="83">
        <v>43613</v>
      </c>
      <c r="BP1084" s="77">
        <v>0.41281514847469197</v>
      </c>
      <c r="BS1084" s="83"/>
      <c r="BU1084" s="83"/>
      <c r="BW1084" s="83"/>
      <c r="CA1084" s="83"/>
      <c r="CC1084" s="83"/>
      <c r="CE1084" s="83"/>
      <c r="CI1084" s="83"/>
      <c r="CK1084" s="83"/>
      <c r="CM1084" s="83"/>
      <c r="CQ1084" s="83"/>
      <c r="CS1084" s="83"/>
      <c r="CU1084" s="83"/>
      <c r="CY1084" s="83"/>
      <c r="DA1084" s="83"/>
      <c r="DC1084" s="83"/>
    </row>
    <row r="1085" spans="7:107">
      <c r="G1085" s="83">
        <v>43653</v>
      </c>
      <c r="H1085">
        <v>0.11871800929207001</v>
      </c>
      <c r="I1085" s="83">
        <v>44225</v>
      </c>
      <c r="J1085">
        <v>0.27331382245097002</v>
      </c>
      <c r="K1085" s="83">
        <v>44286</v>
      </c>
      <c r="L1085" s="77">
        <v>0.16208641494744999</v>
      </c>
      <c r="O1085" s="83">
        <v>42853</v>
      </c>
      <c r="P1085">
        <v>59.887386696914803</v>
      </c>
      <c r="Q1085" s="83">
        <v>42878</v>
      </c>
      <c r="R1085">
        <v>47.291812753660103</v>
      </c>
      <c r="S1085" s="83">
        <v>43995</v>
      </c>
      <c r="T1085" s="77">
        <v>74.163319946452404</v>
      </c>
      <c r="W1085" s="83">
        <v>43656</v>
      </c>
      <c r="X1085">
        <v>0.26868992248062001</v>
      </c>
      <c r="Y1085" s="83">
        <v>44038</v>
      </c>
      <c r="Z1085">
        <v>0.18039999999999901</v>
      </c>
      <c r="AA1085" s="83">
        <v>44041</v>
      </c>
      <c r="AB1085" s="77">
        <v>0.27756666666666602</v>
      </c>
      <c r="AE1085" s="83">
        <v>43965</v>
      </c>
      <c r="AF1085">
        <v>43.029603573964799</v>
      </c>
      <c r="AG1085" s="83">
        <v>43959</v>
      </c>
      <c r="AH1085">
        <v>80.998149947132603</v>
      </c>
      <c r="AI1085" s="83">
        <v>43971</v>
      </c>
      <c r="AJ1085" s="77">
        <v>74.179177522473594</v>
      </c>
      <c r="AM1085" s="83">
        <v>43973</v>
      </c>
      <c r="AN1085">
        <v>0.39660865684961999</v>
      </c>
      <c r="AO1085" s="83">
        <v>43964</v>
      </c>
      <c r="AP1085">
        <v>0.34884707368800999</v>
      </c>
      <c r="AQ1085" s="83">
        <v>43968</v>
      </c>
      <c r="AR1085" s="77">
        <v>0.19095598078588799</v>
      </c>
      <c r="AU1085" s="83">
        <v>43970</v>
      </c>
      <c r="AV1085">
        <v>1.0313409712526</v>
      </c>
      <c r="AW1085" s="83">
        <v>43959</v>
      </c>
      <c r="AX1085">
        <v>0.82230354168408404</v>
      </c>
      <c r="AY1085" s="83">
        <v>43971</v>
      </c>
      <c r="AZ1085" s="77">
        <v>0.838260599953492</v>
      </c>
      <c r="BC1085" s="83">
        <v>43983</v>
      </c>
      <c r="BD1085">
        <v>0.46966563716932902</v>
      </c>
      <c r="BE1085" s="83">
        <v>43988</v>
      </c>
      <c r="BF1085">
        <v>0.225406203840472</v>
      </c>
      <c r="BG1085" s="83">
        <v>43979</v>
      </c>
      <c r="BH1085" s="77">
        <v>0.30081733136386002</v>
      </c>
      <c r="BK1085" s="83">
        <v>43623</v>
      </c>
      <c r="BL1085">
        <v>0.34031779458217598</v>
      </c>
      <c r="BM1085" s="83">
        <v>43620</v>
      </c>
      <c r="BN1085">
        <v>0.289369636699013</v>
      </c>
      <c r="BO1085" s="83">
        <v>43614</v>
      </c>
      <c r="BP1085" s="77">
        <v>0.41254616484853601</v>
      </c>
      <c r="BS1085" s="83"/>
      <c r="BU1085" s="83"/>
      <c r="BW1085" s="83"/>
      <c r="CA1085" s="83"/>
      <c r="CC1085" s="83"/>
      <c r="CE1085" s="83"/>
      <c r="CI1085" s="83"/>
      <c r="CK1085" s="83"/>
      <c r="CM1085" s="83"/>
      <c r="CQ1085" s="83"/>
      <c r="CS1085" s="83"/>
      <c r="CU1085" s="83"/>
      <c r="CY1085" s="83"/>
      <c r="DA1085" s="83"/>
      <c r="DC1085" s="83"/>
    </row>
    <row r="1086" spans="7:107">
      <c r="G1086" s="83">
        <v>43654</v>
      </c>
      <c r="H1086">
        <v>0.11881250492164699</v>
      </c>
      <c r="I1086" s="83">
        <v>44226</v>
      </c>
      <c r="J1086">
        <v>0.27394624415514501</v>
      </c>
      <c r="K1086" s="83">
        <v>44287</v>
      </c>
      <c r="L1086" s="77">
        <v>0.16178698685510601</v>
      </c>
      <c r="O1086" s="83">
        <v>42854</v>
      </c>
      <c r="P1086">
        <v>60.061109578262098</v>
      </c>
      <c r="Q1086" s="83">
        <v>42879</v>
      </c>
      <c r="R1086">
        <v>47.308811967446502</v>
      </c>
      <c r="S1086" s="83">
        <v>43996</v>
      </c>
      <c r="T1086" s="77">
        <v>74.279098375483898</v>
      </c>
      <c r="W1086" s="83">
        <v>43657</v>
      </c>
      <c r="X1086">
        <v>0.268724031007751</v>
      </c>
      <c r="Y1086" s="83">
        <v>44039</v>
      </c>
      <c r="Z1086">
        <v>0.180591304347826</v>
      </c>
      <c r="AA1086" s="83">
        <v>44042</v>
      </c>
      <c r="AB1086" s="77">
        <v>0.27755961538461499</v>
      </c>
      <c r="AE1086" s="83">
        <v>43966</v>
      </c>
      <c r="AF1086">
        <v>43.071781906428903</v>
      </c>
      <c r="AG1086" s="83">
        <v>43960</v>
      </c>
      <c r="AH1086">
        <v>81.018046833558699</v>
      </c>
      <c r="AI1086" s="83">
        <v>43972</v>
      </c>
      <c r="AJ1086" s="77">
        <v>74.183137611687499</v>
      </c>
      <c r="AM1086" s="83">
        <v>43974</v>
      </c>
      <c r="AN1086">
        <v>0.39693589171500798</v>
      </c>
      <c r="AO1086" s="83">
        <v>43965</v>
      </c>
      <c r="AP1086">
        <v>0.34833416061248701</v>
      </c>
      <c r="AQ1086" s="83">
        <v>43969</v>
      </c>
      <c r="AR1086" s="77">
        <v>0.19117253327033601</v>
      </c>
      <c r="AU1086" s="83">
        <v>43971</v>
      </c>
      <c r="AV1086">
        <v>1.0346460608610799</v>
      </c>
      <c r="AW1086" s="83">
        <v>43960</v>
      </c>
      <c r="AX1086">
        <v>0.82484516788753004</v>
      </c>
      <c r="AY1086" s="83">
        <v>43972</v>
      </c>
      <c r="AZ1086" s="77">
        <v>0.83888070692194405</v>
      </c>
      <c r="BC1086" s="83">
        <v>43984</v>
      </c>
      <c r="BD1086">
        <v>0.46971935007385501</v>
      </c>
      <c r="BE1086" s="83">
        <v>43989</v>
      </c>
      <c r="BF1086">
        <v>0.225406203840472</v>
      </c>
      <c r="BG1086" s="83">
        <v>43980</v>
      </c>
      <c r="BH1086" s="77">
        <v>0.30067946824224501</v>
      </c>
      <c r="BK1086" s="83">
        <v>43624</v>
      </c>
      <c r="BL1086">
        <v>0.34011677993682399</v>
      </c>
      <c r="BM1086" s="83">
        <v>43621</v>
      </c>
      <c r="BN1086">
        <v>0.28878017483358698</v>
      </c>
      <c r="BO1086" s="83">
        <v>43615</v>
      </c>
      <c r="BP1086" s="77">
        <v>0.412277181222381</v>
      </c>
      <c r="BS1086" s="83"/>
      <c r="BU1086" s="83"/>
      <c r="BW1086" s="83"/>
      <c r="CA1086" s="83"/>
      <c r="CC1086" s="83"/>
      <c r="CE1086" s="83"/>
      <c r="CI1086" s="83"/>
      <c r="CK1086" s="83"/>
      <c r="CM1086" s="83"/>
      <c r="CQ1086" s="83"/>
      <c r="CS1086" s="83"/>
      <c r="CU1086" s="83"/>
      <c r="CY1086" s="83"/>
      <c r="DA1086" s="83"/>
      <c r="DC1086" s="83"/>
    </row>
    <row r="1087" spans="7:107">
      <c r="G1087" s="83">
        <v>43655</v>
      </c>
      <c r="H1087">
        <v>0.118907000551224</v>
      </c>
      <c r="I1087" s="83">
        <v>44227</v>
      </c>
      <c r="J1087">
        <v>0.274578665859319</v>
      </c>
      <c r="K1087" s="83">
        <v>44288</v>
      </c>
      <c r="L1087" s="77">
        <v>0.161487558762762</v>
      </c>
      <c r="O1087" s="83">
        <v>42855</v>
      </c>
      <c r="P1087">
        <v>60.2348324596094</v>
      </c>
      <c r="Q1087" s="83">
        <v>42880</v>
      </c>
      <c r="R1087">
        <v>47.325811181232801</v>
      </c>
      <c r="S1087" s="83">
        <v>43997</v>
      </c>
      <c r="T1087" s="77">
        <v>74.394876804515306</v>
      </c>
      <c r="W1087" s="83">
        <v>43658</v>
      </c>
      <c r="X1087">
        <v>0.26875813953488298</v>
      </c>
      <c r="Y1087" s="83">
        <v>44040</v>
      </c>
      <c r="Z1087">
        <v>0.18078260869565199</v>
      </c>
      <c r="AA1087" s="83">
        <v>44043</v>
      </c>
      <c r="AB1087" s="77">
        <v>0.27755256410256401</v>
      </c>
      <c r="AE1087" s="83">
        <v>43967</v>
      </c>
      <c r="AF1087">
        <v>43.1139602388931</v>
      </c>
      <c r="AG1087" s="83">
        <v>43961</v>
      </c>
      <c r="AH1087">
        <v>81.037943719984796</v>
      </c>
      <c r="AI1087" s="83">
        <v>43973</v>
      </c>
      <c r="AJ1087" s="77">
        <v>74.187097700901404</v>
      </c>
      <c r="AM1087" s="83">
        <v>43975</v>
      </c>
      <c r="AN1087">
        <v>0.39726312658039498</v>
      </c>
      <c r="AO1087" s="83">
        <v>43966</v>
      </c>
      <c r="AP1087">
        <v>0.34782124753696397</v>
      </c>
      <c r="AQ1087" s="83">
        <v>43970</v>
      </c>
      <c r="AR1087" s="77">
        <v>0.191389085754783</v>
      </c>
      <c r="AU1087" s="83">
        <v>43972</v>
      </c>
      <c r="AV1087">
        <v>1.03795115046956</v>
      </c>
      <c r="AW1087" s="83">
        <v>43961</v>
      </c>
      <c r="AX1087">
        <v>0.82738679409097604</v>
      </c>
      <c r="AY1087" s="83">
        <v>43973</v>
      </c>
      <c r="AZ1087" s="77">
        <v>0.83950081389039599</v>
      </c>
      <c r="BC1087" s="83">
        <v>43985</v>
      </c>
      <c r="BD1087">
        <v>0.46977306297838001</v>
      </c>
      <c r="BE1087" s="83">
        <v>43990</v>
      </c>
      <c r="BF1087">
        <v>0.225406203840472</v>
      </c>
      <c r="BG1087" s="83">
        <v>43981</v>
      </c>
      <c r="BH1087" s="77">
        <v>0.30054160512063</v>
      </c>
      <c r="BK1087" s="83">
        <v>43625</v>
      </c>
      <c r="BL1087">
        <v>0.33991576529147099</v>
      </c>
      <c r="BM1087" s="83">
        <v>43622</v>
      </c>
      <c r="BN1087">
        <v>0.28819071296816101</v>
      </c>
      <c r="BO1087" s="83">
        <v>43616</v>
      </c>
      <c r="BP1087" s="77">
        <v>0.41200819759622498</v>
      </c>
      <c r="BS1087" s="83"/>
      <c r="BU1087" s="83"/>
      <c r="BW1087" s="83"/>
      <c r="CA1087" s="83"/>
      <c r="CC1087" s="83"/>
      <c r="CE1087" s="83"/>
      <c r="CI1087" s="83"/>
      <c r="CK1087" s="83"/>
      <c r="CM1087" s="83"/>
      <c r="CQ1087" s="83"/>
      <c r="CS1087" s="83"/>
      <c r="CU1087" s="83"/>
      <c r="CY1087" s="83"/>
      <c r="DA1087" s="83"/>
      <c r="DC1087" s="83"/>
    </row>
    <row r="1088" spans="7:107">
      <c r="G1088" s="83">
        <v>43656</v>
      </c>
      <c r="H1088">
        <v>0.119001496180801</v>
      </c>
      <c r="I1088" s="83">
        <v>44228</v>
      </c>
      <c r="J1088">
        <v>0.27521108756349399</v>
      </c>
      <c r="K1088" s="83">
        <v>44289</v>
      </c>
      <c r="L1088" s="77">
        <v>0.16118813067041901</v>
      </c>
      <c r="O1088" s="83">
        <v>42856</v>
      </c>
      <c r="P1088">
        <v>60.408555340956603</v>
      </c>
      <c r="Q1088" s="83">
        <v>42881</v>
      </c>
      <c r="R1088">
        <v>47.3428103950192</v>
      </c>
      <c r="S1088" s="83">
        <v>43998</v>
      </c>
      <c r="T1088" s="77">
        <v>74.5106552335468</v>
      </c>
      <c r="W1088" s="83">
        <v>43659</v>
      </c>
      <c r="X1088">
        <v>0.26879224806201502</v>
      </c>
      <c r="Y1088" s="83">
        <v>44041</v>
      </c>
      <c r="Z1088">
        <v>0.18097391304347801</v>
      </c>
      <c r="AA1088" s="83">
        <v>44044</v>
      </c>
      <c r="AB1088" s="77">
        <v>0.27754551282051199</v>
      </c>
      <c r="AE1088" s="83">
        <v>43968</v>
      </c>
      <c r="AF1088">
        <v>43.156138571357197</v>
      </c>
      <c r="AG1088" s="83">
        <v>43962</v>
      </c>
      <c r="AH1088">
        <v>81.057840606410906</v>
      </c>
      <c r="AI1088" s="83">
        <v>43974</v>
      </c>
      <c r="AJ1088" s="77">
        <v>74.191057790115295</v>
      </c>
      <c r="AM1088" s="83">
        <v>43976</v>
      </c>
      <c r="AN1088">
        <v>0.39759036144578302</v>
      </c>
      <c r="AO1088" s="83">
        <v>43967</v>
      </c>
      <c r="AP1088">
        <v>0.34730833446144099</v>
      </c>
      <c r="AQ1088" s="83">
        <v>43971</v>
      </c>
      <c r="AR1088" s="77">
        <v>0.19160563823923099</v>
      </c>
      <c r="AU1088" s="83">
        <v>43973</v>
      </c>
      <c r="AV1088">
        <v>1.0412562400780301</v>
      </c>
      <c r="AW1088" s="83">
        <v>43962</v>
      </c>
      <c r="AX1088">
        <v>0.82992842029442204</v>
      </c>
      <c r="AY1088" s="83">
        <v>43974</v>
      </c>
      <c r="AZ1088" s="77">
        <v>0.84012092085884804</v>
      </c>
      <c r="BC1088" s="83">
        <v>43986</v>
      </c>
      <c r="BD1088">
        <v>0.469826775882905</v>
      </c>
      <c r="BE1088" s="83">
        <v>43991</v>
      </c>
      <c r="BF1088">
        <v>0.225406203840472</v>
      </c>
      <c r="BG1088" s="83">
        <v>43982</v>
      </c>
      <c r="BH1088" s="77">
        <v>0.30040374199901498</v>
      </c>
      <c r="BK1088" s="83">
        <v>43626</v>
      </c>
      <c r="BL1088">
        <v>0.339714750646118</v>
      </c>
      <c r="BM1088" s="83">
        <v>43623</v>
      </c>
      <c r="BN1088">
        <v>0.28760125110273399</v>
      </c>
      <c r="BO1088" s="83">
        <v>43617</v>
      </c>
      <c r="BP1088" s="77">
        <v>0.41173921397007002</v>
      </c>
      <c r="BS1088" s="83"/>
      <c r="BU1088" s="83"/>
      <c r="BW1088" s="83"/>
      <c r="CA1088" s="83"/>
      <c r="CC1088" s="83"/>
      <c r="CE1088" s="83"/>
      <c r="CI1088" s="83"/>
      <c r="CK1088" s="83"/>
      <c r="CM1088" s="83"/>
      <c r="CQ1088" s="83"/>
      <c r="CS1088" s="83"/>
      <c r="CU1088" s="83"/>
      <c r="CY1088" s="83"/>
      <c r="DA1088" s="83"/>
      <c r="DC1088" s="83"/>
    </row>
    <row r="1089" spans="7:107">
      <c r="G1089" s="83">
        <v>43657</v>
      </c>
      <c r="H1089">
        <v>0.119095991810378</v>
      </c>
      <c r="I1089" s="83">
        <v>44229</v>
      </c>
      <c r="J1089">
        <v>0.27584350926766898</v>
      </c>
      <c r="K1089" s="83">
        <v>44290</v>
      </c>
      <c r="L1089" s="77">
        <v>0.160888702578075</v>
      </c>
      <c r="O1089" s="83">
        <v>42857</v>
      </c>
      <c r="P1089">
        <v>60.582278222303898</v>
      </c>
      <c r="Q1089" s="83">
        <v>42882</v>
      </c>
      <c r="R1089">
        <v>47.359809608805499</v>
      </c>
      <c r="S1089" s="83">
        <v>43999</v>
      </c>
      <c r="T1089" s="77">
        <v>74.626433662578194</v>
      </c>
      <c r="W1089" s="83">
        <v>43660</v>
      </c>
      <c r="X1089">
        <v>0.268826356589147</v>
      </c>
      <c r="Y1089" s="83">
        <v>44042</v>
      </c>
      <c r="Z1089">
        <v>0.18116521739130401</v>
      </c>
      <c r="AA1089" s="83">
        <v>44045</v>
      </c>
      <c r="AB1089" s="77">
        <v>0.27753846153846101</v>
      </c>
      <c r="AE1089" s="83">
        <v>43969</v>
      </c>
      <c r="AF1089">
        <v>43.198316903821301</v>
      </c>
      <c r="AG1089" s="83">
        <v>43963</v>
      </c>
      <c r="AH1089">
        <v>81.077737492836903</v>
      </c>
      <c r="AI1089" s="83">
        <v>43975</v>
      </c>
      <c r="AJ1089" s="77">
        <v>74.1950178793292</v>
      </c>
      <c r="AM1089" s="83">
        <v>43977</v>
      </c>
      <c r="AN1089">
        <v>0.40020824036888197</v>
      </c>
      <c r="AO1089" s="83">
        <v>43968</v>
      </c>
      <c r="AP1089">
        <v>0.34679542138591801</v>
      </c>
      <c r="AQ1089" s="83">
        <v>43972</v>
      </c>
      <c r="AR1089" s="77">
        <v>0.19182219072367801</v>
      </c>
      <c r="AU1089" s="83">
        <v>43974</v>
      </c>
      <c r="AV1089">
        <v>1.0445613296865099</v>
      </c>
      <c r="AW1089" s="83">
        <v>43963</v>
      </c>
      <c r="AX1089">
        <v>0.83247004649786804</v>
      </c>
      <c r="AY1089" s="83">
        <v>43975</v>
      </c>
      <c r="AZ1089" s="77">
        <v>0.84074102782729998</v>
      </c>
      <c r="BC1089" s="83">
        <v>43987</v>
      </c>
      <c r="BD1089">
        <v>0.46988048878743099</v>
      </c>
      <c r="BE1089" s="83">
        <v>43992</v>
      </c>
      <c r="BF1089">
        <v>0.225406203840472</v>
      </c>
      <c r="BG1089" s="83">
        <v>43983</v>
      </c>
      <c r="BH1089" s="77">
        <v>0.30026587887740003</v>
      </c>
      <c r="BK1089" s="83">
        <v>43627</v>
      </c>
      <c r="BL1089">
        <v>0.33951373600076501</v>
      </c>
      <c r="BM1089" s="83">
        <v>43624</v>
      </c>
      <c r="BN1089">
        <v>0.28701178923730802</v>
      </c>
      <c r="BO1089" s="83">
        <v>43618</v>
      </c>
      <c r="BP1089" s="77">
        <v>0.411470230343914</v>
      </c>
      <c r="BS1089" s="83"/>
      <c r="BU1089" s="83"/>
      <c r="BW1089" s="83"/>
      <c r="CA1089" s="83"/>
      <c r="CC1089" s="83"/>
      <c r="CE1089" s="83"/>
      <c r="CI1089" s="83"/>
      <c r="CK1089" s="83"/>
      <c r="CM1089" s="83"/>
      <c r="CQ1089" s="83"/>
      <c r="CS1089" s="83"/>
      <c r="CU1089" s="83"/>
      <c r="CY1089" s="83"/>
      <c r="DA1089" s="83"/>
      <c r="DC1089" s="83"/>
    </row>
    <row r="1090" spans="7:107">
      <c r="G1090" s="83">
        <v>43658</v>
      </c>
      <c r="H1090">
        <v>0.119190487439955</v>
      </c>
      <c r="I1090" s="83">
        <v>44230</v>
      </c>
      <c r="J1090">
        <v>0.27647593097184298</v>
      </c>
      <c r="K1090" s="83">
        <v>44291</v>
      </c>
      <c r="L1090" s="77">
        <v>0.16058927448573199</v>
      </c>
      <c r="O1090" s="83">
        <v>42858</v>
      </c>
      <c r="P1090">
        <v>60.756001103651201</v>
      </c>
      <c r="Q1090" s="83">
        <v>42883</v>
      </c>
      <c r="R1090">
        <v>47.376808822591897</v>
      </c>
      <c r="S1090" s="83">
        <v>44000</v>
      </c>
      <c r="T1090" s="77">
        <v>74.742212091609602</v>
      </c>
      <c r="W1090" s="83">
        <v>43661</v>
      </c>
      <c r="X1090">
        <v>0.26886046511627898</v>
      </c>
      <c r="Y1090" s="83">
        <v>44043</v>
      </c>
      <c r="Z1090">
        <v>0.18135652173913</v>
      </c>
      <c r="AA1090" s="83">
        <v>44046</v>
      </c>
      <c r="AB1090" s="77">
        <v>0.27753141025640998</v>
      </c>
      <c r="AE1090" s="83">
        <v>43970</v>
      </c>
      <c r="AF1090">
        <v>43.240495236285497</v>
      </c>
      <c r="AG1090" s="83">
        <v>43964</v>
      </c>
      <c r="AH1090">
        <v>81.097634379262999</v>
      </c>
      <c r="AI1090" s="83">
        <v>43976</v>
      </c>
      <c r="AJ1090" s="77">
        <v>74.198977968543105</v>
      </c>
      <c r="AM1090" s="83">
        <v>43978</v>
      </c>
      <c r="AN1090">
        <v>0.40282611929198198</v>
      </c>
      <c r="AO1090" s="83">
        <v>43969</v>
      </c>
      <c r="AP1090">
        <v>0.34628250831039498</v>
      </c>
      <c r="AQ1090" s="83">
        <v>43973</v>
      </c>
      <c r="AR1090" s="77">
        <v>0.192038743208126</v>
      </c>
      <c r="AU1090" s="83">
        <v>43975</v>
      </c>
      <c r="AV1090">
        <v>1.04786641929499</v>
      </c>
      <c r="AW1090" s="83">
        <v>43964</v>
      </c>
      <c r="AX1090">
        <v>0.83501167270131305</v>
      </c>
      <c r="AY1090" s="83">
        <v>43976</v>
      </c>
      <c r="AZ1090" s="77">
        <v>0.84136113479575203</v>
      </c>
      <c r="BC1090" s="83">
        <v>43988</v>
      </c>
      <c r="BD1090">
        <v>0.46993420169195599</v>
      </c>
      <c r="BE1090" s="83">
        <v>43993</v>
      </c>
      <c r="BF1090">
        <v>0.225406203840472</v>
      </c>
      <c r="BG1090" s="83">
        <v>43984</v>
      </c>
      <c r="BH1090" s="77">
        <v>0.30012801575578502</v>
      </c>
      <c r="BK1090" s="83">
        <v>43628</v>
      </c>
      <c r="BL1090">
        <v>0.33931272135541302</v>
      </c>
      <c r="BM1090" s="83">
        <v>43625</v>
      </c>
      <c r="BN1090">
        <v>0.286422327371882</v>
      </c>
      <c r="BO1090" s="83">
        <v>43619</v>
      </c>
      <c r="BP1090" s="77">
        <v>0.41120124671775898</v>
      </c>
      <c r="BS1090" s="83"/>
      <c r="BU1090" s="83"/>
      <c r="BW1090" s="83"/>
      <c r="CA1090" s="83"/>
      <c r="CC1090" s="83"/>
      <c r="CE1090" s="83"/>
      <c r="CI1090" s="83"/>
      <c r="CK1090" s="83"/>
      <c r="CM1090" s="83"/>
      <c r="CQ1090" s="83"/>
      <c r="CS1090" s="83"/>
      <c r="CU1090" s="83"/>
      <c r="CY1090" s="83"/>
      <c r="DA1090" s="83"/>
      <c r="DC1090" s="83"/>
    </row>
    <row r="1091" spans="7:107">
      <c r="G1091" s="83">
        <v>43659</v>
      </c>
      <c r="H1091">
        <v>0.119284983069532</v>
      </c>
      <c r="I1091" s="83">
        <v>44231</v>
      </c>
      <c r="J1091">
        <v>0.27710835267601802</v>
      </c>
      <c r="K1091" s="83">
        <v>44292</v>
      </c>
      <c r="L1091" s="77">
        <v>0.160289846393388</v>
      </c>
      <c r="O1091" s="83">
        <v>42859</v>
      </c>
      <c r="P1091">
        <v>60.929723984998503</v>
      </c>
      <c r="Q1091" s="83">
        <v>42884</v>
      </c>
      <c r="R1091">
        <v>47.393808036378303</v>
      </c>
      <c r="S1091" s="83">
        <v>44001</v>
      </c>
      <c r="T1091" s="77">
        <v>74.857990520641096</v>
      </c>
      <c r="W1091" s="83">
        <v>43662</v>
      </c>
      <c r="X1091">
        <v>0.26889457364341002</v>
      </c>
      <c r="Y1091" s="83">
        <v>44044</v>
      </c>
      <c r="Z1091">
        <v>0.18154782608695599</v>
      </c>
      <c r="AA1091" s="83">
        <v>44047</v>
      </c>
      <c r="AB1091" s="77">
        <v>0.27752435897435801</v>
      </c>
      <c r="AE1091" s="83">
        <v>43971</v>
      </c>
      <c r="AF1091">
        <v>43.282673568749601</v>
      </c>
      <c r="AG1091" s="83">
        <v>43965</v>
      </c>
      <c r="AH1091">
        <v>81.117531265689095</v>
      </c>
      <c r="AI1091" s="83">
        <v>43977</v>
      </c>
      <c r="AJ1091" s="77">
        <v>74.202938057756995</v>
      </c>
      <c r="AM1091" s="83">
        <v>43979</v>
      </c>
      <c r="AN1091">
        <v>0.40544399821508198</v>
      </c>
      <c r="AO1091" s="83">
        <v>43970</v>
      </c>
      <c r="AP1091">
        <v>0.345769595234872</v>
      </c>
      <c r="AQ1091" s="83">
        <v>43974</v>
      </c>
      <c r="AR1091" s="77">
        <v>0.19225529569257399</v>
      </c>
      <c r="AU1091" s="83">
        <v>43976</v>
      </c>
      <c r="AV1091">
        <v>1.0511715089034599</v>
      </c>
      <c r="AW1091" s="83">
        <v>43965</v>
      </c>
      <c r="AX1091">
        <v>0.83755329890475905</v>
      </c>
      <c r="AY1091" s="83">
        <v>43977</v>
      </c>
      <c r="AZ1091" s="77">
        <v>0.84198124176420397</v>
      </c>
      <c r="BC1091" s="83">
        <v>43989</v>
      </c>
      <c r="BD1091">
        <v>0.46998791459648098</v>
      </c>
      <c r="BE1091" s="83">
        <v>43994</v>
      </c>
      <c r="BF1091">
        <v>0.225406203840472</v>
      </c>
      <c r="BG1091" s="83">
        <v>43985</v>
      </c>
      <c r="BH1091" s="77">
        <v>0.29999015263417</v>
      </c>
      <c r="BK1091" s="83">
        <v>43629</v>
      </c>
      <c r="BL1091">
        <v>0.33911170671006002</v>
      </c>
      <c r="BM1091" s="83">
        <v>43626</v>
      </c>
      <c r="BN1091">
        <v>0.28583286550645598</v>
      </c>
      <c r="BO1091" s="83">
        <v>43620</v>
      </c>
      <c r="BP1091" s="77">
        <v>0.41093226309160302</v>
      </c>
      <c r="BS1091" s="83"/>
      <c r="BU1091" s="83"/>
      <c r="BW1091" s="83"/>
      <c r="CA1091" s="83"/>
      <c r="CC1091" s="83"/>
      <c r="CE1091" s="83"/>
      <c r="CI1091" s="83"/>
      <c r="CK1091" s="83"/>
      <c r="CM1091" s="83"/>
      <c r="CQ1091" s="83"/>
      <c r="CS1091" s="83"/>
      <c r="CU1091" s="83"/>
      <c r="CY1091" s="83"/>
      <c r="DA1091" s="83"/>
      <c r="DC1091" s="83"/>
    </row>
    <row r="1092" spans="7:107">
      <c r="G1092" s="83">
        <v>43660</v>
      </c>
      <c r="H1092">
        <v>0.11937947869911</v>
      </c>
      <c r="I1092" s="83">
        <v>44232</v>
      </c>
      <c r="J1092">
        <v>0.27774077438019201</v>
      </c>
      <c r="K1092" s="83">
        <v>44293</v>
      </c>
      <c r="L1092" s="77">
        <v>0.15999041830104399</v>
      </c>
      <c r="O1092" s="83">
        <v>42860</v>
      </c>
      <c r="P1092">
        <v>61.103446866345699</v>
      </c>
      <c r="Q1092" s="83">
        <v>42885</v>
      </c>
      <c r="R1092">
        <v>47.410807250164602</v>
      </c>
      <c r="S1092" s="83">
        <v>44002</v>
      </c>
      <c r="T1092" s="77">
        <v>74.973768949672504</v>
      </c>
      <c r="W1092" s="83">
        <v>43663</v>
      </c>
      <c r="X1092">
        <v>0.268928682170542</v>
      </c>
      <c r="Y1092" s="83">
        <v>44045</v>
      </c>
      <c r="Z1092">
        <v>0.18173913043478199</v>
      </c>
      <c r="AA1092" s="83">
        <v>44048</v>
      </c>
      <c r="AB1092" s="77">
        <v>0.27751730769230698</v>
      </c>
      <c r="AE1092" s="83">
        <v>43972</v>
      </c>
      <c r="AF1092">
        <v>43.324851901213698</v>
      </c>
      <c r="AG1092" s="83">
        <v>43966</v>
      </c>
      <c r="AH1092">
        <v>81.137428152115206</v>
      </c>
      <c r="AI1092" s="83">
        <v>43978</v>
      </c>
      <c r="AJ1092" s="77">
        <v>74.2068981469709</v>
      </c>
      <c r="AM1092" s="83">
        <v>43980</v>
      </c>
      <c r="AN1092">
        <v>0.40806187713818198</v>
      </c>
      <c r="AO1092" s="83">
        <v>43971</v>
      </c>
      <c r="AP1092">
        <v>0.34525668215934802</v>
      </c>
      <c r="AQ1092" s="83">
        <v>43975</v>
      </c>
      <c r="AR1092" s="77">
        <v>0.19247184817702101</v>
      </c>
      <c r="AU1092" s="83">
        <v>43977</v>
      </c>
      <c r="AV1092">
        <v>1.05447659851194</v>
      </c>
      <c r="AW1092" s="83">
        <v>43966</v>
      </c>
      <c r="AX1092">
        <v>0.84009492510820505</v>
      </c>
      <c r="AY1092" s="83">
        <v>43978</v>
      </c>
      <c r="AZ1092" s="77">
        <v>0.84260134873265602</v>
      </c>
      <c r="BC1092" s="83">
        <v>43990</v>
      </c>
      <c r="BD1092">
        <v>0.47004162750100698</v>
      </c>
      <c r="BE1092" s="83">
        <v>43995</v>
      </c>
      <c r="BF1092">
        <v>0.225406203840472</v>
      </c>
      <c r="BG1092" s="83">
        <v>43986</v>
      </c>
      <c r="BH1092" s="77">
        <v>0.29985228951255499</v>
      </c>
      <c r="BK1092" s="83">
        <v>43630</v>
      </c>
      <c r="BL1092">
        <v>0.33891069206470698</v>
      </c>
      <c r="BM1092" s="83">
        <v>43627</v>
      </c>
      <c r="BN1092">
        <v>0.28524340364102901</v>
      </c>
      <c r="BO1092" s="83">
        <v>43621</v>
      </c>
      <c r="BP1092" s="77">
        <v>0.41066327946544801</v>
      </c>
      <c r="BS1092" s="83"/>
      <c r="BU1092" s="83"/>
      <c r="BW1092" s="83"/>
      <c r="CA1092" s="83"/>
      <c r="CC1092" s="83"/>
      <c r="CE1092" s="83"/>
      <c r="CI1092" s="83"/>
      <c r="CK1092" s="83"/>
      <c r="CM1092" s="83"/>
      <c r="CQ1092" s="83"/>
      <c r="CS1092" s="83"/>
      <c r="CU1092" s="83"/>
      <c r="CY1092" s="83"/>
      <c r="DA1092" s="83"/>
      <c r="DC1092" s="83"/>
    </row>
    <row r="1093" spans="7:107">
      <c r="G1093" s="83">
        <v>43661</v>
      </c>
      <c r="H1093">
        <v>0.119473974328687</v>
      </c>
      <c r="I1093" s="83">
        <v>44233</v>
      </c>
      <c r="J1093">
        <v>0.278373196084367</v>
      </c>
      <c r="K1093" s="83">
        <v>44294</v>
      </c>
      <c r="L1093" s="77">
        <v>0.15969099020870101</v>
      </c>
      <c r="O1093" s="83">
        <v>42861</v>
      </c>
      <c r="P1093">
        <v>61.277169747693002</v>
      </c>
      <c r="Q1093" s="83">
        <v>42886</v>
      </c>
      <c r="R1093">
        <v>47.427806463951001</v>
      </c>
      <c r="S1093" s="83">
        <v>44003</v>
      </c>
      <c r="T1093" s="77">
        <v>75.089547378703998</v>
      </c>
      <c r="W1093" s="83">
        <v>43664</v>
      </c>
      <c r="X1093">
        <v>0.26896279069767398</v>
      </c>
      <c r="Y1093" s="83">
        <v>44046</v>
      </c>
      <c r="Z1093">
        <v>0.18193043478260801</v>
      </c>
      <c r="AA1093" s="83">
        <v>44049</v>
      </c>
      <c r="AB1093" s="77">
        <v>0.27751025641025601</v>
      </c>
      <c r="AE1093" s="83">
        <v>43973</v>
      </c>
      <c r="AF1093">
        <v>43.367030233677902</v>
      </c>
      <c r="AG1093" s="83">
        <v>43967</v>
      </c>
      <c r="AH1093">
        <v>81.157325038541302</v>
      </c>
      <c r="AI1093" s="83">
        <v>43979</v>
      </c>
      <c r="AJ1093" s="77">
        <v>74.210858236184805</v>
      </c>
      <c r="AM1093" s="83">
        <v>43981</v>
      </c>
      <c r="AN1093">
        <v>0.41067975606128199</v>
      </c>
      <c r="AO1093" s="83">
        <v>43972</v>
      </c>
      <c r="AP1093">
        <v>0.34474376908382498</v>
      </c>
      <c r="AQ1093" s="83">
        <v>43976</v>
      </c>
      <c r="AR1093" s="77">
        <v>0.192688400661469</v>
      </c>
      <c r="AU1093" s="83">
        <v>43978</v>
      </c>
      <c r="AV1093">
        <v>1.0577816881204201</v>
      </c>
      <c r="AW1093" s="83">
        <v>43967</v>
      </c>
      <c r="AX1093">
        <v>0.84263655131165105</v>
      </c>
      <c r="AY1093" s="83">
        <v>43979</v>
      </c>
      <c r="AZ1093" s="77">
        <v>0.84322145570110796</v>
      </c>
      <c r="BC1093" s="83">
        <v>43991</v>
      </c>
      <c r="BD1093">
        <v>0.47009534040553203</v>
      </c>
      <c r="BE1093" s="83">
        <v>43996</v>
      </c>
      <c r="BF1093">
        <v>0.225406203840472</v>
      </c>
      <c r="BG1093" s="83">
        <v>43987</v>
      </c>
      <c r="BH1093" s="77">
        <v>0.29971442639093998</v>
      </c>
      <c r="BK1093" s="83">
        <v>43631</v>
      </c>
      <c r="BL1093">
        <v>0.33870967741935398</v>
      </c>
      <c r="BM1093" s="83">
        <v>43628</v>
      </c>
      <c r="BN1093">
        <v>0.28465394177560299</v>
      </c>
      <c r="BO1093" s="83">
        <v>43622</v>
      </c>
      <c r="BP1093" s="77">
        <v>0.41039429583929199</v>
      </c>
      <c r="BS1093" s="83"/>
      <c r="BU1093" s="83"/>
      <c r="BW1093" s="83"/>
      <c r="CA1093" s="83"/>
      <c r="CC1093" s="83"/>
      <c r="CE1093" s="83"/>
      <c r="CI1093" s="83"/>
      <c r="CK1093" s="83"/>
      <c r="CM1093" s="83"/>
      <c r="CQ1093" s="83"/>
      <c r="CS1093" s="83"/>
      <c r="CU1093" s="83"/>
      <c r="CY1093" s="83"/>
      <c r="DA1093" s="83"/>
      <c r="DC1093" s="83"/>
    </row>
    <row r="1094" spans="7:107">
      <c r="G1094" s="83">
        <v>43662</v>
      </c>
      <c r="H1094">
        <v>0.11956846995826401</v>
      </c>
      <c r="I1094" s="83">
        <v>44234</v>
      </c>
      <c r="J1094">
        <v>0.27900561778854199</v>
      </c>
      <c r="K1094" s="83">
        <v>44295</v>
      </c>
      <c r="L1094" s="77">
        <v>0.15939156211635699</v>
      </c>
      <c r="O1094" s="83">
        <v>42862</v>
      </c>
      <c r="P1094">
        <v>61.450892629040297</v>
      </c>
      <c r="Q1094" s="83">
        <v>42887</v>
      </c>
      <c r="R1094">
        <v>47.444805677737399</v>
      </c>
      <c r="S1094" s="83">
        <v>44004</v>
      </c>
      <c r="T1094" s="77">
        <v>75.205325807735406</v>
      </c>
      <c r="W1094" s="83">
        <v>43665</v>
      </c>
      <c r="X1094">
        <v>0.26899689922480602</v>
      </c>
      <c r="Y1094" s="83">
        <v>44047</v>
      </c>
      <c r="Z1094">
        <v>0.182121739130434</v>
      </c>
      <c r="AA1094" s="83">
        <v>44050</v>
      </c>
      <c r="AB1094" s="77">
        <v>0.27750320512820498</v>
      </c>
      <c r="AE1094" s="83">
        <v>43974</v>
      </c>
      <c r="AF1094">
        <v>43.409208566141999</v>
      </c>
      <c r="AG1094" s="83">
        <v>43968</v>
      </c>
      <c r="AH1094">
        <v>81.177221924967398</v>
      </c>
      <c r="AI1094" s="83">
        <v>43980</v>
      </c>
      <c r="AJ1094" s="77">
        <v>74.214818325398696</v>
      </c>
      <c r="AM1094" s="83">
        <v>43982</v>
      </c>
      <c r="AN1094">
        <v>0.41329763498438099</v>
      </c>
      <c r="AO1094" s="83">
        <v>43973</v>
      </c>
      <c r="AP1094">
        <v>0.344230856008302</v>
      </c>
      <c r="AQ1094" s="83">
        <v>43977</v>
      </c>
      <c r="AR1094" s="77">
        <v>0.19290495314591599</v>
      </c>
      <c r="AU1094" s="83">
        <v>43979</v>
      </c>
      <c r="AV1094">
        <v>1.0610867777288899</v>
      </c>
      <c r="AW1094" s="83">
        <v>43968</v>
      </c>
      <c r="AX1094">
        <v>0.84517817751509705</v>
      </c>
      <c r="AY1094" s="83">
        <v>43980</v>
      </c>
      <c r="AZ1094" s="77">
        <v>0.84384156266956001</v>
      </c>
      <c r="BC1094" s="83">
        <v>43992</v>
      </c>
      <c r="BD1094">
        <v>0.47014905331005702</v>
      </c>
      <c r="BE1094" s="83">
        <v>43997</v>
      </c>
      <c r="BF1094">
        <v>0.225406203840472</v>
      </c>
      <c r="BG1094" s="83">
        <v>43988</v>
      </c>
      <c r="BH1094" s="77">
        <v>0.29957656326932502</v>
      </c>
      <c r="BK1094" s="83">
        <v>43632</v>
      </c>
      <c r="BL1094">
        <v>0.33850866277400199</v>
      </c>
      <c r="BM1094" s="83">
        <v>43629</v>
      </c>
      <c r="BN1094">
        <v>0.28406447991017703</v>
      </c>
      <c r="BO1094" s="83">
        <v>43623</v>
      </c>
      <c r="BP1094" s="77">
        <v>0.41012531221313703</v>
      </c>
      <c r="BS1094" s="83"/>
      <c r="BU1094" s="83"/>
      <c r="BW1094" s="83"/>
      <c r="CA1094" s="83"/>
      <c r="CC1094" s="83"/>
      <c r="CE1094" s="83"/>
      <c r="CI1094" s="83"/>
      <c r="CK1094" s="83"/>
      <c r="CM1094" s="83"/>
      <c r="CQ1094" s="83"/>
      <c r="CS1094" s="83"/>
      <c r="CU1094" s="83"/>
      <c r="CY1094" s="83"/>
      <c r="DA1094" s="83"/>
      <c r="DC1094" s="83"/>
    </row>
    <row r="1095" spans="7:107">
      <c r="G1095" s="83">
        <v>43663</v>
      </c>
      <c r="H1095">
        <v>0.11966296558784099</v>
      </c>
      <c r="I1095" s="83">
        <v>44235</v>
      </c>
      <c r="J1095">
        <v>0.27963803949271598</v>
      </c>
      <c r="K1095" s="83">
        <v>44296</v>
      </c>
      <c r="L1095" s="77">
        <v>0.15909213402401301</v>
      </c>
      <c r="O1095" s="83">
        <v>42863</v>
      </c>
      <c r="P1095">
        <v>61.624615510387599</v>
      </c>
      <c r="Q1095" s="83">
        <v>42888</v>
      </c>
      <c r="R1095">
        <v>47.461804891523698</v>
      </c>
      <c r="S1095" s="83">
        <v>44005</v>
      </c>
      <c r="T1095" s="77">
        <v>75.3211042367668</v>
      </c>
      <c r="W1095" s="83">
        <v>43666</v>
      </c>
      <c r="X1095">
        <v>0.269031007751937</v>
      </c>
      <c r="Y1095" s="83">
        <v>44048</v>
      </c>
      <c r="Z1095">
        <v>0.18231304347826</v>
      </c>
      <c r="AA1095" s="83">
        <v>44051</v>
      </c>
      <c r="AB1095" s="77">
        <v>0.277496153846153</v>
      </c>
      <c r="AE1095" s="83">
        <v>43975</v>
      </c>
      <c r="AF1095">
        <v>43.451386898606103</v>
      </c>
      <c r="AG1095" s="83">
        <v>43969</v>
      </c>
      <c r="AH1095">
        <v>81.197118811393395</v>
      </c>
      <c r="AI1095" s="83">
        <v>43981</v>
      </c>
      <c r="AJ1095" s="77">
        <v>74.218778414612601</v>
      </c>
      <c r="AM1095" s="83">
        <v>43983</v>
      </c>
      <c r="AN1095">
        <v>0.41591551390748099</v>
      </c>
      <c r="AO1095" s="83">
        <v>43974</v>
      </c>
      <c r="AP1095">
        <v>0.34371794293277902</v>
      </c>
      <c r="AQ1095" s="83">
        <v>43978</v>
      </c>
      <c r="AR1095" s="77">
        <v>0.193192281320403</v>
      </c>
      <c r="AU1095" s="83">
        <v>43980</v>
      </c>
      <c r="AV1095">
        <v>1.06439186733737</v>
      </c>
      <c r="AW1095" s="83">
        <v>43969</v>
      </c>
      <c r="AX1095">
        <v>0.84771980371854305</v>
      </c>
      <c r="AY1095" s="83">
        <v>43981</v>
      </c>
      <c r="AZ1095" s="77">
        <v>0.84446166963801195</v>
      </c>
      <c r="BC1095" s="83">
        <v>43993</v>
      </c>
      <c r="BD1095">
        <v>0.47020276621458301</v>
      </c>
      <c r="BE1095" s="83">
        <v>43998</v>
      </c>
      <c r="BF1095">
        <v>0.225406203840472</v>
      </c>
      <c r="BG1095" s="83">
        <v>43989</v>
      </c>
      <c r="BH1095" s="77">
        <v>0.29943870014771001</v>
      </c>
      <c r="BK1095" s="83">
        <v>43633</v>
      </c>
      <c r="BL1095">
        <v>0.338307648128649</v>
      </c>
      <c r="BM1095" s="83">
        <v>43630</v>
      </c>
      <c r="BN1095">
        <v>0.283475018044751</v>
      </c>
      <c r="BO1095" s="83">
        <v>43624</v>
      </c>
      <c r="BP1095" s="77">
        <v>0.40985632858698101</v>
      </c>
      <c r="BS1095" s="83"/>
      <c r="BU1095" s="83"/>
      <c r="BW1095" s="83"/>
      <c r="CA1095" s="83"/>
      <c r="CC1095" s="83"/>
      <c r="CE1095" s="83"/>
      <c r="CI1095" s="83"/>
      <c r="CK1095" s="83"/>
      <c r="CM1095" s="83"/>
      <c r="CQ1095" s="83"/>
      <c r="CS1095" s="83"/>
      <c r="CU1095" s="83"/>
      <c r="CY1095" s="83"/>
      <c r="DA1095" s="83"/>
      <c r="DC1095" s="83"/>
    </row>
    <row r="1096" spans="7:107">
      <c r="G1096" s="83">
        <v>43664</v>
      </c>
      <c r="H1096">
        <v>0.119757461217418</v>
      </c>
      <c r="I1096" s="83">
        <v>44236</v>
      </c>
      <c r="J1096">
        <v>0.28027046119689097</v>
      </c>
      <c r="K1096" s="83">
        <v>44297</v>
      </c>
      <c r="L1096" s="77">
        <v>0.15879270593167</v>
      </c>
      <c r="O1096" s="83">
        <v>42864</v>
      </c>
      <c r="P1096">
        <v>61.798338391734802</v>
      </c>
      <c r="Q1096" s="83">
        <v>42889</v>
      </c>
      <c r="R1096">
        <v>47.478804105310097</v>
      </c>
      <c r="S1096" s="83">
        <v>44006</v>
      </c>
      <c r="T1096" s="77">
        <v>75.436882665798294</v>
      </c>
      <c r="W1096" s="83">
        <v>43667</v>
      </c>
      <c r="X1096">
        <v>0.26906511627906898</v>
      </c>
      <c r="Y1096" s="83">
        <v>44049</v>
      </c>
      <c r="Z1096">
        <v>0.18250434782608599</v>
      </c>
      <c r="AA1096" s="83">
        <v>44052</v>
      </c>
      <c r="AB1096" s="77">
        <v>0.27748910256410197</v>
      </c>
      <c r="AE1096" s="83">
        <v>43976</v>
      </c>
      <c r="AF1096">
        <v>43.493565231070299</v>
      </c>
      <c r="AG1096" s="83">
        <v>43970</v>
      </c>
      <c r="AH1096">
        <v>81.217015697819505</v>
      </c>
      <c r="AI1096" s="83">
        <v>43982</v>
      </c>
      <c r="AJ1096" s="77">
        <v>74.222738503826506</v>
      </c>
      <c r="AM1096" s="83">
        <v>43984</v>
      </c>
      <c r="AN1096">
        <v>0.418533392830581</v>
      </c>
      <c r="AO1096" s="83">
        <v>43975</v>
      </c>
      <c r="AP1096">
        <v>0.34320502985725598</v>
      </c>
      <c r="AQ1096" s="83">
        <v>43979</v>
      </c>
      <c r="AR1096" s="77">
        <v>0.19347960949488899</v>
      </c>
      <c r="AU1096" s="83">
        <v>43981</v>
      </c>
      <c r="AV1096">
        <v>1.0676969569458501</v>
      </c>
      <c r="AW1096" s="83">
        <v>43970</v>
      </c>
      <c r="AX1096">
        <v>0.85026142992198905</v>
      </c>
      <c r="AY1096" s="83">
        <v>43982</v>
      </c>
      <c r="AZ1096" s="77">
        <v>0.845081776606464</v>
      </c>
      <c r="BC1096" s="83">
        <v>43994</v>
      </c>
      <c r="BD1096">
        <v>0.47025647911910801</v>
      </c>
      <c r="BE1096" s="83">
        <v>43999</v>
      </c>
      <c r="BF1096">
        <v>0.225406203840472</v>
      </c>
      <c r="BG1096" s="83">
        <v>43990</v>
      </c>
      <c r="BH1096" s="77">
        <v>0.299300837026095</v>
      </c>
      <c r="BK1096" s="83">
        <v>43634</v>
      </c>
      <c r="BL1096">
        <v>0.338106633483296</v>
      </c>
      <c r="BM1096" s="83">
        <v>43631</v>
      </c>
      <c r="BN1096">
        <v>0.28288555617932398</v>
      </c>
      <c r="BO1096" s="83">
        <v>43625</v>
      </c>
      <c r="BP1096" s="77">
        <v>0.40958734496082599</v>
      </c>
      <c r="BS1096" s="83"/>
      <c r="BU1096" s="83"/>
      <c r="BW1096" s="83"/>
      <c r="CA1096" s="83"/>
      <c r="CC1096" s="83"/>
      <c r="CE1096" s="83"/>
      <c r="CI1096" s="83"/>
      <c r="CK1096" s="83"/>
      <c r="CM1096" s="83"/>
      <c r="CQ1096" s="83"/>
      <c r="CS1096" s="83"/>
      <c r="CU1096" s="83"/>
      <c r="CY1096" s="83"/>
      <c r="DA1096" s="83"/>
      <c r="DC1096" s="83"/>
    </row>
    <row r="1097" spans="7:107">
      <c r="G1097" s="83">
        <v>43665</v>
      </c>
      <c r="H1097">
        <v>0.119851956846995</v>
      </c>
      <c r="I1097" s="83">
        <v>44237</v>
      </c>
      <c r="J1097">
        <v>0.28090288290106602</v>
      </c>
      <c r="K1097" s="83">
        <v>44298</v>
      </c>
      <c r="L1097" s="77">
        <v>0.15849327783932601</v>
      </c>
      <c r="O1097" s="83">
        <v>42865</v>
      </c>
      <c r="P1097">
        <v>61.972061273082097</v>
      </c>
      <c r="Q1097" s="83">
        <v>42890</v>
      </c>
      <c r="R1097">
        <v>47.495803319096403</v>
      </c>
      <c r="S1097" s="83">
        <v>44007</v>
      </c>
      <c r="T1097" s="77">
        <v>75.552661094829702</v>
      </c>
      <c r="W1097" s="83">
        <v>43668</v>
      </c>
      <c r="X1097">
        <v>0.26909922480620102</v>
      </c>
      <c r="Y1097" s="83">
        <v>44050</v>
      </c>
      <c r="Z1097">
        <v>0.18269565217391201</v>
      </c>
      <c r="AA1097" s="83">
        <v>44053</v>
      </c>
      <c r="AB1097" s="77">
        <v>0.277482051282051</v>
      </c>
      <c r="AE1097" s="83">
        <v>43977</v>
      </c>
      <c r="AF1097">
        <v>43.535743563534403</v>
      </c>
      <c r="AG1097" s="83">
        <v>43971</v>
      </c>
      <c r="AH1097">
        <v>81.236912584245601</v>
      </c>
      <c r="AI1097" s="83">
        <v>43983</v>
      </c>
      <c r="AJ1097" s="77">
        <v>74.226698593040396</v>
      </c>
      <c r="AM1097" s="83">
        <v>43985</v>
      </c>
      <c r="AN1097">
        <v>0.421151271753681</v>
      </c>
      <c r="AO1097" s="83">
        <v>43976</v>
      </c>
      <c r="AP1097">
        <v>0.342692116781733</v>
      </c>
      <c r="AQ1097" s="83">
        <v>43980</v>
      </c>
      <c r="AR1097" s="77">
        <v>0.193766937669376</v>
      </c>
      <c r="AU1097" s="83">
        <v>43982</v>
      </c>
      <c r="AV1097">
        <v>1.07100204655432</v>
      </c>
      <c r="AW1097" s="83">
        <v>43971</v>
      </c>
      <c r="AX1097">
        <v>0.85280305612543394</v>
      </c>
      <c r="AY1097" s="83">
        <v>43983</v>
      </c>
      <c r="AZ1097" s="77">
        <v>0.84570188357491605</v>
      </c>
      <c r="BC1097" s="83">
        <v>43995</v>
      </c>
      <c r="BD1097">
        <v>0.470310192023633</v>
      </c>
      <c r="BE1097" s="83">
        <v>44000</v>
      </c>
      <c r="BF1097">
        <v>0.225406203840472</v>
      </c>
      <c r="BG1097" s="83">
        <v>43991</v>
      </c>
      <c r="BH1097" s="77">
        <v>0.29916297390447999</v>
      </c>
      <c r="BK1097" s="83">
        <v>43635</v>
      </c>
      <c r="BL1097">
        <v>0.33790561883794301</v>
      </c>
      <c r="BM1097" s="83">
        <v>43632</v>
      </c>
      <c r="BN1097">
        <v>0.28229609431389802</v>
      </c>
      <c r="BO1097" s="83">
        <v>43626</v>
      </c>
      <c r="BP1097" s="77">
        <v>0.40931836133467098</v>
      </c>
      <c r="BS1097" s="83"/>
      <c r="BU1097" s="83"/>
      <c r="BW1097" s="83"/>
      <c r="CA1097" s="83"/>
      <c r="CC1097" s="83"/>
      <c r="CE1097" s="83"/>
      <c r="CI1097" s="83"/>
      <c r="CK1097" s="83"/>
      <c r="CM1097" s="83"/>
      <c r="CQ1097" s="83"/>
      <c r="CS1097" s="83"/>
      <c r="CU1097" s="83"/>
      <c r="CY1097" s="83"/>
      <c r="DA1097" s="83"/>
      <c r="DC1097" s="83"/>
    </row>
    <row r="1098" spans="7:107">
      <c r="G1098" s="83">
        <v>43666</v>
      </c>
      <c r="H1098">
        <v>0.119946452476572</v>
      </c>
      <c r="I1098" s="83">
        <v>44238</v>
      </c>
      <c r="J1098">
        <v>0.28153530460524001</v>
      </c>
      <c r="K1098" s="83">
        <v>44299</v>
      </c>
      <c r="L1098" s="77">
        <v>0.158193849746983</v>
      </c>
      <c r="O1098" s="83">
        <v>42866</v>
      </c>
      <c r="P1098">
        <v>62.1457841544294</v>
      </c>
      <c r="Q1098" s="83">
        <v>42891</v>
      </c>
      <c r="R1098">
        <v>47.512802532882802</v>
      </c>
      <c r="S1098" s="83">
        <v>44008</v>
      </c>
      <c r="T1098" s="77">
        <v>75.668439523861196</v>
      </c>
      <c r="W1098" s="83">
        <v>43669</v>
      </c>
      <c r="X1098">
        <v>0.269133333333333</v>
      </c>
      <c r="Y1098" s="83">
        <v>44051</v>
      </c>
      <c r="Z1098">
        <v>0.182886956521739</v>
      </c>
      <c r="AA1098" s="83">
        <v>44054</v>
      </c>
      <c r="AB1098" s="77">
        <v>0.27747499999999897</v>
      </c>
      <c r="AE1098" s="83">
        <v>43978</v>
      </c>
      <c r="AF1098">
        <v>43.5779218959985</v>
      </c>
      <c r="AG1098" s="83">
        <v>43972</v>
      </c>
      <c r="AH1098">
        <v>81.256809470671698</v>
      </c>
      <c r="AI1098" s="83">
        <v>43984</v>
      </c>
      <c r="AJ1098" s="77">
        <v>74.230658682254301</v>
      </c>
      <c r="AM1098" s="83">
        <v>43986</v>
      </c>
      <c r="AN1098">
        <v>0.423769150676781</v>
      </c>
      <c r="AO1098" s="83">
        <v>43977</v>
      </c>
      <c r="AP1098">
        <v>0.34217920370621002</v>
      </c>
      <c r="AQ1098" s="83">
        <v>43981</v>
      </c>
      <c r="AR1098" s="77">
        <v>0.19405426584386301</v>
      </c>
      <c r="AU1098" s="83">
        <v>43983</v>
      </c>
      <c r="AV1098">
        <v>1.0743071361628</v>
      </c>
      <c r="AW1098" s="83">
        <v>43972</v>
      </c>
      <c r="AX1098">
        <v>0.85534468232887995</v>
      </c>
      <c r="AY1098" s="83">
        <v>43984</v>
      </c>
      <c r="AZ1098" s="77">
        <v>0.84632199054336799</v>
      </c>
      <c r="BC1098" s="83">
        <v>43996</v>
      </c>
      <c r="BD1098">
        <v>0.47036390492815799</v>
      </c>
      <c r="BE1098" s="83">
        <v>44001</v>
      </c>
      <c r="BF1098">
        <v>0.225406203840472</v>
      </c>
      <c r="BG1098" s="83">
        <v>43992</v>
      </c>
      <c r="BH1098" s="77">
        <v>0.29902511078286498</v>
      </c>
      <c r="BK1098" s="83">
        <v>43636</v>
      </c>
      <c r="BL1098">
        <v>0.33770460419259102</v>
      </c>
      <c r="BM1098" s="83">
        <v>43633</v>
      </c>
      <c r="BN1098">
        <v>0.28170663244847199</v>
      </c>
      <c r="BO1098" s="83">
        <v>43627</v>
      </c>
      <c r="BP1098" s="77">
        <v>0.40904937770851502</v>
      </c>
      <c r="BS1098" s="83"/>
      <c r="BU1098" s="83"/>
      <c r="BW1098" s="83"/>
      <c r="CA1098" s="83"/>
      <c r="CC1098" s="83"/>
      <c r="CE1098" s="83"/>
      <c r="CI1098" s="83"/>
      <c r="CK1098" s="83"/>
      <c r="CM1098" s="83"/>
      <c r="CQ1098" s="83"/>
      <c r="CS1098" s="83"/>
      <c r="CU1098" s="83"/>
      <c r="CY1098" s="83"/>
      <c r="DA1098" s="83"/>
      <c r="DC1098" s="83"/>
    </row>
    <row r="1099" spans="7:107">
      <c r="G1099" s="83">
        <v>43667</v>
      </c>
      <c r="H1099">
        <v>0.11971218206157901</v>
      </c>
      <c r="I1099" s="83">
        <v>44239</v>
      </c>
      <c r="J1099">
        <v>0.282167726309415</v>
      </c>
      <c r="K1099" s="83">
        <v>44300</v>
      </c>
      <c r="L1099" s="77">
        <v>0.15789442165463899</v>
      </c>
      <c r="O1099" s="83">
        <v>42867</v>
      </c>
      <c r="P1099">
        <v>62.319507035776603</v>
      </c>
      <c r="Q1099" s="83">
        <v>42892</v>
      </c>
      <c r="R1099">
        <v>47.5298017466692</v>
      </c>
      <c r="S1099" s="83">
        <v>44009</v>
      </c>
      <c r="T1099" s="77">
        <v>75.784217952892604</v>
      </c>
      <c r="W1099" s="83">
        <v>43670</v>
      </c>
      <c r="X1099">
        <v>0.268788235294117</v>
      </c>
      <c r="Y1099" s="83">
        <v>44052</v>
      </c>
      <c r="Z1099">
        <v>0.183078260869565</v>
      </c>
      <c r="AA1099" s="83">
        <v>44055</v>
      </c>
      <c r="AB1099" s="77">
        <v>0.277467948717948</v>
      </c>
      <c r="AE1099" s="83">
        <v>43979</v>
      </c>
      <c r="AF1099">
        <v>43.620100228462697</v>
      </c>
      <c r="AG1099" s="83">
        <v>43973</v>
      </c>
      <c r="AH1099">
        <v>81.276706357097794</v>
      </c>
      <c r="AI1099" s="83">
        <v>43985</v>
      </c>
      <c r="AJ1099" s="77">
        <v>74.234618771468206</v>
      </c>
      <c r="AM1099" s="83">
        <v>43987</v>
      </c>
      <c r="AN1099">
        <v>0.42638702959988001</v>
      </c>
      <c r="AO1099" s="83">
        <v>43978</v>
      </c>
      <c r="AP1099">
        <v>0.34166629063068699</v>
      </c>
      <c r="AQ1099" s="83">
        <v>43982</v>
      </c>
      <c r="AR1099" s="77">
        <v>0.194341594018349</v>
      </c>
      <c r="AU1099" s="83">
        <v>43984</v>
      </c>
      <c r="AV1099">
        <v>1.0776122257712799</v>
      </c>
      <c r="AW1099" s="83">
        <v>43973</v>
      </c>
      <c r="AX1099">
        <v>0.85788630853232595</v>
      </c>
      <c r="AY1099" s="83">
        <v>43985</v>
      </c>
      <c r="AZ1099" s="77">
        <v>0.84694209751182004</v>
      </c>
      <c r="BC1099" s="83">
        <v>43997</v>
      </c>
      <c r="BD1099">
        <v>0.47041761783268399</v>
      </c>
      <c r="BE1099" s="83">
        <v>44002</v>
      </c>
      <c r="BF1099">
        <v>0.225406203840472</v>
      </c>
      <c r="BG1099" s="83">
        <v>43993</v>
      </c>
      <c r="BH1099" s="77">
        <v>0.29888724766125002</v>
      </c>
      <c r="BK1099" s="83">
        <v>43637</v>
      </c>
      <c r="BL1099">
        <v>0.33750358954723803</v>
      </c>
      <c r="BM1099" s="83">
        <v>43634</v>
      </c>
      <c r="BN1099">
        <v>0.28111717058304497</v>
      </c>
      <c r="BO1099" s="83">
        <v>43628</v>
      </c>
      <c r="BP1099" s="77">
        <v>0.40878039408236</v>
      </c>
      <c r="BS1099" s="83"/>
      <c r="BU1099" s="83"/>
      <c r="BW1099" s="83"/>
      <c r="CA1099" s="83"/>
      <c r="CC1099" s="83"/>
      <c r="CE1099" s="83"/>
      <c r="CI1099" s="83"/>
      <c r="CK1099" s="83"/>
      <c r="CM1099" s="83"/>
      <c r="CQ1099" s="83"/>
      <c r="CS1099" s="83"/>
      <c r="CU1099" s="83"/>
      <c r="CY1099" s="83"/>
      <c r="DA1099" s="83"/>
      <c r="DC1099" s="83"/>
    </row>
    <row r="1100" spans="7:107">
      <c r="G1100" s="83">
        <v>43668</v>
      </c>
      <c r="H1100">
        <v>0.119477911646586</v>
      </c>
      <c r="I1100" s="83">
        <v>44240</v>
      </c>
      <c r="J1100">
        <v>0.28280014801358999</v>
      </c>
      <c r="K1100" s="83">
        <v>44301</v>
      </c>
      <c r="L1100" s="77">
        <v>0.157594993562295</v>
      </c>
      <c r="O1100" s="83">
        <v>42868</v>
      </c>
      <c r="P1100">
        <v>62.493229917123898</v>
      </c>
      <c r="Q1100" s="83">
        <v>42893</v>
      </c>
      <c r="R1100">
        <v>47.546800960455499</v>
      </c>
      <c r="S1100" s="83">
        <v>44010</v>
      </c>
      <c r="T1100" s="77">
        <v>75.899996381923998</v>
      </c>
      <c r="W1100" s="83">
        <v>43671</v>
      </c>
      <c r="X1100">
        <v>0.26844313725490099</v>
      </c>
      <c r="Y1100" s="83">
        <v>44053</v>
      </c>
      <c r="Z1100">
        <v>0.18326956521739099</v>
      </c>
      <c r="AA1100" s="83">
        <v>44056</v>
      </c>
      <c r="AB1100" s="77">
        <v>0.27746089743589702</v>
      </c>
      <c r="AE1100" s="83">
        <v>43980</v>
      </c>
      <c r="AF1100">
        <v>43.662278560926801</v>
      </c>
      <c r="AG1100" s="83">
        <v>43974</v>
      </c>
      <c r="AH1100">
        <v>81.296603243523805</v>
      </c>
      <c r="AI1100" s="83">
        <v>43986</v>
      </c>
      <c r="AJ1100" s="77">
        <v>74.238578860682097</v>
      </c>
      <c r="AM1100" s="83">
        <v>43988</v>
      </c>
      <c r="AN1100">
        <v>0.42900490852298001</v>
      </c>
      <c r="AO1100" s="83">
        <v>43979</v>
      </c>
      <c r="AP1100">
        <v>0.34115337755516401</v>
      </c>
      <c r="AQ1100" s="83">
        <v>43983</v>
      </c>
      <c r="AR1100" s="77">
        <v>0.19462892219283601</v>
      </c>
      <c r="AU1100" s="83">
        <v>43985</v>
      </c>
      <c r="AV1100">
        <v>1.08091731537976</v>
      </c>
      <c r="AW1100" s="83">
        <v>43974</v>
      </c>
      <c r="AX1100">
        <v>0.86042793473577195</v>
      </c>
      <c r="AY1100" s="83">
        <v>43986</v>
      </c>
      <c r="AZ1100" s="77">
        <v>0.84756220448027197</v>
      </c>
      <c r="BC1100" s="83">
        <v>43998</v>
      </c>
      <c r="BD1100">
        <v>0.47047133073720898</v>
      </c>
      <c r="BE1100" s="83">
        <v>44003</v>
      </c>
      <c r="BF1100">
        <v>0.225406203840472</v>
      </c>
      <c r="BG1100" s="83">
        <v>43994</v>
      </c>
      <c r="BH1100" s="77">
        <v>0.29874938453963501</v>
      </c>
      <c r="BK1100" s="83">
        <v>43638</v>
      </c>
      <c r="BL1100">
        <v>0.33730257490188498</v>
      </c>
      <c r="BM1100" s="83">
        <v>43635</v>
      </c>
      <c r="BN1100">
        <v>0.28052770871761901</v>
      </c>
      <c r="BO1100" s="83">
        <v>43629</v>
      </c>
      <c r="BP1100" s="77">
        <v>0.40851141045620398</v>
      </c>
      <c r="BS1100" s="83"/>
      <c r="BU1100" s="83"/>
      <c r="BW1100" s="83"/>
      <c r="CA1100" s="83"/>
      <c r="CC1100" s="83"/>
      <c r="CE1100" s="83"/>
      <c r="CI1100" s="83"/>
      <c r="CK1100" s="83"/>
      <c r="CM1100" s="83"/>
      <c r="CQ1100" s="83"/>
      <c r="CS1100" s="83"/>
      <c r="CU1100" s="83"/>
      <c r="CY1100" s="83"/>
      <c r="DA1100" s="83"/>
      <c r="DC1100" s="83"/>
    </row>
    <row r="1101" spans="7:107">
      <c r="G1101" s="83">
        <v>43669</v>
      </c>
      <c r="H1101">
        <v>0.11924364123159201</v>
      </c>
      <c r="I1101" s="83">
        <v>44241</v>
      </c>
      <c r="J1101">
        <v>0.28343256971776398</v>
      </c>
      <c r="K1101" s="83">
        <v>44302</v>
      </c>
      <c r="L1101" s="77">
        <v>0.15729556546995199</v>
      </c>
      <c r="O1101" s="83">
        <v>42869</v>
      </c>
      <c r="P1101">
        <v>62.6669527984712</v>
      </c>
      <c r="Q1101" s="83">
        <v>42894</v>
      </c>
      <c r="R1101">
        <v>47.563800174241898</v>
      </c>
      <c r="S1101" s="83">
        <v>44011</v>
      </c>
      <c r="T1101" s="77">
        <v>76.015774810955506</v>
      </c>
      <c r="W1101" s="83">
        <v>43672</v>
      </c>
      <c r="X1101">
        <v>0.26809803921568598</v>
      </c>
      <c r="Y1101" s="83">
        <v>44054</v>
      </c>
      <c r="Z1101">
        <v>0.18346086956521701</v>
      </c>
      <c r="AA1101" s="83">
        <v>44057</v>
      </c>
      <c r="AB1101" s="77">
        <v>0.277453846153846</v>
      </c>
      <c r="AE1101" s="83">
        <v>43981</v>
      </c>
      <c r="AF1101">
        <v>43.704456893390898</v>
      </c>
      <c r="AG1101" s="83">
        <v>43975</v>
      </c>
      <c r="AH1101">
        <v>81.316500129949901</v>
      </c>
      <c r="AI1101" s="83">
        <v>43987</v>
      </c>
      <c r="AJ1101" s="77">
        <v>74.242538949896002</v>
      </c>
      <c r="AM1101" s="83">
        <v>43989</v>
      </c>
      <c r="AN1101">
        <v>0.43162278744608001</v>
      </c>
      <c r="AO1101" s="83">
        <v>43980</v>
      </c>
      <c r="AP1101">
        <v>0.34064046447964103</v>
      </c>
      <c r="AQ1101" s="83">
        <v>43984</v>
      </c>
      <c r="AR1101" s="77">
        <v>0.19491625036732199</v>
      </c>
      <c r="AU1101" s="83">
        <v>43986</v>
      </c>
      <c r="AV1101">
        <v>1.0842224049882301</v>
      </c>
      <c r="AW1101" s="83">
        <v>43975</v>
      </c>
      <c r="AX1101">
        <v>0.86296956093921795</v>
      </c>
      <c r="AY1101" s="83">
        <v>43987</v>
      </c>
      <c r="AZ1101" s="77">
        <v>0.84818231144872402</v>
      </c>
      <c r="BC1101" s="83">
        <v>43999</v>
      </c>
      <c r="BD1101">
        <v>0.47052504364173398</v>
      </c>
      <c r="BE1101" s="83">
        <v>44004</v>
      </c>
      <c r="BF1101">
        <v>0.225406203840472</v>
      </c>
      <c r="BG1101" s="83">
        <v>43995</v>
      </c>
      <c r="BH1101" s="77">
        <v>0.29861152141802</v>
      </c>
      <c r="BK1101" s="83">
        <v>43639</v>
      </c>
      <c r="BL1101">
        <v>0.33710156025653298</v>
      </c>
      <c r="BM1101" s="83">
        <v>43636</v>
      </c>
      <c r="BN1101">
        <v>0.27993824685219298</v>
      </c>
      <c r="BO1101" s="83">
        <v>43630</v>
      </c>
      <c r="BP1101" s="77">
        <v>0.40824242683004902</v>
      </c>
      <c r="BS1101" s="83"/>
      <c r="BU1101" s="83"/>
      <c r="BW1101" s="83"/>
      <c r="CA1101" s="83"/>
      <c r="CC1101" s="83"/>
      <c r="CE1101" s="83"/>
      <c r="CI1101" s="83"/>
      <c r="CK1101" s="83"/>
      <c r="CM1101" s="83"/>
      <c r="CQ1101" s="83"/>
      <c r="CS1101" s="83"/>
      <c r="CU1101" s="83"/>
      <c r="CY1101" s="83"/>
      <c r="DA1101" s="83"/>
      <c r="DC1101" s="83"/>
    </row>
    <row r="1102" spans="7:107">
      <c r="G1102" s="83">
        <v>43670</v>
      </c>
      <c r="H1102">
        <v>0.119009370816599</v>
      </c>
      <c r="I1102" s="83">
        <v>44242</v>
      </c>
      <c r="J1102">
        <v>0.28406499142193897</v>
      </c>
      <c r="K1102" s="83">
        <v>44303</v>
      </c>
      <c r="L1102" s="77">
        <v>0.15699613737760801</v>
      </c>
      <c r="O1102" s="83">
        <v>42870</v>
      </c>
      <c r="P1102">
        <v>62.840675679818503</v>
      </c>
      <c r="Q1102" s="83">
        <v>42895</v>
      </c>
      <c r="R1102">
        <v>47.580799388028296</v>
      </c>
      <c r="S1102" s="83">
        <v>44012</v>
      </c>
      <c r="T1102" s="77">
        <v>76.1315532399869</v>
      </c>
      <c r="W1102" s="83">
        <v>43673</v>
      </c>
      <c r="X1102">
        <v>0.26775294117647003</v>
      </c>
      <c r="Y1102" s="83">
        <v>44055</v>
      </c>
      <c r="Z1102">
        <v>0.183652173913043</v>
      </c>
      <c r="AA1102" s="83">
        <v>44058</v>
      </c>
      <c r="AB1102" s="77">
        <v>0.27744679487179402</v>
      </c>
      <c r="AE1102" s="83">
        <v>43982</v>
      </c>
      <c r="AF1102">
        <v>43.746635225855101</v>
      </c>
      <c r="AG1102" s="83">
        <v>43976</v>
      </c>
      <c r="AH1102">
        <v>81.336397016375997</v>
      </c>
      <c r="AI1102" s="83">
        <v>43988</v>
      </c>
      <c r="AJ1102" s="77">
        <v>74.246499039109906</v>
      </c>
      <c r="AM1102" s="83">
        <v>43990</v>
      </c>
      <c r="AN1102">
        <v>0.43424066636918002</v>
      </c>
      <c r="AO1102" s="83">
        <v>43981</v>
      </c>
      <c r="AP1102">
        <v>0.34012755140411799</v>
      </c>
      <c r="AQ1102" s="83">
        <v>43985</v>
      </c>
      <c r="AR1102" s="77">
        <v>0.195203578541809</v>
      </c>
      <c r="AU1102" s="83">
        <v>43987</v>
      </c>
      <c r="AV1102">
        <v>1.0875274945967099</v>
      </c>
      <c r="AW1102" s="83">
        <v>43976</v>
      </c>
      <c r="AX1102">
        <v>0.86551118714266395</v>
      </c>
      <c r="AY1102" s="83">
        <v>43988</v>
      </c>
      <c r="AZ1102" s="77">
        <v>0.84880241841717696</v>
      </c>
      <c r="BC1102" s="83">
        <v>44000</v>
      </c>
      <c r="BD1102">
        <v>0.47057875654626002</v>
      </c>
      <c r="BE1102" s="83">
        <v>44005</v>
      </c>
      <c r="BF1102">
        <v>0.225406203840472</v>
      </c>
      <c r="BG1102" s="83">
        <v>43996</v>
      </c>
      <c r="BH1102" s="77">
        <v>0.29847365829640499</v>
      </c>
      <c r="BK1102" s="83">
        <v>43640</v>
      </c>
      <c r="BL1102">
        <v>0.33690054561117999</v>
      </c>
      <c r="BM1102" s="83">
        <v>43637</v>
      </c>
      <c r="BN1102">
        <v>0.27934878498676702</v>
      </c>
      <c r="BO1102" s="83">
        <v>43631</v>
      </c>
      <c r="BP1102" s="77">
        <v>0.407973443203893</v>
      </c>
      <c r="BS1102" s="83"/>
      <c r="BU1102" s="83"/>
      <c r="BW1102" s="83"/>
      <c r="CA1102" s="83"/>
      <c r="CC1102" s="83"/>
      <c r="CE1102" s="83"/>
      <c r="CI1102" s="83"/>
      <c r="CK1102" s="83"/>
      <c r="CM1102" s="83"/>
      <c r="CQ1102" s="83"/>
      <c r="CS1102" s="83"/>
      <c r="CU1102" s="83"/>
      <c r="CY1102" s="83"/>
      <c r="DA1102" s="83"/>
      <c r="DC1102" s="83"/>
    </row>
    <row r="1103" spans="7:107">
      <c r="G1103" s="83">
        <v>43671</v>
      </c>
      <c r="H1103">
        <v>0.11877510040160601</v>
      </c>
      <c r="I1103" s="83">
        <v>44243</v>
      </c>
      <c r="J1103">
        <v>0.28469741312611402</v>
      </c>
      <c r="K1103" s="83">
        <v>44304</v>
      </c>
      <c r="L1103" s="77">
        <v>0.156696709285265</v>
      </c>
      <c r="O1103" s="83">
        <v>42871</v>
      </c>
      <c r="P1103">
        <v>63.014398561165699</v>
      </c>
      <c r="Q1103" s="83">
        <v>42896</v>
      </c>
      <c r="R1103">
        <v>47.597798601814603</v>
      </c>
      <c r="S1103" s="83">
        <v>44013</v>
      </c>
      <c r="T1103" s="77">
        <v>76.247331669018394</v>
      </c>
      <c r="W1103" s="83">
        <v>43674</v>
      </c>
      <c r="X1103">
        <v>0.26740784313725402</v>
      </c>
      <c r="Y1103" s="83">
        <v>44056</v>
      </c>
      <c r="Z1103">
        <v>0.183843478260869</v>
      </c>
      <c r="AA1103" s="83">
        <v>44059</v>
      </c>
      <c r="AB1103" s="77">
        <v>0.27743974358974299</v>
      </c>
      <c r="AE1103" s="83">
        <v>43983</v>
      </c>
      <c r="AF1103">
        <v>43.788813558319198</v>
      </c>
      <c r="AG1103" s="83">
        <v>43977</v>
      </c>
      <c r="AH1103">
        <v>81.356293902802093</v>
      </c>
      <c r="AI1103" s="83">
        <v>43989</v>
      </c>
      <c r="AJ1103" s="77">
        <v>74.250459128323797</v>
      </c>
      <c r="AM1103" s="83">
        <v>43991</v>
      </c>
      <c r="AN1103">
        <v>0.43685854529228002</v>
      </c>
      <c r="AO1103" s="83">
        <v>43982</v>
      </c>
      <c r="AP1103">
        <v>0.33961463832859501</v>
      </c>
      <c r="AQ1103" s="83">
        <v>43986</v>
      </c>
      <c r="AR1103" s="77">
        <v>0.19549090671629499</v>
      </c>
      <c r="AU1103" s="83">
        <v>43988</v>
      </c>
      <c r="AV1103">
        <v>1.09083258420519</v>
      </c>
      <c r="AW1103" s="83">
        <v>43977</v>
      </c>
      <c r="AX1103">
        <v>0.86805281334610995</v>
      </c>
      <c r="AY1103" s="83">
        <v>43989</v>
      </c>
      <c r="AZ1103" s="77">
        <v>0.84942252538562901</v>
      </c>
      <c r="BC1103" s="83">
        <v>44001</v>
      </c>
      <c r="BD1103">
        <v>0.47063246945078502</v>
      </c>
      <c r="BE1103" s="83">
        <v>44006</v>
      </c>
      <c r="BF1103">
        <v>0.225406203840472</v>
      </c>
      <c r="BG1103" s="83">
        <v>43997</v>
      </c>
      <c r="BH1103" s="77">
        <v>0.29833579517478998</v>
      </c>
      <c r="BK1103" s="83">
        <v>43641</v>
      </c>
      <c r="BL1103">
        <v>0.336699530965827</v>
      </c>
      <c r="BM1103" s="83">
        <v>43638</v>
      </c>
      <c r="BN1103">
        <v>0.27875932312134</v>
      </c>
      <c r="BO1103" s="83">
        <v>43632</v>
      </c>
      <c r="BP1103" s="77">
        <v>0.40770445957773799</v>
      </c>
      <c r="BS1103" s="83"/>
      <c r="BU1103" s="83"/>
      <c r="BW1103" s="83"/>
      <c r="CA1103" s="83"/>
      <c r="CC1103" s="83"/>
      <c r="CE1103" s="83"/>
      <c r="CI1103" s="83"/>
      <c r="CK1103" s="83"/>
      <c r="CM1103" s="83"/>
      <c r="CQ1103" s="83"/>
      <c r="CS1103" s="83"/>
      <c r="CU1103" s="83"/>
      <c r="CY1103" s="83"/>
      <c r="DA1103" s="83"/>
      <c r="DC1103" s="83"/>
    </row>
    <row r="1104" spans="7:107">
      <c r="G1104" s="83">
        <v>43672</v>
      </c>
      <c r="H1104">
        <v>0.118540829986613</v>
      </c>
      <c r="I1104" s="83">
        <v>44244</v>
      </c>
      <c r="J1104">
        <v>0.28532983483028801</v>
      </c>
      <c r="K1104" s="83">
        <v>44305</v>
      </c>
      <c r="L1104" s="77">
        <v>0.15639728119292101</v>
      </c>
      <c r="O1104" s="83">
        <v>42872</v>
      </c>
      <c r="P1104">
        <v>63.188121442513001</v>
      </c>
      <c r="Q1104" s="83">
        <v>42897</v>
      </c>
      <c r="R1104">
        <v>47.614797815601001</v>
      </c>
      <c r="S1104" s="83">
        <v>44014</v>
      </c>
      <c r="T1104" s="77">
        <v>76.363110098049802</v>
      </c>
      <c r="W1104" s="83">
        <v>43675</v>
      </c>
      <c r="X1104">
        <v>0.26706274509803901</v>
      </c>
      <c r="Y1104" s="83">
        <v>44057</v>
      </c>
      <c r="Z1104">
        <v>0.18403478260869499</v>
      </c>
      <c r="AA1104" s="83">
        <v>44060</v>
      </c>
      <c r="AB1104" s="77">
        <v>0.27743269230769202</v>
      </c>
      <c r="AE1104" s="83">
        <v>43984</v>
      </c>
      <c r="AF1104">
        <v>43.830991890783302</v>
      </c>
      <c r="AG1104" s="83">
        <v>43978</v>
      </c>
      <c r="AH1104">
        <v>81.376190789228204</v>
      </c>
      <c r="AI1104" s="83">
        <v>43990</v>
      </c>
      <c r="AJ1104" s="77">
        <v>74.254419217537702</v>
      </c>
      <c r="AM1104" s="83">
        <v>43992</v>
      </c>
      <c r="AN1104">
        <v>0.43947642421537902</v>
      </c>
      <c r="AO1104" s="83">
        <v>43983</v>
      </c>
      <c r="AP1104">
        <v>0.33910172525307197</v>
      </c>
      <c r="AQ1104" s="83">
        <v>43987</v>
      </c>
      <c r="AR1104" s="77">
        <v>0.195778234890782</v>
      </c>
      <c r="AU1104" s="83">
        <v>43989</v>
      </c>
      <c r="AV1104">
        <v>1.0941376738136599</v>
      </c>
      <c r="AW1104" s="83">
        <v>43978</v>
      </c>
      <c r="AX1104">
        <v>0.87059443954955495</v>
      </c>
      <c r="AY1104" s="83">
        <v>43990</v>
      </c>
      <c r="AZ1104" s="77">
        <v>0.85004263235408095</v>
      </c>
      <c r="BC1104" s="83">
        <v>44002</v>
      </c>
      <c r="BD1104">
        <v>0.47068618235531001</v>
      </c>
      <c r="BE1104" s="83">
        <v>44007</v>
      </c>
      <c r="BF1104">
        <v>0.225406203840472</v>
      </c>
      <c r="BG1104" s="83">
        <v>43998</v>
      </c>
      <c r="BH1104" s="77">
        <v>0.29819793205317502</v>
      </c>
      <c r="BK1104" s="83">
        <v>43642</v>
      </c>
      <c r="BL1104">
        <v>0.33649851632047401</v>
      </c>
      <c r="BM1104" s="83">
        <v>43639</v>
      </c>
      <c r="BN1104">
        <v>0.27816986125591397</v>
      </c>
      <c r="BO1104" s="83">
        <v>43633</v>
      </c>
      <c r="BP1104" s="77">
        <v>0.40743547595158203</v>
      </c>
      <c r="BS1104" s="83"/>
      <c r="BU1104" s="83"/>
      <c r="BW1104" s="83"/>
      <c r="CA1104" s="83"/>
      <c r="CC1104" s="83"/>
      <c r="CE1104" s="83"/>
      <c r="CI1104" s="83"/>
      <c r="CK1104" s="83"/>
      <c r="CM1104" s="83"/>
      <c r="CQ1104" s="83"/>
      <c r="CS1104" s="83"/>
      <c r="CU1104" s="83"/>
      <c r="CY1104" s="83"/>
      <c r="DA1104" s="83"/>
      <c r="DC1104" s="83"/>
    </row>
    <row r="1105" spans="7:107">
      <c r="G1105" s="83">
        <v>43673</v>
      </c>
      <c r="H1105">
        <v>0.11830655957161899</v>
      </c>
      <c r="I1105" s="83">
        <v>44245</v>
      </c>
      <c r="J1105">
        <v>0.285962256534463</v>
      </c>
      <c r="K1105" s="83">
        <v>44306</v>
      </c>
      <c r="L1105" s="77">
        <v>0.156097853100577</v>
      </c>
      <c r="O1105" s="83">
        <v>42873</v>
      </c>
      <c r="P1105">
        <v>63.361844323860304</v>
      </c>
      <c r="Q1105" s="83">
        <v>42898</v>
      </c>
      <c r="R1105">
        <v>47.6317970293873</v>
      </c>
      <c r="S1105" s="83">
        <v>44015</v>
      </c>
      <c r="T1105" s="77">
        <v>76.478888527081295</v>
      </c>
      <c r="W1105" s="83">
        <v>43676</v>
      </c>
      <c r="X1105">
        <v>0.266717647058823</v>
      </c>
      <c r="Y1105" s="83">
        <v>44058</v>
      </c>
      <c r="Z1105">
        <v>0.18422608695652101</v>
      </c>
      <c r="AA1105" s="83">
        <v>44061</v>
      </c>
      <c r="AB1105" s="77">
        <v>0.27742564102563999</v>
      </c>
      <c r="AE1105" s="83">
        <v>43985</v>
      </c>
      <c r="AF1105">
        <v>43.873170223247499</v>
      </c>
      <c r="AG1105" s="83">
        <v>43979</v>
      </c>
      <c r="AH1105">
        <v>81.396087675654201</v>
      </c>
      <c r="AI1105" s="83">
        <v>43991</v>
      </c>
      <c r="AJ1105" s="77">
        <v>74.258379306751607</v>
      </c>
      <c r="AM1105" s="83">
        <v>43993</v>
      </c>
      <c r="AN1105">
        <v>0.44209430313847897</v>
      </c>
      <c r="AO1105" s="83">
        <v>43984</v>
      </c>
      <c r="AP1105">
        <v>0.33858881217754899</v>
      </c>
      <c r="AQ1105" s="83">
        <v>43988</v>
      </c>
      <c r="AR1105" s="77">
        <v>0.19606556306526901</v>
      </c>
      <c r="AU1105" s="83">
        <v>43990</v>
      </c>
      <c r="AV1105">
        <v>1.09744276342214</v>
      </c>
      <c r="AW1105" s="83">
        <v>43979</v>
      </c>
      <c r="AX1105">
        <v>0.87313606575300096</v>
      </c>
      <c r="AY1105" s="83">
        <v>43991</v>
      </c>
      <c r="AZ1105" s="77">
        <v>0.850662739322533</v>
      </c>
      <c r="BC1105" s="83">
        <v>44003</v>
      </c>
      <c r="BD1105">
        <v>0.47073989525983601</v>
      </c>
      <c r="BE1105" s="83">
        <v>44008</v>
      </c>
      <c r="BF1105">
        <v>0.225406203840472</v>
      </c>
      <c r="BG1105" s="83">
        <v>43999</v>
      </c>
      <c r="BH1105" s="77">
        <v>0.29806006893156001</v>
      </c>
      <c r="BK1105" s="83">
        <v>43643</v>
      </c>
      <c r="BL1105">
        <v>0.33629750167512201</v>
      </c>
      <c r="BM1105" s="83">
        <v>43640</v>
      </c>
      <c r="BN1105">
        <v>0.27758039939048801</v>
      </c>
      <c r="BO1105" s="83">
        <v>43634</v>
      </c>
      <c r="BP1105" s="77">
        <v>0.40716649232542701</v>
      </c>
      <c r="BS1105" s="83"/>
      <c r="BU1105" s="83"/>
      <c r="BW1105" s="83"/>
      <c r="CA1105" s="83"/>
      <c r="CC1105" s="83"/>
      <c r="CE1105" s="83"/>
      <c r="CI1105" s="83"/>
      <c r="CK1105" s="83"/>
      <c r="CM1105" s="83"/>
      <c r="CQ1105" s="83"/>
      <c r="CS1105" s="83"/>
      <c r="CU1105" s="83"/>
      <c r="CY1105" s="83"/>
      <c r="DA1105" s="83"/>
      <c r="DC1105" s="83"/>
    </row>
    <row r="1106" spans="7:107">
      <c r="G1106" s="83">
        <v>43674</v>
      </c>
      <c r="H1106">
        <v>0.118072289156626</v>
      </c>
      <c r="I1106" s="83">
        <v>44246</v>
      </c>
      <c r="J1106">
        <v>0.28659467823863799</v>
      </c>
      <c r="K1106" s="83">
        <v>44307</v>
      </c>
      <c r="L1106" s="77">
        <v>0.15579842500823399</v>
      </c>
      <c r="O1106" s="83">
        <v>42874</v>
      </c>
      <c r="P1106">
        <v>63.535567205207499</v>
      </c>
      <c r="Q1106" s="83">
        <v>42899</v>
      </c>
      <c r="R1106">
        <v>47.648796243173699</v>
      </c>
      <c r="S1106" s="83">
        <v>44016</v>
      </c>
      <c r="T1106" s="77">
        <v>76.594666956112704</v>
      </c>
      <c r="W1106" s="83">
        <v>43677</v>
      </c>
      <c r="X1106">
        <v>0.266372549019607</v>
      </c>
      <c r="Y1106" s="83">
        <v>44059</v>
      </c>
      <c r="Z1106">
        <v>0.18441739130434701</v>
      </c>
      <c r="AA1106" s="83">
        <v>44062</v>
      </c>
      <c r="AB1106" s="77">
        <v>0.27741858974358902</v>
      </c>
      <c r="AE1106" s="83">
        <v>43986</v>
      </c>
      <c r="AF1106">
        <v>43.915348555711603</v>
      </c>
      <c r="AG1106" s="83">
        <v>43980</v>
      </c>
      <c r="AH1106">
        <v>81.415984562080297</v>
      </c>
      <c r="AI1106" s="83">
        <v>43992</v>
      </c>
      <c r="AJ1106" s="77">
        <v>74.262339395965498</v>
      </c>
      <c r="AM1106" s="83">
        <v>43994</v>
      </c>
      <c r="AN1106">
        <v>0.44471218206157898</v>
      </c>
      <c r="AO1106" s="83">
        <v>43985</v>
      </c>
      <c r="AP1106">
        <v>0.33807589910202501</v>
      </c>
      <c r="AQ1106" s="83">
        <v>43989</v>
      </c>
      <c r="AR1106" s="77">
        <v>0.196352891239755</v>
      </c>
      <c r="AU1106" s="83">
        <v>43991</v>
      </c>
      <c r="AV1106">
        <v>1.1007478530306201</v>
      </c>
      <c r="AW1106" s="83">
        <v>43980</v>
      </c>
      <c r="AX1106">
        <v>0.87567769195644696</v>
      </c>
      <c r="AY1106" s="83">
        <v>43992</v>
      </c>
      <c r="AZ1106" s="77">
        <v>0.85248949480482605</v>
      </c>
      <c r="BC1106" s="83">
        <v>44004</v>
      </c>
      <c r="BD1106">
        <v>0.470793608164361</v>
      </c>
      <c r="BE1106" s="83">
        <v>44009</v>
      </c>
      <c r="BF1106">
        <v>0.225406203840472</v>
      </c>
      <c r="BG1106" s="83">
        <v>44000</v>
      </c>
      <c r="BH1106" s="77">
        <v>0.297922205809945</v>
      </c>
      <c r="BK1106" s="83">
        <v>43644</v>
      </c>
      <c r="BL1106">
        <v>0.33609648702976902</v>
      </c>
      <c r="BM1106" s="83">
        <v>43641</v>
      </c>
      <c r="BN1106">
        <v>0.27699093752506199</v>
      </c>
      <c r="BO1106" s="83">
        <v>43635</v>
      </c>
      <c r="BP1106" s="77">
        <v>0.40689750869927199</v>
      </c>
      <c r="BS1106" s="83"/>
      <c r="BU1106" s="83"/>
      <c r="BW1106" s="83"/>
      <c r="CA1106" s="83"/>
      <c r="CC1106" s="83"/>
      <c r="CE1106" s="83"/>
      <c r="CI1106" s="83"/>
      <c r="CK1106" s="83"/>
      <c r="CM1106" s="83"/>
      <c r="CQ1106" s="83"/>
      <c r="CS1106" s="83"/>
      <c r="CU1106" s="83"/>
      <c r="CY1106" s="83"/>
      <c r="DA1106" s="83"/>
      <c r="DC1106" s="83"/>
    </row>
    <row r="1107" spans="7:107">
      <c r="G1107" s="83">
        <v>43675</v>
      </c>
      <c r="H1107">
        <v>0.11783801874163299</v>
      </c>
      <c r="I1107" s="83">
        <v>44247</v>
      </c>
      <c r="J1107">
        <v>0.28722709994281198</v>
      </c>
      <c r="K1107" s="83">
        <v>44308</v>
      </c>
      <c r="L1107" s="77">
        <v>0.15549899691589</v>
      </c>
      <c r="O1107" s="83">
        <v>42875</v>
      </c>
      <c r="P1107">
        <v>63.709290086554802</v>
      </c>
      <c r="Q1107" s="83">
        <v>42900</v>
      </c>
      <c r="R1107">
        <v>47.665795456960097</v>
      </c>
      <c r="S1107" s="83">
        <v>44017</v>
      </c>
      <c r="T1107" s="77">
        <v>76.710445385144098</v>
      </c>
      <c r="W1107" s="83">
        <v>43678</v>
      </c>
      <c r="X1107">
        <v>0.26602745098039199</v>
      </c>
      <c r="Y1107" s="83">
        <v>44060</v>
      </c>
      <c r="Z1107">
        <v>0.184608695652173</v>
      </c>
      <c r="AA1107" s="83">
        <v>44063</v>
      </c>
      <c r="AB1107" s="77">
        <v>0.27741153846153799</v>
      </c>
      <c r="AE1107" s="83">
        <v>43987</v>
      </c>
      <c r="AF1107">
        <v>43.957526888175799</v>
      </c>
      <c r="AG1107" s="83">
        <v>43981</v>
      </c>
      <c r="AH1107">
        <v>81.435881448506393</v>
      </c>
      <c r="AI1107" s="83">
        <v>43993</v>
      </c>
      <c r="AJ1107" s="77">
        <v>74.266299485179402</v>
      </c>
      <c r="AM1107" s="83">
        <v>43995</v>
      </c>
      <c r="AN1107">
        <v>0.44733006098467898</v>
      </c>
      <c r="AO1107" s="83">
        <v>43986</v>
      </c>
      <c r="AP1107">
        <v>0.33756298602650198</v>
      </c>
      <c r="AQ1107" s="83">
        <v>43990</v>
      </c>
      <c r="AR1107" s="77">
        <v>0.19664021941424201</v>
      </c>
      <c r="AU1107" s="83">
        <v>43992</v>
      </c>
      <c r="AV1107">
        <v>1.1040529426390899</v>
      </c>
      <c r="AW1107" s="83">
        <v>43981</v>
      </c>
      <c r="AX1107">
        <v>0.87821931815989296</v>
      </c>
      <c r="AY1107" s="83">
        <v>43993</v>
      </c>
      <c r="AZ1107" s="77">
        <v>0.85431625028711899</v>
      </c>
      <c r="BC1107" s="83">
        <v>44005</v>
      </c>
      <c r="BD1107">
        <v>0.47084732106888599</v>
      </c>
      <c r="BE1107" s="83">
        <v>44010</v>
      </c>
      <c r="BF1107">
        <v>0.225406203840472</v>
      </c>
      <c r="BG1107" s="83">
        <v>44001</v>
      </c>
      <c r="BH1107" s="77">
        <v>0.29778434268832998</v>
      </c>
      <c r="BK1107" s="83">
        <v>43645</v>
      </c>
      <c r="BL1107">
        <v>0.33589547238441603</v>
      </c>
      <c r="BM1107" s="83">
        <v>43642</v>
      </c>
      <c r="BN1107">
        <v>0.27640147565963502</v>
      </c>
      <c r="BO1107" s="83">
        <v>43636</v>
      </c>
      <c r="BP1107" s="77">
        <v>0.40662852507311598</v>
      </c>
      <c r="BS1107" s="83"/>
      <c r="BU1107" s="83"/>
      <c r="BW1107" s="83"/>
      <c r="CA1107" s="83"/>
      <c r="CC1107" s="83"/>
      <c r="CE1107" s="83"/>
      <c r="CI1107" s="83"/>
      <c r="CK1107" s="83"/>
      <c r="CM1107" s="83"/>
      <c r="CQ1107" s="83"/>
      <c r="CS1107" s="83"/>
      <c r="CU1107" s="83"/>
      <c r="CY1107" s="83"/>
      <c r="DA1107" s="83"/>
      <c r="DC1107" s="83"/>
    </row>
    <row r="1108" spans="7:107">
      <c r="G1108" s="83">
        <v>43676</v>
      </c>
      <c r="H1108">
        <v>0.117603748326639</v>
      </c>
      <c r="I1108" s="83">
        <v>44248</v>
      </c>
      <c r="J1108">
        <v>0.28785952164698703</v>
      </c>
      <c r="K1108" s="83">
        <v>44309</v>
      </c>
      <c r="L1108" s="77">
        <v>0.15519956882354599</v>
      </c>
      <c r="O1108" s="83">
        <v>42876</v>
      </c>
      <c r="P1108">
        <v>63.883012967902097</v>
      </c>
      <c r="Q1108" s="83">
        <v>42901</v>
      </c>
      <c r="R1108">
        <v>47.682794670746397</v>
      </c>
      <c r="S1108" s="83">
        <v>44018</v>
      </c>
      <c r="T1108" s="77">
        <v>76.826223814175606</v>
      </c>
      <c r="W1108" s="83">
        <v>43679</v>
      </c>
      <c r="X1108">
        <v>0.26568235294117598</v>
      </c>
      <c r="Y1108" s="83">
        <v>44061</v>
      </c>
      <c r="Z1108">
        <v>0.18479999999999899</v>
      </c>
      <c r="AA1108" s="83">
        <v>44064</v>
      </c>
      <c r="AB1108" s="77">
        <v>0.27740448717948701</v>
      </c>
      <c r="AE1108" s="83">
        <v>43988</v>
      </c>
      <c r="AF1108">
        <v>43.999705220639903</v>
      </c>
      <c r="AG1108" s="83">
        <v>43982</v>
      </c>
      <c r="AH1108">
        <v>81.455778334932504</v>
      </c>
      <c r="AI1108" s="83">
        <v>43994</v>
      </c>
      <c r="AJ1108" s="77">
        <v>74.270259574393293</v>
      </c>
      <c r="AM1108" s="83">
        <v>43996</v>
      </c>
      <c r="AN1108">
        <v>0.44994793990777898</v>
      </c>
      <c r="AO1108" s="83">
        <v>43987</v>
      </c>
      <c r="AP1108">
        <v>0.337050072950979</v>
      </c>
      <c r="AQ1108" s="83">
        <v>43991</v>
      </c>
      <c r="AR1108" s="77">
        <v>0.19692754758872799</v>
      </c>
      <c r="AU1108" s="83">
        <v>43993</v>
      </c>
      <c r="AV1108">
        <v>1.10735803224757</v>
      </c>
      <c r="AW1108" s="83">
        <v>43982</v>
      </c>
      <c r="AX1108">
        <v>0.88076094436333896</v>
      </c>
      <c r="AY1108" s="83">
        <v>43994</v>
      </c>
      <c r="AZ1108" s="77">
        <v>0.85614300576941205</v>
      </c>
      <c r="BC1108" s="83">
        <v>44006</v>
      </c>
      <c r="BD1108">
        <v>0.47090103397341199</v>
      </c>
      <c r="BE1108" s="83">
        <v>44011</v>
      </c>
      <c r="BF1108">
        <v>0.225406203840472</v>
      </c>
      <c r="BG1108" s="83">
        <v>44002</v>
      </c>
      <c r="BH1108" s="77">
        <v>0.29844469545572999</v>
      </c>
      <c r="BK1108" s="83">
        <v>43646</v>
      </c>
      <c r="BL1108">
        <v>0.33569445773906298</v>
      </c>
      <c r="BM1108" s="83">
        <v>43643</v>
      </c>
      <c r="BN1108">
        <v>0.275812013794209</v>
      </c>
      <c r="BO1108" s="83">
        <v>43637</v>
      </c>
      <c r="BP1108" s="77">
        <v>0.40635954144696101</v>
      </c>
      <c r="BS1108" s="83"/>
      <c r="BU1108" s="83"/>
      <c r="BW1108" s="83"/>
      <c r="CA1108" s="83"/>
      <c r="CC1108" s="83"/>
      <c r="CE1108" s="83"/>
      <c r="CI1108" s="83"/>
      <c r="CK1108" s="83"/>
      <c r="CM1108" s="83"/>
      <c r="CQ1108" s="83"/>
      <c r="CS1108" s="83"/>
      <c r="CU1108" s="83"/>
      <c r="CY1108" s="83"/>
      <c r="DA1108" s="83"/>
      <c r="DC1108" s="83"/>
    </row>
    <row r="1109" spans="7:107">
      <c r="G1109" s="83">
        <v>43677</v>
      </c>
      <c r="H1109">
        <v>0.11736947791164599</v>
      </c>
      <c r="I1109" s="83">
        <v>44249</v>
      </c>
      <c r="J1109">
        <v>0.28849194335116202</v>
      </c>
      <c r="K1109" s="83">
        <v>44310</v>
      </c>
      <c r="L1109" s="77">
        <v>0.15490014073120301</v>
      </c>
      <c r="O1109" s="83">
        <v>42877</v>
      </c>
      <c r="P1109">
        <v>64.056735849249407</v>
      </c>
      <c r="Q1109" s="83">
        <v>42902</v>
      </c>
      <c r="R1109">
        <v>47.699793884532802</v>
      </c>
      <c r="S1109" s="83">
        <v>44019</v>
      </c>
      <c r="T1109" s="77">
        <v>76.942002243207</v>
      </c>
      <c r="W1109" s="83">
        <v>43680</v>
      </c>
      <c r="X1109">
        <v>0.26533725490195997</v>
      </c>
      <c r="Y1109" s="83">
        <v>44062</v>
      </c>
      <c r="Z1109">
        <v>0.18480894308942999</v>
      </c>
      <c r="AA1109" s="83">
        <v>44065</v>
      </c>
      <c r="AB1109" s="77">
        <v>0.27739743589743499</v>
      </c>
      <c r="AE1109" s="83">
        <v>43989</v>
      </c>
      <c r="AF1109">
        <v>44.041883553104</v>
      </c>
      <c r="AG1109" s="83">
        <v>43983</v>
      </c>
      <c r="AH1109">
        <v>81.4756752213586</v>
      </c>
      <c r="AI1109" s="83">
        <v>43995</v>
      </c>
      <c r="AJ1109" s="77">
        <v>74.274219663607198</v>
      </c>
      <c r="AM1109" s="83">
        <v>43997</v>
      </c>
      <c r="AN1109">
        <v>0.45256581883087899</v>
      </c>
      <c r="AO1109" s="83">
        <v>43988</v>
      </c>
      <c r="AP1109">
        <v>0.33653715987545602</v>
      </c>
      <c r="AQ1109" s="83">
        <v>43992</v>
      </c>
      <c r="AR1109" s="77">
        <v>0.197214875763215</v>
      </c>
      <c r="AU1109" s="83">
        <v>43994</v>
      </c>
      <c r="AV1109">
        <v>1.1106631218560501</v>
      </c>
      <c r="AW1109" s="83">
        <v>43983</v>
      </c>
      <c r="AX1109">
        <v>0.88330257056678496</v>
      </c>
      <c r="AY1109" s="83">
        <v>43995</v>
      </c>
      <c r="AZ1109" s="77">
        <v>0.85796976125170499</v>
      </c>
      <c r="BC1109" s="83">
        <v>44007</v>
      </c>
      <c r="BD1109">
        <v>0.47095474687793698</v>
      </c>
      <c r="BE1109" s="83">
        <v>44012</v>
      </c>
      <c r="BF1109">
        <v>0.225950400373163</v>
      </c>
      <c r="BG1109" s="83">
        <v>44003</v>
      </c>
      <c r="BH1109" s="77">
        <v>0.299105048223129</v>
      </c>
      <c r="BK1109" s="83">
        <v>43647</v>
      </c>
      <c r="BL1109">
        <v>0.33549344309371099</v>
      </c>
      <c r="BM1109" s="83">
        <v>43644</v>
      </c>
      <c r="BN1109">
        <v>0.27522255192878298</v>
      </c>
      <c r="BO1109" s="83">
        <v>43638</v>
      </c>
      <c r="BP1109" s="77">
        <v>0.406090557820805</v>
      </c>
      <c r="BS1109" s="83"/>
      <c r="BU1109" s="83"/>
      <c r="BW1109" s="83"/>
      <c r="CA1109" s="83"/>
      <c r="CC1109" s="83"/>
      <c r="CE1109" s="83"/>
      <c r="CI1109" s="83"/>
      <c r="CK1109" s="83"/>
      <c r="CM1109" s="83"/>
      <c r="CQ1109" s="83"/>
      <c r="CS1109" s="83"/>
      <c r="CU1109" s="83"/>
      <c r="CY1109" s="83"/>
      <c r="DA1109" s="83"/>
      <c r="DC1109" s="83"/>
    </row>
    <row r="1110" spans="7:107">
      <c r="G1110" s="83">
        <v>43678</v>
      </c>
      <c r="H1110">
        <v>0.117135207496653</v>
      </c>
      <c r="I1110" s="83">
        <v>44250</v>
      </c>
      <c r="J1110">
        <v>0.28912436505533601</v>
      </c>
      <c r="K1110" s="83">
        <v>44311</v>
      </c>
      <c r="L1110" s="77">
        <v>0.15460071263885899</v>
      </c>
      <c r="O1110" s="83">
        <v>42878</v>
      </c>
      <c r="P1110">
        <v>64.230458730596595</v>
      </c>
      <c r="Q1110" s="83">
        <v>42903</v>
      </c>
      <c r="R1110">
        <v>47.716793098319101</v>
      </c>
      <c r="S1110" s="83">
        <v>44020</v>
      </c>
      <c r="T1110" s="77">
        <v>77.057780672238493</v>
      </c>
      <c r="W1110" s="83">
        <v>43681</v>
      </c>
      <c r="X1110">
        <v>0.26499215686274502</v>
      </c>
      <c r="Y1110" s="83">
        <v>44063</v>
      </c>
      <c r="Z1110">
        <v>0.184817886178861</v>
      </c>
      <c r="AA1110" s="83">
        <v>44066</v>
      </c>
      <c r="AB1110" s="77">
        <v>0.27739038461538401</v>
      </c>
      <c r="AE1110" s="83">
        <v>43990</v>
      </c>
      <c r="AF1110">
        <v>44.084061885568197</v>
      </c>
      <c r="AG1110" s="83">
        <v>43984</v>
      </c>
      <c r="AH1110">
        <v>81.392866605052902</v>
      </c>
      <c r="AI1110" s="83">
        <v>43996</v>
      </c>
      <c r="AJ1110" s="77">
        <v>74.278179752821103</v>
      </c>
      <c r="AM1110" s="83">
        <v>43998</v>
      </c>
      <c r="AN1110">
        <v>0.45518369775397799</v>
      </c>
      <c r="AO1110" s="83">
        <v>43989</v>
      </c>
      <c r="AP1110">
        <v>0.33602424679993298</v>
      </c>
      <c r="AQ1110" s="83">
        <v>43993</v>
      </c>
      <c r="AR1110" s="77">
        <v>0.19750220393770099</v>
      </c>
      <c r="AU1110" s="83">
        <v>43995</v>
      </c>
      <c r="AV1110">
        <v>1.11396821146452</v>
      </c>
      <c r="AW1110" s="83">
        <v>43984</v>
      </c>
      <c r="AX1110">
        <v>0.88584419677023096</v>
      </c>
      <c r="AY1110" s="83">
        <v>43996</v>
      </c>
      <c r="AZ1110" s="77">
        <v>0.85979651673399804</v>
      </c>
      <c r="BC1110" s="83">
        <v>44008</v>
      </c>
      <c r="BD1110">
        <v>0.47100845978246197</v>
      </c>
      <c r="BE1110" s="83">
        <v>44013</v>
      </c>
      <c r="BF1110">
        <v>0.226494596905853</v>
      </c>
      <c r="BG1110" s="83">
        <v>44004</v>
      </c>
      <c r="BH1110" s="77">
        <v>0.29976540099052901</v>
      </c>
      <c r="BK1110" s="83">
        <v>43648</v>
      </c>
      <c r="BL1110">
        <v>0.33529242844835799</v>
      </c>
      <c r="BM1110" s="83">
        <v>43645</v>
      </c>
      <c r="BN1110">
        <v>0.27463309006335701</v>
      </c>
      <c r="BO1110" s="83">
        <v>43639</v>
      </c>
      <c r="BP1110" s="77">
        <v>0.40582157419464998</v>
      </c>
      <c r="BS1110" s="83"/>
      <c r="BU1110" s="83"/>
      <c r="BW1110" s="83"/>
      <c r="CA1110" s="83"/>
      <c r="CC1110" s="83"/>
      <c r="CE1110" s="83"/>
      <c r="CI1110" s="83"/>
      <c r="CK1110" s="83"/>
      <c r="CM1110" s="83"/>
      <c r="CQ1110" s="83"/>
      <c r="CS1110" s="83"/>
      <c r="CU1110" s="83"/>
      <c r="CY1110" s="83"/>
      <c r="DA1110" s="83"/>
      <c r="DC1110" s="83"/>
    </row>
    <row r="1111" spans="7:107">
      <c r="G1111" s="83">
        <v>43679</v>
      </c>
      <c r="H1111">
        <v>0.116900937081659</v>
      </c>
      <c r="I1111" s="83">
        <v>44251</v>
      </c>
      <c r="J1111">
        <v>0.289756786759511</v>
      </c>
      <c r="K1111" s="83">
        <v>44312</v>
      </c>
      <c r="L1111" s="77">
        <v>0.15430128454651601</v>
      </c>
      <c r="O1111" s="83">
        <v>42879</v>
      </c>
      <c r="P1111">
        <v>64.404181611943898</v>
      </c>
      <c r="Q1111" s="83">
        <v>42904</v>
      </c>
      <c r="R1111">
        <v>47.7337923121055</v>
      </c>
      <c r="S1111" s="83">
        <v>44021</v>
      </c>
      <c r="T1111" s="77">
        <v>77.173559101269902</v>
      </c>
      <c r="W1111" s="83">
        <v>43682</v>
      </c>
      <c r="X1111">
        <v>0.26464705882352901</v>
      </c>
      <c r="Y1111" s="83">
        <v>44064</v>
      </c>
      <c r="Z1111">
        <v>0.184826829268292</v>
      </c>
      <c r="AA1111" s="83">
        <v>44067</v>
      </c>
      <c r="AB1111" s="77">
        <v>0.27738333333333298</v>
      </c>
      <c r="AE1111" s="83">
        <v>43991</v>
      </c>
      <c r="AF1111">
        <v>44.126240218032301</v>
      </c>
      <c r="AG1111" s="83">
        <v>43985</v>
      </c>
      <c r="AH1111">
        <v>81.310057988747204</v>
      </c>
      <c r="AI1111" s="83">
        <v>43997</v>
      </c>
      <c r="AJ1111" s="77">
        <v>74.282139842034994</v>
      </c>
      <c r="AM1111" s="83">
        <v>43999</v>
      </c>
      <c r="AN1111">
        <v>0.45780157667707799</v>
      </c>
      <c r="AO1111" s="83">
        <v>43990</v>
      </c>
      <c r="AP1111">
        <v>0.33551133372441</v>
      </c>
      <c r="AQ1111" s="83">
        <v>43994</v>
      </c>
      <c r="AR1111" s="77">
        <v>0.197789532112188</v>
      </c>
      <c r="AU1111" s="83">
        <v>43996</v>
      </c>
      <c r="AV1111">
        <v>1.117273301073</v>
      </c>
      <c r="AW1111" s="83">
        <v>43985</v>
      </c>
      <c r="AX1111">
        <v>0.88838582297367596</v>
      </c>
      <c r="AY1111" s="83">
        <v>43997</v>
      </c>
      <c r="AZ1111" s="77">
        <v>0.86162327221629198</v>
      </c>
      <c r="BC1111" s="83">
        <v>44009</v>
      </c>
      <c r="BD1111">
        <v>0.47106217268698702</v>
      </c>
      <c r="BE1111" s="83">
        <v>44014</v>
      </c>
      <c r="BF1111">
        <v>0.227038793438544</v>
      </c>
      <c r="BG1111" s="83">
        <v>44005</v>
      </c>
      <c r="BH1111" s="77">
        <v>0.30042575375792802</v>
      </c>
      <c r="BK1111" s="83">
        <v>43649</v>
      </c>
      <c r="BL1111">
        <v>0.335091413803005</v>
      </c>
      <c r="BM1111" s="83">
        <v>43646</v>
      </c>
      <c r="BN1111">
        <v>0.27404362819792999</v>
      </c>
      <c r="BO1111" s="83">
        <v>43640</v>
      </c>
      <c r="BP1111" s="77">
        <v>0.40555259056849402</v>
      </c>
      <c r="BS1111" s="83"/>
      <c r="BU1111" s="83"/>
      <c r="BW1111" s="83"/>
      <c r="CA1111" s="83"/>
      <c r="CC1111" s="83"/>
      <c r="CE1111" s="83"/>
      <c r="CI1111" s="83"/>
      <c r="CK1111" s="83"/>
      <c r="CM1111" s="83"/>
      <c r="CQ1111" s="83"/>
      <c r="CS1111" s="83"/>
      <c r="CU1111" s="83"/>
      <c r="CY1111" s="83"/>
      <c r="DA1111" s="83"/>
      <c r="DC1111" s="83"/>
    </row>
    <row r="1112" spans="7:107">
      <c r="G1112" s="83">
        <v>43680</v>
      </c>
      <c r="H1112">
        <v>0.116666666666666</v>
      </c>
      <c r="I1112" s="83">
        <v>44252</v>
      </c>
      <c r="J1112">
        <v>0.29038920846368599</v>
      </c>
      <c r="K1112" s="83">
        <v>44313</v>
      </c>
      <c r="L1112" s="77">
        <v>0.154001856454172</v>
      </c>
      <c r="O1112" s="83">
        <v>42880</v>
      </c>
      <c r="P1112">
        <v>64.5779044932912</v>
      </c>
      <c r="Q1112" s="83">
        <v>42905</v>
      </c>
      <c r="R1112">
        <v>47.750791525891898</v>
      </c>
      <c r="S1112" s="83">
        <v>44022</v>
      </c>
      <c r="T1112" s="77">
        <v>77.289337530301296</v>
      </c>
      <c r="W1112" s="83">
        <v>43683</v>
      </c>
      <c r="X1112">
        <v>0.26430196078431301</v>
      </c>
      <c r="Y1112" s="83">
        <v>44065</v>
      </c>
      <c r="Z1112">
        <v>0.184835772357723</v>
      </c>
      <c r="AA1112" s="83">
        <v>44068</v>
      </c>
      <c r="AB1112" s="77">
        <v>0.27737628205128101</v>
      </c>
      <c r="AE1112" s="83">
        <v>43992</v>
      </c>
      <c r="AF1112">
        <v>44.168418550496398</v>
      </c>
      <c r="AG1112" s="83">
        <v>43986</v>
      </c>
      <c r="AH1112">
        <v>81.227249372441605</v>
      </c>
      <c r="AI1112" s="83">
        <v>43998</v>
      </c>
      <c r="AJ1112" s="77">
        <v>74.286099931248899</v>
      </c>
      <c r="AM1112" s="83">
        <v>44000</v>
      </c>
      <c r="AN1112">
        <v>0.460419455600178</v>
      </c>
      <c r="AO1112" s="83">
        <v>43991</v>
      </c>
      <c r="AP1112">
        <v>0.33499842064888702</v>
      </c>
      <c r="AQ1112" s="83">
        <v>43995</v>
      </c>
      <c r="AR1112" s="77">
        <v>0.19807686028667401</v>
      </c>
      <c r="AU1112" s="83">
        <v>43997</v>
      </c>
      <c r="AV1112">
        <v>1.1205783906814799</v>
      </c>
      <c r="AW1112" s="83">
        <v>43986</v>
      </c>
      <c r="AX1112">
        <v>0.89092744917712197</v>
      </c>
      <c r="AY1112" s="83">
        <v>43998</v>
      </c>
      <c r="AZ1112" s="77">
        <v>0.86345002769858503</v>
      </c>
      <c r="BC1112" s="83">
        <v>44010</v>
      </c>
      <c r="BD1112">
        <v>0.47111588559151302</v>
      </c>
      <c r="BE1112" s="83">
        <v>44015</v>
      </c>
      <c r="BF1112">
        <v>0.22758298997123499</v>
      </c>
      <c r="BG1112" s="83">
        <v>44006</v>
      </c>
      <c r="BH1112" s="77">
        <v>0.30108610652532702</v>
      </c>
      <c r="BK1112" s="83">
        <v>43650</v>
      </c>
      <c r="BL1112">
        <v>0.33489039915765201</v>
      </c>
      <c r="BM1112" s="83">
        <v>43647</v>
      </c>
      <c r="BN1112">
        <v>0.27345416633250402</v>
      </c>
      <c r="BO1112" s="83">
        <v>43641</v>
      </c>
      <c r="BP1112" s="77">
        <v>0.405283606942339</v>
      </c>
      <c r="BS1112" s="83"/>
      <c r="BU1112" s="83"/>
      <c r="BW1112" s="83"/>
      <c r="CA1112" s="83"/>
      <c r="CC1112" s="83"/>
      <c r="CE1112" s="83"/>
      <c r="CI1112" s="83"/>
      <c r="CK1112" s="83"/>
      <c r="CM1112" s="83"/>
      <c r="CQ1112" s="83"/>
      <c r="CS1112" s="83"/>
      <c r="CU1112" s="83"/>
      <c r="CY1112" s="83"/>
      <c r="DA1112" s="83"/>
      <c r="DC1112" s="83"/>
    </row>
    <row r="1113" spans="7:107">
      <c r="G1113" s="83">
        <v>43681</v>
      </c>
      <c r="H1113">
        <v>0.116432396251673</v>
      </c>
      <c r="I1113" s="83">
        <v>44253</v>
      </c>
      <c r="J1113">
        <v>0.29102163016785998</v>
      </c>
      <c r="K1113" s="83">
        <v>44314</v>
      </c>
      <c r="L1113" s="77">
        <v>0.15370242836182799</v>
      </c>
      <c r="O1113" s="83">
        <v>42881</v>
      </c>
      <c r="P1113">
        <v>64.751627374638403</v>
      </c>
      <c r="Q1113" s="83">
        <v>42906</v>
      </c>
      <c r="R1113">
        <v>47.767790739678198</v>
      </c>
      <c r="S1113" s="83">
        <v>44023</v>
      </c>
      <c r="T1113" s="77">
        <v>77.405115959332804</v>
      </c>
      <c r="W1113" s="83">
        <v>43684</v>
      </c>
      <c r="X1113">
        <v>0.263956862745098</v>
      </c>
      <c r="Y1113" s="83">
        <v>44066</v>
      </c>
      <c r="Z1113">
        <v>0.184844715447154</v>
      </c>
      <c r="AA1113" s="83">
        <v>44069</v>
      </c>
      <c r="AB1113" s="77">
        <v>0.27736923076922998</v>
      </c>
      <c r="AE1113" s="83">
        <v>43993</v>
      </c>
      <c r="AF1113">
        <v>44.210596882960601</v>
      </c>
      <c r="AG1113" s="83">
        <v>43987</v>
      </c>
      <c r="AH1113">
        <v>81.144440756135893</v>
      </c>
      <c r="AI1113" s="83">
        <v>43999</v>
      </c>
      <c r="AJ1113" s="77">
        <v>74.290060020462803</v>
      </c>
      <c r="AM1113" s="83">
        <v>44001</v>
      </c>
      <c r="AN1113">
        <v>0.463037334523278</v>
      </c>
      <c r="AO1113" s="83">
        <v>43992</v>
      </c>
      <c r="AP1113">
        <v>0.33448550757336398</v>
      </c>
      <c r="AQ1113" s="83">
        <v>43996</v>
      </c>
      <c r="AR1113" s="77">
        <v>0.198364188461161</v>
      </c>
      <c r="AU1113" s="83">
        <v>43998</v>
      </c>
      <c r="AV1113">
        <v>1.12388348028996</v>
      </c>
      <c r="AW1113" s="83">
        <v>43987</v>
      </c>
      <c r="AX1113">
        <v>0.89346907538056797</v>
      </c>
      <c r="AY1113" s="83">
        <v>43999</v>
      </c>
      <c r="AZ1113" s="77">
        <v>0.86527678318087797</v>
      </c>
      <c r="BC1113" s="83">
        <v>44011</v>
      </c>
      <c r="BD1113">
        <v>0.47116959849603801</v>
      </c>
      <c r="BE1113" s="83">
        <v>44016</v>
      </c>
      <c r="BF1113">
        <v>0.22812718650392499</v>
      </c>
      <c r="BG1113" s="83">
        <v>44007</v>
      </c>
      <c r="BH1113" s="77">
        <v>0.30174645929272698</v>
      </c>
      <c r="BK1113" s="83">
        <v>43651</v>
      </c>
      <c r="BL1113">
        <v>0.33468938451230001</v>
      </c>
      <c r="BM1113" s="83">
        <v>43648</v>
      </c>
      <c r="BN1113">
        <v>0.272864704467078</v>
      </c>
      <c r="BO1113" s="83">
        <v>43642</v>
      </c>
      <c r="BP1113" s="77">
        <v>0.40501462331618299</v>
      </c>
      <c r="BS1113" s="83"/>
      <c r="BU1113" s="83"/>
      <c r="BW1113" s="83"/>
      <c r="CA1113" s="83"/>
      <c r="CC1113" s="83"/>
      <c r="CE1113" s="83"/>
      <c r="CI1113" s="83"/>
      <c r="CK1113" s="83"/>
      <c r="CM1113" s="83"/>
      <c r="CQ1113" s="83"/>
      <c r="CS1113" s="83"/>
      <c r="CU1113" s="83"/>
      <c r="CY1113" s="83"/>
      <c r="DA1113" s="83"/>
      <c r="DC1113" s="83"/>
    </row>
    <row r="1114" spans="7:107">
      <c r="G1114" s="83">
        <v>43682</v>
      </c>
      <c r="H1114">
        <v>0.11619812583668</v>
      </c>
      <c r="I1114" s="83">
        <v>44254</v>
      </c>
      <c r="J1114">
        <v>0.29165405187203503</v>
      </c>
      <c r="K1114" s="83">
        <v>44315</v>
      </c>
      <c r="L1114" s="77">
        <v>0.153403000269485</v>
      </c>
      <c r="O1114" s="83">
        <v>42882</v>
      </c>
      <c r="P1114">
        <v>64.925350255985705</v>
      </c>
      <c r="Q1114" s="83">
        <v>42907</v>
      </c>
      <c r="R1114">
        <v>47.784789953464603</v>
      </c>
      <c r="S1114" s="83">
        <v>44024</v>
      </c>
      <c r="T1114" s="77">
        <v>77.520894388364198</v>
      </c>
      <c r="W1114" s="83">
        <v>43685</v>
      </c>
      <c r="X1114">
        <v>0.26361176470588199</v>
      </c>
      <c r="Y1114" s="83">
        <v>44067</v>
      </c>
      <c r="Z1114">
        <v>0.184853658536585</v>
      </c>
      <c r="AA1114" s="83">
        <v>44070</v>
      </c>
      <c r="AB1114" s="77">
        <v>0.27736217948717901</v>
      </c>
      <c r="AE1114" s="83">
        <v>43994</v>
      </c>
      <c r="AF1114">
        <v>44.252775215424698</v>
      </c>
      <c r="AG1114" s="83">
        <v>43988</v>
      </c>
      <c r="AH1114">
        <v>81.061632139830294</v>
      </c>
      <c r="AI1114" s="83">
        <v>44000</v>
      </c>
      <c r="AJ1114" s="77">
        <v>74.294020109676694</v>
      </c>
      <c r="AM1114" s="83">
        <v>44002</v>
      </c>
      <c r="AN1114">
        <v>0.465655213446378</v>
      </c>
      <c r="AO1114" s="83">
        <v>43993</v>
      </c>
      <c r="AP1114">
        <v>0.333972594497841</v>
      </c>
      <c r="AQ1114" s="83">
        <v>43997</v>
      </c>
      <c r="AR1114" s="77">
        <v>0.19865151663564801</v>
      </c>
      <c r="AU1114" s="83">
        <v>43999</v>
      </c>
      <c r="AV1114">
        <v>1.1271885698984301</v>
      </c>
      <c r="AW1114" s="83">
        <v>43988</v>
      </c>
      <c r="AX1114">
        <v>0.89601070158401397</v>
      </c>
      <c r="AY1114" s="83">
        <v>44000</v>
      </c>
      <c r="AZ1114" s="77">
        <v>0.86710353866317103</v>
      </c>
      <c r="BC1114" s="83">
        <v>44012</v>
      </c>
      <c r="BD1114">
        <v>0.47122331140056301</v>
      </c>
      <c r="BE1114" s="83">
        <v>44017</v>
      </c>
      <c r="BF1114">
        <v>0.22867138303661599</v>
      </c>
      <c r="BG1114" s="83">
        <v>44008</v>
      </c>
      <c r="BH1114" s="77">
        <v>0.30240681206012598</v>
      </c>
      <c r="BK1114" s="83">
        <v>43652</v>
      </c>
      <c r="BL1114">
        <v>0.33448836986694702</v>
      </c>
      <c r="BM1114" s="83">
        <v>43649</v>
      </c>
      <c r="BN1114">
        <v>0.27227524260165198</v>
      </c>
      <c r="BO1114" s="83">
        <v>43643</v>
      </c>
      <c r="BP1114" s="77">
        <v>0.40474563969002803</v>
      </c>
      <c r="BS1114" s="83"/>
      <c r="BU1114" s="83"/>
      <c r="BW1114" s="83"/>
      <c r="CA1114" s="83"/>
      <c r="CC1114" s="83"/>
      <c r="CE1114" s="83"/>
      <c r="CI1114" s="83"/>
      <c r="CK1114" s="83"/>
      <c r="CM1114" s="83"/>
      <c r="CQ1114" s="83"/>
      <c r="CS1114" s="83"/>
      <c r="CU1114" s="83"/>
      <c r="CY1114" s="83"/>
      <c r="DA1114" s="83"/>
      <c r="DC1114" s="83"/>
    </row>
    <row r="1115" spans="7:107">
      <c r="G1115" s="83">
        <v>43683</v>
      </c>
      <c r="H1115">
        <v>0.115963855421686</v>
      </c>
      <c r="I1115" s="83">
        <v>44255</v>
      </c>
      <c r="J1115">
        <v>0.29228647357621002</v>
      </c>
      <c r="K1115" s="83">
        <v>44316</v>
      </c>
      <c r="L1115" s="77">
        <v>0.15310357217714099</v>
      </c>
      <c r="O1115" s="83">
        <v>42883</v>
      </c>
      <c r="P1115">
        <v>65.099073137332994</v>
      </c>
      <c r="Q1115" s="83">
        <v>42908</v>
      </c>
      <c r="R1115">
        <v>47.801789167251002</v>
      </c>
      <c r="S1115" s="83">
        <v>44025</v>
      </c>
      <c r="T1115" s="77">
        <v>77.636672817395706</v>
      </c>
      <c r="W1115" s="83">
        <v>43686</v>
      </c>
      <c r="X1115">
        <v>0.26326666666666598</v>
      </c>
      <c r="Y1115" s="83">
        <v>44068</v>
      </c>
      <c r="Z1115">
        <v>0.184862601626016</v>
      </c>
      <c r="AA1115" s="83">
        <v>44071</v>
      </c>
      <c r="AB1115" s="77">
        <v>0.27735512820512798</v>
      </c>
      <c r="AE1115" s="83">
        <v>43995</v>
      </c>
      <c r="AF1115">
        <v>44.294953547888802</v>
      </c>
      <c r="AG1115" s="83">
        <v>43989</v>
      </c>
      <c r="AH1115">
        <v>80.978823523524596</v>
      </c>
      <c r="AI1115" s="83">
        <v>44001</v>
      </c>
      <c r="AJ1115" s="77">
        <v>74.297980198890599</v>
      </c>
      <c r="AM1115" s="83">
        <v>44003</v>
      </c>
      <c r="AN1115">
        <v>0.46827309236947701</v>
      </c>
      <c r="AO1115" s="83">
        <v>43994</v>
      </c>
      <c r="AP1115">
        <v>0.33345968142231802</v>
      </c>
      <c r="AQ1115" s="83">
        <v>43998</v>
      </c>
      <c r="AR1115" s="77">
        <v>0.19893884481013399</v>
      </c>
      <c r="AU1115" s="83">
        <v>44000</v>
      </c>
      <c r="AV1115">
        <v>1.1304936595069099</v>
      </c>
      <c r="AW1115" s="83">
        <v>43989</v>
      </c>
      <c r="AX1115">
        <v>0.89855232778745997</v>
      </c>
      <c r="AY1115" s="83">
        <v>44001</v>
      </c>
      <c r="AZ1115" s="77">
        <v>0.86893029414546397</v>
      </c>
      <c r="BC1115" s="83">
        <v>44013</v>
      </c>
      <c r="BD1115">
        <v>0.471277024305089</v>
      </c>
      <c r="BE1115" s="83">
        <v>44018</v>
      </c>
      <c r="BF1115">
        <v>0.22921557956930699</v>
      </c>
      <c r="BG1115" s="83">
        <v>44009</v>
      </c>
      <c r="BH1115" s="77">
        <v>0.30306716482752599</v>
      </c>
      <c r="BK1115" s="83">
        <v>43653</v>
      </c>
      <c r="BL1115">
        <v>0.33428735522159397</v>
      </c>
      <c r="BM1115" s="83">
        <v>43650</v>
      </c>
      <c r="BN1115">
        <v>0.27168578073622501</v>
      </c>
      <c r="BO1115" s="83">
        <v>43644</v>
      </c>
      <c r="BP1115" s="77">
        <v>0.40447665606387201</v>
      </c>
      <c r="BS1115" s="83"/>
      <c r="BU1115" s="83"/>
      <c r="BW1115" s="83"/>
      <c r="CA1115" s="83"/>
      <c r="CC1115" s="83"/>
      <c r="CE1115" s="83"/>
      <c r="CI1115" s="83"/>
      <c r="CK1115" s="83"/>
      <c r="CM1115" s="83"/>
      <c r="CQ1115" s="83"/>
      <c r="CS1115" s="83"/>
      <c r="CU1115" s="83"/>
      <c r="CY1115" s="83"/>
      <c r="DA1115" s="83"/>
      <c r="DC1115" s="83"/>
    </row>
    <row r="1116" spans="7:107">
      <c r="G1116" s="83">
        <v>43684</v>
      </c>
      <c r="H1116">
        <v>0.115729585006693</v>
      </c>
      <c r="I1116" s="83">
        <v>44256</v>
      </c>
      <c r="J1116">
        <v>0.29291889528038401</v>
      </c>
      <c r="K1116" s="83">
        <v>44317</v>
      </c>
      <c r="L1116" s="77">
        <v>0.15280414408479701</v>
      </c>
      <c r="O1116" s="83">
        <v>42884</v>
      </c>
      <c r="P1116">
        <v>65.272796018680296</v>
      </c>
      <c r="Q1116" s="83">
        <v>42909</v>
      </c>
      <c r="R1116">
        <v>47.818788381037301</v>
      </c>
      <c r="S1116" s="83">
        <v>44026</v>
      </c>
      <c r="T1116" s="77">
        <v>77.7524512464271</v>
      </c>
      <c r="W1116" s="83">
        <v>43687</v>
      </c>
      <c r="X1116">
        <v>0.26292156862744998</v>
      </c>
      <c r="Y1116" s="83">
        <v>44069</v>
      </c>
      <c r="Z1116">
        <v>0.18487154471544701</v>
      </c>
      <c r="AA1116" s="83">
        <v>44072</v>
      </c>
      <c r="AB1116" s="77">
        <v>0.277348076923076</v>
      </c>
      <c r="AE1116" s="83">
        <v>43996</v>
      </c>
      <c r="AF1116">
        <v>44.337131880352999</v>
      </c>
      <c r="AG1116" s="83">
        <v>43990</v>
      </c>
      <c r="AH1116">
        <v>80.896014907218898</v>
      </c>
      <c r="AI1116" s="83">
        <v>44002</v>
      </c>
      <c r="AJ1116" s="77">
        <v>74.301940288104504</v>
      </c>
      <c r="AM1116" s="83">
        <v>44004</v>
      </c>
      <c r="AN1116">
        <v>0.47089097129257701</v>
      </c>
      <c r="AO1116" s="83">
        <v>43995</v>
      </c>
      <c r="AP1116">
        <v>0.33294676834679499</v>
      </c>
      <c r="AQ1116" s="83">
        <v>43999</v>
      </c>
      <c r="AR1116" s="77">
        <v>0.199226172984621</v>
      </c>
      <c r="AU1116" s="83">
        <v>44001</v>
      </c>
      <c r="AV1116">
        <v>1.13379874911539</v>
      </c>
      <c r="AW1116" s="83">
        <v>43990</v>
      </c>
      <c r="AX1116">
        <v>0.90109395399090597</v>
      </c>
      <c r="AY1116" s="83">
        <v>44002</v>
      </c>
      <c r="AZ1116" s="77">
        <v>0.87075704962775802</v>
      </c>
      <c r="BC1116" s="83">
        <v>44014</v>
      </c>
      <c r="BD1116">
        <v>0.47133073720961399</v>
      </c>
      <c r="BE1116" s="83">
        <v>44019</v>
      </c>
      <c r="BF1116">
        <v>0.22975977610199699</v>
      </c>
      <c r="BG1116" s="83">
        <v>44010</v>
      </c>
      <c r="BH1116" s="77">
        <v>0.303727517594925</v>
      </c>
      <c r="BK1116" s="83">
        <v>43654</v>
      </c>
      <c r="BL1116">
        <v>0.33408634057624198</v>
      </c>
      <c r="BM1116" s="83">
        <v>43651</v>
      </c>
      <c r="BN1116">
        <v>0.27109631887079899</v>
      </c>
      <c r="BO1116" s="83">
        <v>43645</v>
      </c>
      <c r="BP1116" s="77">
        <v>0.40420767243771699</v>
      </c>
      <c r="BS1116" s="83"/>
      <c r="BU1116" s="83"/>
      <c r="BW1116" s="83"/>
      <c r="CA1116" s="83"/>
      <c r="CC1116" s="83"/>
      <c r="CE1116" s="83"/>
      <c r="CI1116" s="83"/>
      <c r="CK1116" s="83"/>
      <c r="CM1116" s="83"/>
      <c r="CQ1116" s="83"/>
      <c r="CS1116" s="83"/>
      <c r="CU1116" s="83"/>
      <c r="CY1116" s="83"/>
      <c r="DA1116" s="83"/>
      <c r="DC1116" s="83"/>
    </row>
    <row r="1117" spans="7:107">
      <c r="G1117" s="83">
        <v>43685</v>
      </c>
      <c r="H1117">
        <v>0.1154953145917</v>
      </c>
      <c r="I1117" s="83">
        <v>44257</v>
      </c>
      <c r="J1117">
        <v>0.293551316984559</v>
      </c>
      <c r="K1117" s="83">
        <v>44318</v>
      </c>
      <c r="L1117" s="77">
        <v>0.15250471599245399</v>
      </c>
      <c r="O1117" s="83">
        <v>42885</v>
      </c>
      <c r="P1117">
        <v>65.446518900027499</v>
      </c>
      <c r="Q1117" s="83">
        <v>42910</v>
      </c>
      <c r="R1117">
        <v>47.835787594823699</v>
      </c>
      <c r="S1117" s="83">
        <v>44027</v>
      </c>
      <c r="T1117" s="77">
        <v>77.868229675458593</v>
      </c>
      <c r="W1117" s="83">
        <v>43688</v>
      </c>
      <c r="X1117">
        <v>0.26257647058823502</v>
      </c>
      <c r="Y1117" s="83">
        <v>44070</v>
      </c>
      <c r="Z1117">
        <v>0.18488048780487701</v>
      </c>
      <c r="AA1117" s="83">
        <v>44073</v>
      </c>
      <c r="AB1117" s="77">
        <v>0.27734102564102497</v>
      </c>
      <c r="AE1117" s="83">
        <v>43997</v>
      </c>
      <c r="AF1117">
        <v>44.379310212817103</v>
      </c>
      <c r="AG1117" s="83">
        <v>43991</v>
      </c>
      <c r="AH1117">
        <v>80.8132062909133</v>
      </c>
      <c r="AI1117" s="83">
        <v>44003</v>
      </c>
      <c r="AJ1117" s="77">
        <v>74.305900377318395</v>
      </c>
      <c r="AM1117" s="83">
        <v>44005</v>
      </c>
      <c r="AN1117">
        <v>0.47350885021567701</v>
      </c>
      <c r="AO1117" s="83">
        <v>43996</v>
      </c>
      <c r="AP1117">
        <v>0.33243385527127201</v>
      </c>
      <c r="AQ1117" s="83">
        <v>44000</v>
      </c>
      <c r="AR1117" s="77">
        <v>0.19951350115910699</v>
      </c>
      <c r="AU1117" s="83">
        <v>44002</v>
      </c>
      <c r="AV1117">
        <v>1.1371038387238599</v>
      </c>
      <c r="AW1117" s="83">
        <v>43991</v>
      </c>
      <c r="AX1117">
        <v>0.90363558019435197</v>
      </c>
      <c r="AY1117" s="83">
        <v>44003</v>
      </c>
      <c r="AZ1117" s="77">
        <v>0.87258380511005096</v>
      </c>
      <c r="BC1117" s="83">
        <v>44015</v>
      </c>
      <c r="BD1117">
        <v>0.47138445011413899</v>
      </c>
      <c r="BE1117" s="83">
        <v>44020</v>
      </c>
      <c r="BF1117">
        <v>0.23030397263468799</v>
      </c>
      <c r="BG1117" s="83">
        <v>44011</v>
      </c>
      <c r="BH1117" s="77">
        <v>0.30438787036232501</v>
      </c>
      <c r="BK1117" s="83">
        <v>43655</v>
      </c>
      <c r="BL1117">
        <v>0.33388532593088899</v>
      </c>
      <c r="BM1117" s="83">
        <v>43652</v>
      </c>
      <c r="BN1117">
        <v>0.27050685700537302</v>
      </c>
      <c r="BO1117" s="83">
        <v>43646</v>
      </c>
      <c r="BP1117" s="77">
        <v>0.40393868881156197</v>
      </c>
      <c r="BS1117" s="83"/>
      <c r="BU1117" s="83"/>
      <c r="BW1117" s="83"/>
      <c r="CA1117" s="83"/>
      <c r="CC1117" s="83"/>
      <c r="CE1117" s="83"/>
      <c r="CI1117" s="83"/>
      <c r="CK1117" s="83"/>
      <c r="CM1117" s="83"/>
      <c r="CQ1117" s="83"/>
      <c r="CS1117" s="83"/>
      <c r="CU1117" s="83"/>
      <c r="CY1117" s="83"/>
      <c r="DA1117" s="83"/>
      <c r="DC1117" s="83"/>
    </row>
    <row r="1118" spans="7:107">
      <c r="G1118" s="83">
        <v>43686</v>
      </c>
      <c r="H1118">
        <v>0.115261044176706</v>
      </c>
      <c r="I1118" s="83">
        <v>44258</v>
      </c>
      <c r="J1118">
        <v>0.29418373868873399</v>
      </c>
      <c r="K1118" s="83">
        <v>44319</v>
      </c>
      <c r="L1118" s="77">
        <v>0.15220528790011001</v>
      </c>
      <c r="O1118" s="83">
        <v>42886</v>
      </c>
      <c r="P1118">
        <v>65.620241781374801</v>
      </c>
      <c r="Q1118" s="83">
        <v>42911</v>
      </c>
      <c r="R1118">
        <v>47.852786808609999</v>
      </c>
      <c r="S1118" s="83">
        <v>44028</v>
      </c>
      <c r="T1118" s="77">
        <v>77.984008104490002</v>
      </c>
      <c r="W1118" s="83">
        <v>43689</v>
      </c>
      <c r="X1118">
        <v>0.26223137254901902</v>
      </c>
      <c r="Y1118" s="83">
        <v>44071</v>
      </c>
      <c r="Z1118">
        <v>0.18488943089430801</v>
      </c>
      <c r="AA1118" s="83">
        <v>44074</v>
      </c>
      <c r="AB1118" s="77">
        <v>0.277333974358974</v>
      </c>
      <c r="AE1118" s="83">
        <v>43998</v>
      </c>
      <c r="AF1118">
        <v>44.4214885452812</v>
      </c>
      <c r="AG1118" s="83">
        <v>43992</v>
      </c>
      <c r="AH1118">
        <v>80.730397674607602</v>
      </c>
      <c r="AI1118" s="83">
        <v>44004</v>
      </c>
      <c r="AJ1118" s="77">
        <v>74.309860466532299</v>
      </c>
      <c r="AM1118" s="83">
        <v>44006</v>
      </c>
      <c r="AN1118">
        <v>0.47612672913877702</v>
      </c>
      <c r="AO1118" s="83">
        <v>43997</v>
      </c>
      <c r="AP1118">
        <v>0.33192094219574902</v>
      </c>
      <c r="AQ1118" s="83">
        <v>44001</v>
      </c>
      <c r="AR1118" s="77">
        <v>0.199800829333594</v>
      </c>
      <c r="AU1118" s="83">
        <v>44003</v>
      </c>
      <c r="AV1118">
        <v>1.14040892833234</v>
      </c>
      <c r="AW1118" s="83">
        <v>43992</v>
      </c>
      <c r="AX1118">
        <v>0.90617720639779697</v>
      </c>
      <c r="AY1118" s="83">
        <v>44004</v>
      </c>
      <c r="AZ1118" s="77">
        <v>0.87441056059234401</v>
      </c>
      <c r="BC1118" s="83">
        <v>44016</v>
      </c>
      <c r="BD1118">
        <v>0.47143816301866498</v>
      </c>
      <c r="BE1118" s="83">
        <v>44021</v>
      </c>
      <c r="BF1118">
        <v>0.23084816916737899</v>
      </c>
      <c r="BG1118" s="83">
        <v>44012</v>
      </c>
      <c r="BH1118" s="77">
        <v>0.30504822312972402</v>
      </c>
      <c r="BK1118" s="83">
        <v>43656</v>
      </c>
      <c r="BL1118">
        <v>0.33368431128553599</v>
      </c>
      <c r="BM1118" s="83">
        <v>43653</v>
      </c>
      <c r="BN1118">
        <v>0.269917395139947</v>
      </c>
      <c r="BO1118" s="83">
        <v>43647</v>
      </c>
      <c r="BP1118" s="77">
        <v>0.40366970518540601</v>
      </c>
      <c r="BS1118" s="83"/>
      <c r="BU1118" s="83"/>
      <c r="BW1118" s="83"/>
      <c r="CA1118" s="83"/>
      <c r="CC1118" s="83"/>
      <c r="CE1118" s="83"/>
      <c r="CI1118" s="83"/>
      <c r="CK1118" s="83"/>
      <c r="CM1118" s="83"/>
      <c r="CQ1118" s="83"/>
      <c r="CS1118" s="83"/>
      <c r="CU1118" s="83"/>
      <c r="CY1118" s="83"/>
      <c r="DA1118" s="83"/>
      <c r="DC1118" s="83"/>
    </row>
    <row r="1119" spans="7:107">
      <c r="G1119" s="83">
        <v>43687</v>
      </c>
      <c r="H1119">
        <v>0.115026773761713</v>
      </c>
      <c r="I1119" s="83">
        <v>44259</v>
      </c>
      <c r="J1119">
        <v>0.29481616039290798</v>
      </c>
      <c r="K1119" s="83">
        <v>44320</v>
      </c>
      <c r="L1119" s="77">
        <v>0.151905859807767</v>
      </c>
      <c r="O1119" s="83">
        <v>42887</v>
      </c>
      <c r="P1119">
        <v>65.793964662722104</v>
      </c>
      <c r="Q1119" s="83">
        <v>42912</v>
      </c>
      <c r="R1119">
        <v>47.869786022396397</v>
      </c>
      <c r="S1119" s="83">
        <v>44029</v>
      </c>
      <c r="T1119" s="77">
        <v>78.099786533521396</v>
      </c>
      <c r="W1119" s="83">
        <v>43690</v>
      </c>
      <c r="X1119">
        <v>0.26188627450980301</v>
      </c>
      <c r="Y1119" s="83">
        <v>44072</v>
      </c>
      <c r="Z1119">
        <v>0.18489837398373901</v>
      </c>
      <c r="AA1119" s="83">
        <v>44075</v>
      </c>
      <c r="AB1119" s="77">
        <v>0.27732692307692203</v>
      </c>
      <c r="AE1119" s="83">
        <v>43999</v>
      </c>
      <c r="AF1119">
        <v>44.463666877745403</v>
      </c>
      <c r="AG1119" s="83">
        <v>43993</v>
      </c>
      <c r="AH1119">
        <v>80.647589058302003</v>
      </c>
      <c r="AI1119" s="83">
        <v>44005</v>
      </c>
      <c r="AJ1119" s="77">
        <v>74.313820555746204</v>
      </c>
      <c r="AM1119" s="83">
        <v>44007</v>
      </c>
      <c r="AN1119">
        <v>0.47874460806187702</v>
      </c>
      <c r="AO1119" s="83">
        <v>43998</v>
      </c>
      <c r="AP1119">
        <v>0.33140802912022599</v>
      </c>
      <c r="AQ1119" s="83">
        <v>44002</v>
      </c>
      <c r="AR1119" s="77">
        <v>0.20008815750808001</v>
      </c>
      <c r="AU1119" s="83">
        <v>44004</v>
      </c>
      <c r="AV1119">
        <v>1.1437140179408201</v>
      </c>
      <c r="AW1119" s="83">
        <v>43993</v>
      </c>
      <c r="AX1119">
        <v>0.90871883260124298</v>
      </c>
      <c r="AY1119" s="83">
        <v>44005</v>
      </c>
      <c r="AZ1119" s="77">
        <v>0.87623731607463695</v>
      </c>
      <c r="BC1119" s="83">
        <v>44017</v>
      </c>
      <c r="BD1119">
        <v>0.47149187592318997</v>
      </c>
      <c r="BE1119" s="83">
        <v>44022</v>
      </c>
      <c r="BF1119">
        <v>0.23139236570006899</v>
      </c>
      <c r="BG1119" s="83">
        <v>44013</v>
      </c>
      <c r="BH1119" s="77">
        <v>0.30570857589712302</v>
      </c>
      <c r="BK1119" s="83">
        <v>43657</v>
      </c>
      <c r="BL1119">
        <v>0.333483296640183</v>
      </c>
      <c r="BM1119" s="83">
        <v>43654</v>
      </c>
      <c r="BN1119">
        <v>0.26932793327451998</v>
      </c>
      <c r="BO1119" s="83">
        <v>43648</v>
      </c>
      <c r="BP1119" s="77">
        <v>0.403400721559251</v>
      </c>
      <c r="BS1119" s="83"/>
      <c r="BU1119" s="83"/>
      <c r="BW1119" s="83"/>
      <c r="CA1119" s="83"/>
      <c r="CC1119" s="83"/>
      <c r="CE1119" s="83"/>
      <c r="CI1119" s="83"/>
      <c r="CK1119" s="83"/>
      <c r="CM1119" s="83"/>
      <c r="CQ1119" s="83"/>
      <c r="CS1119" s="83"/>
      <c r="CU1119" s="83"/>
      <c r="CY1119" s="83"/>
      <c r="DA1119" s="83"/>
      <c r="DC1119" s="83"/>
    </row>
    <row r="1120" spans="7:107">
      <c r="G1120" s="83">
        <v>43688</v>
      </c>
      <c r="H1120">
        <v>0.11479250334672</v>
      </c>
      <c r="I1120" s="83">
        <v>44260</v>
      </c>
      <c r="J1120">
        <v>0.29544858209708302</v>
      </c>
      <c r="K1120" s="83">
        <v>44321</v>
      </c>
      <c r="L1120" s="77">
        <v>0.15160643171542301</v>
      </c>
      <c r="O1120" s="83">
        <v>42888</v>
      </c>
      <c r="P1120">
        <v>65.967687544069307</v>
      </c>
      <c r="Q1120" s="83">
        <v>42913</v>
      </c>
      <c r="R1120">
        <v>47.886785236182803</v>
      </c>
      <c r="S1120" s="83">
        <v>44030</v>
      </c>
      <c r="T1120" s="77">
        <v>78.215564962552904</v>
      </c>
      <c r="W1120" s="83">
        <v>43691</v>
      </c>
      <c r="X1120">
        <v>0.261541176470588</v>
      </c>
      <c r="Y1120" s="83">
        <v>44073</v>
      </c>
      <c r="Z1120">
        <v>0.18490731707317001</v>
      </c>
      <c r="AA1120" s="83">
        <v>44076</v>
      </c>
      <c r="AB1120" s="77">
        <v>0.277319871794871</v>
      </c>
      <c r="AE1120" s="83">
        <v>44000</v>
      </c>
      <c r="AF1120">
        <v>44.5058452102095</v>
      </c>
      <c r="AG1120" s="83">
        <v>43994</v>
      </c>
      <c r="AH1120">
        <v>80.564780441996305</v>
      </c>
      <c r="AI1120" s="83">
        <v>44006</v>
      </c>
      <c r="AJ1120" s="77">
        <v>74.317780644960095</v>
      </c>
      <c r="AM1120" s="83">
        <v>44008</v>
      </c>
      <c r="AN1120">
        <v>0.48136248698497602</v>
      </c>
      <c r="AO1120" s="83">
        <v>43999</v>
      </c>
      <c r="AP1120">
        <v>0.33089511604470301</v>
      </c>
      <c r="AQ1120" s="83">
        <v>44003</v>
      </c>
      <c r="AR1120" s="77">
        <v>0.20037548568256699</v>
      </c>
      <c r="AU1120" s="83">
        <v>44005</v>
      </c>
      <c r="AV1120">
        <v>1.1470191075492899</v>
      </c>
      <c r="AW1120" s="83">
        <v>43994</v>
      </c>
      <c r="AX1120">
        <v>0.91126045880468898</v>
      </c>
      <c r="AY1120" s="83">
        <v>44006</v>
      </c>
      <c r="AZ1120" s="77">
        <v>0.87806407155693</v>
      </c>
      <c r="BC1120" s="83">
        <v>44018</v>
      </c>
      <c r="BD1120">
        <v>0.47241013389928999</v>
      </c>
      <c r="BE1120" s="83">
        <v>44023</v>
      </c>
      <c r="BF1120">
        <v>0.23193656223275999</v>
      </c>
      <c r="BG1120" s="83">
        <v>44014</v>
      </c>
      <c r="BH1120" s="77">
        <v>0.30636892866452298</v>
      </c>
      <c r="BK1120" s="83">
        <v>43658</v>
      </c>
      <c r="BL1120">
        <v>0.33328228199483101</v>
      </c>
      <c r="BM1120" s="83">
        <v>43655</v>
      </c>
      <c r="BN1120">
        <v>0.26873847140909402</v>
      </c>
      <c r="BO1120" s="83">
        <v>43649</v>
      </c>
      <c r="BP1120" s="77">
        <v>0.40313173793309498</v>
      </c>
      <c r="BS1120" s="83"/>
      <c r="BU1120" s="83"/>
      <c r="BW1120" s="83"/>
      <c r="CA1120" s="83"/>
      <c r="CC1120" s="83"/>
      <c r="CE1120" s="83"/>
      <c r="CI1120" s="83"/>
      <c r="CK1120" s="83"/>
      <c r="CM1120" s="83"/>
      <c r="CQ1120" s="83"/>
      <c r="CS1120" s="83"/>
      <c r="CU1120" s="83"/>
      <c r="CY1120" s="83"/>
      <c r="DA1120" s="83"/>
      <c r="DC1120" s="83"/>
    </row>
    <row r="1121" spans="7:107">
      <c r="G1121" s="83">
        <v>43689</v>
      </c>
      <c r="H1121">
        <v>0.114558232931726</v>
      </c>
      <c r="I1121" s="83">
        <v>44261</v>
      </c>
      <c r="J1121">
        <v>0.29608100380125701</v>
      </c>
      <c r="K1121" s="83">
        <v>44322</v>
      </c>
      <c r="L1121" s="77">
        <v>0.151307003623079</v>
      </c>
      <c r="O1121" s="83">
        <v>42889</v>
      </c>
      <c r="P1121">
        <v>66.141410425416595</v>
      </c>
      <c r="Q1121" s="83">
        <v>42914</v>
      </c>
      <c r="R1121">
        <v>47.903784449969102</v>
      </c>
      <c r="S1121" s="83">
        <v>44031</v>
      </c>
      <c r="T1121" s="77">
        <v>78.331343391584298</v>
      </c>
      <c r="W1121" s="83">
        <v>43692</v>
      </c>
      <c r="X1121">
        <v>0.26119607843137199</v>
      </c>
      <c r="Y1121" s="83">
        <v>44074</v>
      </c>
      <c r="Z1121">
        <v>0.18491626016260099</v>
      </c>
      <c r="AA1121" s="83">
        <v>44077</v>
      </c>
      <c r="AB1121" s="77">
        <v>0.27731282051282002</v>
      </c>
      <c r="AE1121" s="83">
        <v>44001</v>
      </c>
      <c r="AF1121">
        <v>44.548023542673597</v>
      </c>
      <c r="AG1121" s="83">
        <v>43995</v>
      </c>
      <c r="AH1121">
        <v>80.481971825690593</v>
      </c>
      <c r="AI1121" s="83">
        <v>44007</v>
      </c>
      <c r="AJ1121" s="77">
        <v>74.321740734174</v>
      </c>
      <c r="AM1121" s="83">
        <v>44009</v>
      </c>
      <c r="AN1121">
        <v>0.48398036590807603</v>
      </c>
      <c r="AO1121" s="83">
        <v>44000</v>
      </c>
      <c r="AP1121">
        <v>0.33038220296917897</v>
      </c>
      <c r="AQ1121" s="83">
        <v>44004</v>
      </c>
      <c r="AR1121" s="77">
        <v>0.20066281385705401</v>
      </c>
      <c r="AU1121" s="83">
        <v>44006</v>
      </c>
      <c r="AV1121">
        <v>1.15032419715777</v>
      </c>
      <c r="AW1121" s="83">
        <v>43995</v>
      </c>
      <c r="AX1121">
        <v>0.91380208500813498</v>
      </c>
      <c r="AY1121" s="83">
        <v>44007</v>
      </c>
      <c r="AZ1121" s="77">
        <v>0.87989082703922294</v>
      </c>
      <c r="BC1121" s="83">
        <v>44019</v>
      </c>
      <c r="BD1121">
        <v>0.473328391875389</v>
      </c>
      <c r="BE1121" s="83">
        <v>44024</v>
      </c>
      <c r="BF1121">
        <v>0.23248075876545099</v>
      </c>
      <c r="BG1121" s="83">
        <v>44015</v>
      </c>
      <c r="BH1121" s="77">
        <v>0.30702928143192199</v>
      </c>
      <c r="BK1121" s="83">
        <v>43659</v>
      </c>
      <c r="BL1121">
        <v>0.33308126734947802</v>
      </c>
      <c r="BM1121" s="83">
        <v>43656</v>
      </c>
      <c r="BN1121">
        <v>0.26814900954366799</v>
      </c>
      <c r="BO1121" s="83">
        <v>43650</v>
      </c>
      <c r="BP1121" s="77">
        <v>0.40286275430694002</v>
      </c>
      <c r="BS1121" s="83"/>
      <c r="BU1121" s="83"/>
      <c r="BW1121" s="83"/>
      <c r="CA1121" s="83"/>
      <c r="CC1121" s="83"/>
      <c r="CE1121" s="83"/>
      <c r="CI1121" s="83"/>
      <c r="CK1121" s="83"/>
      <c r="CM1121" s="83"/>
      <c r="CQ1121" s="83"/>
      <c r="CS1121" s="83"/>
      <c r="CU1121" s="83"/>
      <c r="CY1121" s="83"/>
      <c r="DA1121" s="83"/>
      <c r="DC1121" s="83"/>
    </row>
    <row r="1122" spans="7:107">
      <c r="G1122" s="83">
        <v>43690</v>
      </c>
      <c r="H1122">
        <v>0.114323962516733</v>
      </c>
      <c r="I1122" s="83">
        <v>44262</v>
      </c>
      <c r="J1122">
        <v>0.296713425505432</v>
      </c>
      <c r="K1122" s="83">
        <v>44323</v>
      </c>
      <c r="L1122" s="77">
        <v>0.15100757553073599</v>
      </c>
      <c r="O1122" s="83">
        <v>42890</v>
      </c>
      <c r="P1122">
        <v>66.315133306763897</v>
      </c>
      <c r="Q1122" s="83">
        <v>42915</v>
      </c>
      <c r="R1122">
        <v>47.9207836637555</v>
      </c>
      <c r="S1122" s="83">
        <v>44032</v>
      </c>
      <c r="T1122" s="77">
        <v>78.447121820615706</v>
      </c>
      <c r="W1122" s="83">
        <v>43693</v>
      </c>
      <c r="X1122">
        <v>0.26085098039215598</v>
      </c>
      <c r="Y1122" s="83">
        <v>44075</v>
      </c>
      <c r="Z1122">
        <v>0.18492520325203199</v>
      </c>
      <c r="AA1122" s="83">
        <v>44078</v>
      </c>
      <c r="AB1122" s="77">
        <v>0.27730576923076899</v>
      </c>
      <c r="AE1122" s="83">
        <v>44002</v>
      </c>
      <c r="AF1122">
        <v>44.590201875137801</v>
      </c>
      <c r="AG1122" s="83">
        <v>43996</v>
      </c>
      <c r="AH1122">
        <v>80.399163209384994</v>
      </c>
      <c r="AI1122" s="83">
        <v>44008</v>
      </c>
      <c r="AJ1122" s="77">
        <v>74.325700823387905</v>
      </c>
      <c r="AM1122" s="83">
        <v>44010</v>
      </c>
      <c r="AN1122">
        <v>0.48659824483117597</v>
      </c>
      <c r="AO1122" s="83">
        <v>44001</v>
      </c>
      <c r="AP1122">
        <v>0.32986928989365599</v>
      </c>
      <c r="AQ1122" s="83">
        <v>44005</v>
      </c>
      <c r="AR1122" s="77">
        <v>0.20095014203153999</v>
      </c>
      <c r="AU1122" s="83">
        <v>44007</v>
      </c>
      <c r="AV1122">
        <v>1.1536292867662501</v>
      </c>
      <c r="AW1122" s="83">
        <v>43996</v>
      </c>
      <c r="AX1122">
        <v>0.91634371121158098</v>
      </c>
      <c r="AY1122" s="83">
        <v>44008</v>
      </c>
      <c r="AZ1122" s="77">
        <v>0.881717582521517</v>
      </c>
      <c r="BC1122" s="83">
        <v>44020</v>
      </c>
      <c r="BD1122">
        <v>0.47424664985148901</v>
      </c>
      <c r="BE1122" s="83">
        <v>44025</v>
      </c>
      <c r="BF1122">
        <v>0.23302495529814099</v>
      </c>
      <c r="BG1122" s="83">
        <v>44016</v>
      </c>
      <c r="BH1122" s="77">
        <v>0.30768963419932199</v>
      </c>
      <c r="BK1122" s="83">
        <v>43660</v>
      </c>
      <c r="BL1122">
        <v>0.33288025270412502</v>
      </c>
      <c r="BM1122" s="83">
        <v>43657</v>
      </c>
      <c r="BN1122">
        <v>0.26755954767824203</v>
      </c>
      <c r="BO1122" s="83">
        <v>43651</v>
      </c>
      <c r="BP1122" s="77">
        <v>0.402593770680784</v>
      </c>
      <c r="BS1122" s="83"/>
      <c r="BU1122" s="83"/>
      <c r="BW1122" s="83"/>
      <c r="CA1122" s="83"/>
      <c r="CC1122" s="83"/>
      <c r="CE1122" s="83"/>
      <c r="CI1122" s="83"/>
      <c r="CK1122" s="83"/>
      <c r="CM1122" s="83"/>
      <c r="CQ1122" s="83"/>
      <c r="CS1122" s="83"/>
      <c r="CU1122" s="83"/>
      <c r="CY1122" s="83"/>
      <c r="DA1122" s="83"/>
      <c r="DC1122" s="83"/>
    </row>
    <row r="1123" spans="7:107">
      <c r="G1123" s="83">
        <v>43691</v>
      </c>
      <c r="H1123">
        <v>0.11408969210174</v>
      </c>
      <c r="I1123" s="83">
        <v>44263</v>
      </c>
      <c r="J1123">
        <v>0.29734584720960699</v>
      </c>
      <c r="K1123" s="83">
        <v>44324</v>
      </c>
      <c r="L1123" s="77">
        <v>0.150708147438392</v>
      </c>
      <c r="O1123" s="83">
        <v>42891</v>
      </c>
      <c r="P1123">
        <v>66.4888561881112</v>
      </c>
      <c r="Q1123" s="83">
        <v>42916</v>
      </c>
      <c r="R1123">
        <v>47.937782877541899</v>
      </c>
      <c r="S1123" s="83">
        <v>44033</v>
      </c>
      <c r="T1123" s="77">
        <v>78.569645814897996</v>
      </c>
      <c r="W1123" s="83">
        <v>43694</v>
      </c>
      <c r="X1123">
        <v>0.26050588235294098</v>
      </c>
      <c r="Y1123" s="83">
        <v>44076</v>
      </c>
      <c r="Z1123">
        <v>0.18493414634146299</v>
      </c>
      <c r="AA1123" s="83">
        <v>44079</v>
      </c>
      <c r="AB1123" s="77">
        <v>0.27729871794871702</v>
      </c>
      <c r="AE1123" s="83">
        <v>44003</v>
      </c>
      <c r="AF1123">
        <v>44.632380207601898</v>
      </c>
      <c r="AG1123" s="83">
        <v>43997</v>
      </c>
      <c r="AH1123">
        <v>80.316354593079296</v>
      </c>
      <c r="AI1123" s="83">
        <v>44009</v>
      </c>
      <c r="AJ1123" s="77">
        <v>74.329660912601796</v>
      </c>
      <c r="AM1123" s="83">
        <v>44011</v>
      </c>
      <c r="AN1123">
        <v>0.48921612375427598</v>
      </c>
      <c r="AO1123" s="83">
        <v>44002</v>
      </c>
      <c r="AP1123">
        <v>0.32935637681813301</v>
      </c>
      <c r="AQ1123" s="83">
        <v>44006</v>
      </c>
      <c r="AR1123" s="77">
        <v>0.201237470206027</v>
      </c>
      <c r="AU1123" s="83">
        <v>44008</v>
      </c>
      <c r="AV1123">
        <v>1.15693437637473</v>
      </c>
      <c r="AW1123" s="83">
        <v>43997</v>
      </c>
      <c r="AX1123">
        <v>0.91888533741502698</v>
      </c>
      <c r="AY1123" s="83">
        <v>44009</v>
      </c>
      <c r="AZ1123" s="77">
        <v>0.88354433800381005</v>
      </c>
      <c r="BC1123" s="83">
        <v>44021</v>
      </c>
      <c r="BD1123">
        <v>0.47516490782758902</v>
      </c>
      <c r="BE1123" s="83">
        <v>44026</v>
      </c>
      <c r="BF1123">
        <v>0.23356915183083199</v>
      </c>
      <c r="BG1123" s="83">
        <v>44017</v>
      </c>
      <c r="BH1123" s="77">
        <v>0.308349986966721</v>
      </c>
      <c r="BK1123" s="83">
        <v>43661</v>
      </c>
      <c r="BL1123">
        <v>0.33267923805877198</v>
      </c>
      <c r="BM1123" s="83">
        <v>43658</v>
      </c>
      <c r="BN1123">
        <v>0.26697008581281501</v>
      </c>
      <c r="BO1123" s="83">
        <v>43652</v>
      </c>
      <c r="BP1123" s="77">
        <v>0.40232478705462899</v>
      </c>
      <c r="BS1123" s="83"/>
      <c r="BU1123" s="83"/>
      <c r="BW1123" s="83"/>
      <c r="CA1123" s="83"/>
      <c r="CC1123" s="83"/>
      <c r="CE1123" s="83"/>
      <c r="CI1123" s="83"/>
      <c r="CK1123" s="83"/>
      <c r="CM1123" s="83"/>
      <c r="CQ1123" s="83"/>
      <c r="CS1123" s="83"/>
      <c r="CU1123" s="83"/>
      <c r="CY1123" s="83"/>
      <c r="DA1123" s="83"/>
      <c r="DC1123" s="83"/>
    </row>
    <row r="1124" spans="7:107">
      <c r="G1124" s="83">
        <v>43692</v>
      </c>
      <c r="H1124">
        <v>0.11385542168674601</v>
      </c>
      <c r="I1124" s="83">
        <v>44264</v>
      </c>
      <c r="J1124">
        <v>0.29797826891378099</v>
      </c>
      <c r="K1124" s="83">
        <v>44325</v>
      </c>
      <c r="L1124" s="77">
        <v>0.15040871934604799</v>
      </c>
      <c r="O1124" s="83">
        <v>42892</v>
      </c>
      <c r="P1124">
        <v>66.662579069458403</v>
      </c>
      <c r="Q1124" s="83">
        <v>42917</v>
      </c>
      <c r="R1124">
        <v>47.954782091328198</v>
      </c>
      <c r="S1124" s="83">
        <v>44034</v>
      </c>
      <c r="T1124" s="77">
        <v>78.6921698091802</v>
      </c>
      <c r="W1124" s="83">
        <v>43695</v>
      </c>
      <c r="X1124">
        <v>0.26016078431372502</v>
      </c>
      <c r="Y1124" s="83">
        <v>44077</v>
      </c>
      <c r="Z1124">
        <v>0.18494308943089399</v>
      </c>
      <c r="AA1124" s="83">
        <v>44080</v>
      </c>
      <c r="AB1124" s="77">
        <v>0.27729166666666599</v>
      </c>
      <c r="AE1124" s="83">
        <v>44004</v>
      </c>
      <c r="AF1124">
        <v>44.674558540066002</v>
      </c>
      <c r="AG1124" s="83">
        <v>43998</v>
      </c>
      <c r="AH1124">
        <v>80.233545976773598</v>
      </c>
      <c r="AI1124" s="83">
        <v>44010</v>
      </c>
      <c r="AJ1124" s="77">
        <v>74.3336210018157</v>
      </c>
      <c r="AM1124" s="83">
        <v>44012</v>
      </c>
      <c r="AN1124">
        <v>0.49183400267737598</v>
      </c>
      <c r="AO1124" s="83">
        <v>44003</v>
      </c>
      <c r="AP1124">
        <v>0.32884346374260998</v>
      </c>
      <c r="AQ1124" s="83">
        <v>44007</v>
      </c>
      <c r="AR1124" s="77">
        <v>0.20152479838051299</v>
      </c>
      <c r="AU1124" s="83">
        <v>44009</v>
      </c>
      <c r="AV1124">
        <v>1.1602394659832</v>
      </c>
      <c r="AW1124" s="83">
        <v>43998</v>
      </c>
      <c r="AX1124">
        <v>0.92142696361847298</v>
      </c>
      <c r="AY1124" s="83">
        <v>44010</v>
      </c>
      <c r="AZ1124" s="77">
        <v>0.88537109348610299</v>
      </c>
      <c r="BC1124" s="83">
        <v>44022</v>
      </c>
      <c r="BD1124">
        <v>0.47608316580368898</v>
      </c>
      <c r="BE1124" s="83">
        <v>44027</v>
      </c>
      <c r="BF1124">
        <v>0.23411334836352299</v>
      </c>
      <c r="BG1124" s="83">
        <v>44018</v>
      </c>
      <c r="BH1124" s="77">
        <v>0.30901033973412101</v>
      </c>
      <c r="BK1124" s="83">
        <v>43662</v>
      </c>
      <c r="BL1124">
        <v>0.33247822341341998</v>
      </c>
      <c r="BM1124" s="83">
        <v>43659</v>
      </c>
      <c r="BN1124">
        <v>0.26638062394738898</v>
      </c>
      <c r="BO1124" s="83">
        <v>43653</v>
      </c>
      <c r="BP1124" s="77">
        <v>0.40205580342847302</v>
      </c>
      <c r="BS1124" s="83"/>
      <c r="BU1124" s="83"/>
      <c r="BW1124" s="83"/>
      <c r="CA1124" s="83"/>
      <c r="CC1124" s="83"/>
      <c r="CE1124" s="83"/>
      <c r="CI1124" s="83"/>
      <c r="CK1124" s="83"/>
      <c r="CM1124" s="83"/>
      <c r="CQ1124" s="83"/>
      <c r="CS1124" s="83"/>
      <c r="CU1124" s="83"/>
      <c r="CY1124" s="83"/>
      <c r="DA1124" s="83"/>
      <c r="DC1124" s="83"/>
    </row>
    <row r="1125" spans="7:107">
      <c r="G1125" s="83">
        <v>43693</v>
      </c>
      <c r="H1125">
        <v>0.113621151271753</v>
      </c>
      <c r="I1125" s="83">
        <v>44265</v>
      </c>
      <c r="J1125">
        <v>0.29861069061795598</v>
      </c>
      <c r="K1125" s="83">
        <v>44326</v>
      </c>
      <c r="L1125" s="77">
        <v>0.15053694502324</v>
      </c>
      <c r="O1125" s="83">
        <v>42893</v>
      </c>
      <c r="P1125">
        <v>66.836301950805705</v>
      </c>
      <c r="Q1125" s="83">
        <v>42918</v>
      </c>
      <c r="R1125">
        <v>47.971781305114597</v>
      </c>
      <c r="S1125" s="83">
        <v>44035</v>
      </c>
      <c r="T1125" s="77">
        <v>78.814693803462404</v>
      </c>
      <c r="W1125" s="83">
        <v>43696</v>
      </c>
      <c r="X1125">
        <v>0.25981568627450902</v>
      </c>
      <c r="Y1125" s="83">
        <v>44078</v>
      </c>
      <c r="Z1125">
        <v>0.18495203252032499</v>
      </c>
      <c r="AA1125" s="83">
        <v>44081</v>
      </c>
      <c r="AB1125" s="77">
        <v>0.27728461538461502</v>
      </c>
      <c r="AE1125" s="83">
        <v>44005</v>
      </c>
      <c r="AF1125">
        <v>44.716736872530198</v>
      </c>
      <c r="AG1125" s="83">
        <v>43999</v>
      </c>
      <c r="AH1125">
        <v>80.150737360468</v>
      </c>
      <c r="AI1125" s="83">
        <v>44011</v>
      </c>
      <c r="AJ1125" s="77">
        <v>74.337581091029605</v>
      </c>
      <c r="AM1125" s="83">
        <v>44013</v>
      </c>
      <c r="AN1125">
        <v>0.49445188160047499</v>
      </c>
      <c r="AO1125" s="83">
        <v>44004</v>
      </c>
      <c r="AP1125">
        <v>0.328330550667087</v>
      </c>
      <c r="AQ1125" s="83">
        <v>44008</v>
      </c>
      <c r="AR1125" s="77">
        <v>0.201812126555</v>
      </c>
      <c r="AU1125" s="83">
        <v>44010</v>
      </c>
      <c r="AV1125">
        <v>1.1635445555916799</v>
      </c>
      <c r="AW1125" s="83">
        <v>43999</v>
      </c>
      <c r="AX1125">
        <v>0.92396858982191798</v>
      </c>
      <c r="AY1125" s="83">
        <v>44011</v>
      </c>
      <c r="AZ1125" s="77">
        <v>0.88719784896839604</v>
      </c>
      <c r="BC1125" s="83">
        <v>44023</v>
      </c>
      <c r="BD1125">
        <v>0.47700142377978799</v>
      </c>
      <c r="BE1125" s="83">
        <v>44028</v>
      </c>
      <c r="BF1125">
        <v>0.23465754489621299</v>
      </c>
      <c r="BG1125" s="83">
        <v>44019</v>
      </c>
      <c r="BH1125" s="77">
        <v>0.30967069250152002</v>
      </c>
      <c r="BK1125" s="83">
        <v>43663</v>
      </c>
      <c r="BL1125">
        <v>0.33227720876806699</v>
      </c>
      <c r="BM1125" s="83">
        <v>43660</v>
      </c>
      <c r="BN1125">
        <v>0.26579116208196302</v>
      </c>
      <c r="BO1125" s="83">
        <v>43654</v>
      </c>
      <c r="BP1125" s="77">
        <v>0.40178681980231801</v>
      </c>
      <c r="BS1125" s="83"/>
      <c r="BU1125" s="83"/>
      <c r="BW1125" s="83"/>
      <c r="CA1125" s="83"/>
      <c r="CC1125" s="83"/>
      <c r="CE1125" s="83"/>
      <c r="CI1125" s="83"/>
      <c r="CK1125" s="83"/>
      <c r="CM1125" s="83"/>
      <c r="CQ1125" s="83"/>
      <c r="CS1125" s="83"/>
      <c r="CU1125" s="83"/>
      <c r="CY1125" s="83"/>
      <c r="DA1125" s="83"/>
      <c r="DC1125" s="83"/>
    </row>
    <row r="1126" spans="7:107">
      <c r="G1126" s="83">
        <v>43694</v>
      </c>
      <c r="H1126">
        <v>0.11338688085676001</v>
      </c>
      <c r="I1126" s="83">
        <v>44266</v>
      </c>
      <c r="J1126">
        <v>0.29924311232213102</v>
      </c>
      <c r="K1126" s="83">
        <v>44327</v>
      </c>
      <c r="L1126" s="77">
        <v>0.15066517070043201</v>
      </c>
      <c r="O1126" s="83">
        <v>42894</v>
      </c>
      <c r="P1126">
        <v>67.010024832152993</v>
      </c>
      <c r="Q1126" s="83">
        <v>42919</v>
      </c>
      <c r="R1126">
        <v>47.988780518900903</v>
      </c>
      <c r="S1126" s="83">
        <v>44036</v>
      </c>
      <c r="T1126" s="77">
        <v>78.937217797744594</v>
      </c>
      <c r="W1126" s="83">
        <v>43697</v>
      </c>
      <c r="X1126">
        <v>0.25947058823529401</v>
      </c>
      <c r="Y1126" s="83">
        <v>44079</v>
      </c>
      <c r="Z1126">
        <v>0.184960975609756</v>
      </c>
      <c r="AA1126" s="83">
        <v>44082</v>
      </c>
      <c r="AB1126" s="77">
        <v>0.27727756410256399</v>
      </c>
      <c r="AE1126" s="83">
        <v>44006</v>
      </c>
      <c r="AF1126">
        <v>44.758915204994302</v>
      </c>
      <c r="AG1126" s="83">
        <v>44000</v>
      </c>
      <c r="AH1126">
        <v>80.067928744162302</v>
      </c>
      <c r="AI1126" s="83">
        <v>44012</v>
      </c>
      <c r="AJ1126" s="77">
        <v>74.341541180243496</v>
      </c>
      <c r="AM1126" s="83">
        <v>44014</v>
      </c>
      <c r="AN1126">
        <v>0.49706976052357499</v>
      </c>
      <c r="AO1126" s="83">
        <v>44005</v>
      </c>
      <c r="AP1126">
        <v>0.32781763759156402</v>
      </c>
      <c r="AQ1126" s="83">
        <v>44009</v>
      </c>
      <c r="AR1126" s="77">
        <v>0.20209945472948601</v>
      </c>
      <c r="AU1126" s="83">
        <v>44011</v>
      </c>
      <c r="AV1126">
        <v>1.16684964520016</v>
      </c>
      <c r="AW1126" s="83">
        <v>44000</v>
      </c>
      <c r="AX1126">
        <v>0.92651021602536399</v>
      </c>
      <c r="AY1126" s="83">
        <v>44012</v>
      </c>
      <c r="AZ1126" s="77">
        <v>0.88902460445068898</v>
      </c>
      <c r="BC1126" s="83">
        <v>44024</v>
      </c>
      <c r="BD1126">
        <v>0.477919681755888</v>
      </c>
      <c r="BE1126" s="83">
        <v>44029</v>
      </c>
      <c r="BF1126">
        <v>0.23520174142890399</v>
      </c>
      <c r="BG1126" s="83">
        <v>44020</v>
      </c>
      <c r="BH1126" s="77">
        <v>0.31033104526891903</v>
      </c>
      <c r="BK1126" s="83">
        <v>43664</v>
      </c>
      <c r="BL1126">
        <v>0.332076194122714</v>
      </c>
      <c r="BM1126" s="83">
        <v>43661</v>
      </c>
      <c r="BN1126">
        <v>0.265201700216537</v>
      </c>
      <c r="BO1126" s="83">
        <v>43655</v>
      </c>
      <c r="BP1126" s="77">
        <v>0.40151783617616199</v>
      </c>
      <c r="BS1126" s="83"/>
      <c r="BU1126" s="83"/>
      <c r="BW1126" s="83"/>
      <c r="CA1126" s="83"/>
      <c r="CC1126" s="83"/>
      <c r="CE1126" s="83"/>
      <c r="CI1126" s="83"/>
      <c r="CK1126" s="83"/>
      <c r="CM1126" s="83"/>
      <c r="CQ1126" s="83"/>
      <c r="CS1126" s="83"/>
      <c r="CU1126" s="83"/>
      <c r="CY1126" s="83"/>
      <c r="DA1126" s="83"/>
      <c r="DC1126" s="83"/>
    </row>
    <row r="1127" spans="7:107">
      <c r="G1127" s="83">
        <v>43695</v>
      </c>
      <c r="H1127">
        <v>0.113152610441767</v>
      </c>
      <c r="I1127" s="83">
        <v>44267</v>
      </c>
      <c r="J1127">
        <v>0.29987553402630501</v>
      </c>
      <c r="K1127" s="83">
        <v>44328</v>
      </c>
      <c r="L1127" s="77">
        <v>0.15079339637762401</v>
      </c>
      <c r="O1127" s="83">
        <v>42895</v>
      </c>
      <c r="P1127">
        <v>67.183747713500296</v>
      </c>
      <c r="Q1127" s="83">
        <v>42920</v>
      </c>
      <c r="R1127">
        <v>48.005779732687301</v>
      </c>
      <c r="S1127" s="83">
        <v>44037</v>
      </c>
      <c r="T1127" s="77">
        <v>79.059741792026799</v>
      </c>
      <c r="W1127" s="83">
        <v>43698</v>
      </c>
      <c r="X1127">
        <v>0.259125490196078</v>
      </c>
      <c r="Y1127" s="83">
        <v>44080</v>
      </c>
      <c r="Z1127">
        <v>0.184969918699186</v>
      </c>
      <c r="AA1127" s="83">
        <v>44083</v>
      </c>
      <c r="AB1127" s="77">
        <v>0.27727051282051202</v>
      </c>
      <c r="AE1127" s="83">
        <v>44007</v>
      </c>
      <c r="AF1127">
        <v>44.801093537458499</v>
      </c>
      <c r="AG1127" s="83">
        <v>44001</v>
      </c>
      <c r="AH1127">
        <v>79.985120127856703</v>
      </c>
      <c r="AI1127" s="83">
        <v>44013</v>
      </c>
      <c r="AJ1127" s="77">
        <v>74.345501269457401</v>
      </c>
      <c r="AM1127" s="83">
        <v>44015</v>
      </c>
      <c r="AN1127">
        <v>0.49968763944667499</v>
      </c>
      <c r="AO1127" s="83">
        <v>44006</v>
      </c>
      <c r="AP1127">
        <v>0.32730472451604098</v>
      </c>
      <c r="AQ1127" s="83">
        <v>44010</v>
      </c>
      <c r="AR1127" s="77">
        <v>0.20238678290397299</v>
      </c>
      <c r="AU1127" s="83">
        <v>44012</v>
      </c>
      <c r="AV1127">
        <v>1.1701547348086301</v>
      </c>
      <c r="AW1127" s="83">
        <v>44001</v>
      </c>
      <c r="AX1127">
        <v>0.92905184222880999</v>
      </c>
      <c r="AY1127" s="83">
        <v>44013</v>
      </c>
      <c r="AZ1127" s="77">
        <v>0.89085135993298203</v>
      </c>
      <c r="BC1127" s="83">
        <v>44025</v>
      </c>
      <c r="BD1127">
        <v>0.47883793973198802</v>
      </c>
      <c r="BE1127" s="83">
        <v>44030</v>
      </c>
      <c r="BF1127">
        <v>0.23574593796159499</v>
      </c>
      <c r="BG1127" s="83">
        <v>44021</v>
      </c>
      <c r="BH1127" s="77">
        <v>0.31099139803631898</v>
      </c>
      <c r="BK1127" s="83">
        <v>43665</v>
      </c>
      <c r="BL1127">
        <v>0.331875179477361</v>
      </c>
      <c r="BM1127" s="83">
        <v>43662</v>
      </c>
      <c r="BN1127">
        <v>0.26461223835110997</v>
      </c>
      <c r="BO1127" s="83">
        <v>43656</v>
      </c>
      <c r="BP1127" s="77">
        <v>0.40124885255000697</v>
      </c>
      <c r="BS1127" s="83"/>
      <c r="BU1127" s="83"/>
      <c r="BW1127" s="83"/>
      <c r="CA1127" s="83"/>
      <c r="CC1127" s="83"/>
      <c r="CE1127" s="83"/>
      <c r="CI1127" s="83"/>
      <c r="CK1127" s="83"/>
      <c r="CM1127" s="83"/>
      <c r="CQ1127" s="83"/>
      <c r="CS1127" s="83"/>
      <c r="CU1127" s="83"/>
      <c r="CY1127" s="83"/>
      <c r="DA1127" s="83"/>
      <c r="DC1127" s="83"/>
    </row>
    <row r="1128" spans="7:107">
      <c r="G1128" s="83">
        <v>43696</v>
      </c>
      <c r="H1128">
        <v>0.11291834002677301</v>
      </c>
      <c r="I1128" s="83">
        <v>44268</v>
      </c>
      <c r="J1128">
        <v>0.30050795573048</v>
      </c>
      <c r="K1128" s="83">
        <v>44329</v>
      </c>
      <c r="L1128" s="77">
        <v>0.15092162205481599</v>
      </c>
      <c r="O1128" s="83">
        <v>42896</v>
      </c>
      <c r="P1128">
        <v>67.357470594847499</v>
      </c>
      <c r="Q1128" s="83">
        <v>42921</v>
      </c>
      <c r="R1128">
        <v>48.0227789464737</v>
      </c>
      <c r="S1128" s="83">
        <v>44038</v>
      </c>
      <c r="T1128" s="77">
        <v>79.182265786309003</v>
      </c>
      <c r="W1128" s="83">
        <v>43699</v>
      </c>
      <c r="X1128">
        <v>0.25878039215686199</v>
      </c>
      <c r="Y1128" s="83">
        <v>44081</v>
      </c>
      <c r="Z1128">
        <v>0.184978861788617</v>
      </c>
      <c r="AA1128" s="83">
        <v>44084</v>
      </c>
      <c r="AB1128" s="77">
        <v>0.27726346153846099</v>
      </c>
      <c r="AE1128" s="83">
        <v>44008</v>
      </c>
      <c r="AF1128">
        <v>44.843271869922603</v>
      </c>
      <c r="AG1128" s="83">
        <v>44002</v>
      </c>
      <c r="AH1128">
        <v>79.902311511551005</v>
      </c>
      <c r="AI1128" s="83">
        <v>44014</v>
      </c>
      <c r="AJ1128" s="77">
        <v>74.349461358671306</v>
      </c>
      <c r="AM1128" s="83">
        <v>44016</v>
      </c>
      <c r="AN1128">
        <v>0.50230551836977499</v>
      </c>
      <c r="AO1128" s="83">
        <v>44007</v>
      </c>
      <c r="AP1128">
        <v>0.326791811440518</v>
      </c>
      <c r="AQ1128" s="83">
        <v>44011</v>
      </c>
      <c r="AR1128" s="77">
        <v>0.20267411107846001</v>
      </c>
      <c r="AU1128" s="83">
        <v>44013</v>
      </c>
      <c r="AV1128">
        <v>1.1734598244171099</v>
      </c>
      <c r="AW1128" s="83">
        <v>44002</v>
      </c>
      <c r="AX1128">
        <v>0.93159346843225599</v>
      </c>
      <c r="AY1128" s="83">
        <v>44014</v>
      </c>
      <c r="AZ1128" s="77">
        <v>0.89267811541527597</v>
      </c>
      <c r="BC1128" s="83">
        <v>44026</v>
      </c>
      <c r="BD1128">
        <v>0.47975619770808697</v>
      </c>
      <c r="BE1128" s="83">
        <v>44031</v>
      </c>
      <c r="BF1128">
        <v>0.23629013449428499</v>
      </c>
      <c r="BG1128" s="83">
        <v>44022</v>
      </c>
      <c r="BH1128" s="77">
        <v>0.31165175080371799</v>
      </c>
      <c r="BK1128" s="83">
        <v>43666</v>
      </c>
      <c r="BL1128">
        <v>0.33167416483200901</v>
      </c>
      <c r="BM1128" s="83">
        <v>43663</v>
      </c>
      <c r="BN1128">
        <v>0.26402277648568401</v>
      </c>
      <c r="BO1128" s="83">
        <v>43657</v>
      </c>
      <c r="BP1128" s="77">
        <v>0.40097986892385101</v>
      </c>
      <c r="BS1128" s="83"/>
      <c r="BU1128" s="83"/>
      <c r="BW1128" s="83"/>
      <c r="CA1128" s="83"/>
      <c r="CC1128" s="83"/>
      <c r="CE1128" s="83"/>
      <c r="CI1128" s="83"/>
      <c r="CK1128" s="83"/>
      <c r="CM1128" s="83"/>
      <c r="CQ1128" s="83"/>
      <c r="CS1128" s="83"/>
      <c r="CU1128" s="83"/>
      <c r="CY1128" s="83"/>
      <c r="DA1128" s="83"/>
      <c r="DC1128" s="83"/>
    </row>
    <row r="1129" spans="7:107">
      <c r="G1129" s="83">
        <v>43697</v>
      </c>
      <c r="H1129">
        <v>0.11268406961178</v>
      </c>
      <c r="I1129" s="83">
        <v>44269</v>
      </c>
      <c r="J1129">
        <v>0.30114037743465499</v>
      </c>
      <c r="K1129" s="83">
        <v>44330</v>
      </c>
      <c r="L1129" s="77">
        <v>0.151049847732008</v>
      </c>
      <c r="O1129" s="83">
        <v>42897</v>
      </c>
      <c r="P1129">
        <v>67.531193476194801</v>
      </c>
      <c r="Q1129" s="83">
        <v>42922</v>
      </c>
      <c r="R1129">
        <v>48.039778160259999</v>
      </c>
      <c r="S1129" s="83">
        <v>44039</v>
      </c>
      <c r="T1129" s="77">
        <v>79.304789780591193</v>
      </c>
      <c r="W1129" s="83">
        <v>43700</v>
      </c>
      <c r="X1129">
        <v>0.25843529411764699</v>
      </c>
      <c r="Y1129" s="83">
        <v>44082</v>
      </c>
      <c r="Z1129">
        <v>0.184987804878048</v>
      </c>
      <c r="AA1129" s="83">
        <v>44085</v>
      </c>
      <c r="AB1129" s="77">
        <v>0.27725641025641001</v>
      </c>
      <c r="AE1129" s="83">
        <v>44009</v>
      </c>
      <c r="AF1129">
        <v>44.8854502023867</v>
      </c>
      <c r="AG1129" s="83">
        <v>44003</v>
      </c>
      <c r="AH1129">
        <v>79.819502895245293</v>
      </c>
      <c r="AI1129" s="83">
        <v>44015</v>
      </c>
      <c r="AJ1129" s="77">
        <v>74.353421447885196</v>
      </c>
      <c r="AM1129" s="83">
        <v>44017</v>
      </c>
      <c r="AN1129">
        <v>0.50492339729287505</v>
      </c>
      <c r="AO1129" s="83">
        <v>44008</v>
      </c>
      <c r="AP1129">
        <v>0.32627889836499502</v>
      </c>
      <c r="AQ1129" s="83">
        <v>44012</v>
      </c>
      <c r="AR1129" s="77">
        <v>0.20296143925294599</v>
      </c>
      <c r="AU1129" s="83">
        <v>44014</v>
      </c>
      <c r="AV1129">
        <v>1.17676491402559</v>
      </c>
      <c r="AW1129" s="83">
        <v>44003</v>
      </c>
      <c r="AX1129">
        <v>0.93413509463570199</v>
      </c>
      <c r="AY1129" s="83">
        <v>44015</v>
      </c>
      <c r="AZ1129" s="77">
        <v>0.89450487089756903</v>
      </c>
      <c r="BC1129" s="83">
        <v>44027</v>
      </c>
      <c r="BD1129">
        <v>0.48067445568418699</v>
      </c>
      <c r="BE1129" s="83">
        <v>44032</v>
      </c>
      <c r="BF1129">
        <v>0.23683433102697601</v>
      </c>
      <c r="BG1129" s="83">
        <v>44023</v>
      </c>
      <c r="BH1129" s="77">
        <v>0.31231210357111799</v>
      </c>
      <c r="BK1129" s="83">
        <v>43667</v>
      </c>
      <c r="BL1129">
        <v>0.33147315018665602</v>
      </c>
      <c r="BM1129" s="83">
        <v>43664</v>
      </c>
      <c r="BN1129">
        <v>0.26343331462025799</v>
      </c>
      <c r="BO1129" s="83">
        <v>43658</v>
      </c>
      <c r="BP1129" s="77">
        <v>0.400710885297696</v>
      </c>
      <c r="BS1129" s="83"/>
      <c r="BU1129" s="83"/>
      <c r="BW1129" s="83"/>
      <c r="CA1129" s="83"/>
      <c r="CC1129" s="83"/>
      <c r="CE1129" s="83"/>
      <c r="CI1129" s="83"/>
      <c r="CK1129" s="83"/>
      <c r="CM1129" s="83"/>
      <c r="CQ1129" s="83"/>
      <c r="CS1129" s="83"/>
      <c r="CU1129" s="83"/>
      <c r="CY1129" s="83"/>
      <c r="DA1129" s="83"/>
      <c r="DC1129" s="83"/>
    </row>
    <row r="1130" spans="7:107">
      <c r="G1130" s="83">
        <v>43698</v>
      </c>
      <c r="H1130">
        <v>0.11244979919678701</v>
      </c>
      <c r="I1130" s="83">
        <v>44270</v>
      </c>
      <c r="J1130">
        <v>0.30177279913882898</v>
      </c>
      <c r="K1130" s="83">
        <v>44331</v>
      </c>
      <c r="L1130" s="77">
        <v>0.1511780734092</v>
      </c>
      <c r="O1130" s="83">
        <v>42898</v>
      </c>
      <c r="P1130">
        <v>67.704916357542103</v>
      </c>
      <c r="Q1130" s="83">
        <v>42923</v>
      </c>
      <c r="R1130">
        <v>48.056777374046398</v>
      </c>
      <c r="S1130" s="83">
        <v>44040</v>
      </c>
      <c r="T1130" s="77">
        <v>79.427313774873497</v>
      </c>
      <c r="W1130" s="83">
        <v>43701</v>
      </c>
      <c r="X1130">
        <v>0.25809019607843098</v>
      </c>
      <c r="Y1130" s="83">
        <v>44083</v>
      </c>
      <c r="Z1130">
        <v>0.184996747967479</v>
      </c>
      <c r="AA1130" s="83">
        <v>44086</v>
      </c>
      <c r="AB1130" s="77">
        <v>0.27724935897435798</v>
      </c>
      <c r="AE1130" s="83">
        <v>44010</v>
      </c>
      <c r="AF1130">
        <v>44.927628534850903</v>
      </c>
      <c r="AG1130" s="83">
        <v>44004</v>
      </c>
      <c r="AH1130">
        <v>79.736694278939694</v>
      </c>
      <c r="AI1130" s="83">
        <v>44016</v>
      </c>
      <c r="AJ1130" s="77">
        <v>74.357381537099101</v>
      </c>
      <c r="AM1130" s="83">
        <v>44018</v>
      </c>
      <c r="AN1130">
        <v>0.507541276215974</v>
      </c>
      <c r="AO1130" s="83">
        <v>44009</v>
      </c>
      <c r="AP1130">
        <v>0.32576598528947198</v>
      </c>
      <c r="AQ1130" s="83">
        <v>44013</v>
      </c>
      <c r="AR1130" s="77">
        <v>0.203248767427433</v>
      </c>
      <c r="AU1130" s="83">
        <v>44015</v>
      </c>
      <c r="AV1130">
        <v>1.1800700036340599</v>
      </c>
      <c r="AW1130" s="83">
        <v>44004</v>
      </c>
      <c r="AX1130">
        <v>0.93667672083914799</v>
      </c>
      <c r="AY1130" s="83">
        <v>44016</v>
      </c>
      <c r="AZ1130" s="77">
        <v>0.89633162637986197</v>
      </c>
      <c r="BC1130" s="83">
        <v>44028</v>
      </c>
      <c r="BD1130">
        <v>0.481592713660287</v>
      </c>
      <c r="BE1130" s="83">
        <v>44033</v>
      </c>
      <c r="BF1130">
        <v>0.23737852755966701</v>
      </c>
      <c r="BG1130" s="83">
        <v>44024</v>
      </c>
      <c r="BH1130" s="77">
        <v>0.312972456338517</v>
      </c>
      <c r="BK1130" s="83">
        <v>43668</v>
      </c>
      <c r="BL1130">
        <v>0.33127213554130303</v>
      </c>
      <c r="BM1130" s="83">
        <v>43665</v>
      </c>
      <c r="BN1130">
        <v>0.26284385275483202</v>
      </c>
      <c r="BO1130" s="83">
        <v>43659</v>
      </c>
      <c r="BP1130" s="77">
        <v>0.40044190167154098</v>
      </c>
      <c r="BS1130" s="83"/>
      <c r="BU1130" s="83"/>
      <c r="BW1130" s="83"/>
      <c r="CA1130" s="83"/>
      <c r="CC1130" s="83"/>
      <c r="CE1130" s="83"/>
      <c r="CI1130" s="83"/>
      <c r="CK1130" s="83"/>
      <c r="CM1130" s="83"/>
      <c r="CQ1130" s="83"/>
      <c r="CS1130" s="83"/>
      <c r="CU1130" s="83"/>
      <c r="CY1130" s="83"/>
      <c r="DA1130" s="83"/>
      <c r="DC1130" s="83"/>
    </row>
    <row r="1131" spans="7:107">
      <c r="G1131" s="83">
        <v>43699</v>
      </c>
      <c r="H1131">
        <v>0.112215528781793</v>
      </c>
      <c r="I1131" s="83">
        <v>44271</v>
      </c>
      <c r="J1131">
        <v>0.30240522084300397</v>
      </c>
      <c r="K1131" s="83">
        <v>44332</v>
      </c>
      <c r="L1131" s="77">
        <v>0.15130629908639101</v>
      </c>
      <c r="O1131" s="83">
        <v>42899</v>
      </c>
      <c r="P1131">
        <v>67.878639238889306</v>
      </c>
      <c r="Q1131" s="83">
        <v>42924</v>
      </c>
      <c r="R1131">
        <v>48.073776587832803</v>
      </c>
      <c r="S1131" s="83">
        <v>44041</v>
      </c>
      <c r="T1131" s="77">
        <v>79.549837769155701</v>
      </c>
      <c r="W1131" s="83">
        <v>43702</v>
      </c>
      <c r="X1131">
        <v>0.25774509803921503</v>
      </c>
      <c r="Y1131" s="83">
        <v>44084</v>
      </c>
      <c r="Z1131">
        <v>0.18500569105691</v>
      </c>
      <c r="AA1131" s="83">
        <v>44087</v>
      </c>
      <c r="AB1131" s="77">
        <v>0.27724230769230701</v>
      </c>
      <c r="AE1131" s="83">
        <v>44011</v>
      </c>
      <c r="AF1131">
        <v>44.969806867315</v>
      </c>
      <c r="AG1131" s="83">
        <v>44005</v>
      </c>
      <c r="AH1131">
        <v>79.653885662633996</v>
      </c>
      <c r="AI1131" s="83">
        <v>44017</v>
      </c>
      <c r="AJ1131" s="77">
        <v>74.361341626313006</v>
      </c>
      <c r="AM1131" s="83">
        <v>44019</v>
      </c>
      <c r="AN1131">
        <v>0.51015915513907395</v>
      </c>
      <c r="AO1131" s="83">
        <v>44010</v>
      </c>
      <c r="AP1131">
        <v>0.325253072213949</v>
      </c>
      <c r="AQ1131" s="83">
        <v>44014</v>
      </c>
      <c r="AR1131" s="77">
        <v>0.20353609560191899</v>
      </c>
      <c r="AU1131" s="83">
        <v>44016</v>
      </c>
      <c r="AV1131">
        <v>1.18337509324254</v>
      </c>
      <c r="AW1131" s="83">
        <v>44005</v>
      </c>
      <c r="AX1131">
        <v>0.93921834704259399</v>
      </c>
      <c r="AY1131" s="83">
        <v>44017</v>
      </c>
      <c r="AZ1131" s="77">
        <v>0.89815838186215502</v>
      </c>
      <c r="BC1131" s="83">
        <v>44029</v>
      </c>
      <c r="BD1131">
        <v>0.48251097163638601</v>
      </c>
      <c r="BE1131" s="83">
        <v>44034</v>
      </c>
      <c r="BF1131">
        <v>0.23792272409235701</v>
      </c>
      <c r="BG1131" s="83">
        <v>44025</v>
      </c>
      <c r="BH1131" s="77">
        <v>0.31363280910591701</v>
      </c>
      <c r="BK1131" s="83">
        <v>43669</v>
      </c>
      <c r="BL1131">
        <v>0.33107112089595098</v>
      </c>
      <c r="BM1131" s="83">
        <v>43666</v>
      </c>
      <c r="BN1131">
        <v>0.262254390889405</v>
      </c>
      <c r="BO1131" s="83">
        <v>43660</v>
      </c>
      <c r="BP1131" s="77">
        <v>0.40017291804538502</v>
      </c>
      <c r="BS1131" s="83"/>
      <c r="BU1131" s="83"/>
      <c r="BW1131" s="83"/>
      <c r="CA1131" s="83"/>
      <c r="CC1131" s="83"/>
      <c r="CE1131" s="83"/>
      <c r="CI1131" s="83"/>
      <c r="CK1131" s="83"/>
      <c r="CM1131" s="83"/>
      <c r="CQ1131" s="83"/>
      <c r="CS1131" s="83"/>
      <c r="CU1131" s="83"/>
      <c r="CY1131" s="83"/>
      <c r="DA1131" s="83"/>
      <c r="DC1131" s="83"/>
    </row>
    <row r="1132" spans="7:107">
      <c r="G1132" s="83">
        <v>43700</v>
      </c>
      <c r="H1132">
        <v>0.11198125836679999</v>
      </c>
      <c r="I1132" s="83">
        <v>44272</v>
      </c>
      <c r="J1132">
        <v>0.30303764254717902</v>
      </c>
      <c r="K1132" s="83">
        <v>44333</v>
      </c>
      <c r="L1132" s="77">
        <v>0.15143452476358299</v>
      </c>
      <c r="O1132" s="83">
        <v>42900</v>
      </c>
      <c r="P1132">
        <v>68.052362120236594</v>
      </c>
      <c r="Q1132" s="83">
        <v>42925</v>
      </c>
      <c r="R1132">
        <v>48.090775801619102</v>
      </c>
      <c r="S1132" s="83">
        <v>44042</v>
      </c>
      <c r="T1132" s="77">
        <v>79.672361763437905</v>
      </c>
      <c r="W1132" s="83">
        <v>43703</v>
      </c>
      <c r="X1132">
        <v>0.25739999999999902</v>
      </c>
      <c r="Y1132" s="83">
        <v>44085</v>
      </c>
      <c r="Z1132">
        <v>0.18501463414634101</v>
      </c>
      <c r="AA1132" s="83">
        <v>44088</v>
      </c>
      <c r="AB1132" s="77">
        <v>0.27723525641025598</v>
      </c>
      <c r="AE1132" s="83">
        <v>44012</v>
      </c>
      <c r="AF1132">
        <v>45.011985199779097</v>
      </c>
      <c r="AG1132" s="83">
        <v>44006</v>
      </c>
      <c r="AH1132">
        <v>79.571077046328398</v>
      </c>
      <c r="AI1132" s="83">
        <v>44018</v>
      </c>
      <c r="AJ1132" s="77">
        <v>74.365301715526897</v>
      </c>
      <c r="AM1132" s="83">
        <v>44020</v>
      </c>
      <c r="AN1132">
        <v>0.51277703406217401</v>
      </c>
      <c r="AO1132" s="83">
        <v>44011</v>
      </c>
      <c r="AP1132">
        <v>0.32474015913842602</v>
      </c>
      <c r="AQ1132" s="83">
        <v>44015</v>
      </c>
      <c r="AR1132" s="77">
        <v>0.203823423776406</v>
      </c>
      <c r="AU1132" s="83">
        <v>44017</v>
      </c>
      <c r="AV1132">
        <v>1.1866801828510201</v>
      </c>
      <c r="AW1132" s="83">
        <v>44006</v>
      </c>
      <c r="AX1132">
        <v>0.94175997324603899</v>
      </c>
      <c r="AY1132" s="83">
        <v>44018</v>
      </c>
      <c r="AZ1132" s="77">
        <v>0.89998513734444796</v>
      </c>
      <c r="BC1132" s="83">
        <v>44030</v>
      </c>
      <c r="BD1132">
        <v>0.48342922961248602</v>
      </c>
      <c r="BE1132" s="83">
        <v>44035</v>
      </c>
      <c r="BF1132">
        <v>0.23846692062504801</v>
      </c>
      <c r="BG1132" s="83">
        <v>44026</v>
      </c>
      <c r="BH1132" s="77">
        <v>0.31429316187331602</v>
      </c>
      <c r="BK1132" s="83">
        <v>43670</v>
      </c>
      <c r="BL1132">
        <v>0.33087010625059798</v>
      </c>
      <c r="BM1132" s="83">
        <v>43667</v>
      </c>
      <c r="BN1132">
        <v>0.26166492902397898</v>
      </c>
      <c r="BO1132" s="83">
        <v>43661</v>
      </c>
      <c r="BP1132" s="77">
        <v>0.39990393441923</v>
      </c>
      <c r="BS1132" s="83"/>
      <c r="BU1132" s="83"/>
      <c r="BW1132" s="83"/>
      <c r="CA1132" s="83"/>
      <c r="CC1132" s="83"/>
      <c r="CE1132" s="83"/>
      <c r="CI1132" s="83"/>
      <c r="CK1132" s="83"/>
      <c r="CM1132" s="83"/>
      <c r="CQ1132" s="83"/>
      <c r="CS1132" s="83"/>
      <c r="CU1132" s="83"/>
      <c r="CY1132" s="83"/>
      <c r="DA1132" s="83"/>
      <c r="DC1132" s="83"/>
    </row>
    <row r="1133" spans="7:107">
      <c r="G1133" s="83">
        <v>43701</v>
      </c>
      <c r="H1133">
        <v>0.111746987951807</v>
      </c>
      <c r="I1133" s="83">
        <v>44273</v>
      </c>
      <c r="J1133">
        <v>0.30367006425135301</v>
      </c>
      <c r="K1133" s="83">
        <v>44334</v>
      </c>
      <c r="L1133" s="77">
        <v>0.151562750440775</v>
      </c>
      <c r="O1133" s="83">
        <v>42901</v>
      </c>
      <c r="P1133">
        <v>68.226085001583897</v>
      </c>
      <c r="Q1133" s="83">
        <v>42926</v>
      </c>
      <c r="R1133">
        <v>48.107775015405501</v>
      </c>
      <c r="S1133" s="83">
        <v>44043</v>
      </c>
      <c r="T1133" s="77">
        <v>79.794885757720095</v>
      </c>
      <c r="W1133" s="83">
        <v>43704</v>
      </c>
      <c r="X1133">
        <v>0.25705490196078401</v>
      </c>
      <c r="Y1133" s="83">
        <v>44086</v>
      </c>
      <c r="Z1133">
        <v>0.18502357723577201</v>
      </c>
      <c r="AA1133" s="83">
        <v>44089</v>
      </c>
      <c r="AB1133" s="77">
        <v>0.27722820512820501</v>
      </c>
      <c r="AE1133" s="83">
        <v>44013</v>
      </c>
      <c r="AF1133">
        <v>45.054163532243301</v>
      </c>
      <c r="AG1133" s="83">
        <v>44007</v>
      </c>
      <c r="AH1133">
        <v>79.4882684300227</v>
      </c>
      <c r="AI1133" s="83">
        <v>44019</v>
      </c>
      <c r="AJ1133" s="77">
        <v>74.369261804740802</v>
      </c>
      <c r="AM1133" s="83">
        <v>44021</v>
      </c>
      <c r="AN1133">
        <v>0.51539491298527396</v>
      </c>
      <c r="AO1133" s="83">
        <v>44012</v>
      </c>
      <c r="AP1133">
        <v>0.32422724606290299</v>
      </c>
      <c r="AQ1133" s="83">
        <v>44016</v>
      </c>
      <c r="AR1133" s="77">
        <v>0.20411075195089201</v>
      </c>
      <c r="AU1133" s="83">
        <v>44018</v>
      </c>
      <c r="AV1133">
        <v>1.1899852724594899</v>
      </c>
      <c r="AW1133" s="83">
        <v>44007</v>
      </c>
      <c r="AX1133">
        <v>0.944301599449485</v>
      </c>
      <c r="AY1133" s="83">
        <v>44019</v>
      </c>
      <c r="AZ1133" s="77">
        <v>0.90181189282674101</v>
      </c>
      <c r="BC1133" s="83">
        <v>44031</v>
      </c>
      <c r="BD1133">
        <v>0.48434748758858598</v>
      </c>
      <c r="BE1133" s="83">
        <v>44036</v>
      </c>
      <c r="BF1133">
        <v>0.23901111715773901</v>
      </c>
      <c r="BG1133" s="83">
        <v>44027</v>
      </c>
      <c r="BH1133" s="77">
        <v>0.31495351464071503</v>
      </c>
      <c r="BK1133" s="83">
        <v>43671</v>
      </c>
      <c r="BL1133">
        <v>0.33066909160524499</v>
      </c>
      <c r="BM1133" s="83">
        <v>43668</v>
      </c>
      <c r="BN1133">
        <v>0.26107546715855301</v>
      </c>
      <c r="BO1133" s="83">
        <v>43662</v>
      </c>
      <c r="BP1133" s="77">
        <v>0.39963495079307398</v>
      </c>
      <c r="BS1133" s="83"/>
      <c r="BU1133" s="83"/>
      <c r="BW1133" s="83"/>
      <c r="CA1133" s="83"/>
      <c r="CC1133" s="83"/>
      <c r="CE1133" s="83"/>
      <c r="CI1133" s="83"/>
      <c r="CK1133" s="83"/>
      <c r="CM1133" s="83"/>
      <c r="CQ1133" s="83"/>
      <c r="CS1133" s="83"/>
      <c r="CU1133" s="83"/>
      <c r="CY1133" s="83"/>
      <c r="DA1133" s="83"/>
      <c r="DC1133" s="83"/>
    </row>
    <row r="1134" spans="7:107">
      <c r="G1134" s="83">
        <v>43702</v>
      </c>
      <c r="H1134">
        <v>0.11151271753681299</v>
      </c>
      <c r="I1134" s="83">
        <v>44274</v>
      </c>
      <c r="J1134">
        <v>0.304302485955528</v>
      </c>
      <c r="K1134" s="83">
        <v>44335</v>
      </c>
      <c r="L1134" s="77">
        <v>0.151690976117967</v>
      </c>
      <c r="O1134" s="83">
        <v>42902</v>
      </c>
      <c r="P1134">
        <v>68.399807882931199</v>
      </c>
      <c r="Q1134" s="83">
        <v>42927</v>
      </c>
      <c r="R1134">
        <v>48.1247742291918</v>
      </c>
      <c r="S1134" s="83">
        <v>44044</v>
      </c>
      <c r="T1134" s="77">
        <v>79.9174097520023</v>
      </c>
      <c r="W1134" s="83">
        <v>43705</v>
      </c>
      <c r="X1134">
        <v>0.256709803921568</v>
      </c>
      <c r="Y1134" s="83">
        <v>44087</v>
      </c>
      <c r="Z1134">
        <v>0.18503252032520301</v>
      </c>
      <c r="AA1134" s="83">
        <v>44090</v>
      </c>
      <c r="AB1134" s="77">
        <v>0.27722115384615298</v>
      </c>
      <c r="AE1134" s="83">
        <v>44014</v>
      </c>
      <c r="AF1134">
        <v>45.096341864707398</v>
      </c>
      <c r="AG1134" s="83">
        <v>44008</v>
      </c>
      <c r="AH1134">
        <v>79.405459813717002</v>
      </c>
      <c r="AI1134" s="83">
        <v>44020</v>
      </c>
      <c r="AJ1134" s="77">
        <v>74.373221893954707</v>
      </c>
      <c r="AM1134" s="83">
        <v>44022</v>
      </c>
      <c r="AN1134">
        <v>0.51801279190837402</v>
      </c>
      <c r="AO1134" s="83">
        <v>44013</v>
      </c>
      <c r="AP1134">
        <v>0.32371433298738</v>
      </c>
      <c r="AQ1134" s="83">
        <v>44017</v>
      </c>
      <c r="AR1134" s="77">
        <v>0.20439808012537899</v>
      </c>
      <c r="AU1134" s="83">
        <v>44019</v>
      </c>
      <c r="AV1134">
        <v>1.18833578792341</v>
      </c>
      <c r="AW1134" s="83">
        <v>44008</v>
      </c>
      <c r="AX1134">
        <v>0.946843225652931</v>
      </c>
      <c r="AY1134" s="83">
        <v>44020</v>
      </c>
      <c r="AZ1134" s="77">
        <v>0.90363864830903495</v>
      </c>
      <c r="BC1134" s="83">
        <v>44032</v>
      </c>
      <c r="BD1134">
        <v>0.48526574556468499</v>
      </c>
      <c r="BE1134" s="83">
        <v>44037</v>
      </c>
      <c r="BF1134">
        <v>0.23955531369042901</v>
      </c>
      <c r="BG1134" s="83">
        <v>44028</v>
      </c>
      <c r="BH1134" s="77">
        <v>0.31561386740811498</v>
      </c>
      <c r="BK1134" s="83">
        <v>43672</v>
      </c>
      <c r="BL1134">
        <v>0.330468076959892</v>
      </c>
      <c r="BM1134" s="83">
        <v>43669</v>
      </c>
      <c r="BN1134">
        <v>0.26048600529312699</v>
      </c>
      <c r="BO1134" s="83">
        <v>43663</v>
      </c>
      <c r="BP1134" s="77">
        <v>0.39936596716691902</v>
      </c>
      <c r="BS1134" s="83"/>
      <c r="BU1134" s="83"/>
      <c r="BW1134" s="83"/>
      <c r="CA1134" s="83"/>
      <c r="CC1134" s="83"/>
      <c r="CE1134" s="83"/>
      <c r="CI1134" s="83"/>
      <c r="CK1134" s="83"/>
      <c r="CM1134" s="83"/>
      <c r="CQ1134" s="83"/>
      <c r="CS1134" s="83"/>
      <c r="CU1134" s="83"/>
      <c r="CY1134" s="83"/>
      <c r="DA1134" s="83"/>
      <c r="DC1134" s="83"/>
    </row>
    <row r="1135" spans="7:107">
      <c r="G1135" s="83">
        <v>43703</v>
      </c>
      <c r="H1135">
        <v>0.11127844712182</v>
      </c>
      <c r="I1135" s="83">
        <v>44275</v>
      </c>
      <c r="J1135">
        <v>0.30493490765970299</v>
      </c>
      <c r="K1135" s="83">
        <v>44336</v>
      </c>
      <c r="L1135" s="77">
        <v>0.15181920179515901</v>
      </c>
      <c r="O1135" s="83">
        <v>42903</v>
      </c>
      <c r="P1135">
        <v>68.573530764278402</v>
      </c>
      <c r="Q1135" s="83">
        <v>42928</v>
      </c>
      <c r="R1135">
        <v>48.141773442978199</v>
      </c>
      <c r="S1135" s="83">
        <v>44045</v>
      </c>
      <c r="T1135" s="77">
        <v>80.039933746284504</v>
      </c>
      <c r="W1135" s="83">
        <v>43706</v>
      </c>
      <c r="X1135">
        <v>0.256364705882352</v>
      </c>
      <c r="Y1135" s="83">
        <v>44088</v>
      </c>
      <c r="Z1135">
        <v>0.18504146341463401</v>
      </c>
      <c r="AA1135" s="83">
        <v>44091</v>
      </c>
      <c r="AB1135" s="77">
        <v>0.27721410256410201</v>
      </c>
      <c r="AE1135" s="83">
        <v>44015</v>
      </c>
      <c r="AF1135">
        <v>45.138520197171502</v>
      </c>
      <c r="AG1135" s="83">
        <v>44009</v>
      </c>
      <c r="AH1135">
        <v>79.322651197411403</v>
      </c>
      <c r="AI1135" s="83">
        <v>44021</v>
      </c>
      <c r="AJ1135" s="77">
        <v>74.377181983168597</v>
      </c>
      <c r="AM1135" s="83">
        <v>44023</v>
      </c>
      <c r="AN1135">
        <v>0.52063067083147396</v>
      </c>
      <c r="AO1135" s="83">
        <v>44014</v>
      </c>
      <c r="AP1135">
        <v>0.32320141991185702</v>
      </c>
      <c r="AQ1135" s="83">
        <v>44018</v>
      </c>
      <c r="AR1135" s="77">
        <v>0.20468540829986501</v>
      </c>
      <c r="AU1135" s="83">
        <v>44020</v>
      </c>
      <c r="AV1135">
        <v>1.1866863033873301</v>
      </c>
      <c r="AW1135" s="83">
        <v>44009</v>
      </c>
      <c r="AX1135">
        <v>0.949384851856377</v>
      </c>
      <c r="AY1135" s="83">
        <v>44021</v>
      </c>
      <c r="AZ1135" s="77">
        <v>0.90546540379132801</v>
      </c>
      <c r="BC1135" s="83">
        <v>44033</v>
      </c>
      <c r="BD1135">
        <v>0.486184003540785</v>
      </c>
      <c r="BE1135" s="83">
        <v>44038</v>
      </c>
      <c r="BF1135">
        <v>0.24009951022312001</v>
      </c>
      <c r="BG1135" s="83">
        <v>44029</v>
      </c>
      <c r="BH1135" s="77">
        <v>0.31627422017551399</v>
      </c>
      <c r="BK1135" s="83">
        <v>43673</v>
      </c>
      <c r="BL1135">
        <v>0.33026706231454001</v>
      </c>
      <c r="BM1135" s="83">
        <v>43670</v>
      </c>
      <c r="BN1135">
        <v>0.25989654342770002</v>
      </c>
      <c r="BO1135" s="83">
        <v>43664</v>
      </c>
      <c r="BP1135" s="77">
        <v>0.39909698354076301</v>
      </c>
      <c r="BS1135" s="83"/>
      <c r="BU1135" s="83"/>
      <c r="BW1135" s="83"/>
      <c r="CA1135" s="83"/>
      <c r="CC1135" s="83"/>
      <c r="CE1135" s="83"/>
      <c r="CI1135" s="83"/>
      <c r="CK1135" s="83"/>
      <c r="CM1135" s="83"/>
      <c r="CQ1135" s="83"/>
      <c r="CS1135" s="83"/>
      <c r="CU1135" s="83"/>
      <c r="CY1135" s="83"/>
      <c r="DA1135" s="83"/>
      <c r="DC1135" s="83"/>
    </row>
    <row r="1136" spans="7:107">
      <c r="G1136" s="83">
        <v>43704</v>
      </c>
      <c r="H1136">
        <v>0.11104417670682699</v>
      </c>
      <c r="I1136" s="83">
        <v>44276</v>
      </c>
      <c r="J1136">
        <v>0.30556732936387698</v>
      </c>
      <c r="K1136" s="83">
        <v>44337</v>
      </c>
      <c r="L1136" s="77">
        <v>0.15194742747235099</v>
      </c>
      <c r="O1136" s="83">
        <v>42904</v>
      </c>
      <c r="P1136">
        <v>68.747253645625705</v>
      </c>
      <c r="Q1136" s="83">
        <v>42929</v>
      </c>
      <c r="R1136">
        <v>48.158772656764597</v>
      </c>
      <c r="S1136" s="83">
        <v>44046</v>
      </c>
      <c r="T1136" s="77">
        <v>80.162457740566694</v>
      </c>
      <c r="W1136" s="83">
        <v>43707</v>
      </c>
      <c r="X1136">
        <v>0.25601960784313699</v>
      </c>
      <c r="Y1136" s="83">
        <v>44089</v>
      </c>
      <c r="Z1136">
        <v>0.18505040650406401</v>
      </c>
      <c r="AA1136" s="83">
        <v>44092</v>
      </c>
      <c r="AB1136" s="77">
        <v>0.27720705128205098</v>
      </c>
      <c r="AE1136" s="83">
        <v>44016</v>
      </c>
      <c r="AF1136">
        <v>45.180698529635698</v>
      </c>
      <c r="AG1136" s="83">
        <v>44010</v>
      </c>
      <c r="AH1136">
        <v>79.239842581105705</v>
      </c>
      <c r="AI1136" s="83">
        <v>44022</v>
      </c>
      <c r="AJ1136" s="77">
        <v>74.381142072382502</v>
      </c>
      <c r="AM1136" s="83">
        <v>44024</v>
      </c>
      <c r="AN1136">
        <v>0.52324854975457302</v>
      </c>
      <c r="AO1136" s="83">
        <v>44015</v>
      </c>
      <c r="AP1136">
        <v>0.32268850683633399</v>
      </c>
      <c r="AQ1136" s="83">
        <v>44019</v>
      </c>
      <c r="AR1136" s="77">
        <v>0.20497273647435199</v>
      </c>
      <c r="AU1136" s="83">
        <v>44021</v>
      </c>
      <c r="AV1136">
        <v>1.1850368188512499</v>
      </c>
      <c r="AW1136" s="83">
        <v>44010</v>
      </c>
      <c r="AX1136">
        <v>0.951926478059823</v>
      </c>
      <c r="AY1136" s="83">
        <v>44022</v>
      </c>
      <c r="AZ1136" s="77">
        <v>0.90729215927362095</v>
      </c>
      <c r="BC1136" s="83">
        <v>44034</v>
      </c>
      <c r="BD1136">
        <v>0.48710226151688502</v>
      </c>
      <c r="BE1136" s="83">
        <v>44039</v>
      </c>
      <c r="BF1136">
        <v>0.24064370675581101</v>
      </c>
      <c r="BG1136" s="83">
        <v>44030</v>
      </c>
      <c r="BH1136" s="77">
        <v>0.31693457294291399</v>
      </c>
      <c r="BK1136" s="83">
        <v>43674</v>
      </c>
      <c r="BL1136">
        <v>0.33006604766918701</v>
      </c>
      <c r="BM1136" s="83">
        <v>43671</v>
      </c>
      <c r="BN1136">
        <v>0.259307081562274</v>
      </c>
      <c r="BO1136" s="83">
        <v>43665</v>
      </c>
      <c r="BP1136" s="77">
        <v>0.39882799991460799</v>
      </c>
      <c r="BS1136" s="83"/>
      <c r="BU1136" s="83"/>
      <c r="BW1136" s="83"/>
      <c r="CA1136" s="83"/>
      <c r="CC1136" s="83"/>
      <c r="CE1136" s="83"/>
      <c r="CI1136" s="83"/>
      <c r="CK1136" s="83"/>
      <c r="CM1136" s="83"/>
      <c r="CQ1136" s="83"/>
      <c r="CS1136" s="83"/>
      <c r="CU1136" s="83"/>
      <c r="CY1136" s="83"/>
      <c r="DA1136" s="83"/>
      <c r="DC1136" s="83"/>
    </row>
    <row r="1137" spans="7:107">
      <c r="G1137" s="83">
        <v>43705</v>
      </c>
      <c r="H1137">
        <v>0.110809906291833</v>
      </c>
      <c r="I1137" s="83">
        <v>44277</v>
      </c>
      <c r="J1137">
        <v>0.30619975106805197</v>
      </c>
      <c r="K1137" s="83">
        <v>44338</v>
      </c>
      <c r="L1137" s="77">
        <v>0.15207565314954299</v>
      </c>
      <c r="O1137" s="83">
        <v>42905</v>
      </c>
      <c r="P1137">
        <v>68.920976526973007</v>
      </c>
      <c r="Q1137" s="83">
        <v>42930</v>
      </c>
      <c r="R1137">
        <v>48.175771870550903</v>
      </c>
      <c r="S1137" s="83">
        <v>44047</v>
      </c>
      <c r="T1137" s="77">
        <v>80.284981734848998</v>
      </c>
      <c r="W1137" s="83">
        <v>43708</v>
      </c>
      <c r="X1137">
        <v>0.25567450980392098</v>
      </c>
      <c r="Y1137" s="83">
        <v>44090</v>
      </c>
      <c r="Z1137">
        <v>0.18505934959349499</v>
      </c>
      <c r="AA1137" s="83">
        <v>44093</v>
      </c>
      <c r="AB1137" s="77">
        <v>0.277199999999999</v>
      </c>
      <c r="AE1137" s="83">
        <v>44017</v>
      </c>
      <c r="AF1137">
        <v>45.222876862099803</v>
      </c>
      <c r="AG1137" s="83">
        <v>44011</v>
      </c>
      <c r="AH1137">
        <v>79.157033964799993</v>
      </c>
      <c r="AI1137" s="83">
        <v>44023</v>
      </c>
      <c r="AJ1137" s="77">
        <v>74.385102161596393</v>
      </c>
      <c r="AM1137" s="83">
        <v>44025</v>
      </c>
      <c r="AN1137">
        <v>0.52586642867767297</v>
      </c>
      <c r="AO1137" s="83">
        <v>44016</v>
      </c>
      <c r="AP1137">
        <v>0.32217559376081001</v>
      </c>
      <c r="AQ1137" s="83">
        <v>44020</v>
      </c>
      <c r="AR1137" s="77">
        <v>0.205260064648839</v>
      </c>
      <c r="AU1137" s="83">
        <v>44022</v>
      </c>
      <c r="AV1137">
        <v>1.18338733431516</v>
      </c>
      <c r="AW1137" s="83">
        <v>44011</v>
      </c>
      <c r="AX1137">
        <v>0.954468104263269</v>
      </c>
      <c r="AY1137" s="83">
        <v>44023</v>
      </c>
      <c r="AZ1137" s="77">
        <v>0.909118914755914</v>
      </c>
      <c r="BC1137" s="83">
        <v>44035</v>
      </c>
      <c r="BD1137">
        <v>0.48802051949298503</v>
      </c>
      <c r="BE1137" s="83">
        <v>44040</v>
      </c>
      <c r="BF1137">
        <v>0.24118790328850101</v>
      </c>
      <c r="BG1137" s="83">
        <v>44031</v>
      </c>
      <c r="BH1137" s="77">
        <v>0.317594925710313</v>
      </c>
      <c r="BK1137" s="83">
        <v>43675</v>
      </c>
      <c r="BL1137">
        <v>0.32986503302383402</v>
      </c>
      <c r="BM1137" s="83">
        <v>43672</v>
      </c>
      <c r="BN1137">
        <v>0.25871761969684798</v>
      </c>
      <c r="BO1137" s="83">
        <v>43666</v>
      </c>
      <c r="BP1137" s="77">
        <v>0.39855901628845197</v>
      </c>
      <c r="BS1137" s="83"/>
      <c r="BU1137" s="83"/>
      <c r="BW1137" s="83"/>
      <c r="CA1137" s="83"/>
      <c r="CC1137" s="83"/>
      <c r="CE1137" s="83"/>
      <c r="CI1137" s="83"/>
      <c r="CK1137" s="83"/>
      <c r="CM1137" s="83"/>
      <c r="CQ1137" s="83"/>
      <c r="CS1137" s="83"/>
      <c r="CU1137" s="83"/>
      <c r="CY1137" s="83"/>
      <c r="DA1137" s="83"/>
      <c r="DC1137" s="83"/>
    </row>
    <row r="1138" spans="7:107">
      <c r="G1138" s="83">
        <v>43706</v>
      </c>
      <c r="H1138">
        <v>0.11057563587683999</v>
      </c>
      <c r="I1138" s="83">
        <v>44278</v>
      </c>
      <c r="J1138">
        <v>0.30683217277222702</v>
      </c>
      <c r="K1138" s="83">
        <v>44339</v>
      </c>
      <c r="L1138" s="77">
        <v>0.152203878826734</v>
      </c>
      <c r="O1138" s="83">
        <v>42906</v>
      </c>
      <c r="P1138">
        <v>69.094699408320295</v>
      </c>
      <c r="Q1138" s="83">
        <v>42931</v>
      </c>
      <c r="R1138">
        <v>48.192771084337302</v>
      </c>
      <c r="S1138" s="83">
        <v>44048</v>
      </c>
      <c r="T1138" s="77">
        <v>80.407505729131202</v>
      </c>
      <c r="W1138" s="83">
        <v>43709</v>
      </c>
      <c r="X1138">
        <v>0.25532941176470503</v>
      </c>
      <c r="Y1138" s="83">
        <v>44091</v>
      </c>
      <c r="Z1138">
        <v>0.18506829268292599</v>
      </c>
      <c r="AA1138" s="83">
        <v>44094</v>
      </c>
      <c r="AB1138" s="77">
        <v>0.277063276836158</v>
      </c>
      <c r="AE1138" s="83">
        <v>44018</v>
      </c>
      <c r="AF1138">
        <v>45.265055194563899</v>
      </c>
      <c r="AG1138" s="83">
        <v>44012</v>
      </c>
      <c r="AH1138">
        <v>79.074225348494394</v>
      </c>
      <c r="AI1138" s="83">
        <v>44024</v>
      </c>
      <c r="AJ1138" s="77">
        <v>74.389062250810298</v>
      </c>
      <c r="AM1138" s="83">
        <v>44026</v>
      </c>
      <c r="AN1138">
        <v>0.52848430760077303</v>
      </c>
      <c r="AO1138" s="83">
        <v>44017</v>
      </c>
      <c r="AP1138">
        <v>0.32166268068528697</v>
      </c>
      <c r="AQ1138" s="83">
        <v>44021</v>
      </c>
      <c r="AR1138" s="77">
        <v>0.20554739282332499</v>
      </c>
      <c r="AU1138" s="83">
        <v>44023</v>
      </c>
      <c r="AV1138">
        <v>1.18173784977908</v>
      </c>
      <c r="AW1138" s="83">
        <v>44012</v>
      </c>
      <c r="AX1138">
        <v>0.957009730466715</v>
      </c>
      <c r="AY1138" s="83">
        <v>44024</v>
      </c>
      <c r="AZ1138" s="77">
        <v>0.91094567023820705</v>
      </c>
      <c r="BC1138" s="83">
        <v>44036</v>
      </c>
      <c r="BD1138">
        <v>0.48893877746908398</v>
      </c>
      <c r="BE1138" s="83">
        <v>44041</v>
      </c>
      <c r="BF1138">
        <v>0.24173209982119201</v>
      </c>
      <c r="BG1138" s="83">
        <v>44032</v>
      </c>
      <c r="BH1138" s="77">
        <v>0.31825527847771301</v>
      </c>
      <c r="BK1138" s="83">
        <v>43676</v>
      </c>
      <c r="BL1138">
        <v>0.32966401837848103</v>
      </c>
      <c r="BM1138" s="83">
        <v>43673</v>
      </c>
      <c r="BN1138">
        <v>0.25812815783142101</v>
      </c>
      <c r="BO1138" s="83">
        <v>43667</v>
      </c>
      <c r="BP1138" s="77">
        <v>0.39829003266229701</v>
      </c>
      <c r="BS1138" s="83"/>
      <c r="BU1138" s="83"/>
      <c r="BW1138" s="83"/>
      <c r="CA1138" s="83"/>
      <c r="CC1138" s="83"/>
      <c r="CE1138" s="83"/>
      <c r="CI1138" s="83"/>
      <c r="CK1138" s="83"/>
      <c r="CM1138" s="83"/>
      <c r="CQ1138" s="83"/>
      <c r="CS1138" s="83"/>
      <c r="CU1138" s="83"/>
      <c r="CY1138" s="83"/>
      <c r="DA1138" s="83"/>
      <c r="DC1138" s="83"/>
    </row>
    <row r="1139" spans="7:107">
      <c r="G1139" s="83">
        <v>43707</v>
      </c>
      <c r="H1139">
        <v>0.110341365461847</v>
      </c>
      <c r="I1139" s="83">
        <v>44279</v>
      </c>
      <c r="J1139">
        <v>0.30746459447640101</v>
      </c>
      <c r="K1139" s="83">
        <v>44340</v>
      </c>
      <c r="L1139" s="77">
        <v>0.15233210450392601</v>
      </c>
      <c r="O1139" s="83">
        <v>42907</v>
      </c>
      <c r="P1139">
        <v>69.268422289667498</v>
      </c>
      <c r="Q1139" s="83">
        <v>42932</v>
      </c>
      <c r="R1139">
        <v>48.209770298123701</v>
      </c>
      <c r="S1139" s="83">
        <v>44049</v>
      </c>
      <c r="T1139" s="77">
        <v>80.530029723413406</v>
      </c>
      <c r="W1139" s="83">
        <v>43710</v>
      </c>
      <c r="X1139">
        <v>0.25498431372549002</v>
      </c>
      <c r="Y1139" s="83">
        <v>44092</v>
      </c>
      <c r="Z1139">
        <v>0.18507723577235699</v>
      </c>
      <c r="AA1139" s="83">
        <v>44095</v>
      </c>
      <c r="AB1139" s="77">
        <v>0.276926553672316</v>
      </c>
      <c r="AE1139" s="83">
        <v>44019</v>
      </c>
      <c r="AF1139">
        <v>45.307233527028103</v>
      </c>
      <c r="AG1139" s="83">
        <v>44013</v>
      </c>
      <c r="AH1139">
        <v>78.991416732188696</v>
      </c>
      <c r="AI1139" s="83">
        <v>44025</v>
      </c>
      <c r="AJ1139" s="77">
        <v>74.393022340024203</v>
      </c>
      <c r="AM1139" s="83">
        <v>44027</v>
      </c>
      <c r="AN1139">
        <v>0.53110218652387298</v>
      </c>
      <c r="AO1139" s="83">
        <v>44018</v>
      </c>
      <c r="AP1139">
        <v>0.32114976760976399</v>
      </c>
      <c r="AQ1139" s="83">
        <v>44022</v>
      </c>
      <c r="AR1139" s="77">
        <v>0.205834720997812</v>
      </c>
      <c r="AU1139" s="83">
        <v>44024</v>
      </c>
      <c r="AV1139">
        <v>1.1800883652430001</v>
      </c>
      <c r="AW1139" s="83">
        <v>44013</v>
      </c>
      <c r="AX1139">
        <v>0.95955135667016001</v>
      </c>
      <c r="AY1139" s="83">
        <v>44025</v>
      </c>
      <c r="AZ1139" s="77">
        <v>0.91277242572050099</v>
      </c>
      <c r="BC1139" s="83">
        <v>44037</v>
      </c>
      <c r="BD1139">
        <v>0.489857035445184</v>
      </c>
      <c r="BE1139" s="83">
        <v>44042</v>
      </c>
      <c r="BF1139">
        <v>0.24227629635388301</v>
      </c>
      <c r="BG1139" s="83">
        <v>44033</v>
      </c>
      <c r="BH1139" s="77">
        <v>0.31891563124511202</v>
      </c>
      <c r="BK1139" s="83">
        <v>43677</v>
      </c>
      <c r="BL1139">
        <v>0.32946300373312898</v>
      </c>
      <c r="BM1139" s="83">
        <v>43674</v>
      </c>
      <c r="BN1139">
        <v>0.25753869596599499</v>
      </c>
      <c r="BO1139" s="83">
        <v>43668</v>
      </c>
      <c r="BP1139" s="77">
        <v>0.39802104903614099</v>
      </c>
      <c r="BS1139" s="83"/>
      <c r="BU1139" s="83"/>
      <c r="BW1139" s="83"/>
      <c r="CA1139" s="83"/>
      <c r="CC1139" s="83"/>
      <c r="CE1139" s="83"/>
      <c r="CI1139" s="83"/>
      <c r="CK1139" s="83"/>
      <c r="CM1139" s="83"/>
      <c r="CQ1139" s="83"/>
      <c r="CS1139" s="83"/>
      <c r="CU1139" s="83"/>
      <c r="CY1139" s="83"/>
      <c r="DA1139" s="83"/>
      <c r="DC1139" s="83"/>
    </row>
    <row r="1140" spans="7:107">
      <c r="G1140" s="83">
        <v>43708</v>
      </c>
      <c r="H1140">
        <v>0.11010709504685399</v>
      </c>
      <c r="I1140" s="83">
        <v>44280</v>
      </c>
      <c r="J1140">
        <v>0.308097016180576</v>
      </c>
      <c r="K1140" s="83">
        <v>44341</v>
      </c>
      <c r="L1140" s="77">
        <v>0.15246033018111799</v>
      </c>
      <c r="O1140" s="83">
        <v>42908</v>
      </c>
      <c r="P1140">
        <v>69.442145171014801</v>
      </c>
      <c r="Q1140" s="83">
        <v>42933</v>
      </c>
      <c r="R1140">
        <v>48.22676951191</v>
      </c>
      <c r="S1140" s="83">
        <v>44050</v>
      </c>
      <c r="T1140" s="77">
        <v>80.652553717695596</v>
      </c>
      <c r="W1140" s="83">
        <v>43711</v>
      </c>
      <c r="X1140">
        <v>0.25463921568627401</v>
      </c>
      <c r="Y1140" s="83">
        <v>44093</v>
      </c>
      <c r="Z1140">
        <v>0.18508617886178799</v>
      </c>
      <c r="AA1140" s="83">
        <v>44096</v>
      </c>
      <c r="AB1140" s="77">
        <v>0.276789830508474</v>
      </c>
      <c r="AE1140" s="83">
        <v>44020</v>
      </c>
      <c r="AF1140">
        <v>45.3494118594922</v>
      </c>
      <c r="AG1140" s="83">
        <v>44014</v>
      </c>
      <c r="AH1140">
        <v>78.908608115883098</v>
      </c>
      <c r="AI1140" s="83">
        <v>44026</v>
      </c>
      <c r="AJ1140" s="77">
        <v>74.396982429238193</v>
      </c>
      <c r="AM1140" s="83">
        <v>44028</v>
      </c>
      <c r="AN1140">
        <v>0.53372006544697304</v>
      </c>
      <c r="AO1140" s="83">
        <v>44019</v>
      </c>
      <c r="AP1140">
        <v>0.32063685453424101</v>
      </c>
      <c r="AQ1140" s="83">
        <v>44023</v>
      </c>
      <c r="AR1140" s="77">
        <v>0.20612204917229801</v>
      </c>
      <c r="AU1140" s="83">
        <v>44025</v>
      </c>
      <c r="AV1140">
        <v>1.1784388807069199</v>
      </c>
      <c r="AW1140" s="83">
        <v>44014</v>
      </c>
      <c r="AX1140">
        <v>0.96209298287360601</v>
      </c>
      <c r="AY1140" s="83">
        <v>44026</v>
      </c>
      <c r="AZ1140" s="77">
        <v>0.91459918120279404</v>
      </c>
      <c r="BC1140" s="83">
        <v>44038</v>
      </c>
      <c r="BD1140">
        <v>0.49077529342128401</v>
      </c>
      <c r="BE1140" s="83">
        <v>44043</v>
      </c>
      <c r="BF1140">
        <v>0.24282049288657301</v>
      </c>
      <c r="BG1140" s="83">
        <v>44034</v>
      </c>
      <c r="BH1140" s="77">
        <v>0.31957598401251103</v>
      </c>
      <c r="BK1140" s="83">
        <v>43678</v>
      </c>
      <c r="BL1140">
        <v>0.32926198908777599</v>
      </c>
      <c r="BM1140" s="83">
        <v>43675</v>
      </c>
      <c r="BN1140">
        <v>0.25694923410056902</v>
      </c>
      <c r="BO1140" s="83">
        <v>43669</v>
      </c>
      <c r="BP1140" s="77">
        <v>0.39775206540998598</v>
      </c>
      <c r="BS1140" s="83"/>
      <c r="BU1140" s="83"/>
      <c r="BW1140" s="83"/>
      <c r="CA1140" s="83"/>
      <c r="CC1140" s="83"/>
      <c r="CE1140" s="83"/>
      <c r="CI1140" s="83"/>
      <c r="CK1140" s="83"/>
      <c r="CM1140" s="83"/>
      <c r="CQ1140" s="83"/>
      <c r="CS1140" s="83"/>
      <c r="CU1140" s="83"/>
      <c r="CY1140" s="83"/>
      <c r="DA1140" s="83"/>
      <c r="DC1140" s="83"/>
    </row>
    <row r="1141" spans="7:107">
      <c r="G1141" s="83">
        <v>43709</v>
      </c>
      <c r="H1141">
        <v>0.10987282463186</v>
      </c>
      <c r="I1141" s="83">
        <v>44281</v>
      </c>
      <c r="J1141">
        <v>0.30872943788475099</v>
      </c>
      <c r="K1141" s="83">
        <v>44342</v>
      </c>
      <c r="L1141" s="77">
        <v>0.15258855585830999</v>
      </c>
      <c r="O1141" s="83">
        <v>42909</v>
      </c>
      <c r="P1141">
        <v>69.615868052362103</v>
      </c>
      <c r="Q1141" s="83">
        <v>42934</v>
      </c>
      <c r="R1141">
        <v>48.243768725696398</v>
      </c>
      <c r="S1141" s="83">
        <v>44051</v>
      </c>
      <c r="T1141" s="77">
        <v>80.775077711977801</v>
      </c>
      <c r="W1141" s="83">
        <v>43712</v>
      </c>
      <c r="X1141">
        <v>0.254294117647058</v>
      </c>
      <c r="Y1141" s="83">
        <v>44094</v>
      </c>
      <c r="Z1141">
        <v>0.18509512195121899</v>
      </c>
      <c r="AA1141" s="83">
        <v>44097</v>
      </c>
      <c r="AB1141" s="77">
        <v>0.276653107344632</v>
      </c>
      <c r="AE1141" s="83">
        <v>44021</v>
      </c>
      <c r="AF1141">
        <v>45.391590191956297</v>
      </c>
      <c r="AG1141" s="83">
        <v>44015</v>
      </c>
      <c r="AH1141">
        <v>78.8257994995774</v>
      </c>
      <c r="AI1141" s="83">
        <v>44027</v>
      </c>
      <c r="AJ1141" s="77">
        <v>74.400942518451998</v>
      </c>
      <c r="AM1141" s="83">
        <v>44029</v>
      </c>
      <c r="AN1141">
        <v>0.53633794437007198</v>
      </c>
      <c r="AO1141" s="83">
        <v>44020</v>
      </c>
      <c r="AP1141">
        <v>0.32012394145871798</v>
      </c>
      <c r="AQ1141" s="83">
        <v>44024</v>
      </c>
      <c r="AR1141" s="77">
        <v>0.20640937734678499</v>
      </c>
      <c r="AU1141" s="83">
        <v>44026</v>
      </c>
      <c r="AV1141">
        <v>1.17678939617083</v>
      </c>
      <c r="AW1141" s="83">
        <v>44015</v>
      </c>
      <c r="AX1141">
        <v>0.96463460907705201</v>
      </c>
      <c r="AY1141" s="83">
        <v>44027</v>
      </c>
      <c r="AZ1141" s="77">
        <v>0.91642593668508698</v>
      </c>
      <c r="BC1141" s="83">
        <v>44039</v>
      </c>
      <c r="BD1141">
        <v>0.49169355139738302</v>
      </c>
      <c r="BE1141" s="83">
        <v>44044</v>
      </c>
      <c r="BF1141">
        <v>0.24336468941926401</v>
      </c>
      <c r="BG1141" s="83">
        <v>44035</v>
      </c>
      <c r="BH1141" s="77">
        <v>0.32023633677991098</v>
      </c>
      <c r="BK1141" s="83">
        <v>43679</v>
      </c>
      <c r="BL1141">
        <v>0.32906097444242299</v>
      </c>
      <c r="BM1141" s="83">
        <v>43676</v>
      </c>
      <c r="BN1141">
        <v>0.256359772235143</v>
      </c>
      <c r="BO1141" s="83">
        <v>43670</v>
      </c>
      <c r="BP1141" s="77">
        <v>0.39748308178383102</v>
      </c>
      <c r="BS1141" s="83"/>
      <c r="BU1141" s="83"/>
      <c r="BW1141" s="83"/>
      <c r="CA1141" s="83"/>
      <c r="CC1141" s="83"/>
      <c r="CE1141" s="83"/>
      <c r="CI1141" s="83"/>
      <c r="CK1141" s="83"/>
      <c r="CM1141" s="83"/>
      <c r="CQ1141" s="83"/>
      <c r="CS1141" s="83"/>
      <c r="CU1141" s="83"/>
      <c r="CY1141" s="83"/>
      <c r="DA1141" s="83"/>
      <c r="DC1141" s="83"/>
    </row>
    <row r="1142" spans="7:107">
      <c r="G1142" s="83">
        <v>43710</v>
      </c>
      <c r="H1142">
        <v>0.109638554216867</v>
      </c>
      <c r="I1142" s="83">
        <v>44282</v>
      </c>
      <c r="J1142">
        <v>0.30936185958892498</v>
      </c>
      <c r="K1142" s="83">
        <v>44343</v>
      </c>
      <c r="L1142" s="77">
        <v>0.152716781535502</v>
      </c>
      <c r="O1142" s="83">
        <v>42910</v>
      </c>
      <c r="P1142">
        <v>69.789590933709306</v>
      </c>
      <c r="Q1142" s="83">
        <v>42935</v>
      </c>
      <c r="R1142">
        <v>48.260767939482697</v>
      </c>
      <c r="S1142" s="83">
        <v>44052</v>
      </c>
      <c r="T1142" s="77">
        <v>80.897601706260005</v>
      </c>
      <c r="W1142" s="83">
        <v>43713</v>
      </c>
      <c r="X1142">
        <v>0.253949019607843</v>
      </c>
      <c r="Y1142" s="83">
        <v>44095</v>
      </c>
      <c r="Z1142">
        <v>0.18510406504065</v>
      </c>
      <c r="AA1142" s="83">
        <v>44098</v>
      </c>
      <c r="AB1142" s="77">
        <v>0.27651638418079</v>
      </c>
      <c r="AE1142" s="83">
        <v>44022</v>
      </c>
      <c r="AF1142">
        <v>45.433768524420501</v>
      </c>
      <c r="AG1142" s="83">
        <v>44016</v>
      </c>
      <c r="AH1142">
        <v>78.742990883271702</v>
      </c>
      <c r="AI1142" s="83">
        <v>44028</v>
      </c>
      <c r="AJ1142" s="77">
        <v>74.404902607665903</v>
      </c>
      <c r="AM1142" s="83">
        <v>44030</v>
      </c>
      <c r="AN1142">
        <v>0.53895582329317204</v>
      </c>
      <c r="AO1142" s="83">
        <v>44021</v>
      </c>
      <c r="AP1142">
        <v>0.31961102838319499</v>
      </c>
      <c r="AQ1142" s="83">
        <v>44025</v>
      </c>
      <c r="AR1142" s="77">
        <v>0.20669670552127101</v>
      </c>
      <c r="AU1142" s="83">
        <v>44027</v>
      </c>
      <c r="AV1142">
        <v>1.1751399116347501</v>
      </c>
      <c r="AW1142" s="83">
        <v>44016</v>
      </c>
      <c r="AX1142">
        <v>0.96717623528049801</v>
      </c>
      <c r="AY1142" s="83">
        <v>44028</v>
      </c>
      <c r="AZ1142" s="77">
        <v>0.91825269216738004</v>
      </c>
      <c r="BC1142" s="83">
        <v>44040</v>
      </c>
      <c r="BD1142">
        <v>0.49261180937348298</v>
      </c>
      <c r="BE1142" s="83">
        <v>44045</v>
      </c>
      <c r="BF1142">
        <v>0.24390888595195501</v>
      </c>
      <c r="BG1142" s="83">
        <v>44036</v>
      </c>
      <c r="BH1142" s="77">
        <v>0.32089668954730999</v>
      </c>
      <c r="BK1142" s="83">
        <v>43680</v>
      </c>
      <c r="BL1142">
        <v>0.32885995979707</v>
      </c>
      <c r="BM1142" s="83">
        <v>43677</v>
      </c>
      <c r="BN1142">
        <v>0.25577031036971598</v>
      </c>
      <c r="BO1142" s="83">
        <v>43671</v>
      </c>
      <c r="BP1142" s="77">
        <v>0.397214098157675</v>
      </c>
      <c r="BS1142" s="83"/>
      <c r="BU1142" s="83"/>
      <c r="BW1142" s="83"/>
      <c r="CA1142" s="83"/>
      <c r="CC1142" s="83"/>
      <c r="CE1142" s="83"/>
      <c r="CI1142" s="83"/>
      <c r="CK1142" s="83"/>
      <c r="CM1142" s="83"/>
      <c r="CQ1142" s="83"/>
      <c r="CS1142" s="83"/>
      <c r="CU1142" s="83"/>
      <c r="CY1142" s="83"/>
      <c r="DA1142" s="83"/>
      <c r="DC1142" s="83"/>
    </row>
    <row r="1143" spans="7:107">
      <c r="G1143" s="83">
        <v>43711</v>
      </c>
      <c r="H1143">
        <v>0.109404283801874</v>
      </c>
      <c r="I1143" s="83">
        <v>44283</v>
      </c>
      <c r="J1143">
        <v>0.30999428129310003</v>
      </c>
      <c r="K1143" s="83">
        <v>44344</v>
      </c>
      <c r="L1143" s="77">
        <v>0.15284500721269401</v>
      </c>
      <c r="O1143" s="83">
        <v>42911</v>
      </c>
      <c r="P1143">
        <v>69.963313815056594</v>
      </c>
      <c r="Q1143" s="83">
        <v>42936</v>
      </c>
      <c r="R1143">
        <v>48.277767153269103</v>
      </c>
      <c r="S1143" s="83">
        <v>44053</v>
      </c>
      <c r="T1143" s="77">
        <v>81.020125700542195</v>
      </c>
      <c r="W1143" s="83">
        <v>43714</v>
      </c>
      <c r="X1143">
        <v>0.25360392156862699</v>
      </c>
      <c r="Y1143" s="83">
        <v>44096</v>
      </c>
      <c r="Z1143">
        <v>0.185113008130081</v>
      </c>
      <c r="AA1143" s="83">
        <v>44099</v>
      </c>
      <c r="AB1143" s="77">
        <v>0.276379661016949</v>
      </c>
      <c r="AE1143" s="83">
        <v>44023</v>
      </c>
      <c r="AF1143">
        <v>45.475946856884597</v>
      </c>
      <c r="AG1143" s="83">
        <v>44017</v>
      </c>
      <c r="AH1143">
        <v>78.660182266966103</v>
      </c>
      <c r="AI1143" s="83">
        <v>44029</v>
      </c>
      <c r="AJ1143" s="77">
        <v>74.408862696879893</v>
      </c>
      <c r="AM1143" s="83">
        <v>44031</v>
      </c>
      <c r="AN1143">
        <v>0.53838746800065695</v>
      </c>
      <c r="AO1143" s="83">
        <v>44022</v>
      </c>
      <c r="AP1143">
        <v>0.31909811530767201</v>
      </c>
      <c r="AQ1143" s="83">
        <v>44026</v>
      </c>
      <c r="AR1143" s="77">
        <v>0.20698403369575799</v>
      </c>
      <c r="AU1143" s="83">
        <v>44028</v>
      </c>
      <c r="AV1143">
        <v>1.1734904270986699</v>
      </c>
      <c r="AW1143" s="83">
        <v>44017</v>
      </c>
      <c r="AX1143">
        <v>0.96971786148394401</v>
      </c>
      <c r="AY1143" s="83">
        <v>44029</v>
      </c>
      <c r="AZ1143" s="77">
        <v>0.92007944764967298</v>
      </c>
      <c r="BC1143" s="83">
        <v>44041</v>
      </c>
      <c r="BD1143">
        <v>0.49353006734958299</v>
      </c>
      <c r="BE1143" s="83">
        <v>44046</v>
      </c>
      <c r="BF1143">
        <v>0.24445308248464501</v>
      </c>
      <c r="BG1143" s="83">
        <v>44037</v>
      </c>
      <c r="BH1143" s="77">
        <v>0.32155704231471</v>
      </c>
      <c r="BK1143" s="83">
        <v>43681</v>
      </c>
      <c r="BL1143">
        <v>0.32865894515171801</v>
      </c>
      <c r="BM1143" s="83">
        <v>43678</v>
      </c>
      <c r="BN1143">
        <v>0.25518084850429001</v>
      </c>
      <c r="BO1143" s="83">
        <v>43672</v>
      </c>
      <c r="BP1143" s="77">
        <v>0.39694511453151998</v>
      </c>
      <c r="BS1143" s="83"/>
      <c r="BU1143" s="83"/>
      <c r="BW1143" s="83"/>
      <c r="CA1143" s="83"/>
      <c r="CC1143" s="83"/>
      <c r="CE1143" s="83"/>
      <c r="CI1143" s="83"/>
      <c r="CK1143" s="83"/>
      <c r="CM1143" s="83"/>
      <c r="CQ1143" s="83"/>
      <c r="CS1143" s="83"/>
      <c r="CU1143" s="83"/>
      <c r="CY1143" s="83"/>
      <c r="DA1143" s="83"/>
      <c r="DC1143" s="83"/>
    </row>
    <row r="1144" spans="7:107">
      <c r="G1144" s="83">
        <v>43712</v>
      </c>
      <c r="H1144">
        <v>0.10917001338688</v>
      </c>
      <c r="I1144" s="83">
        <v>44284</v>
      </c>
      <c r="J1144">
        <v>0.31062670299727502</v>
      </c>
      <c r="K1144" s="83">
        <v>44345</v>
      </c>
      <c r="L1144" s="77">
        <v>0.15297323288988601</v>
      </c>
      <c r="O1144" s="83">
        <v>42912</v>
      </c>
      <c r="P1144">
        <v>70.137036696403896</v>
      </c>
      <c r="Q1144" s="83">
        <v>42937</v>
      </c>
      <c r="R1144">
        <v>48.294766367055502</v>
      </c>
      <c r="S1144" s="83">
        <v>44054</v>
      </c>
      <c r="T1144" s="77">
        <v>81.142649694824399</v>
      </c>
      <c r="W1144" s="83">
        <v>43715</v>
      </c>
      <c r="X1144">
        <v>0.25325882352941098</v>
      </c>
      <c r="Y1144" s="83">
        <v>44097</v>
      </c>
      <c r="Z1144">
        <v>0.185121951219512</v>
      </c>
      <c r="AA1144" s="83">
        <v>44100</v>
      </c>
      <c r="AB1144" s="77">
        <v>0.276242937853107</v>
      </c>
      <c r="AE1144" s="83">
        <v>44024</v>
      </c>
      <c r="AF1144">
        <v>45.518125189348702</v>
      </c>
      <c r="AG1144" s="83">
        <v>44018</v>
      </c>
      <c r="AH1144">
        <v>78.577373650660405</v>
      </c>
      <c r="AI1144" s="83">
        <v>44030</v>
      </c>
      <c r="AJ1144" s="77">
        <v>74.412822786093699</v>
      </c>
      <c r="AM1144" s="83">
        <v>44032</v>
      </c>
      <c r="AN1144">
        <v>0.53781911270814198</v>
      </c>
      <c r="AO1144" s="83">
        <v>44023</v>
      </c>
      <c r="AP1144">
        <v>0.31858520223214898</v>
      </c>
      <c r="AQ1144" s="83">
        <v>44027</v>
      </c>
      <c r="AR1144" s="77">
        <v>0.207271361870245</v>
      </c>
      <c r="AU1144" s="83">
        <v>44029</v>
      </c>
      <c r="AV1144">
        <v>1.17184094256259</v>
      </c>
      <c r="AW1144" s="83">
        <v>44018</v>
      </c>
      <c r="AX1144">
        <v>0.97225948768739001</v>
      </c>
      <c r="AY1144" s="83">
        <v>44030</v>
      </c>
      <c r="AZ1144" s="77">
        <v>0.92190620313196603</v>
      </c>
      <c r="BC1144" s="83">
        <v>44042</v>
      </c>
      <c r="BD1144">
        <v>0.494448325325682</v>
      </c>
      <c r="BE1144" s="83">
        <v>44047</v>
      </c>
      <c r="BF1144">
        <v>0.24499727901733601</v>
      </c>
      <c r="BG1144" s="83">
        <v>44038</v>
      </c>
      <c r="BH1144" s="77">
        <v>0.322217395082109</v>
      </c>
      <c r="BK1144" s="83">
        <v>43682</v>
      </c>
      <c r="BL1144">
        <v>0.32845793050636501</v>
      </c>
      <c r="BM1144" s="83">
        <v>43679</v>
      </c>
      <c r="BN1144">
        <v>0.25459138663886399</v>
      </c>
      <c r="BO1144" s="83">
        <v>43673</v>
      </c>
      <c r="BP1144" s="77">
        <v>0.39667613090536402</v>
      </c>
      <c r="BS1144" s="83"/>
      <c r="BU1144" s="83"/>
      <c r="BW1144" s="83"/>
      <c r="CA1144" s="83"/>
      <c r="CC1144" s="83"/>
      <c r="CE1144" s="83"/>
      <c r="CI1144" s="83"/>
      <c r="CK1144" s="83"/>
      <c r="CM1144" s="83"/>
      <c r="CQ1144" s="83"/>
      <c r="CS1144" s="83"/>
      <c r="CU1144" s="83"/>
      <c r="CY1144" s="83"/>
      <c r="DA1144" s="83"/>
      <c r="DC1144" s="83"/>
    </row>
    <row r="1145" spans="7:107">
      <c r="G1145" s="83">
        <v>43713</v>
      </c>
      <c r="H1145">
        <v>0.108935742971887</v>
      </c>
      <c r="I1145" s="83">
        <v>44285</v>
      </c>
      <c r="J1145">
        <v>0.31036936118679898</v>
      </c>
      <c r="K1145" s="83">
        <v>44346</v>
      </c>
      <c r="L1145" s="77">
        <v>0.15310145856707699</v>
      </c>
      <c r="O1145" s="83">
        <v>42913</v>
      </c>
      <c r="P1145">
        <v>70.310759577751199</v>
      </c>
      <c r="Q1145" s="83">
        <v>42938</v>
      </c>
      <c r="R1145">
        <v>48.311765580841801</v>
      </c>
      <c r="S1145" s="83">
        <v>44055</v>
      </c>
      <c r="T1145" s="77">
        <v>81.265173689106703</v>
      </c>
      <c r="W1145" s="83">
        <v>43716</v>
      </c>
      <c r="X1145">
        <v>0.25291372549019597</v>
      </c>
      <c r="Y1145" s="83">
        <v>44098</v>
      </c>
      <c r="Z1145">
        <v>0.185130894308943</v>
      </c>
      <c r="AA1145" s="83">
        <v>44101</v>
      </c>
      <c r="AB1145" s="77">
        <v>0.27610621468926499</v>
      </c>
      <c r="AE1145" s="83">
        <v>44025</v>
      </c>
      <c r="AF1145">
        <v>45.560303521812898</v>
      </c>
      <c r="AG1145" s="83">
        <v>44019</v>
      </c>
      <c r="AH1145">
        <v>78.494565034354693</v>
      </c>
      <c r="AI1145" s="83">
        <v>44031</v>
      </c>
      <c r="AJ1145" s="77">
        <v>74.416782875307604</v>
      </c>
      <c r="AM1145" s="83">
        <v>44033</v>
      </c>
      <c r="AN1145">
        <v>0.537250757415627</v>
      </c>
      <c r="AO1145" s="83">
        <v>44024</v>
      </c>
      <c r="AP1145">
        <v>0.318072289156626</v>
      </c>
      <c r="AQ1145" s="83">
        <v>44028</v>
      </c>
      <c r="AR1145" s="77">
        <v>0.20755869004473099</v>
      </c>
      <c r="AU1145" s="83">
        <v>44030</v>
      </c>
      <c r="AV1145">
        <v>1.1701914580265</v>
      </c>
      <c r="AW1145" s="83">
        <v>44019</v>
      </c>
      <c r="AX1145">
        <v>0.97480111389083601</v>
      </c>
      <c r="AY1145" s="83">
        <v>44031</v>
      </c>
      <c r="AZ1145" s="77">
        <v>0.92373295861425997</v>
      </c>
      <c r="BC1145" s="83">
        <v>44043</v>
      </c>
      <c r="BD1145">
        <v>0.49536658330178202</v>
      </c>
      <c r="BE1145" s="83">
        <v>44048</v>
      </c>
      <c r="BF1145">
        <v>0.24554147555002701</v>
      </c>
      <c r="BG1145" s="83">
        <v>44039</v>
      </c>
      <c r="BH1145" s="77">
        <v>0.32287774784950901</v>
      </c>
      <c r="BK1145" s="83">
        <v>43683</v>
      </c>
      <c r="BL1145">
        <v>0.32825691586101202</v>
      </c>
      <c r="BM1145" s="83">
        <v>43680</v>
      </c>
      <c r="BN1145">
        <v>0.25400192477343803</v>
      </c>
      <c r="BO1145" s="83">
        <v>43674</v>
      </c>
      <c r="BP1145" s="77">
        <v>0.396407147279209</v>
      </c>
      <c r="BS1145" s="83"/>
      <c r="BU1145" s="83"/>
      <c r="BW1145" s="83"/>
      <c r="CA1145" s="83"/>
      <c r="CC1145" s="83"/>
      <c r="CE1145" s="83"/>
      <c r="CI1145" s="83"/>
      <c r="CK1145" s="83"/>
      <c r="CM1145" s="83"/>
      <c r="CQ1145" s="83"/>
      <c r="CS1145" s="83"/>
      <c r="CU1145" s="83"/>
      <c r="CY1145" s="83"/>
      <c r="DA1145" s="83"/>
      <c r="DC1145" s="83"/>
    </row>
    <row r="1146" spans="7:107">
      <c r="G1146" s="83">
        <v>43714</v>
      </c>
      <c r="H1146">
        <v>0.108701472556894</v>
      </c>
      <c r="I1146" s="83">
        <v>44286</v>
      </c>
      <c r="J1146">
        <v>0.31011201937632399</v>
      </c>
      <c r="K1146" s="83">
        <v>44347</v>
      </c>
      <c r="L1146" s="77">
        <v>0.153229684244269</v>
      </c>
      <c r="O1146" s="83">
        <v>42914</v>
      </c>
      <c r="P1146">
        <v>70.484482459098402</v>
      </c>
      <c r="Q1146" s="83">
        <v>42939</v>
      </c>
      <c r="R1146">
        <v>48.328764794628199</v>
      </c>
      <c r="S1146" s="83">
        <v>44056</v>
      </c>
      <c r="T1146" s="77">
        <v>81.387697683388893</v>
      </c>
      <c r="W1146" s="83">
        <v>43717</v>
      </c>
      <c r="X1146">
        <v>0.25256862745098002</v>
      </c>
      <c r="Y1146" s="83">
        <v>44099</v>
      </c>
      <c r="Z1146">
        <v>0.185139837398373</v>
      </c>
      <c r="AA1146" s="83">
        <v>44102</v>
      </c>
      <c r="AB1146" s="77">
        <v>0.27596949152542299</v>
      </c>
      <c r="AE1146" s="83">
        <v>44026</v>
      </c>
      <c r="AF1146">
        <v>45.602481854277002</v>
      </c>
      <c r="AG1146" s="83">
        <v>44020</v>
      </c>
      <c r="AH1146">
        <v>78.411756418049094</v>
      </c>
      <c r="AI1146" s="83">
        <v>44032</v>
      </c>
      <c r="AJ1146" s="77">
        <v>74.420742964521594</v>
      </c>
      <c r="AM1146" s="83">
        <v>44034</v>
      </c>
      <c r="AN1146">
        <v>0.53668240212311202</v>
      </c>
      <c r="AO1146" s="83">
        <v>44025</v>
      </c>
      <c r="AP1146">
        <v>0.318031384798452</v>
      </c>
      <c r="AQ1146" s="83">
        <v>44029</v>
      </c>
      <c r="AR1146" s="77">
        <v>0.207846018219218</v>
      </c>
      <c r="AU1146" s="83">
        <v>44031</v>
      </c>
      <c r="AV1146">
        <v>1.1685419734904201</v>
      </c>
      <c r="AW1146" s="83">
        <v>44020</v>
      </c>
      <c r="AX1146">
        <v>0.97734274009428102</v>
      </c>
      <c r="AY1146" s="83">
        <v>44032</v>
      </c>
      <c r="AZ1146" s="77">
        <v>0.92555971409655302</v>
      </c>
      <c r="BC1146" s="83">
        <v>44044</v>
      </c>
      <c r="BD1146">
        <v>0.49628484127788203</v>
      </c>
      <c r="BE1146" s="83">
        <v>44049</v>
      </c>
      <c r="BF1146">
        <v>0.24608567208271701</v>
      </c>
      <c r="BG1146" s="83">
        <v>44040</v>
      </c>
      <c r="BH1146" s="77">
        <v>0.32353810061690802</v>
      </c>
      <c r="BK1146" s="83">
        <v>43684</v>
      </c>
      <c r="BL1146">
        <v>0.32805590121565997</v>
      </c>
      <c r="BM1146" s="83">
        <v>43681</v>
      </c>
      <c r="BN1146">
        <v>0.253412462908011</v>
      </c>
      <c r="BO1146" s="83">
        <v>43675</v>
      </c>
      <c r="BP1146" s="77">
        <v>0.39613816365305299</v>
      </c>
      <c r="BS1146" s="83"/>
      <c r="BU1146" s="83"/>
      <c r="BW1146" s="83"/>
      <c r="CA1146" s="83"/>
      <c r="CC1146" s="83"/>
      <c r="CE1146" s="83"/>
      <c r="CI1146" s="83"/>
      <c r="CK1146" s="83"/>
      <c r="CM1146" s="83"/>
      <c r="CQ1146" s="83"/>
      <c r="CS1146" s="83"/>
      <c r="CU1146" s="83"/>
      <c r="CY1146" s="83"/>
      <c r="DA1146" s="83"/>
      <c r="DC1146" s="83"/>
    </row>
    <row r="1147" spans="7:107">
      <c r="G1147" s="83">
        <v>43715</v>
      </c>
      <c r="H1147">
        <v>0.1084672021419</v>
      </c>
      <c r="I1147" s="83">
        <v>44287</v>
      </c>
      <c r="J1147">
        <v>0.309854677565849</v>
      </c>
      <c r="K1147" s="83">
        <v>44348</v>
      </c>
      <c r="L1147" s="77">
        <v>0.15335790992146101</v>
      </c>
      <c r="O1147" s="83">
        <v>42915</v>
      </c>
      <c r="P1147">
        <v>70.658205340445704</v>
      </c>
      <c r="Q1147" s="83">
        <v>42940</v>
      </c>
      <c r="R1147">
        <v>48.345764008414598</v>
      </c>
      <c r="S1147" s="83">
        <v>44057</v>
      </c>
      <c r="T1147" s="77">
        <v>81.510221677671097</v>
      </c>
      <c r="W1147" s="83">
        <v>43718</v>
      </c>
      <c r="X1147">
        <v>0.25222352941176401</v>
      </c>
      <c r="Y1147" s="83">
        <v>44100</v>
      </c>
      <c r="Z1147">
        <v>0.185148780487804</v>
      </c>
      <c r="AA1147" s="83">
        <v>44103</v>
      </c>
      <c r="AB1147" s="77">
        <v>0.27583276836158099</v>
      </c>
      <c r="AE1147" s="83">
        <v>44027</v>
      </c>
      <c r="AF1147">
        <v>45.644660186741199</v>
      </c>
      <c r="AG1147" s="83">
        <v>44021</v>
      </c>
      <c r="AH1147">
        <v>78.328947801743396</v>
      </c>
      <c r="AI1147" s="83">
        <v>44033</v>
      </c>
      <c r="AJ1147" s="77">
        <v>74.424703053735399</v>
      </c>
      <c r="AM1147" s="83">
        <v>44035</v>
      </c>
      <c r="AN1147">
        <v>0.53611404683059705</v>
      </c>
      <c r="AO1147" s="83">
        <v>44026</v>
      </c>
      <c r="AP1147">
        <v>0.317990480440279</v>
      </c>
      <c r="AQ1147" s="83">
        <v>44030</v>
      </c>
      <c r="AR1147" s="77">
        <v>0.20813334639370401</v>
      </c>
      <c r="AU1147" s="83">
        <v>44032</v>
      </c>
      <c r="AV1147">
        <v>1.1668924889543399</v>
      </c>
      <c r="AW1147" s="83">
        <v>44021</v>
      </c>
      <c r="AX1147">
        <v>0.97988436629772702</v>
      </c>
      <c r="AY1147" s="83">
        <v>44033</v>
      </c>
      <c r="AZ1147" s="77">
        <v>0.92738646957884596</v>
      </c>
      <c r="BC1147" s="83">
        <v>44045</v>
      </c>
      <c r="BD1147">
        <v>0.49720309925398198</v>
      </c>
      <c r="BE1147" s="83">
        <v>44050</v>
      </c>
      <c r="BF1147">
        <v>0.246629868615408</v>
      </c>
      <c r="BG1147" s="83">
        <v>44041</v>
      </c>
      <c r="BH1147" s="77">
        <v>0.32419845338430697</v>
      </c>
      <c r="BK1147" s="83">
        <v>43685</v>
      </c>
      <c r="BL1147">
        <v>0.32785488657030698</v>
      </c>
      <c r="BM1147" s="83">
        <v>43682</v>
      </c>
      <c r="BN1147">
        <v>0.25381021529136899</v>
      </c>
      <c r="BO1147" s="83">
        <v>43676</v>
      </c>
      <c r="BP1147" s="77">
        <v>0.39586918002689803</v>
      </c>
      <c r="BS1147" s="83"/>
      <c r="BU1147" s="83"/>
      <c r="BW1147" s="83"/>
      <c r="CA1147" s="83"/>
      <c r="CC1147" s="83"/>
      <c r="CE1147" s="83"/>
      <c r="CI1147" s="83"/>
      <c r="CK1147" s="83"/>
      <c r="CM1147" s="83"/>
      <c r="CQ1147" s="83"/>
      <c r="CS1147" s="83"/>
      <c r="CU1147" s="83"/>
      <c r="CY1147" s="83"/>
      <c r="DA1147" s="83"/>
      <c r="DC1147" s="83"/>
    </row>
    <row r="1148" spans="7:107">
      <c r="G1148" s="83">
        <v>43716</v>
      </c>
      <c r="H1148">
        <v>0.108232931726907</v>
      </c>
      <c r="I1148" s="83">
        <v>44288</v>
      </c>
      <c r="J1148">
        <v>0.30959733575537302</v>
      </c>
      <c r="K1148" s="83">
        <v>44349</v>
      </c>
      <c r="L1148" s="77">
        <v>0.15348613559865301</v>
      </c>
      <c r="O1148" s="83">
        <v>42916</v>
      </c>
      <c r="P1148">
        <v>70.831928221793007</v>
      </c>
      <c r="Q1148" s="83">
        <v>42941</v>
      </c>
      <c r="R1148">
        <v>48.362763222200897</v>
      </c>
      <c r="S1148" s="83">
        <v>44058</v>
      </c>
      <c r="T1148" s="77">
        <v>81.632745671953302</v>
      </c>
      <c r="W1148" s="83">
        <v>43719</v>
      </c>
      <c r="X1148">
        <v>0.25187843137254801</v>
      </c>
      <c r="Y1148" s="83">
        <v>44101</v>
      </c>
      <c r="Z1148">
        <v>0.18515772357723501</v>
      </c>
      <c r="AA1148" s="83">
        <v>44104</v>
      </c>
      <c r="AB1148" s="77">
        <v>0.27569604519773999</v>
      </c>
      <c r="AE1148" s="83">
        <v>44028</v>
      </c>
      <c r="AF1148">
        <v>45.686838519205303</v>
      </c>
      <c r="AG1148" s="83">
        <v>44022</v>
      </c>
      <c r="AH1148">
        <v>78.246139185437798</v>
      </c>
      <c r="AI1148" s="83">
        <v>44034</v>
      </c>
      <c r="AJ1148" s="77">
        <v>74.428663142949304</v>
      </c>
      <c r="AM1148" s="83">
        <v>44036</v>
      </c>
      <c r="AN1148">
        <v>0.53554569153808196</v>
      </c>
      <c r="AO1148" s="83">
        <v>44027</v>
      </c>
      <c r="AP1148">
        <v>0.317949576082106</v>
      </c>
      <c r="AQ1148" s="83">
        <v>44031</v>
      </c>
      <c r="AR1148" s="77">
        <v>0.20842067456819099</v>
      </c>
      <c r="AU1148" s="83">
        <v>44033</v>
      </c>
      <c r="AV1148">
        <v>1.16524300441826</v>
      </c>
      <c r="AW1148" s="83">
        <v>44022</v>
      </c>
      <c r="AX1148">
        <v>0.98242599250117302</v>
      </c>
      <c r="AY1148" s="83">
        <v>44034</v>
      </c>
      <c r="AZ1148" s="77">
        <v>0.92921322506113901</v>
      </c>
      <c r="BC1148" s="83">
        <v>44046</v>
      </c>
      <c r="BD1148">
        <v>0.498121357230081</v>
      </c>
      <c r="BE1148" s="83">
        <v>44051</v>
      </c>
      <c r="BF1148">
        <v>0.247174065148099</v>
      </c>
      <c r="BG1148" s="83">
        <v>44042</v>
      </c>
      <c r="BH1148" s="77">
        <v>0.32485880615170698</v>
      </c>
      <c r="BK1148" s="83">
        <v>43686</v>
      </c>
      <c r="BL1148">
        <v>0.32765387192495399</v>
      </c>
      <c r="BM1148" s="83">
        <v>43683</v>
      </c>
      <c r="BN1148">
        <v>0.25420796767472698</v>
      </c>
      <c r="BO1148" s="83">
        <v>43677</v>
      </c>
      <c r="BP1148" s="77">
        <v>0.39560019640074201</v>
      </c>
      <c r="BS1148" s="83"/>
      <c r="BU1148" s="83"/>
      <c r="BW1148" s="83"/>
      <c r="CA1148" s="83"/>
      <c r="CC1148" s="83"/>
      <c r="CE1148" s="83"/>
      <c r="CI1148" s="83"/>
      <c r="CK1148" s="83"/>
      <c r="CM1148" s="83"/>
      <c r="CQ1148" s="83"/>
      <c r="CS1148" s="83"/>
      <c r="CU1148" s="83"/>
      <c r="CY1148" s="83"/>
      <c r="DA1148" s="83"/>
      <c r="DC1148" s="83"/>
    </row>
    <row r="1149" spans="7:107">
      <c r="G1149" s="83">
        <v>43717</v>
      </c>
      <c r="H1149">
        <v>0.107998661311914</v>
      </c>
      <c r="I1149" s="83">
        <v>44289</v>
      </c>
      <c r="J1149">
        <v>0.30933999394489797</v>
      </c>
      <c r="K1149" s="83">
        <v>44350</v>
      </c>
      <c r="L1149" s="77">
        <v>0.15361436127584499</v>
      </c>
      <c r="O1149" s="83">
        <v>42917</v>
      </c>
      <c r="P1149">
        <v>71.005651103140195</v>
      </c>
      <c r="Q1149" s="83">
        <v>42942</v>
      </c>
      <c r="R1149">
        <v>48.379762435987303</v>
      </c>
      <c r="S1149" s="83">
        <v>44059</v>
      </c>
      <c r="T1149" s="77">
        <v>81.755269666235506</v>
      </c>
      <c r="W1149" s="83">
        <v>43720</v>
      </c>
      <c r="X1149">
        <v>0.251533333333333</v>
      </c>
      <c r="Y1149" s="83">
        <v>44102</v>
      </c>
      <c r="Z1149">
        <v>0.18516666666666601</v>
      </c>
      <c r="AA1149" s="83">
        <v>44105</v>
      </c>
      <c r="AB1149" s="77">
        <v>0.27555932203389799</v>
      </c>
      <c r="AE1149" s="83">
        <v>44029</v>
      </c>
      <c r="AF1149">
        <v>45.7290168516694</v>
      </c>
      <c r="AG1149" s="83">
        <v>44023</v>
      </c>
      <c r="AH1149">
        <v>78.1633305691321</v>
      </c>
      <c r="AI1149" s="83">
        <v>44035</v>
      </c>
      <c r="AJ1149" s="77">
        <v>74.432623232163294</v>
      </c>
      <c r="AM1149" s="83">
        <v>44037</v>
      </c>
      <c r="AN1149">
        <v>0.53497733624556698</v>
      </c>
      <c r="AO1149" s="83">
        <v>44028</v>
      </c>
      <c r="AP1149">
        <v>0.317908671723932</v>
      </c>
      <c r="AQ1149" s="83">
        <v>44032</v>
      </c>
      <c r="AR1149" s="77">
        <v>0.20870800274267701</v>
      </c>
      <c r="AU1149" s="83">
        <v>44034</v>
      </c>
      <c r="AV1149">
        <v>1.1635935198821701</v>
      </c>
      <c r="AW1149" s="83">
        <v>44023</v>
      </c>
      <c r="AX1149">
        <v>0.98496761870461902</v>
      </c>
      <c r="AY1149" s="83">
        <v>44035</v>
      </c>
      <c r="AZ1149" s="77">
        <v>0.93103998054343196</v>
      </c>
      <c r="BC1149" s="83">
        <v>44047</v>
      </c>
      <c r="BD1149">
        <v>0.49903961520618101</v>
      </c>
      <c r="BE1149" s="83">
        <v>44052</v>
      </c>
      <c r="BF1149">
        <v>0.247718261680789</v>
      </c>
      <c r="BG1149" s="83">
        <v>44043</v>
      </c>
      <c r="BH1149" s="77">
        <v>0.32551915891910599</v>
      </c>
      <c r="BK1149" s="83">
        <v>43687</v>
      </c>
      <c r="BL1149">
        <v>0.327452857279601</v>
      </c>
      <c r="BM1149" s="83">
        <v>43684</v>
      </c>
      <c r="BN1149">
        <v>0.25460572005808402</v>
      </c>
      <c r="BO1149" s="83">
        <v>43678</v>
      </c>
      <c r="BP1149" s="77">
        <v>0.39533121277458699</v>
      </c>
      <c r="BS1149" s="83"/>
      <c r="BU1149" s="83"/>
      <c r="BW1149" s="83"/>
      <c r="CA1149" s="83"/>
      <c r="CC1149" s="83"/>
      <c r="CE1149" s="83"/>
      <c r="CI1149" s="83"/>
      <c r="CK1149" s="83"/>
      <c r="CM1149" s="83"/>
      <c r="CQ1149" s="83"/>
      <c r="CS1149" s="83"/>
      <c r="CU1149" s="83"/>
      <c r="CY1149" s="83"/>
      <c r="DA1149" s="83"/>
      <c r="DC1149" s="83"/>
    </row>
    <row r="1150" spans="7:107">
      <c r="G1150" s="83">
        <v>43718</v>
      </c>
      <c r="H1150">
        <v>0.10776439089692</v>
      </c>
      <c r="I1150" s="83">
        <v>44290</v>
      </c>
      <c r="J1150">
        <v>0.30908265213442299</v>
      </c>
      <c r="K1150" s="83">
        <v>44351</v>
      </c>
      <c r="L1150" s="77">
        <v>0.153742586953037</v>
      </c>
      <c r="O1150" s="83">
        <v>42918</v>
      </c>
      <c r="P1150">
        <v>71.179373984487498</v>
      </c>
      <c r="Q1150" s="83">
        <v>42943</v>
      </c>
      <c r="R1150">
        <v>48.396761649773602</v>
      </c>
      <c r="S1150" s="83">
        <v>44060</v>
      </c>
      <c r="T1150" s="77">
        <v>81.877793660517696</v>
      </c>
      <c r="W1150" s="83">
        <v>43721</v>
      </c>
      <c r="X1150">
        <v>0.25118823529411699</v>
      </c>
      <c r="Y1150" s="83">
        <v>44103</v>
      </c>
      <c r="Z1150">
        <v>0.18517560975609701</v>
      </c>
      <c r="AA1150" s="83">
        <v>44106</v>
      </c>
      <c r="AB1150" s="77">
        <v>0.27542259887005599</v>
      </c>
      <c r="AE1150" s="83">
        <v>44030</v>
      </c>
      <c r="AF1150">
        <v>45.771195184133603</v>
      </c>
      <c r="AG1150" s="83">
        <v>44024</v>
      </c>
      <c r="AH1150">
        <v>78.080521952826402</v>
      </c>
      <c r="AI1150" s="83">
        <v>44036</v>
      </c>
      <c r="AJ1150" s="77">
        <v>74.4365833213771</v>
      </c>
      <c r="AM1150" s="83">
        <v>44038</v>
      </c>
      <c r="AN1150">
        <v>0.534408980953051</v>
      </c>
      <c r="AO1150" s="83">
        <v>44029</v>
      </c>
      <c r="AP1150">
        <v>0.317867767365759</v>
      </c>
      <c r="AQ1150" s="83">
        <v>44033</v>
      </c>
      <c r="AR1150" s="77">
        <v>0.20899533091716399</v>
      </c>
      <c r="AU1150" s="83">
        <v>44035</v>
      </c>
      <c r="AV1150">
        <v>1.1619440353460899</v>
      </c>
      <c r="AW1150" s="83">
        <v>44024</v>
      </c>
      <c r="AX1150">
        <v>0.98750924490806502</v>
      </c>
      <c r="AY1150" s="83">
        <v>44036</v>
      </c>
      <c r="AZ1150" s="77">
        <v>0.93286673602572501</v>
      </c>
      <c r="BC1150" s="83">
        <v>44048</v>
      </c>
      <c r="BD1150">
        <v>0.49995787318228102</v>
      </c>
      <c r="BE1150" s="83">
        <v>44053</v>
      </c>
      <c r="BF1150">
        <v>0.24826245821348</v>
      </c>
      <c r="BG1150" s="83">
        <v>44044</v>
      </c>
      <c r="BH1150" s="77">
        <v>0.326179511686506</v>
      </c>
      <c r="BK1150" s="83">
        <v>43688</v>
      </c>
      <c r="BL1150">
        <v>0.327251842634249</v>
      </c>
      <c r="BM1150" s="83">
        <v>43685</v>
      </c>
      <c r="BN1150">
        <v>0.255003472441442</v>
      </c>
      <c r="BO1150" s="83">
        <v>43679</v>
      </c>
      <c r="BP1150" s="77">
        <v>0.39506222914843098</v>
      </c>
      <c r="BS1150" s="83"/>
      <c r="BU1150" s="83"/>
      <c r="BW1150" s="83"/>
      <c r="CA1150" s="83"/>
      <c r="CC1150" s="83"/>
      <c r="CE1150" s="83"/>
      <c r="CI1150" s="83"/>
      <c r="CK1150" s="83"/>
      <c r="CM1150" s="83"/>
      <c r="CQ1150" s="83"/>
      <c r="CS1150" s="83"/>
      <c r="CU1150" s="83"/>
      <c r="CY1150" s="83"/>
      <c r="DA1150" s="83"/>
      <c r="DC1150" s="83"/>
    </row>
    <row r="1151" spans="7:107">
      <c r="G1151" s="83">
        <v>43719</v>
      </c>
      <c r="H1151">
        <v>0.10753012048192701</v>
      </c>
      <c r="I1151" s="83">
        <v>44291</v>
      </c>
      <c r="J1151">
        <v>0.308825310323947</v>
      </c>
      <c r="K1151" s="83">
        <v>44352</v>
      </c>
      <c r="L1151" s="77">
        <v>0.153870812630229</v>
      </c>
      <c r="O1151" s="83">
        <v>42919</v>
      </c>
      <c r="P1151">
        <v>71.3530968658348</v>
      </c>
      <c r="Q1151" s="83">
        <v>42944</v>
      </c>
      <c r="R1151">
        <v>48.41376086356</v>
      </c>
      <c r="S1151" s="83">
        <v>44061</v>
      </c>
      <c r="T1151" s="77">
        <v>82.0003176547999</v>
      </c>
      <c r="W1151" s="83">
        <v>43722</v>
      </c>
      <c r="X1151">
        <v>0.25084313725490098</v>
      </c>
      <c r="Y1151" s="83">
        <v>44104</v>
      </c>
      <c r="Z1151">
        <v>0.18518455284552801</v>
      </c>
      <c r="AA1151" s="83">
        <v>44107</v>
      </c>
      <c r="AB1151" s="77">
        <v>0.27528587570621399</v>
      </c>
      <c r="AE1151" s="83">
        <v>44031</v>
      </c>
      <c r="AF1151">
        <v>45.445405782200403</v>
      </c>
      <c r="AG1151" s="83">
        <v>44025</v>
      </c>
      <c r="AH1151">
        <v>77.997713336520803</v>
      </c>
      <c r="AI1151" s="83">
        <v>44037</v>
      </c>
      <c r="AJ1151" s="77">
        <v>74.440543410591005</v>
      </c>
      <c r="AM1151" s="83">
        <v>44039</v>
      </c>
      <c r="AN1151">
        <v>0.53384062566053603</v>
      </c>
      <c r="AO1151" s="83">
        <v>44030</v>
      </c>
      <c r="AP1151">
        <v>0.317826863007585</v>
      </c>
      <c r="AQ1151" s="83">
        <v>44034</v>
      </c>
      <c r="AR1151" s="77">
        <v>0.20928265909165</v>
      </c>
      <c r="AU1151" s="83">
        <v>44036</v>
      </c>
      <c r="AV1151">
        <v>1.16029455081001</v>
      </c>
      <c r="AW1151" s="83">
        <v>44025</v>
      </c>
      <c r="AX1151">
        <v>0.99005087111151102</v>
      </c>
      <c r="AY1151" s="83">
        <v>44037</v>
      </c>
      <c r="AZ1151" s="77">
        <v>0.93469349150801895</v>
      </c>
      <c r="BC1151" s="83">
        <v>44049</v>
      </c>
      <c r="BD1151">
        <v>0.50087613115838003</v>
      </c>
      <c r="BE1151" s="83">
        <v>44054</v>
      </c>
      <c r="BF1151">
        <v>0.248806654746171</v>
      </c>
      <c r="BG1151" s="83">
        <v>44045</v>
      </c>
      <c r="BH1151" s="77">
        <v>0.326839864453905</v>
      </c>
      <c r="BK1151" s="83">
        <v>43689</v>
      </c>
      <c r="BL1151">
        <v>0.32705082798889601</v>
      </c>
      <c r="BM1151" s="83">
        <v>43686</v>
      </c>
      <c r="BN1151">
        <v>0.25540122482479899</v>
      </c>
      <c r="BO1151" s="83">
        <v>43680</v>
      </c>
      <c r="BP1151" s="77">
        <v>0.39479324552227602</v>
      </c>
      <c r="BS1151" s="83"/>
      <c r="BU1151" s="83"/>
      <c r="BW1151" s="83"/>
      <c r="CA1151" s="83"/>
      <c r="CC1151" s="83"/>
      <c r="CE1151" s="83"/>
      <c r="CI1151" s="83"/>
      <c r="CK1151" s="83"/>
      <c r="CM1151" s="83"/>
      <c r="CQ1151" s="83"/>
      <c r="CS1151" s="83"/>
      <c r="CU1151" s="83"/>
      <c r="CY1151" s="83"/>
      <c r="DA1151" s="83"/>
      <c r="DC1151" s="83"/>
    </row>
    <row r="1152" spans="7:107">
      <c r="G1152" s="83">
        <v>43720</v>
      </c>
      <c r="H1152">
        <v>0.107295850066934</v>
      </c>
      <c r="I1152" s="83">
        <v>44292</v>
      </c>
      <c r="J1152">
        <v>0.30856796851347201</v>
      </c>
      <c r="K1152" s="83">
        <v>44353</v>
      </c>
      <c r="L1152" s="77">
        <v>0.15399903830742001</v>
      </c>
      <c r="O1152" s="83">
        <v>42920</v>
      </c>
      <c r="P1152">
        <v>71.526819747182103</v>
      </c>
      <c r="Q1152" s="83">
        <v>42945</v>
      </c>
      <c r="R1152">
        <v>48.430760077346399</v>
      </c>
      <c r="S1152" s="83">
        <v>44062</v>
      </c>
      <c r="T1152" s="77">
        <v>82.122841649082204</v>
      </c>
      <c r="W1152" s="83">
        <v>43723</v>
      </c>
      <c r="X1152">
        <v>0.25049803921568597</v>
      </c>
      <c r="Y1152" s="83">
        <v>44105</v>
      </c>
      <c r="Z1152">
        <v>0.18519349593495901</v>
      </c>
      <c r="AA1152" s="83">
        <v>44108</v>
      </c>
      <c r="AB1152" s="77">
        <v>0.27514915254237199</v>
      </c>
      <c r="AE1152" s="83">
        <v>44032</v>
      </c>
      <c r="AF1152">
        <v>45.119616380267203</v>
      </c>
      <c r="AG1152" s="83">
        <v>44026</v>
      </c>
      <c r="AH1152">
        <v>77.914904720215105</v>
      </c>
      <c r="AI1152" s="83">
        <v>44038</v>
      </c>
      <c r="AJ1152" s="77">
        <v>74.444503499804995</v>
      </c>
      <c r="AM1152" s="83">
        <v>44040</v>
      </c>
      <c r="AN1152">
        <v>0.53327227036802105</v>
      </c>
      <c r="AO1152" s="83">
        <v>44031</v>
      </c>
      <c r="AP1152">
        <v>0.317785958649412</v>
      </c>
      <c r="AQ1152" s="83">
        <v>44035</v>
      </c>
      <c r="AR1152" s="77">
        <v>0.20956998726613699</v>
      </c>
      <c r="AU1152" s="83">
        <v>44037</v>
      </c>
      <c r="AV1152">
        <v>1.15864506627393</v>
      </c>
      <c r="AW1152" s="83">
        <v>44026</v>
      </c>
      <c r="AX1152">
        <v>0.99259249731495702</v>
      </c>
      <c r="AY1152" s="83">
        <v>44038</v>
      </c>
      <c r="AZ1152" s="77">
        <v>0.936520246990312</v>
      </c>
      <c r="BC1152" s="83">
        <v>44050</v>
      </c>
      <c r="BD1152">
        <v>0.50179438913448005</v>
      </c>
      <c r="BE1152" s="83">
        <v>44055</v>
      </c>
      <c r="BF1152">
        <v>0.249350851278861</v>
      </c>
      <c r="BG1152" s="83">
        <v>44046</v>
      </c>
      <c r="BH1152" s="77">
        <v>0.32750021722130501</v>
      </c>
      <c r="BK1152" s="83">
        <v>43690</v>
      </c>
      <c r="BL1152">
        <v>0.32684981334354302</v>
      </c>
      <c r="BM1152" s="83">
        <v>43687</v>
      </c>
      <c r="BN1152">
        <v>0.25579897720815697</v>
      </c>
      <c r="BO1152" s="83">
        <v>43681</v>
      </c>
      <c r="BP1152" s="77">
        <v>0.394524261896121</v>
      </c>
      <c r="BS1152" s="83"/>
      <c r="BU1152" s="83"/>
      <c r="BW1152" s="83"/>
      <c r="CA1152" s="83"/>
      <c r="CC1152" s="83"/>
      <c r="CE1152" s="83"/>
      <c r="CI1152" s="83"/>
      <c r="CK1152" s="83"/>
      <c r="CM1152" s="83"/>
      <c r="CQ1152" s="83"/>
      <c r="CS1152" s="83"/>
      <c r="CU1152" s="83"/>
      <c r="CY1152" s="83"/>
      <c r="DA1152" s="83"/>
      <c r="DC1152" s="83"/>
    </row>
    <row r="1153" spans="7:107">
      <c r="G1153" s="83">
        <v>43721</v>
      </c>
      <c r="H1153">
        <v>0.10706157965194101</v>
      </c>
      <c r="I1153" s="83">
        <v>44293</v>
      </c>
      <c r="J1153">
        <v>0.30831062670299703</v>
      </c>
      <c r="K1153" s="83">
        <v>44354</v>
      </c>
      <c r="L1153" s="77">
        <v>0.15412726398461199</v>
      </c>
      <c r="O1153" s="83">
        <v>42921</v>
      </c>
      <c r="P1153">
        <v>71.700542628529305</v>
      </c>
      <c r="Q1153" s="83">
        <v>42946</v>
      </c>
      <c r="R1153">
        <v>48.447759291132698</v>
      </c>
      <c r="S1153" s="83">
        <v>44063</v>
      </c>
      <c r="T1153" s="77">
        <v>82.245365643364394</v>
      </c>
      <c r="W1153" s="83">
        <v>43724</v>
      </c>
      <c r="X1153">
        <v>0.25015294117647002</v>
      </c>
      <c r="Y1153" s="83">
        <v>44106</v>
      </c>
      <c r="Z1153">
        <v>0.18520243902438999</v>
      </c>
      <c r="AA1153" s="83">
        <v>44109</v>
      </c>
      <c r="AB1153" s="77">
        <v>0.27501242937853099</v>
      </c>
      <c r="AE1153" s="83">
        <v>44033</v>
      </c>
      <c r="AF1153">
        <v>44.793826978334003</v>
      </c>
      <c r="AG1153" s="83">
        <v>44027</v>
      </c>
      <c r="AH1153">
        <v>77.832096103909507</v>
      </c>
      <c r="AI1153" s="83">
        <v>44039</v>
      </c>
      <c r="AJ1153" s="77">
        <v>74.4484635890188</v>
      </c>
      <c r="AM1153" s="83">
        <v>44041</v>
      </c>
      <c r="AN1153">
        <v>0.53270391507550596</v>
      </c>
      <c r="AO1153" s="83">
        <v>44032</v>
      </c>
      <c r="AP1153">
        <v>0.317745054291238</v>
      </c>
      <c r="AQ1153" s="83">
        <v>44036</v>
      </c>
      <c r="AR1153" s="77">
        <v>0.209857315440624</v>
      </c>
      <c r="AU1153" s="83">
        <v>44038</v>
      </c>
      <c r="AV1153">
        <v>1.1569955817378399</v>
      </c>
      <c r="AW1153" s="83">
        <v>44027</v>
      </c>
      <c r="AX1153">
        <v>0.99513412351840203</v>
      </c>
      <c r="AY1153" s="83">
        <v>44039</v>
      </c>
      <c r="AZ1153" s="77">
        <v>0.93834700247260505</v>
      </c>
      <c r="BC1153" s="83">
        <v>44051</v>
      </c>
      <c r="BD1153">
        <v>0.50271264711057995</v>
      </c>
      <c r="BE1153" s="83">
        <v>44056</v>
      </c>
      <c r="BF1153">
        <v>0.249895047811552</v>
      </c>
      <c r="BG1153" s="83">
        <v>44047</v>
      </c>
      <c r="BH1153" s="77">
        <v>0.32816056998870402</v>
      </c>
      <c r="BK1153" s="83">
        <v>43691</v>
      </c>
      <c r="BL1153">
        <v>0.32664879869819002</v>
      </c>
      <c r="BM1153" s="83">
        <v>43688</v>
      </c>
      <c r="BN1153">
        <v>0.25619672959151402</v>
      </c>
      <c r="BO1153" s="83">
        <v>43682</v>
      </c>
      <c r="BP1153" s="77">
        <v>0.39425527826996498</v>
      </c>
      <c r="BS1153" s="83"/>
      <c r="BU1153" s="83"/>
      <c r="BW1153" s="83"/>
      <c r="CA1153" s="83"/>
      <c r="CC1153" s="83"/>
      <c r="CE1153" s="83"/>
      <c r="CI1153" s="83"/>
      <c r="CK1153" s="83"/>
      <c r="CM1153" s="83"/>
      <c r="CQ1153" s="83"/>
      <c r="CS1153" s="83"/>
      <c r="CU1153" s="83"/>
      <c r="CY1153" s="83"/>
      <c r="DA1153" s="83"/>
      <c r="DC1153" s="83"/>
    </row>
    <row r="1154" spans="7:107">
      <c r="G1154" s="83">
        <v>43722</v>
      </c>
      <c r="H1154">
        <v>0.106827309236947</v>
      </c>
      <c r="I1154" s="83">
        <v>44294</v>
      </c>
      <c r="J1154">
        <v>0.30805328489252098</v>
      </c>
      <c r="K1154" s="83">
        <v>44355</v>
      </c>
      <c r="L1154" s="77">
        <v>0.154255489661804</v>
      </c>
      <c r="O1154" s="83">
        <v>42922</v>
      </c>
      <c r="P1154">
        <v>71.874265509876594</v>
      </c>
      <c r="Q1154" s="83">
        <v>42947</v>
      </c>
      <c r="R1154">
        <v>48.464758504919097</v>
      </c>
      <c r="S1154" s="83">
        <v>44064</v>
      </c>
      <c r="T1154" s="77">
        <v>82.367889637646599</v>
      </c>
      <c r="W1154" s="83">
        <v>43725</v>
      </c>
      <c r="X1154">
        <v>0.24980784313725399</v>
      </c>
      <c r="Y1154" s="83">
        <v>44107</v>
      </c>
      <c r="Z1154">
        <v>0.18521138211382099</v>
      </c>
      <c r="AA1154" s="83">
        <v>44110</v>
      </c>
      <c r="AB1154" s="77">
        <v>0.27487570621468899</v>
      </c>
      <c r="AE1154" s="83">
        <v>44034</v>
      </c>
      <c r="AF1154">
        <v>44.468037576400903</v>
      </c>
      <c r="AG1154" s="83">
        <v>44028</v>
      </c>
      <c r="AH1154">
        <v>77.749287487603794</v>
      </c>
      <c r="AI1154" s="83">
        <v>44040</v>
      </c>
      <c r="AJ1154" s="77">
        <v>74.452423678232705</v>
      </c>
      <c r="AM1154" s="83">
        <v>44042</v>
      </c>
      <c r="AN1154">
        <v>0.53213555978299099</v>
      </c>
      <c r="AO1154" s="83">
        <v>44033</v>
      </c>
      <c r="AP1154">
        <v>0.31770414993306501</v>
      </c>
      <c r="AQ1154" s="83">
        <v>44037</v>
      </c>
      <c r="AR1154" s="77">
        <v>0.21014464361511001</v>
      </c>
      <c r="AU1154" s="83">
        <v>44039</v>
      </c>
      <c r="AV1154">
        <v>1.15534609720176</v>
      </c>
      <c r="AW1154" s="83">
        <v>44028</v>
      </c>
      <c r="AX1154">
        <v>0.99767574972184803</v>
      </c>
      <c r="AY1154" s="83">
        <v>44040</v>
      </c>
      <c r="AZ1154" s="77">
        <v>0.94017375795489799</v>
      </c>
      <c r="BC1154" s="83">
        <v>44052</v>
      </c>
      <c r="BD1154">
        <v>0.50363090508667896</v>
      </c>
      <c r="BE1154" s="83">
        <v>44057</v>
      </c>
      <c r="BF1154">
        <v>0.25043924434424297</v>
      </c>
      <c r="BG1154" s="83">
        <v>44048</v>
      </c>
      <c r="BH1154" s="77">
        <v>0.32882092275610297</v>
      </c>
      <c r="BK1154" s="83">
        <v>43692</v>
      </c>
      <c r="BL1154">
        <v>0.32644778405283797</v>
      </c>
      <c r="BM1154" s="83">
        <v>43689</v>
      </c>
      <c r="BN1154">
        <v>0.256594481974872</v>
      </c>
      <c r="BO1154" s="83">
        <v>43683</v>
      </c>
      <c r="BP1154" s="77">
        <v>0.39398629464381002</v>
      </c>
      <c r="BS1154" s="83"/>
      <c r="BU1154" s="83"/>
      <c r="BW1154" s="83"/>
      <c r="CA1154" s="83"/>
      <c r="CC1154" s="83"/>
      <c r="CE1154" s="83"/>
      <c r="CI1154" s="83"/>
      <c r="CK1154" s="83"/>
      <c r="CM1154" s="83"/>
      <c r="CQ1154" s="83"/>
      <c r="CS1154" s="83"/>
      <c r="CU1154" s="83"/>
      <c r="CY1154" s="83"/>
      <c r="DA1154" s="83"/>
      <c r="DC1154" s="83"/>
    </row>
    <row r="1155" spans="7:107">
      <c r="G1155" s="83">
        <v>43723</v>
      </c>
      <c r="H1155">
        <v>0.10659303882195401</v>
      </c>
      <c r="I1155" s="83">
        <v>44295</v>
      </c>
      <c r="J1155">
        <v>0.307795943082046</v>
      </c>
      <c r="K1155" s="83">
        <v>44356</v>
      </c>
      <c r="L1155" s="77">
        <v>0.154383715338996</v>
      </c>
      <c r="O1155" s="83">
        <v>42923</v>
      </c>
      <c r="P1155">
        <v>72.047988391223896</v>
      </c>
      <c r="Q1155" s="83">
        <v>42948</v>
      </c>
      <c r="R1155">
        <v>48.481757718705502</v>
      </c>
      <c r="S1155" s="83">
        <v>44065</v>
      </c>
      <c r="T1155" s="77">
        <v>82.490413631928803</v>
      </c>
      <c r="W1155" s="83">
        <v>43726</v>
      </c>
      <c r="X1155">
        <v>0.24946274509803901</v>
      </c>
      <c r="Y1155" s="83">
        <v>44108</v>
      </c>
      <c r="Z1155">
        <v>0.18522032520325099</v>
      </c>
      <c r="AA1155" s="83">
        <v>44111</v>
      </c>
      <c r="AB1155" s="77">
        <v>0.27473898305084699</v>
      </c>
      <c r="AE1155" s="83">
        <v>44035</v>
      </c>
      <c r="AF1155">
        <v>44.142248174467703</v>
      </c>
      <c r="AG1155" s="83">
        <v>44029</v>
      </c>
      <c r="AH1155">
        <v>77.666478871298096</v>
      </c>
      <c r="AI1155" s="83">
        <v>44041</v>
      </c>
      <c r="AJ1155" s="77">
        <v>74.456383767446695</v>
      </c>
      <c r="AM1155" s="83">
        <v>44043</v>
      </c>
      <c r="AN1155">
        <v>0.53156720449047601</v>
      </c>
      <c r="AO1155" s="83">
        <v>44034</v>
      </c>
      <c r="AP1155">
        <v>0.31766324557489201</v>
      </c>
      <c r="AQ1155" s="83">
        <v>44038</v>
      </c>
      <c r="AR1155" s="77">
        <v>0.21043197178959699</v>
      </c>
      <c r="AU1155" s="83">
        <v>44040</v>
      </c>
      <c r="AV1155">
        <v>1.15369661266568</v>
      </c>
      <c r="AW1155" s="83">
        <v>44029</v>
      </c>
      <c r="AX1155">
        <v>1.0002173759252899</v>
      </c>
      <c r="AY1155" s="83">
        <v>44041</v>
      </c>
      <c r="AZ1155" s="77">
        <v>0.94200051343719104</v>
      </c>
      <c r="BC1155" s="83">
        <v>44053</v>
      </c>
      <c r="BD1155">
        <v>0.50454916306277897</v>
      </c>
      <c r="BE1155" s="83">
        <v>44058</v>
      </c>
      <c r="BF1155">
        <v>0.25098344087693297</v>
      </c>
      <c r="BG1155" s="83">
        <v>44049</v>
      </c>
      <c r="BH1155" s="77">
        <v>0.32948127552350298</v>
      </c>
      <c r="BK1155" s="83">
        <v>43693</v>
      </c>
      <c r="BL1155">
        <v>0.32624676940748498</v>
      </c>
      <c r="BM1155" s="83">
        <v>43690</v>
      </c>
      <c r="BN1155">
        <v>0.25699223435822899</v>
      </c>
      <c r="BO1155" s="83">
        <v>43684</v>
      </c>
      <c r="BP1155" s="77">
        <v>0.393717311017654</v>
      </c>
      <c r="BS1155" s="83"/>
      <c r="BU1155" s="83"/>
      <c r="BW1155" s="83"/>
      <c r="CA1155" s="83"/>
      <c r="CC1155" s="83"/>
      <c r="CE1155" s="83"/>
      <c r="CI1155" s="83"/>
      <c r="CK1155" s="83"/>
      <c r="CM1155" s="83"/>
      <c r="CQ1155" s="83"/>
      <c r="CS1155" s="83"/>
      <c r="CU1155" s="83"/>
      <c r="CY1155" s="83"/>
      <c r="DA1155" s="83"/>
      <c r="DC1155" s="83"/>
    </row>
    <row r="1156" spans="7:107">
      <c r="G1156" s="83">
        <v>43724</v>
      </c>
      <c r="H1156">
        <v>0.106358768406961</v>
      </c>
      <c r="I1156" s="83">
        <v>44296</v>
      </c>
      <c r="J1156">
        <v>0.30753860127157101</v>
      </c>
      <c r="K1156" s="83">
        <v>44357</v>
      </c>
      <c r="L1156" s="77">
        <v>0.15451194101618801</v>
      </c>
      <c r="O1156" s="83">
        <v>42924</v>
      </c>
      <c r="P1156">
        <v>72.221711272571099</v>
      </c>
      <c r="Q1156" s="83">
        <v>42949</v>
      </c>
      <c r="R1156">
        <v>48.498756932491801</v>
      </c>
      <c r="S1156" s="83">
        <v>44066</v>
      </c>
      <c r="T1156" s="77">
        <v>82.612937626210993</v>
      </c>
      <c r="W1156" s="83">
        <v>43727</v>
      </c>
      <c r="X1156">
        <v>0.249117647058823</v>
      </c>
      <c r="Y1156" s="83">
        <v>44109</v>
      </c>
      <c r="Z1156">
        <v>0.18522926829268199</v>
      </c>
      <c r="AA1156" s="83">
        <v>44112</v>
      </c>
      <c r="AB1156" s="77">
        <v>0.27460225988700498</v>
      </c>
      <c r="AE1156" s="83">
        <v>44036</v>
      </c>
      <c r="AF1156">
        <v>43.816458772534503</v>
      </c>
      <c r="AG1156" s="83">
        <v>44030</v>
      </c>
      <c r="AH1156">
        <v>77.583670254992498</v>
      </c>
      <c r="AI1156" s="83">
        <v>44042</v>
      </c>
      <c r="AJ1156" s="77">
        <v>74.460343856660501</v>
      </c>
      <c r="AM1156" s="83">
        <v>44044</v>
      </c>
      <c r="AN1156">
        <v>0.53099884919796103</v>
      </c>
      <c r="AO1156" s="83">
        <v>44035</v>
      </c>
      <c r="AP1156">
        <v>0.31762234121671801</v>
      </c>
      <c r="AQ1156" s="83">
        <v>44039</v>
      </c>
      <c r="AR1156" s="77">
        <v>0.21071929996408301</v>
      </c>
      <c r="AU1156" s="83">
        <v>44041</v>
      </c>
      <c r="AV1156">
        <v>1.1520471281296001</v>
      </c>
      <c r="AW1156" s="83">
        <v>44030</v>
      </c>
      <c r="AX1156">
        <v>1.00275900212874</v>
      </c>
      <c r="AY1156" s="83">
        <v>44042</v>
      </c>
      <c r="AZ1156" s="77">
        <v>0.94382726891948399</v>
      </c>
      <c r="BC1156" s="83">
        <v>44054</v>
      </c>
      <c r="BD1156">
        <v>0.50546742103887898</v>
      </c>
      <c r="BE1156" s="83">
        <v>44059</v>
      </c>
      <c r="BF1156">
        <v>0.25152763740962403</v>
      </c>
      <c r="BG1156" s="83">
        <v>44050</v>
      </c>
      <c r="BH1156" s="77">
        <v>0.33014162829090199</v>
      </c>
      <c r="BK1156" s="83">
        <v>43694</v>
      </c>
      <c r="BL1156">
        <v>0.32604575476213199</v>
      </c>
      <c r="BM1156" s="83">
        <v>43691</v>
      </c>
      <c r="BN1156">
        <v>0.25738998674158697</v>
      </c>
      <c r="BO1156" s="83">
        <v>43685</v>
      </c>
      <c r="BP1156" s="77">
        <v>0.39344832739149899</v>
      </c>
      <c r="BS1156" s="83"/>
      <c r="BU1156" s="83"/>
      <c r="BW1156" s="83"/>
      <c r="CA1156" s="83"/>
      <c r="CC1156" s="83"/>
      <c r="CE1156" s="83"/>
      <c r="CI1156" s="83"/>
      <c r="CK1156" s="83"/>
      <c r="CM1156" s="83"/>
      <c r="CQ1156" s="83"/>
      <c r="CS1156" s="83"/>
      <c r="CU1156" s="83"/>
      <c r="CY1156" s="83"/>
      <c r="DA1156" s="83"/>
      <c r="DC1156" s="83"/>
    </row>
    <row r="1157" spans="7:107">
      <c r="G1157" s="83">
        <v>43725</v>
      </c>
      <c r="H1157">
        <v>0.10612449799196701</v>
      </c>
      <c r="I1157" s="83">
        <v>44297</v>
      </c>
      <c r="J1157">
        <v>0.30728125946109502</v>
      </c>
      <c r="K1157" s="83">
        <v>44358</v>
      </c>
      <c r="L1157" s="77">
        <v>0.15464016669337999</v>
      </c>
      <c r="O1157" s="83">
        <v>42925</v>
      </c>
      <c r="P1157">
        <v>72.395434153918401</v>
      </c>
      <c r="Q1157" s="83">
        <v>42950</v>
      </c>
      <c r="R1157">
        <v>48.5157561462782</v>
      </c>
      <c r="S1157" s="83">
        <v>44067</v>
      </c>
      <c r="T1157" s="77">
        <v>82.735461620493197</v>
      </c>
      <c r="W1157" s="83">
        <v>43728</v>
      </c>
      <c r="X1157">
        <v>0.24877254901960699</v>
      </c>
      <c r="Y1157" s="83">
        <v>44110</v>
      </c>
      <c r="Z1157">
        <v>0.18523821138211299</v>
      </c>
      <c r="AA1157" s="83">
        <v>44113</v>
      </c>
      <c r="AB1157" s="77">
        <v>0.27446553672316298</v>
      </c>
      <c r="AE1157" s="83">
        <v>44037</v>
      </c>
      <c r="AF1157">
        <v>43.490669370601303</v>
      </c>
      <c r="AG1157" s="83">
        <v>44031</v>
      </c>
      <c r="AH1157">
        <v>77.5008616386868</v>
      </c>
      <c r="AI1157" s="83">
        <v>44043</v>
      </c>
      <c r="AJ1157" s="77">
        <v>74.464303945874406</v>
      </c>
      <c r="AM1157" s="83">
        <v>44045</v>
      </c>
      <c r="AN1157">
        <v>0.53043049390544605</v>
      </c>
      <c r="AO1157" s="83">
        <v>44036</v>
      </c>
      <c r="AP1157">
        <v>0.31758143685854501</v>
      </c>
      <c r="AQ1157" s="83">
        <v>44040</v>
      </c>
      <c r="AR1157" s="77">
        <v>0.21100662813856999</v>
      </c>
      <c r="AU1157" s="83">
        <v>44042</v>
      </c>
      <c r="AV1157">
        <v>1.1503976435935199</v>
      </c>
      <c r="AW1157" s="83">
        <v>44031</v>
      </c>
      <c r="AX1157">
        <v>1.0053006283321799</v>
      </c>
      <c r="AY1157" s="83">
        <v>44043</v>
      </c>
      <c r="AZ1157" s="77">
        <v>0.94565402440177804</v>
      </c>
      <c r="BC1157" s="83">
        <v>44055</v>
      </c>
      <c r="BD1157">
        <v>0.506385679014978</v>
      </c>
      <c r="BE1157" s="83">
        <v>44060</v>
      </c>
      <c r="BF1157">
        <v>0.25207183394231403</v>
      </c>
      <c r="BG1157" s="83">
        <v>44051</v>
      </c>
      <c r="BH1157" s="77">
        <v>0.330801981058302</v>
      </c>
      <c r="BK1157" s="83">
        <v>43695</v>
      </c>
      <c r="BL1157">
        <v>0.325844740116779</v>
      </c>
      <c r="BM1157" s="83">
        <v>43692</v>
      </c>
      <c r="BN1157">
        <v>0.25778773912494402</v>
      </c>
      <c r="BO1157" s="83">
        <v>43686</v>
      </c>
      <c r="BP1157" s="77">
        <v>0.39317934376534303</v>
      </c>
      <c r="BS1157" s="83"/>
      <c r="BU1157" s="83"/>
      <c r="BW1157" s="83"/>
      <c r="CA1157" s="83"/>
      <c r="CC1157" s="83"/>
      <c r="CE1157" s="83"/>
      <c r="CI1157" s="83"/>
      <c r="CK1157" s="83"/>
      <c r="CM1157" s="83"/>
      <c r="CQ1157" s="83"/>
      <c r="CS1157" s="83"/>
      <c r="CU1157" s="83"/>
      <c r="CY1157" s="83"/>
      <c r="DA1157" s="83"/>
      <c r="DC1157" s="83"/>
    </row>
    <row r="1158" spans="7:107">
      <c r="G1158" s="83">
        <v>43726</v>
      </c>
      <c r="H1158">
        <v>0.105890227576974</v>
      </c>
      <c r="I1158" s="83">
        <v>44298</v>
      </c>
      <c r="J1158">
        <v>0.30702391765061998</v>
      </c>
      <c r="K1158" s="83">
        <v>44359</v>
      </c>
      <c r="L1158" s="77">
        <v>0.15476839237057199</v>
      </c>
      <c r="O1158" s="83">
        <v>42926</v>
      </c>
      <c r="P1158">
        <v>72.569157035265704</v>
      </c>
      <c r="Q1158" s="83">
        <v>42951</v>
      </c>
      <c r="R1158">
        <v>48.532755360064499</v>
      </c>
      <c r="S1158" s="83">
        <v>44068</v>
      </c>
      <c r="T1158" s="77">
        <v>82.857985614775401</v>
      </c>
      <c r="W1158" s="83">
        <v>43729</v>
      </c>
      <c r="X1158">
        <v>0.24842745098039201</v>
      </c>
      <c r="Y1158" s="83">
        <v>44111</v>
      </c>
      <c r="Z1158">
        <v>0.185247154471544</v>
      </c>
      <c r="AA1158" s="83">
        <v>44114</v>
      </c>
      <c r="AB1158" s="77">
        <v>0.27432881355932098</v>
      </c>
      <c r="AE1158" s="83">
        <v>44038</v>
      </c>
      <c r="AF1158">
        <v>43.164879968668203</v>
      </c>
      <c r="AG1158" s="83">
        <v>44032</v>
      </c>
      <c r="AH1158">
        <v>77.418053022381102</v>
      </c>
      <c r="AI1158" s="83">
        <v>44044</v>
      </c>
      <c r="AJ1158" s="77">
        <v>74.468264035088396</v>
      </c>
      <c r="AM1158" s="83">
        <v>44046</v>
      </c>
      <c r="AN1158">
        <v>0.52986213861293097</v>
      </c>
      <c r="AO1158" s="83">
        <v>44037</v>
      </c>
      <c r="AP1158">
        <v>0.31754053250037101</v>
      </c>
      <c r="AQ1158" s="83">
        <v>44041</v>
      </c>
      <c r="AR1158" s="77">
        <v>0.211293956313056</v>
      </c>
      <c r="AU1158" s="83">
        <v>44043</v>
      </c>
      <c r="AV1158">
        <v>1.14874815905743</v>
      </c>
      <c r="AW1158" s="83">
        <v>44032</v>
      </c>
      <c r="AX1158">
        <v>1.00784225453563</v>
      </c>
      <c r="AY1158" s="83">
        <v>44044</v>
      </c>
      <c r="AZ1158" s="77">
        <v>0.94748077988407098</v>
      </c>
      <c r="BC1158" s="83">
        <v>44056</v>
      </c>
      <c r="BD1158">
        <v>0.50730393699107801</v>
      </c>
      <c r="BE1158" s="83">
        <v>44061</v>
      </c>
      <c r="BF1158">
        <v>0.25261603047500503</v>
      </c>
      <c r="BG1158" s="83">
        <v>44052</v>
      </c>
      <c r="BH1158" s="77">
        <v>0.33146233382570101</v>
      </c>
      <c r="BK1158" s="83">
        <v>43696</v>
      </c>
      <c r="BL1158">
        <v>0.325643725471427</v>
      </c>
      <c r="BM1158" s="83">
        <v>43693</v>
      </c>
      <c r="BN1158">
        <v>0.258185491508302</v>
      </c>
      <c r="BO1158" s="83">
        <v>43687</v>
      </c>
      <c r="BP1158" s="77">
        <v>0.39291036013918801</v>
      </c>
      <c r="BS1158" s="83"/>
      <c r="BU1158" s="83"/>
      <c r="BW1158" s="83"/>
      <c r="CA1158" s="83"/>
      <c r="CC1158" s="83"/>
      <c r="CE1158" s="83"/>
      <c r="CI1158" s="83"/>
      <c r="CK1158" s="83"/>
      <c r="CM1158" s="83"/>
      <c r="CQ1158" s="83"/>
      <c r="CS1158" s="83"/>
      <c r="CU1158" s="83"/>
      <c r="CY1158" s="83"/>
      <c r="DA1158" s="83"/>
      <c r="DC1158" s="83"/>
    </row>
    <row r="1159" spans="7:107">
      <c r="G1159" s="83">
        <v>43727</v>
      </c>
      <c r="H1159">
        <v>0.10565595716198101</v>
      </c>
      <c r="I1159" s="83">
        <v>44299</v>
      </c>
      <c r="J1159">
        <v>0.30676657584014499</v>
      </c>
      <c r="K1159" s="83">
        <v>44360</v>
      </c>
      <c r="L1159" s="77">
        <v>0.154896618047763</v>
      </c>
      <c r="O1159" s="83">
        <v>42927</v>
      </c>
      <c r="P1159">
        <v>72.742879916613006</v>
      </c>
      <c r="Q1159" s="83">
        <v>42952</v>
      </c>
      <c r="R1159">
        <v>48.549754573850898</v>
      </c>
      <c r="S1159" s="83">
        <v>44069</v>
      </c>
      <c r="T1159" s="77">
        <v>82.980509609057606</v>
      </c>
      <c r="W1159" s="83">
        <v>43730</v>
      </c>
      <c r="X1159">
        <v>0.248082352941176</v>
      </c>
      <c r="Y1159" s="83">
        <v>44112</v>
      </c>
      <c r="Z1159">
        <v>0.185256097560975</v>
      </c>
      <c r="AA1159" s="83">
        <v>44115</v>
      </c>
      <c r="AB1159" s="77">
        <v>0.27419209039547998</v>
      </c>
      <c r="AE1159" s="83">
        <v>44039</v>
      </c>
      <c r="AF1159">
        <v>42.839090566735003</v>
      </c>
      <c r="AG1159" s="83">
        <v>44033</v>
      </c>
      <c r="AH1159">
        <v>77.335244406075503</v>
      </c>
      <c r="AI1159" s="83">
        <v>44045</v>
      </c>
      <c r="AJ1159" s="77">
        <v>74.472224124302201</v>
      </c>
      <c r="AM1159" s="83">
        <v>44047</v>
      </c>
      <c r="AN1159">
        <v>0.52929378332041599</v>
      </c>
      <c r="AO1159" s="83">
        <v>44038</v>
      </c>
      <c r="AP1159">
        <v>0.31749962814219801</v>
      </c>
      <c r="AQ1159" s="83">
        <v>44042</v>
      </c>
      <c r="AR1159" s="77">
        <v>0.21158128448754299</v>
      </c>
      <c r="AU1159" s="83">
        <v>44044</v>
      </c>
      <c r="AV1159">
        <v>1.1470986745213501</v>
      </c>
      <c r="AW1159" s="83">
        <v>44033</v>
      </c>
      <c r="AX1159">
        <v>1.0103838807390699</v>
      </c>
      <c r="AY1159" s="83">
        <v>44045</v>
      </c>
      <c r="AZ1159" s="77">
        <v>0.94930753536636403</v>
      </c>
      <c r="BC1159" s="83">
        <v>44057</v>
      </c>
      <c r="BD1159">
        <v>0.50822219496717802</v>
      </c>
      <c r="BE1159" s="83">
        <v>44062</v>
      </c>
      <c r="BF1159">
        <v>0.25316022700769603</v>
      </c>
      <c r="BG1159" s="83">
        <v>44053</v>
      </c>
      <c r="BH1159" s="77">
        <v>0.33212268659310101</v>
      </c>
      <c r="BK1159" s="83">
        <v>43697</v>
      </c>
      <c r="BL1159">
        <v>0.32544271082607401</v>
      </c>
      <c r="BM1159" s="83">
        <v>43694</v>
      </c>
      <c r="BN1159">
        <v>0.25858324389165899</v>
      </c>
      <c r="BO1159" s="83">
        <v>43688</v>
      </c>
      <c r="BP1159" s="77">
        <v>0.39264137651303199</v>
      </c>
      <c r="BS1159" s="83"/>
      <c r="BU1159" s="83"/>
      <c r="BW1159" s="83"/>
      <c r="CA1159" s="83"/>
      <c r="CC1159" s="83"/>
      <c r="CE1159" s="83"/>
      <c r="CI1159" s="83"/>
      <c r="CK1159" s="83"/>
      <c r="CM1159" s="83"/>
      <c r="CQ1159" s="83"/>
      <c r="CS1159" s="83"/>
      <c r="CU1159" s="83"/>
      <c r="CY1159" s="83"/>
      <c r="DA1159" s="83"/>
      <c r="DC1159" s="83"/>
    </row>
    <row r="1160" spans="7:107">
      <c r="G1160" s="83">
        <v>43728</v>
      </c>
      <c r="H1160">
        <v>0.105421686746987</v>
      </c>
      <c r="I1160" s="83">
        <v>44300</v>
      </c>
      <c r="J1160">
        <v>0.30650923402966901</v>
      </c>
      <c r="K1160" s="83">
        <v>44361</v>
      </c>
      <c r="L1160" s="77">
        <v>0.15502484372495501</v>
      </c>
      <c r="O1160" s="83">
        <v>42928</v>
      </c>
      <c r="P1160">
        <v>72.916602797960195</v>
      </c>
      <c r="Q1160" s="83">
        <v>42953</v>
      </c>
      <c r="R1160">
        <v>48.566753787637303</v>
      </c>
      <c r="S1160" s="83">
        <v>44070</v>
      </c>
      <c r="T1160" s="77">
        <v>83.103033603339895</v>
      </c>
      <c r="W1160" s="83">
        <v>43731</v>
      </c>
      <c r="X1160">
        <v>0.24773725490196</v>
      </c>
      <c r="Y1160" s="83">
        <v>44113</v>
      </c>
      <c r="Z1160">
        <v>0.185265040650406</v>
      </c>
      <c r="AA1160" s="83">
        <v>44116</v>
      </c>
      <c r="AB1160" s="77">
        <v>0.27405536723163798</v>
      </c>
      <c r="AE1160" s="83">
        <v>44040</v>
      </c>
      <c r="AF1160">
        <v>42.513301164801803</v>
      </c>
      <c r="AG1160" s="83">
        <v>44034</v>
      </c>
      <c r="AH1160">
        <v>77.252435789769805</v>
      </c>
      <c r="AI1160" s="83">
        <v>44046</v>
      </c>
      <c r="AJ1160" s="77">
        <v>74.476184213516106</v>
      </c>
      <c r="AM1160" s="83">
        <v>44048</v>
      </c>
      <c r="AN1160">
        <v>0.52872542802790101</v>
      </c>
      <c r="AO1160" s="83">
        <v>44039</v>
      </c>
      <c r="AP1160">
        <v>0.31745872378402401</v>
      </c>
      <c r="AQ1160" s="83">
        <v>44043</v>
      </c>
      <c r="AR1160" s="77">
        <v>0.21186861266203</v>
      </c>
      <c r="AU1160" s="83">
        <v>44045</v>
      </c>
      <c r="AV1160">
        <v>1.1454491899852699</v>
      </c>
      <c r="AW1160" s="83">
        <v>44034</v>
      </c>
      <c r="AX1160">
        <v>1.01292550694252</v>
      </c>
      <c r="AY1160" s="83">
        <v>44046</v>
      </c>
      <c r="AZ1160" s="77">
        <v>0.95113429084865697</v>
      </c>
      <c r="BC1160" s="83">
        <v>44058</v>
      </c>
      <c r="BD1160">
        <v>0.50914045294327803</v>
      </c>
      <c r="BE1160" s="83">
        <v>44063</v>
      </c>
      <c r="BF1160">
        <v>0.25370442354038603</v>
      </c>
      <c r="BG1160" s="83">
        <v>44054</v>
      </c>
      <c r="BH1160" s="77">
        <v>0.33278303936050002</v>
      </c>
      <c r="BK1160" s="83">
        <v>43698</v>
      </c>
      <c r="BL1160">
        <v>0.32524169618072102</v>
      </c>
      <c r="BM1160" s="83">
        <v>43695</v>
      </c>
      <c r="BN1160">
        <v>0.25898099627501697</v>
      </c>
      <c r="BO1160" s="83">
        <v>43689</v>
      </c>
      <c r="BP1160" s="77">
        <v>0.39237239288687698</v>
      </c>
      <c r="BS1160" s="83"/>
      <c r="BU1160" s="83"/>
      <c r="BW1160" s="83"/>
      <c r="CA1160" s="83"/>
      <c r="CC1160" s="83"/>
      <c r="CE1160" s="83"/>
      <c r="CI1160" s="83"/>
      <c r="CK1160" s="83"/>
      <c r="CM1160" s="83"/>
      <c r="CQ1160" s="83"/>
      <c r="CS1160" s="83"/>
      <c r="CU1160" s="83"/>
      <c r="CY1160" s="83"/>
      <c r="DA1160" s="83"/>
      <c r="DC1160" s="83"/>
    </row>
    <row r="1161" spans="7:107">
      <c r="G1161" s="83">
        <v>43729</v>
      </c>
      <c r="H1161">
        <v>0.10518741633199399</v>
      </c>
      <c r="I1161" s="83">
        <v>44301</v>
      </c>
      <c r="J1161">
        <v>0.30625189221919402</v>
      </c>
      <c r="K1161" s="83">
        <v>44362</v>
      </c>
      <c r="L1161" s="77">
        <v>0.15515306940214699</v>
      </c>
      <c r="O1161" s="83">
        <v>42929</v>
      </c>
      <c r="P1161">
        <v>73.090325679307497</v>
      </c>
      <c r="Q1161" s="83">
        <v>42954</v>
      </c>
      <c r="R1161">
        <v>48.583753001423602</v>
      </c>
      <c r="S1161" s="83">
        <v>44071</v>
      </c>
      <c r="T1161" s="77">
        <v>83.2255575976221</v>
      </c>
      <c r="W1161" s="83">
        <v>43732</v>
      </c>
      <c r="X1161">
        <v>0.24739215686274499</v>
      </c>
      <c r="Y1161" s="83">
        <v>44114</v>
      </c>
      <c r="Z1161">
        <v>0.185273983739837</v>
      </c>
      <c r="AA1161" s="83">
        <v>44117</v>
      </c>
      <c r="AB1161" s="77">
        <v>0.27391864406779598</v>
      </c>
      <c r="AE1161" s="83">
        <v>44041</v>
      </c>
      <c r="AF1161">
        <v>42.187511762868603</v>
      </c>
      <c r="AG1161" s="83">
        <v>44035</v>
      </c>
      <c r="AH1161">
        <v>77.169627173464207</v>
      </c>
      <c r="AI1161" s="83">
        <v>44047</v>
      </c>
      <c r="AJ1161" s="77">
        <v>74.480144302730096</v>
      </c>
      <c r="AM1161" s="83">
        <v>44049</v>
      </c>
      <c r="AN1161">
        <v>0.52815707273538504</v>
      </c>
      <c r="AO1161" s="83">
        <v>44040</v>
      </c>
      <c r="AP1161">
        <v>0.31741781942585101</v>
      </c>
      <c r="AQ1161" s="83">
        <v>44044</v>
      </c>
      <c r="AR1161" s="77">
        <v>0.21215594083651601</v>
      </c>
      <c r="AU1161" s="83">
        <v>44046</v>
      </c>
      <c r="AV1161">
        <v>1.14379970544919</v>
      </c>
      <c r="AW1161" s="83">
        <v>44035</v>
      </c>
      <c r="AX1161">
        <v>1.0154671331459599</v>
      </c>
      <c r="AY1161" s="83">
        <v>44047</v>
      </c>
      <c r="AZ1161" s="77">
        <v>0.95296104633095002</v>
      </c>
      <c r="BC1161" s="83">
        <v>44059</v>
      </c>
      <c r="BD1161">
        <v>0.51005871091937705</v>
      </c>
      <c r="BE1161" s="83">
        <v>44064</v>
      </c>
      <c r="BF1161">
        <v>0.25424862007307703</v>
      </c>
      <c r="BG1161" s="83">
        <v>44055</v>
      </c>
      <c r="BH1161" s="77">
        <v>0.33344339212789897</v>
      </c>
      <c r="BK1161" s="83">
        <v>43699</v>
      </c>
      <c r="BL1161">
        <v>0.32504068153536902</v>
      </c>
      <c r="BM1161" s="83">
        <v>43696</v>
      </c>
      <c r="BN1161">
        <v>0.25937874865837401</v>
      </c>
      <c r="BO1161" s="83">
        <v>43690</v>
      </c>
      <c r="BP1161" s="77">
        <v>0.39210340926072101</v>
      </c>
      <c r="BS1161" s="83"/>
      <c r="BU1161" s="83"/>
      <c r="BW1161" s="83"/>
      <c r="CA1161" s="83"/>
      <c r="CC1161" s="83"/>
      <c r="CE1161" s="83"/>
      <c r="CI1161" s="83"/>
      <c r="CK1161" s="83"/>
      <c r="CM1161" s="83"/>
      <c r="CQ1161" s="83"/>
      <c r="CS1161" s="83"/>
      <c r="CU1161" s="83"/>
      <c r="CY1161" s="83"/>
      <c r="DA1161" s="83"/>
      <c r="DC1161" s="83"/>
    </row>
    <row r="1162" spans="7:107">
      <c r="G1162" s="83">
        <v>43730</v>
      </c>
      <c r="H1162">
        <v>0.104953145917001</v>
      </c>
      <c r="I1162" s="83">
        <v>44302</v>
      </c>
      <c r="J1162">
        <v>0.30599455040871898</v>
      </c>
      <c r="K1162" s="83">
        <v>44363</v>
      </c>
      <c r="L1162" s="77">
        <v>0.15528129507933899</v>
      </c>
      <c r="O1162" s="83">
        <v>42930</v>
      </c>
      <c r="P1162">
        <v>73.2640485606548</v>
      </c>
      <c r="Q1162" s="83">
        <v>42955</v>
      </c>
      <c r="R1162">
        <v>48.600752215210001</v>
      </c>
      <c r="S1162" s="83">
        <v>44072</v>
      </c>
      <c r="T1162" s="77">
        <v>83.348081591904304</v>
      </c>
      <c r="W1162" s="83">
        <v>43733</v>
      </c>
      <c r="X1162">
        <v>0.24704705882352901</v>
      </c>
      <c r="Y1162" s="83">
        <v>44115</v>
      </c>
      <c r="Z1162">
        <v>0.185282926829268</v>
      </c>
      <c r="AA1162" s="83">
        <v>44118</v>
      </c>
      <c r="AB1162" s="77">
        <v>0.27378192090395398</v>
      </c>
      <c r="AE1162" s="83">
        <v>44042</v>
      </c>
      <c r="AF1162">
        <v>41.861722360935403</v>
      </c>
      <c r="AG1162" s="83">
        <v>44036</v>
      </c>
      <c r="AH1162">
        <v>77.086818557158495</v>
      </c>
      <c r="AI1162" s="83">
        <v>44048</v>
      </c>
      <c r="AJ1162" s="77">
        <v>74.484104391943902</v>
      </c>
      <c r="AM1162" s="83">
        <v>44050</v>
      </c>
      <c r="AN1162">
        <v>0.52758871744286995</v>
      </c>
      <c r="AO1162" s="83">
        <v>44041</v>
      </c>
      <c r="AP1162">
        <v>0.31737691506767801</v>
      </c>
      <c r="AQ1162" s="83">
        <v>44045</v>
      </c>
      <c r="AR1162" s="77">
        <v>0.21244326901100299</v>
      </c>
      <c r="AU1162" s="83">
        <v>44047</v>
      </c>
      <c r="AV1162">
        <v>1.1421502209131</v>
      </c>
      <c r="AW1162" s="83">
        <v>44036</v>
      </c>
      <c r="AX1162">
        <v>1.01800875934941</v>
      </c>
      <c r="AY1162" s="83">
        <v>44048</v>
      </c>
      <c r="AZ1162" s="77">
        <v>0.95478780181324396</v>
      </c>
      <c r="BC1162" s="83">
        <v>44060</v>
      </c>
      <c r="BD1162">
        <v>0.51097696889547695</v>
      </c>
      <c r="BE1162" s="83">
        <v>44065</v>
      </c>
      <c r="BF1162">
        <v>0.25479281660576802</v>
      </c>
      <c r="BG1162" s="83">
        <v>44056</v>
      </c>
      <c r="BH1162" s="77">
        <v>0.33410374489529898</v>
      </c>
      <c r="BK1162" s="83">
        <v>43700</v>
      </c>
      <c r="BL1162">
        <v>0.32483966689001598</v>
      </c>
      <c r="BM1162" s="83">
        <v>43697</v>
      </c>
      <c r="BN1162">
        <v>0.259776501041732</v>
      </c>
      <c r="BO1162" s="83">
        <v>43691</v>
      </c>
      <c r="BP1162" s="77">
        <v>0.391834425634566</v>
      </c>
      <c r="BS1162" s="83"/>
      <c r="BU1162" s="83"/>
      <c r="BW1162" s="83"/>
      <c r="CA1162" s="83"/>
      <c r="CC1162" s="83"/>
      <c r="CE1162" s="83"/>
      <c r="CI1162" s="83"/>
      <c r="CK1162" s="83"/>
      <c r="CM1162" s="83"/>
      <c r="CQ1162" s="83"/>
      <c r="CS1162" s="83"/>
      <c r="CU1162" s="83"/>
      <c r="CY1162" s="83"/>
      <c r="DA1162" s="83"/>
      <c r="DC1162" s="83"/>
    </row>
    <row r="1163" spans="7:107">
      <c r="G1163" s="83">
        <v>43731</v>
      </c>
      <c r="H1163">
        <v>0.104768499284494</v>
      </c>
      <c r="I1163" s="83">
        <v>44303</v>
      </c>
      <c r="J1163">
        <v>0.30573720859824299</v>
      </c>
      <c r="K1163" s="83">
        <v>44364</v>
      </c>
      <c r="L1163" s="77">
        <v>0.155409520756531</v>
      </c>
      <c r="O1163" s="83">
        <v>42931</v>
      </c>
      <c r="P1163">
        <v>73.437771442002003</v>
      </c>
      <c r="Q1163" s="83">
        <v>42956</v>
      </c>
      <c r="R1163">
        <v>48.617751428996399</v>
      </c>
      <c r="S1163" s="83">
        <v>44073</v>
      </c>
      <c r="T1163" s="77">
        <v>83.470605586186494</v>
      </c>
      <c r="W1163" s="83">
        <v>43734</v>
      </c>
      <c r="X1163">
        <v>0.246701960784313</v>
      </c>
      <c r="Y1163" s="83">
        <v>44116</v>
      </c>
      <c r="Z1163">
        <v>0.185291869918699</v>
      </c>
      <c r="AA1163" s="83">
        <v>44119</v>
      </c>
      <c r="AB1163" s="77">
        <v>0.27364519774011198</v>
      </c>
      <c r="AE1163" s="83">
        <v>44043</v>
      </c>
      <c r="AF1163">
        <v>41.535932959002302</v>
      </c>
      <c r="AG1163" s="83">
        <v>44037</v>
      </c>
      <c r="AH1163">
        <v>77.004009940852796</v>
      </c>
      <c r="AI1163" s="83">
        <v>44049</v>
      </c>
      <c r="AJ1163" s="77">
        <v>74.488064481157807</v>
      </c>
      <c r="AM1163" s="83">
        <v>44051</v>
      </c>
      <c r="AN1163">
        <v>0.52702036215035497</v>
      </c>
      <c r="AO1163" s="83">
        <v>44042</v>
      </c>
      <c r="AP1163">
        <v>0.31733601070950401</v>
      </c>
      <c r="AQ1163" s="83">
        <v>44046</v>
      </c>
      <c r="AR1163" s="77">
        <v>0.21273059718548901</v>
      </c>
      <c r="AU1163" s="83">
        <v>44048</v>
      </c>
      <c r="AV1163">
        <v>1.1405007363770201</v>
      </c>
      <c r="AW1163" s="83">
        <v>44037</v>
      </c>
      <c r="AX1163">
        <v>1.0205503855528599</v>
      </c>
      <c r="AY1163" s="83">
        <v>44049</v>
      </c>
      <c r="AZ1163" s="77">
        <v>0.95661455729553702</v>
      </c>
      <c r="BC1163" s="83">
        <v>44061</v>
      </c>
      <c r="BD1163">
        <v>0.51189522687157696</v>
      </c>
      <c r="BE1163" s="83">
        <v>44066</v>
      </c>
      <c r="BF1163">
        <v>0.25533701313845802</v>
      </c>
      <c r="BG1163" s="83">
        <v>44057</v>
      </c>
      <c r="BH1163" s="77">
        <v>0.33476409766269799</v>
      </c>
      <c r="BK1163" s="83">
        <v>43701</v>
      </c>
      <c r="BL1163">
        <v>0.32463865224466298</v>
      </c>
      <c r="BM1163" s="83">
        <v>43698</v>
      </c>
      <c r="BN1163">
        <v>0.26017425342508999</v>
      </c>
      <c r="BO1163" s="83">
        <v>43692</v>
      </c>
      <c r="BP1163" s="77">
        <v>0.39156544200841098</v>
      </c>
      <c r="BS1163" s="83"/>
      <c r="BU1163" s="83"/>
      <c r="BW1163" s="83"/>
      <c r="CA1163" s="83"/>
      <c r="CC1163" s="83"/>
      <c r="CE1163" s="83"/>
      <c r="CI1163" s="83"/>
      <c r="CK1163" s="83"/>
      <c r="CM1163" s="83"/>
      <c r="CQ1163" s="83"/>
      <c r="CS1163" s="83"/>
      <c r="CU1163" s="83"/>
      <c r="CY1163" s="83"/>
      <c r="DA1163" s="83"/>
      <c r="DC1163" s="83"/>
    </row>
    <row r="1164" spans="7:107">
      <c r="G1164" s="83">
        <v>43732</v>
      </c>
      <c r="H1164">
        <v>0.104583852651987</v>
      </c>
      <c r="I1164" s="83">
        <v>44304</v>
      </c>
      <c r="J1164">
        <v>0.30547986678776801</v>
      </c>
      <c r="K1164" s="83">
        <v>44365</v>
      </c>
      <c r="L1164" s="77">
        <v>0.15553774643372301</v>
      </c>
      <c r="O1164" s="83">
        <v>42932</v>
      </c>
      <c r="P1164">
        <v>73.611494323349305</v>
      </c>
      <c r="Q1164" s="83">
        <v>42957</v>
      </c>
      <c r="R1164">
        <v>48.634750642782699</v>
      </c>
      <c r="S1164" s="83">
        <v>44074</v>
      </c>
      <c r="T1164" s="77">
        <v>83.593129580468698</v>
      </c>
      <c r="W1164" s="83">
        <v>43735</v>
      </c>
      <c r="X1164">
        <v>0.24635686274509699</v>
      </c>
      <c r="Y1164" s="83">
        <v>44117</v>
      </c>
      <c r="Z1164">
        <v>0.18530081300813001</v>
      </c>
      <c r="AA1164" s="83">
        <v>44120</v>
      </c>
      <c r="AB1164" s="77">
        <v>0.27350847457627098</v>
      </c>
      <c r="AE1164" s="83">
        <v>44044</v>
      </c>
      <c r="AF1164">
        <v>41.210143557069102</v>
      </c>
      <c r="AG1164" s="83">
        <v>44038</v>
      </c>
      <c r="AH1164">
        <v>76.921201324547198</v>
      </c>
      <c r="AI1164" s="83">
        <v>44050</v>
      </c>
      <c r="AJ1164" s="77">
        <v>74.506979653102306</v>
      </c>
      <c r="AM1164" s="83">
        <v>44052</v>
      </c>
      <c r="AN1164">
        <v>0.52645200685783999</v>
      </c>
      <c r="AO1164" s="83">
        <v>44043</v>
      </c>
      <c r="AP1164">
        <v>0.31729510635133101</v>
      </c>
      <c r="AQ1164" s="83">
        <v>44047</v>
      </c>
      <c r="AR1164" s="77">
        <v>0.21301792535997599</v>
      </c>
      <c r="AU1164" s="83">
        <v>44049</v>
      </c>
      <c r="AV1164">
        <v>1.1388512518409399</v>
      </c>
      <c r="AW1164" s="83">
        <v>44038</v>
      </c>
      <c r="AX1164">
        <v>1.0230920117563</v>
      </c>
      <c r="AY1164" s="83">
        <v>44050</v>
      </c>
      <c r="AZ1164" s="77">
        <v>0.95844131277782996</v>
      </c>
      <c r="BC1164" s="83">
        <v>44062</v>
      </c>
      <c r="BD1164">
        <v>0.51281348484767597</v>
      </c>
      <c r="BE1164" s="83">
        <v>44067</v>
      </c>
      <c r="BF1164">
        <v>0.25588120967114902</v>
      </c>
      <c r="BG1164" s="83">
        <v>44058</v>
      </c>
      <c r="BH1164" s="77">
        <v>0.335424450430098</v>
      </c>
      <c r="BK1164" s="83">
        <v>43702</v>
      </c>
      <c r="BL1164">
        <v>0.32443763759930999</v>
      </c>
      <c r="BM1164" s="83">
        <v>43699</v>
      </c>
      <c r="BN1164">
        <v>0.26057200580844703</v>
      </c>
      <c r="BO1164" s="83">
        <v>43693</v>
      </c>
      <c r="BP1164" s="77">
        <v>0.39129645838225502</v>
      </c>
      <c r="BS1164" s="83"/>
      <c r="BU1164" s="83"/>
      <c r="BW1164" s="83"/>
      <c r="CA1164" s="83"/>
      <c r="CC1164" s="83"/>
      <c r="CE1164" s="83"/>
      <c r="CI1164" s="83"/>
      <c r="CK1164" s="83"/>
      <c r="CM1164" s="83"/>
      <c r="CQ1164" s="83"/>
      <c r="CS1164" s="83"/>
      <c r="CU1164" s="83"/>
      <c r="CY1164" s="83"/>
      <c r="DA1164" s="83"/>
      <c r="DC1164" s="83"/>
    </row>
    <row r="1165" spans="7:107">
      <c r="G1165" s="83">
        <v>43733</v>
      </c>
      <c r="H1165">
        <v>0.10439920601948</v>
      </c>
      <c r="I1165" s="83">
        <v>44305</v>
      </c>
      <c r="J1165">
        <v>0.30522252497729302</v>
      </c>
      <c r="K1165" s="83">
        <v>44366</v>
      </c>
      <c r="L1165" s="77">
        <v>0.15566597211091501</v>
      </c>
      <c r="O1165" s="83">
        <v>42933</v>
      </c>
      <c r="P1165">
        <v>73.785217204696593</v>
      </c>
      <c r="Q1165" s="83">
        <v>42958</v>
      </c>
      <c r="R1165">
        <v>48.651749856569097</v>
      </c>
      <c r="S1165" s="83">
        <v>44075</v>
      </c>
      <c r="T1165" s="77">
        <v>83.715653574750903</v>
      </c>
      <c r="W1165" s="83">
        <v>43736</v>
      </c>
      <c r="X1165">
        <v>0.24601176470588201</v>
      </c>
      <c r="Y1165" s="83">
        <v>44118</v>
      </c>
      <c r="Z1165">
        <v>0.18530975609756001</v>
      </c>
      <c r="AA1165" s="83">
        <v>44121</v>
      </c>
      <c r="AB1165" s="77">
        <v>0.27337175141242898</v>
      </c>
      <c r="AE1165" s="83">
        <v>44045</v>
      </c>
      <c r="AF1165">
        <v>40.884354155135902</v>
      </c>
      <c r="AG1165" s="83">
        <v>44039</v>
      </c>
      <c r="AH1165">
        <v>76.8383927082415</v>
      </c>
      <c r="AI1165" s="83">
        <v>44051</v>
      </c>
      <c r="AJ1165" s="77">
        <v>74.525894825046706</v>
      </c>
      <c r="AM1165" s="83">
        <v>44053</v>
      </c>
      <c r="AN1165">
        <v>0.52588365156532502</v>
      </c>
      <c r="AO1165" s="83">
        <v>44044</v>
      </c>
      <c r="AP1165">
        <v>0.31725420199315701</v>
      </c>
      <c r="AQ1165" s="83">
        <v>44048</v>
      </c>
      <c r="AR1165" s="77">
        <v>0.213305253534462</v>
      </c>
      <c r="AU1165" s="83">
        <v>44050</v>
      </c>
      <c r="AV1165">
        <v>1.13720176730486</v>
      </c>
      <c r="AW1165" s="83">
        <v>44039</v>
      </c>
      <c r="AX1165">
        <v>1.0256336379597499</v>
      </c>
      <c r="AY1165" s="83">
        <v>44051</v>
      </c>
      <c r="AZ1165" s="77">
        <v>0.96026806826012301</v>
      </c>
      <c r="BC1165" s="83">
        <v>44063</v>
      </c>
      <c r="BD1165">
        <v>0.51373174282377598</v>
      </c>
      <c r="BE1165" s="83">
        <v>44068</v>
      </c>
      <c r="BF1165">
        <v>0.25642540620384002</v>
      </c>
      <c r="BG1165" s="83">
        <v>44059</v>
      </c>
      <c r="BH1165" s="77">
        <v>0.33608480319749701</v>
      </c>
      <c r="BK1165" s="83">
        <v>43703</v>
      </c>
      <c r="BL1165">
        <v>0.324236622953958</v>
      </c>
      <c r="BM1165" s="83">
        <v>43700</v>
      </c>
      <c r="BN1165">
        <v>0.26096975819180501</v>
      </c>
      <c r="BO1165" s="83">
        <v>43694</v>
      </c>
      <c r="BP1165" s="77">
        <v>0.3910274747561</v>
      </c>
      <c r="BS1165" s="83"/>
      <c r="BU1165" s="83"/>
      <c r="BW1165" s="83"/>
      <c r="CA1165" s="83"/>
      <c r="CC1165" s="83"/>
      <c r="CE1165" s="83"/>
      <c r="CI1165" s="83"/>
      <c r="CK1165" s="83"/>
      <c r="CM1165" s="83"/>
      <c r="CQ1165" s="83"/>
      <c r="CS1165" s="83"/>
      <c r="CU1165" s="83"/>
      <c r="CY1165" s="83"/>
      <c r="DA1165" s="83"/>
      <c r="DC1165" s="83"/>
    </row>
    <row r="1166" spans="7:107">
      <c r="G1166" s="83">
        <v>43734</v>
      </c>
      <c r="H1166">
        <v>0.10421455938697299</v>
      </c>
      <c r="I1166" s="83">
        <v>44306</v>
      </c>
      <c r="J1166">
        <v>0.30496518316681698</v>
      </c>
      <c r="K1166" s="83">
        <v>44367</v>
      </c>
      <c r="L1166" s="77">
        <v>0.15579419778810599</v>
      </c>
      <c r="O1166" s="83">
        <v>42934</v>
      </c>
      <c r="P1166">
        <v>73.958940086043896</v>
      </c>
      <c r="Q1166" s="83">
        <v>42959</v>
      </c>
      <c r="R1166">
        <v>48.668749070355403</v>
      </c>
      <c r="S1166" s="83">
        <v>44076</v>
      </c>
      <c r="T1166" s="77">
        <v>83.838177569033107</v>
      </c>
      <c r="W1166" s="83">
        <v>43737</v>
      </c>
      <c r="X1166">
        <v>0.24566666666666601</v>
      </c>
      <c r="Y1166" s="83">
        <v>44119</v>
      </c>
      <c r="Z1166">
        <v>0.18531869918699101</v>
      </c>
      <c r="AA1166" s="83">
        <v>44122</v>
      </c>
      <c r="AB1166" s="77">
        <v>0.27323502824858698</v>
      </c>
      <c r="AE1166" s="83">
        <v>44046</v>
      </c>
      <c r="AF1166">
        <v>40.558564753202702</v>
      </c>
      <c r="AG1166" s="83">
        <v>44040</v>
      </c>
      <c r="AH1166">
        <v>76.755584091935901</v>
      </c>
      <c r="AI1166" s="83">
        <v>44052</v>
      </c>
      <c r="AJ1166" s="77">
        <v>74.544809996991106</v>
      </c>
      <c r="AM1166" s="83">
        <v>44054</v>
      </c>
      <c r="AN1166">
        <v>0.52531529627281004</v>
      </c>
      <c r="AO1166" s="83">
        <v>44045</v>
      </c>
      <c r="AP1166">
        <v>0.31721329763498401</v>
      </c>
      <c r="AQ1166" s="83">
        <v>44049</v>
      </c>
      <c r="AR1166" s="77">
        <v>0.21359258170894899</v>
      </c>
      <c r="AU1166" s="83">
        <v>44051</v>
      </c>
      <c r="AV1166">
        <v>1.1355522827687701</v>
      </c>
      <c r="AW1166" s="83">
        <v>44040</v>
      </c>
      <c r="AX1166">
        <v>1.0281752641631901</v>
      </c>
      <c r="AY1166" s="83">
        <v>44052</v>
      </c>
      <c r="AZ1166" s="77">
        <v>0.96209482374241595</v>
      </c>
      <c r="BC1166" s="83">
        <v>44064</v>
      </c>
      <c r="BD1166">
        <v>0.514650000799876</v>
      </c>
      <c r="BE1166" s="83">
        <v>44069</v>
      </c>
      <c r="BF1166">
        <v>0.25696960273653002</v>
      </c>
      <c r="BG1166" s="83">
        <v>44060</v>
      </c>
      <c r="BH1166" s="77">
        <v>0.33674515596489701</v>
      </c>
      <c r="BK1166" s="83">
        <v>43704</v>
      </c>
      <c r="BL1166">
        <v>0.32403560830860501</v>
      </c>
      <c r="BM1166" s="83">
        <v>43701</v>
      </c>
      <c r="BN1166">
        <v>0.261367510575162</v>
      </c>
      <c r="BO1166" s="83">
        <v>43695</v>
      </c>
      <c r="BP1166" s="77">
        <v>0.39075849112994399</v>
      </c>
      <c r="BS1166" s="83"/>
      <c r="BU1166" s="83"/>
      <c r="BW1166" s="83"/>
      <c r="CA1166" s="83"/>
      <c r="CC1166" s="83"/>
      <c r="CE1166" s="83"/>
      <c r="CI1166" s="83"/>
      <c r="CK1166" s="83"/>
      <c r="CM1166" s="83"/>
      <c r="CQ1166" s="83"/>
      <c r="CS1166" s="83"/>
      <c r="CU1166" s="83"/>
      <c r="CY1166" s="83"/>
      <c r="DA1166" s="83"/>
      <c r="DC1166" s="83"/>
    </row>
    <row r="1167" spans="7:107">
      <c r="G1167" s="83">
        <v>43735</v>
      </c>
      <c r="H1167">
        <v>0.10402991275446601</v>
      </c>
      <c r="I1167" s="83">
        <v>44307</v>
      </c>
      <c r="J1167">
        <v>0.30470784135634199</v>
      </c>
      <c r="K1167" s="83">
        <v>44368</v>
      </c>
      <c r="L1167" s="77">
        <v>0.155922423465298</v>
      </c>
      <c r="O1167" s="83">
        <v>42935</v>
      </c>
      <c r="P1167">
        <v>74.132662967391099</v>
      </c>
      <c r="Q1167" s="83">
        <v>42960</v>
      </c>
      <c r="R1167">
        <v>48.685748284141802</v>
      </c>
      <c r="S1167" s="83">
        <v>44077</v>
      </c>
      <c r="T1167" s="77">
        <v>83.960701563315396</v>
      </c>
      <c r="W1167" s="83">
        <v>43738</v>
      </c>
      <c r="X1167">
        <v>0.24560085470085399</v>
      </c>
      <c r="Y1167" s="83">
        <v>44120</v>
      </c>
      <c r="Z1167">
        <v>0.18532764227642201</v>
      </c>
      <c r="AA1167" s="83">
        <v>44123</v>
      </c>
      <c r="AB1167" s="77">
        <v>0.27309830508474497</v>
      </c>
      <c r="AE1167" s="83">
        <v>44047</v>
      </c>
      <c r="AF1167">
        <v>40.232775351269602</v>
      </c>
      <c r="AG1167" s="83">
        <v>44041</v>
      </c>
      <c r="AH1167">
        <v>76.672775475630203</v>
      </c>
      <c r="AI1167" s="83">
        <v>44053</v>
      </c>
      <c r="AJ1167" s="77">
        <v>74.563725168935505</v>
      </c>
      <c r="AM1167" s="83">
        <v>44055</v>
      </c>
      <c r="AN1167">
        <v>0.52474694098029495</v>
      </c>
      <c r="AO1167" s="83">
        <v>44046</v>
      </c>
      <c r="AP1167">
        <v>0.31717239327681002</v>
      </c>
      <c r="AQ1167" s="83">
        <v>44050</v>
      </c>
      <c r="AR1167" s="77">
        <v>0.213879909883436</v>
      </c>
      <c r="AU1167" s="83">
        <v>44052</v>
      </c>
      <c r="AV1167">
        <v>1.1339027982326899</v>
      </c>
      <c r="AW1167" s="83">
        <v>44041</v>
      </c>
      <c r="AX1167">
        <v>1.0307168903666399</v>
      </c>
      <c r="AY1167" s="83">
        <v>44053</v>
      </c>
      <c r="AZ1167" s="77">
        <v>0.963921579224709</v>
      </c>
      <c r="BC1167" s="83">
        <v>44065</v>
      </c>
      <c r="BD1167">
        <v>0.51556825877597501</v>
      </c>
      <c r="BE1167" s="83">
        <v>44070</v>
      </c>
      <c r="BF1167">
        <v>0.25751379926922102</v>
      </c>
      <c r="BG1167" s="83">
        <v>44061</v>
      </c>
      <c r="BH1167" s="77">
        <v>0.33740550873229602</v>
      </c>
      <c r="BK1167" s="83">
        <v>43705</v>
      </c>
      <c r="BL1167">
        <v>0.32383459366325201</v>
      </c>
      <c r="BM1167" s="83">
        <v>43702</v>
      </c>
      <c r="BN1167">
        <v>0.26176526295851998</v>
      </c>
      <c r="BO1167" s="83">
        <v>43696</v>
      </c>
      <c r="BP1167" s="77">
        <v>0.39048950750378902</v>
      </c>
      <c r="BS1167" s="83"/>
      <c r="BU1167" s="83"/>
      <c r="BW1167" s="83"/>
      <c r="CA1167" s="83"/>
      <c r="CC1167" s="83"/>
      <c r="CE1167" s="83"/>
      <c r="CI1167" s="83"/>
      <c r="CK1167" s="83"/>
      <c r="CM1167" s="83"/>
      <c r="CQ1167" s="83"/>
      <c r="CS1167" s="83"/>
      <c r="CU1167" s="83"/>
      <c r="CY1167" s="83"/>
      <c r="DA1167" s="83"/>
      <c r="DC1167" s="83"/>
    </row>
    <row r="1168" spans="7:107">
      <c r="G1168" s="83">
        <v>43736</v>
      </c>
      <c r="H1168">
        <v>0.103845266121959</v>
      </c>
      <c r="I1168" s="83">
        <v>44308</v>
      </c>
      <c r="J1168">
        <v>0.304450499545867</v>
      </c>
      <c r="K1168" s="83">
        <v>44369</v>
      </c>
      <c r="L1168" s="77">
        <v>0.15605064914249001</v>
      </c>
      <c r="O1168" s="83">
        <v>42936</v>
      </c>
      <c r="P1168">
        <v>74.306385848738401</v>
      </c>
      <c r="Q1168" s="83">
        <v>42961</v>
      </c>
      <c r="R1168">
        <v>48.7027474979282</v>
      </c>
      <c r="S1168" s="83">
        <v>44078</v>
      </c>
      <c r="T1168" s="77">
        <v>84.083225557597601</v>
      </c>
      <c r="W1168" s="83">
        <v>43739</v>
      </c>
      <c r="X1168">
        <v>0.24553504273504201</v>
      </c>
      <c r="Y1168" s="83">
        <v>44121</v>
      </c>
      <c r="Z1168">
        <v>0.18533658536585301</v>
      </c>
      <c r="AA1168" s="83">
        <v>44124</v>
      </c>
      <c r="AB1168" s="77">
        <v>0.27296158192090297</v>
      </c>
      <c r="AE1168" s="83">
        <v>44048</v>
      </c>
      <c r="AF1168">
        <v>39.906985949336402</v>
      </c>
      <c r="AG1168" s="83">
        <v>44042</v>
      </c>
      <c r="AH1168">
        <v>76.589966859324505</v>
      </c>
      <c r="AI1168" s="83">
        <v>44054</v>
      </c>
      <c r="AJ1168" s="77">
        <v>74.582640340879905</v>
      </c>
      <c r="AM1168" s="83">
        <v>44056</v>
      </c>
      <c r="AN1168">
        <v>0.52417858568777997</v>
      </c>
      <c r="AO1168" s="83">
        <v>44047</v>
      </c>
      <c r="AP1168">
        <v>0.31713148891863702</v>
      </c>
      <c r="AQ1168" s="83">
        <v>44051</v>
      </c>
      <c r="AR1168" s="77">
        <v>0.21416723805792201</v>
      </c>
      <c r="AU1168" s="83">
        <v>44053</v>
      </c>
      <c r="AV1168">
        <v>1.13225331369661</v>
      </c>
      <c r="AW1168" s="83">
        <v>44042</v>
      </c>
      <c r="AX1168">
        <v>1.03325851657009</v>
      </c>
      <c r="AY1168" s="83">
        <v>44054</v>
      </c>
      <c r="AZ1168" s="77">
        <v>0.96574833470700305</v>
      </c>
      <c r="BC1168" s="83">
        <v>44066</v>
      </c>
      <c r="BD1168">
        <v>0.51648651675207502</v>
      </c>
      <c r="BE1168" s="83">
        <v>44071</v>
      </c>
      <c r="BF1168">
        <v>0.25805799580191202</v>
      </c>
      <c r="BG1168" s="83">
        <v>44062</v>
      </c>
      <c r="BH1168" s="77">
        <v>0.33806586149969498</v>
      </c>
      <c r="BK1168" s="83">
        <v>43706</v>
      </c>
      <c r="BL1168">
        <v>0.32363357901789902</v>
      </c>
      <c r="BM1168" s="83">
        <v>43703</v>
      </c>
      <c r="BN1168">
        <v>0.26216301534187703</v>
      </c>
      <c r="BO1168" s="83">
        <v>43697</v>
      </c>
      <c r="BP1168" s="77">
        <v>0.39022052387763301</v>
      </c>
      <c r="BS1168" s="83"/>
      <c r="BU1168" s="83"/>
      <c r="BW1168" s="83"/>
      <c r="CA1168" s="83"/>
      <c r="CC1168" s="83"/>
      <c r="CE1168" s="83"/>
      <c r="CI1168" s="83"/>
      <c r="CK1168" s="83"/>
      <c r="CM1168" s="83"/>
      <c r="CQ1168" s="83"/>
      <c r="CS1168" s="83"/>
      <c r="CU1168" s="83"/>
      <c r="CY1168" s="83"/>
      <c r="DA1168" s="83"/>
      <c r="DC1168" s="83"/>
    </row>
    <row r="1169" spans="7:107">
      <c r="G1169" s="83">
        <v>43737</v>
      </c>
      <c r="H1169">
        <v>0.103660619489452</v>
      </c>
      <c r="I1169" s="83">
        <v>44309</v>
      </c>
      <c r="J1169">
        <v>0.30419315773539102</v>
      </c>
      <c r="K1169" s="83">
        <v>44370</v>
      </c>
      <c r="L1169" s="77">
        <v>0.15617887481968201</v>
      </c>
      <c r="O1169" s="83">
        <v>42937</v>
      </c>
      <c r="P1169">
        <v>74.480108730085703</v>
      </c>
      <c r="Q1169" s="83">
        <v>42962</v>
      </c>
      <c r="R1169">
        <v>48.7197467117145</v>
      </c>
      <c r="S1169" s="83">
        <v>44079</v>
      </c>
      <c r="T1169" s="77">
        <v>84.205749551879805</v>
      </c>
      <c r="W1169" s="83">
        <v>43740</v>
      </c>
      <c r="X1169">
        <v>0.24546923076923</v>
      </c>
      <c r="Y1169" s="83">
        <v>44122</v>
      </c>
      <c r="Z1169">
        <v>0.18534552845528399</v>
      </c>
      <c r="AA1169" s="83">
        <v>44125</v>
      </c>
      <c r="AB1169" s="77">
        <v>0.27282485875706203</v>
      </c>
      <c r="AE1169" s="83">
        <v>44049</v>
      </c>
      <c r="AF1169">
        <v>39.581196547403202</v>
      </c>
      <c r="AG1169" s="83">
        <v>44043</v>
      </c>
      <c r="AH1169">
        <v>76.507158243018907</v>
      </c>
      <c r="AI1169" s="83">
        <v>44055</v>
      </c>
      <c r="AJ1169" s="77">
        <v>74.601555512824305</v>
      </c>
      <c r="AM1169" s="83">
        <v>44057</v>
      </c>
      <c r="AN1169">
        <v>0.523610230395265</v>
      </c>
      <c r="AO1169" s="83">
        <v>44048</v>
      </c>
      <c r="AP1169">
        <v>0.31709058456046302</v>
      </c>
      <c r="AQ1169" s="83">
        <v>44052</v>
      </c>
      <c r="AR1169" s="77">
        <v>0.21445456623240899</v>
      </c>
      <c r="AU1169" s="83">
        <v>44054</v>
      </c>
      <c r="AV1169">
        <v>1.13060382916053</v>
      </c>
      <c r="AW1169" s="83">
        <v>44043</v>
      </c>
      <c r="AX1169">
        <v>1.0358001427735299</v>
      </c>
      <c r="AY1169" s="83">
        <v>44055</v>
      </c>
      <c r="AZ1169" s="77">
        <v>0.96757509018929599</v>
      </c>
      <c r="BC1169" s="83">
        <v>44067</v>
      </c>
      <c r="BD1169">
        <v>0.51740477472817503</v>
      </c>
      <c r="BE1169" s="83">
        <v>44072</v>
      </c>
      <c r="BF1169">
        <v>0.25860219233460202</v>
      </c>
      <c r="BG1169" s="83">
        <v>44063</v>
      </c>
      <c r="BH1169" s="77">
        <v>0.33872621426709498</v>
      </c>
      <c r="BK1169" s="83">
        <v>43707</v>
      </c>
      <c r="BL1169">
        <v>0.32343256437254703</v>
      </c>
      <c r="BM1169" s="83">
        <v>43704</v>
      </c>
      <c r="BN1169">
        <v>0.26256076772523501</v>
      </c>
      <c r="BO1169" s="83">
        <v>43698</v>
      </c>
      <c r="BP1169" s="77">
        <v>0.38995154025147799</v>
      </c>
      <c r="BS1169" s="83"/>
      <c r="BU1169" s="83"/>
      <c r="BW1169" s="83"/>
      <c r="CA1169" s="83"/>
      <c r="CC1169" s="83"/>
      <c r="CE1169" s="83"/>
      <c r="CI1169" s="83"/>
      <c r="CK1169" s="83"/>
      <c r="CM1169" s="83"/>
      <c r="CQ1169" s="83"/>
      <c r="CS1169" s="83"/>
      <c r="CU1169" s="83"/>
      <c r="CY1169" s="83"/>
      <c r="DA1169" s="83"/>
      <c r="DC1169" s="83"/>
    </row>
    <row r="1170" spans="7:107">
      <c r="G1170" s="83">
        <v>43738</v>
      </c>
      <c r="H1170">
        <v>0.103475972856944</v>
      </c>
      <c r="I1170" s="83">
        <v>44310</v>
      </c>
      <c r="J1170">
        <v>0.30393581592491598</v>
      </c>
      <c r="K1170" s="83">
        <v>44371</v>
      </c>
      <c r="L1170" s="77">
        <v>0.15630710049687399</v>
      </c>
      <c r="O1170" s="83">
        <v>42938</v>
      </c>
      <c r="P1170">
        <v>74.653831611432906</v>
      </c>
      <c r="Q1170" s="83">
        <v>42963</v>
      </c>
      <c r="R1170">
        <v>48.736745925500898</v>
      </c>
      <c r="S1170" s="83">
        <v>44080</v>
      </c>
      <c r="T1170" s="77">
        <v>84.328273546161995</v>
      </c>
      <c r="W1170" s="83">
        <v>43741</v>
      </c>
      <c r="X1170">
        <v>0.24540341880341801</v>
      </c>
      <c r="Y1170" s="83">
        <v>44123</v>
      </c>
      <c r="Z1170">
        <v>0.18535447154471499</v>
      </c>
      <c r="AA1170" s="83">
        <v>44126</v>
      </c>
      <c r="AB1170" s="77">
        <v>0.27268813559322003</v>
      </c>
      <c r="AE1170" s="83">
        <v>44050</v>
      </c>
      <c r="AF1170">
        <v>39.255407145470002</v>
      </c>
      <c r="AG1170" s="83">
        <v>44044</v>
      </c>
      <c r="AH1170">
        <v>76.424349626713195</v>
      </c>
      <c r="AI1170" s="83">
        <v>44056</v>
      </c>
      <c r="AJ1170" s="77">
        <v>74.620470684768804</v>
      </c>
      <c r="AM1170" s="83">
        <v>44058</v>
      </c>
      <c r="AN1170">
        <v>0.52304187510275002</v>
      </c>
      <c r="AO1170" s="83">
        <v>44049</v>
      </c>
      <c r="AP1170">
        <v>0.31704968020229002</v>
      </c>
      <c r="AQ1170" s="83">
        <v>44053</v>
      </c>
      <c r="AR1170" s="77">
        <v>0.21474189440689501</v>
      </c>
      <c r="AU1170" s="83">
        <v>44055</v>
      </c>
      <c r="AV1170">
        <v>1.1289543446244401</v>
      </c>
      <c r="AW1170" s="83">
        <v>44044</v>
      </c>
      <c r="AX1170">
        <v>1.0383417689769801</v>
      </c>
      <c r="AY1170" s="83">
        <v>44056</v>
      </c>
      <c r="AZ1170" s="77">
        <v>0.96940184567158905</v>
      </c>
      <c r="BC1170" s="83">
        <v>44068</v>
      </c>
      <c r="BD1170">
        <v>0.51832303270427504</v>
      </c>
      <c r="BE1170" s="83">
        <v>44073</v>
      </c>
      <c r="BF1170">
        <v>0.25914638886729302</v>
      </c>
      <c r="BG1170" s="83">
        <v>44064</v>
      </c>
      <c r="BH1170" s="77">
        <v>0.33938656703449399</v>
      </c>
      <c r="BK1170" s="83">
        <v>43708</v>
      </c>
      <c r="BL1170">
        <v>0.32323154972719398</v>
      </c>
      <c r="BM1170" s="83">
        <v>43705</v>
      </c>
      <c r="BN1170">
        <v>0.262958520108592</v>
      </c>
      <c r="BO1170" s="83">
        <v>43699</v>
      </c>
      <c r="BP1170" s="77">
        <v>0.38968255662532197</v>
      </c>
      <c r="BS1170" s="83"/>
      <c r="BU1170" s="83"/>
      <c r="BW1170" s="83"/>
      <c r="CA1170" s="83"/>
      <c r="CC1170" s="83"/>
      <c r="CE1170" s="83"/>
      <c r="CI1170" s="83"/>
      <c r="CK1170" s="83"/>
      <c r="CM1170" s="83"/>
      <c r="CQ1170" s="83"/>
      <c r="CS1170" s="83"/>
      <c r="CU1170" s="83"/>
      <c r="CY1170" s="83"/>
      <c r="DA1170" s="83"/>
      <c r="DC1170" s="83"/>
    </row>
    <row r="1171" spans="7:107">
      <c r="G1171" s="83">
        <v>43739</v>
      </c>
      <c r="H1171">
        <v>0.103291326224437</v>
      </c>
      <c r="I1171" s="83">
        <v>44311</v>
      </c>
      <c r="J1171">
        <v>0.30367847411444099</v>
      </c>
      <c r="K1171" s="83">
        <v>44372</v>
      </c>
      <c r="L1171" s="77">
        <v>0.156435326174066</v>
      </c>
      <c r="O1171" s="83">
        <v>42939</v>
      </c>
      <c r="P1171">
        <v>74.827554492780195</v>
      </c>
      <c r="Q1171" s="83">
        <v>42964</v>
      </c>
      <c r="R1171">
        <v>48.753745139287297</v>
      </c>
      <c r="S1171" s="83">
        <v>44081</v>
      </c>
      <c r="T1171" s="77">
        <v>84.450797540444199</v>
      </c>
      <c r="W1171" s="83">
        <v>43742</v>
      </c>
      <c r="X1171">
        <v>0.245337606837606</v>
      </c>
      <c r="Y1171" s="83">
        <v>44124</v>
      </c>
      <c r="Z1171">
        <v>0.18536341463414599</v>
      </c>
      <c r="AA1171" s="83">
        <v>44127</v>
      </c>
      <c r="AB1171" s="77">
        <v>0.27255141242937803</v>
      </c>
      <c r="AE1171" s="83">
        <v>44051</v>
      </c>
      <c r="AF1171">
        <v>38.929617743536902</v>
      </c>
      <c r="AG1171" s="83">
        <v>44045</v>
      </c>
      <c r="AH1171">
        <v>76.341541010407596</v>
      </c>
      <c r="AI1171" s="83">
        <v>44057</v>
      </c>
      <c r="AJ1171" s="77">
        <v>74.639385856713204</v>
      </c>
      <c r="AM1171" s="83">
        <v>44059</v>
      </c>
      <c r="AN1171">
        <v>0.52247351981023404</v>
      </c>
      <c r="AO1171" s="83">
        <v>44050</v>
      </c>
      <c r="AP1171">
        <v>0.31700877584411702</v>
      </c>
      <c r="AQ1171" s="83">
        <v>44054</v>
      </c>
      <c r="AR1171" s="77">
        <v>0.21502922258138199</v>
      </c>
      <c r="AU1171" s="83">
        <v>44056</v>
      </c>
      <c r="AV1171">
        <v>1.12730486008836</v>
      </c>
      <c r="AW1171" s="83">
        <v>44045</v>
      </c>
      <c r="AX1171">
        <v>1.0408833951804199</v>
      </c>
      <c r="AY1171" s="83">
        <v>44057</v>
      </c>
      <c r="AZ1171" s="77">
        <v>0.97122860115388199</v>
      </c>
      <c r="BC1171" s="83">
        <v>44069</v>
      </c>
      <c r="BD1171">
        <v>0.51924129068037395</v>
      </c>
      <c r="BE1171" s="83">
        <v>44074</v>
      </c>
      <c r="BF1171">
        <v>0.25969058539998402</v>
      </c>
      <c r="BG1171" s="83">
        <v>44065</v>
      </c>
      <c r="BH1171" s="77">
        <v>0.340046919801894</v>
      </c>
      <c r="BK1171" s="83">
        <v>43709</v>
      </c>
      <c r="BL1171">
        <v>0.32303053508184099</v>
      </c>
      <c r="BM1171" s="83">
        <v>43706</v>
      </c>
      <c r="BN1171">
        <v>0.26335627249194998</v>
      </c>
      <c r="BO1171" s="83">
        <v>43700</v>
      </c>
      <c r="BP1171" s="77">
        <v>0.38941357299916701</v>
      </c>
      <c r="BS1171" s="83"/>
      <c r="BU1171" s="83"/>
      <c r="BW1171" s="83"/>
      <c r="CA1171" s="83"/>
      <c r="CC1171" s="83"/>
      <c r="CE1171" s="83"/>
      <c r="CI1171" s="83"/>
      <c r="CK1171" s="83"/>
      <c r="CM1171" s="83"/>
      <c r="CQ1171" s="83"/>
      <c r="CS1171" s="83"/>
      <c r="CU1171" s="83"/>
      <c r="CY1171" s="83"/>
      <c r="DA1171" s="83"/>
      <c r="DC1171" s="83"/>
    </row>
    <row r="1172" spans="7:107">
      <c r="G1172" s="83">
        <v>43740</v>
      </c>
      <c r="H1172">
        <v>0.10310667959193</v>
      </c>
      <c r="I1172" s="83">
        <v>44312</v>
      </c>
      <c r="J1172">
        <v>0.303421132303965</v>
      </c>
      <c r="K1172" s="83">
        <v>44373</v>
      </c>
      <c r="L1172" s="77">
        <v>0.156563551851258</v>
      </c>
      <c r="O1172" s="83">
        <v>42940</v>
      </c>
      <c r="P1172">
        <v>75.001277374127497</v>
      </c>
      <c r="Q1172" s="83">
        <v>42965</v>
      </c>
      <c r="R1172">
        <v>48.770744353073603</v>
      </c>
      <c r="S1172" s="83">
        <v>44082</v>
      </c>
      <c r="T1172" s="77">
        <v>84.573321534726404</v>
      </c>
      <c r="W1172" s="83">
        <v>43743</v>
      </c>
      <c r="X1172">
        <v>0.24527179487179401</v>
      </c>
      <c r="Y1172" s="83">
        <v>44125</v>
      </c>
      <c r="Z1172">
        <v>0.18537235772357699</v>
      </c>
      <c r="AA1172" s="83">
        <v>44128</v>
      </c>
      <c r="AB1172" s="77">
        <v>0.27241468926553603</v>
      </c>
      <c r="AE1172" s="83">
        <v>44052</v>
      </c>
      <c r="AF1172">
        <v>38.603828341603702</v>
      </c>
      <c r="AG1172" s="83">
        <v>44046</v>
      </c>
      <c r="AH1172">
        <v>76.258732394101898</v>
      </c>
      <c r="AI1172" s="83">
        <v>44058</v>
      </c>
      <c r="AJ1172" s="77">
        <v>74.658301028657604</v>
      </c>
      <c r="AM1172" s="83">
        <v>44060</v>
      </c>
      <c r="AN1172">
        <v>0.52190516451771896</v>
      </c>
      <c r="AO1172" s="83">
        <v>44051</v>
      </c>
      <c r="AP1172">
        <v>0.31696787148594302</v>
      </c>
      <c r="AQ1172" s="83">
        <v>44055</v>
      </c>
      <c r="AR1172" s="77">
        <v>0.215316550755868</v>
      </c>
      <c r="AU1172" s="83">
        <v>44057</v>
      </c>
      <c r="AV1172">
        <v>1.12565537555228</v>
      </c>
      <c r="AW1172" s="83">
        <v>44046</v>
      </c>
      <c r="AX1172">
        <v>1.0434250213838701</v>
      </c>
      <c r="AY1172" s="83">
        <v>44058</v>
      </c>
      <c r="AZ1172" s="77">
        <v>0.97305535663617504</v>
      </c>
      <c r="BC1172" s="83">
        <v>44070</v>
      </c>
      <c r="BD1172">
        <v>0.52015954865647396</v>
      </c>
      <c r="BE1172" s="83">
        <v>44075</v>
      </c>
      <c r="BF1172">
        <v>0.26023478193267402</v>
      </c>
      <c r="BG1172" s="83">
        <v>44066</v>
      </c>
      <c r="BH1172" s="77">
        <v>0.34070727256929301</v>
      </c>
      <c r="BK1172" s="83">
        <v>43710</v>
      </c>
      <c r="BL1172">
        <v>0.32282952043648799</v>
      </c>
      <c r="BM1172" s="83">
        <v>43707</v>
      </c>
      <c r="BN1172">
        <v>0.26375402487530702</v>
      </c>
      <c r="BO1172" s="83">
        <v>43701</v>
      </c>
      <c r="BP1172" s="77">
        <v>0.389144589373011</v>
      </c>
      <c r="BS1172" s="83"/>
      <c r="BU1172" s="83"/>
      <c r="BW1172" s="83"/>
      <c r="CA1172" s="83"/>
      <c r="CC1172" s="83"/>
      <c r="CE1172" s="83"/>
      <c r="CI1172" s="83"/>
      <c r="CK1172" s="83"/>
      <c r="CM1172" s="83"/>
      <c r="CQ1172" s="83"/>
      <c r="CS1172" s="83"/>
      <c r="CU1172" s="83"/>
      <c r="CY1172" s="83"/>
      <c r="DA1172" s="83"/>
      <c r="DC1172" s="83"/>
    </row>
    <row r="1173" spans="7:107">
      <c r="G1173" s="83">
        <v>43741</v>
      </c>
      <c r="H1173">
        <v>0.102922032959423</v>
      </c>
      <c r="I1173" s="83">
        <v>44313</v>
      </c>
      <c r="J1173">
        <v>0.30316379049349002</v>
      </c>
      <c r="K1173" s="83">
        <v>44374</v>
      </c>
      <c r="L1173" s="77">
        <v>0.15669177752844901</v>
      </c>
      <c r="O1173" s="83">
        <v>42941</v>
      </c>
      <c r="P1173">
        <v>75.175000255474799</v>
      </c>
      <c r="Q1173" s="83">
        <v>42966</v>
      </c>
      <c r="R1173">
        <v>48.787743566860001</v>
      </c>
      <c r="S1173" s="83">
        <v>44083</v>
      </c>
      <c r="T1173" s="77">
        <v>84.695845529008594</v>
      </c>
      <c r="W1173" s="83">
        <v>43744</v>
      </c>
      <c r="X1173">
        <v>0.245205982905982</v>
      </c>
      <c r="Y1173" s="83">
        <v>44126</v>
      </c>
      <c r="Z1173">
        <v>0.18538130081300799</v>
      </c>
      <c r="AA1173" s="83">
        <v>44129</v>
      </c>
      <c r="AB1173" s="77">
        <v>0.27227796610169402</v>
      </c>
      <c r="AE1173" s="83">
        <v>44053</v>
      </c>
      <c r="AF1173">
        <v>38.278038939670502</v>
      </c>
      <c r="AG1173" s="83">
        <v>44047</v>
      </c>
      <c r="AH1173">
        <v>76.1759237777962</v>
      </c>
      <c r="AI1173" s="83">
        <v>44059</v>
      </c>
      <c r="AJ1173" s="77">
        <v>74.677216200602004</v>
      </c>
      <c r="AM1173" s="83">
        <v>44061</v>
      </c>
      <c r="AN1173">
        <v>0.52133680922520398</v>
      </c>
      <c r="AO1173" s="83">
        <v>44052</v>
      </c>
      <c r="AP1173">
        <v>0.31692696712777002</v>
      </c>
      <c r="AQ1173" s="83">
        <v>44056</v>
      </c>
      <c r="AR1173" s="77">
        <v>0.21560387893035499</v>
      </c>
      <c r="AU1173" s="83">
        <v>44058</v>
      </c>
      <c r="AV1173">
        <v>1.1240058910162001</v>
      </c>
      <c r="AW1173" s="83">
        <v>44047</v>
      </c>
      <c r="AX1173">
        <v>1.0459666475873199</v>
      </c>
      <c r="AY1173" s="83">
        <v>44059</v>
      </c>
      <c r="AZ1173" s="77">
        <v>0.97488211211846798</v>
      </c>
      <c r="BC1173" s="83">
        <v>44071</v>
      </c>
      <c r="BD1173">
        <v>0.52107780663257397</v>
      </c>
      <c r="BE1173" s="83">
        <v>44076</v>
      </c>
      <c r="BF1173">
        <v>0.26077897846536502</v>
      </c>
      <c r="BG1173" s="83">
        <v>44067</v>
      </c>
      <c r="BH1173" s="77">
        <v>0.34136762533669202</v>
      </c>
      <c r="BK1173" s="83">
        <v>43711</v>
      </c>
      <c r="BL1173">
        <v>0.322628505791136</v>
      </c>
      <c r="BM1173" s="83">
        <v>43708</v>
      </c>
      <c r="BN1173">
        <v>0.26415177725866501</v>
      </c>
      <c r="BO1173" s="83">
        <v>43702</v>
      </c>
      <c r="BP1173" s="77">
        <v>0.38887560574685598</v>
      </c>
      <c r="BS1173" s="83"/>
      <c r="BU1173" s="83"/>
      <c r="BW1173" s="83"/>
      <c r="CA1173" s="83"/>
      <c r="CC1173" s="83"/>
      <c r="CE1173" s="83"/>
      <c r="CI1173" s="83"/>
      <c r="CK1173" s="83"/>
      <c r="CM1173" s="83"/>
      <c r="CQ1173" s="83"/>
      <c r="CS1173" s="83"/>
      <c r="CU1173" s="83"/>
      <c r="CY1173" s="83"/>
      <c r="DA1173" s="83"/>
      <c r="DC1173" s="83"/>
    </row>
    <row r="1174" spans="7:107">
      <c r="G1174" s="83">
        <v>43742</v>
      </c>
      <c r="H1174">
        <v>0.10273738632691599</v>
      </c>
      <c r="I1174" s="83">
        <v>44314</v>
      </c>
      <c r="J1174">
        <v>0.30290644868301497</v>
      </c>
      <c r="K1174" s="83">
        <v>44375</v>
      </c>
      <c r="L1174" s="77">
        <v>0.15682000320564099</v>
      </c>
      <c r="O1174" s="83">
        <v>42942</v>
      </c>
      <c r="P1174">
        <v>75.348723136822002</v>
      </c>
      <c r="Q1174" s="83">
        <v>42967</v>
      </c>
      <c r="R1174">
        <v>48.804742780646301</v>
      </c>
      <c r="S1174" s="83">
        <v>44084</v>
      </c>
      <c r="T1174" s="77">
        <v>84.818369523290897</v>
      </c>
      <c r="W1174" s="83">
        <v>43745</v>
      </c>
      <c r="X1174">
        <v>0.24514017094016999</v>
      </c>
      <c r="Y1174" s="83">
        <v>44127</v>
      </c>
      <c r="Z1174">
        <v>0.185390243902438</v>
      </c>
      <c r="AA1174" s="83">
        <v>44130</v>
      </c>
      <c r="AB1174" s="77">
        <v>0.27214124293785302</v>
      </c>
      <c r="AE1174" s="83">
        <v>44054</v>
      </c>
      <c r="AF1174">
        <v>37.952249537737302</v>
      </c>
      <c r="AG1174" s="83">
        <v>44048</v>
      </c>
      <c r="AH1174">
        <v>76.093115161490601</v>
      </c>
      <c r="AI1174" s="83">
        <v>44060</v>
      </c>
      <c r="AJ1174" s="77">
        <v>74.696131372546404</v>
      </c>
      <c r="AM1174" s="83">
        <v>44062</v>
      </c>
      <c r="AN1174">
        <v>0.520768453932689</v>
      </c>
      <c r="AO1174" s="83">
        <v>44053</v>
      </c>
      <c r="AP1174">
        <v>0.31688606276959602</v>
      </c>
      <c r="AQ1174" s="83">
        <v>44057</v>
      </c>
      <c r="AR1174" s="77">
        <v>0.215891207104841</v>
      </c>
      <c r="AU1174" s="83">
        <v>44059</v>
      </c>
      <c r="AV1174">
        <v>1.1223564064801099</v>
      </c>
      <c r="AW1174" s="83">
        <v>44048</v>
      </c>
      <c r="AX1174">
        <v>1.0485082737907601</v>
      </c>
      <c r="AY1174" s="83">
        <v>44060</v>
      </c>
      <c r="AZ1174" s="77">
        <v>0.97670886760076203</v>
      </c>
      <c r="BC1174" s="83">
        <v>44072</v>
      </c>
      <c r="BD1174">
        <v>0.52199606460867298</v>
      </c>
      <c r="BE1174" s="83">
        <v>44077</v>
      </c>
      <c r="BF1174">
        <v>0.26132317499805602</v>
      </c>
      <c r="BG1174" s="83">
        <v>44068</v>
      </c>
      <c r="BH1174" s="77">
        <v>0.34202797810409202</v>
      </c>
      <c r="BK1174" s="83">
        <v>43712</v>
      </c>
      <c r="BL1174">
        <v>0.32242749114578301</v>
      </c>
      <c r="BM1174" s="83">
        <v>43709</v>
      </c>
      <c r="BN1174">
        <v>0.264549529642022</v>
      </c>
      <c r="BO1174" s="83">
        <v>43703</v>
      </c>
      <c r="BP1174" s="77">
        <v>0.38860662212070102</v>
      </c>
      <c r="BS1174" s="83"/>
      <c r="BU1174" s="83"/>
      <c r="BW1174" s="83"/>
      <c r="CA1174" s="83"/>
      <c r="CC1174" s="83"/>
      <c r="CE1174" s="83"/>
      <c r="CI1174" s="83"/>
      <c r="CK1174" s="83"/>
      <c r="CM1174" s="83"/>
      <c r="CQ1174" s="83"/>
      <c r="CS1174" s="83"/>
      <c r="CU1174" s="83"/>
      <c r="CY1174" s="83"/>
      <c r="DA1174" s="83"/>
      <c r="DC1174" s="83"/>
    </row>
    <row r="1175" spans="7:107">
      <c r="G1175" s="83">
        <v>43743</v>
      </c>
      <c r="H1175">
        <v>0.10255273969440901</v>
      </c>
      <c r="I1175" s="83">
        <v>44315</v>
      </c>
      <c r="J1175">
        <v>0.30264910687253999</v>
      </c>
      <c r="K1175" s="83">
        <v>44376</v>
      </c>
      <c r="L1175" s="77">
        <v>0.156948228882833</v>
      </c>
      <c r="O1175" s="83">
        <v>42943</v>
      </c>
      <c r="P1175">
        <v>75.522446018169305</v>
      </c>
      <c r="Q1175" s="83">
        <v>42968</v>
      </c>
      <c r="R1175">
        <v>48.821741994432699</v>
      </c>
      <c r="S1175" s="83">
        <v>44085</v>
      </c>
      <c r="T1175" s="77">
        <v>84.940893517573102</v>
      </c>
      <c r="W1175" s="83">
        <v>43746</v>
      </c>
      <c r="X1175">
        <v>0.245074358974358</v>
      </c>
      <c r="Y1175" s="83">
        <v>44128</v>
      </c>
      <c r="Z1175">
        <v>0.185399186991869</v>
      </c>
      <c r="AA1175" s="83">
        <v>44131</v>
      </c>
      <c r="AB1175" s="77">
        <v>0.27200451977401102</v>
      </c>
      <c r="AE1175" s="83">
        <v>44055</v>
      </c>
      <c r="AF1175">
        <v>37.626460135804201</v>
      </c>
      <c r="AG1175" s="83">
        <v>44049</v>
      </c>
      <c r="AH1175">
        <v>76.010306545184903</v>
      </c>
      <c r="AI1175" s="83">
        <v>44061</v>
      </c>
      <c r="AJ1175" s="77">
        <v>74.715046544490804</v>
      </c>
      <c r="AM1175" s="83">
        <v>44063</v>
      </c>
      <c r="AN1175">
        <v>0.52020009864017402</v>
      </c>
      <c r="AO1175" s="83">
        <v>44054</v>
      </c>
      <c r="AP1175">
        <v>0.31684515841142302</v>
      </c>
      <c r="AQ1175" s="83">
        <v>44058</v>
      </c>
      <c r="AR1175" s="77">
        <v>0.21617853527932801</v>
      </c>
      <c r="AU1175" s="83">
        <v>44060</v>
      </c>
      <c r="AV1175">
        <v>1.12070692194403</v>
      </c>
      <c r="AW1175" s="83">
        <v>44049</v>
      </c>
      <c r="AX1175">
        <v>1.0510498999942099</v>
      </c>
      <c r="AY1175" s="83">
        <v>44061</v>
      </c>
      <c r="AZ1175" s="77">
        <v>0.97853562308305497</v>
      </c>
      <c r="BC1175" s="83">
        <v>44073</v>
      </c>
      <c r="BD1175">
        <v>0.52291432258477299</v>
      </c>
      <c r="BE1175" s="83">
        <v>44078</v>
      </c>
      <c r="BF1175">
        <v>0.26186737153074602</v>
      </c>
      <c r="BG1175" s="83">
        <v>44069</v>
      </c>
      <c r="BH1175" s="77">
        <v>0.34268833087149098</v>
      </c>
      <c r="BK1175" s="83">
        <v>43713</v>
      </c>
      <c r="BL1175">
        <v>0.32222647650043001</v>
      </c>
      <c r="BM1175" s="83">
        <v>43710</v>
      </c>
      <c r="BN1175">
        <v>0.26494728202537998</v>
      </c>
      <c r="BO1175" s="83">
        <v>43704</v>
      </c>
      <c r="BP1175" s="77">
        <v>0.388337638494545</v>
      </c>
      <c r="BS1175" s="83"/>
      <c r="BU1175" s="83"/>
      <c r="BW1175" s="83"/>
      <c r="CA1175" s="83"/>
      <c r="CC1175" s="83"/>
      <c r="CE1175" s="83"/>
      <c r="CI1175" s="83"/>
      <c r="CK1175" s="83"/>
      <c r="CM1175" s="83"/>
      <c r="CQ1175" s="83"/>
      <c r="CS1175" s="83"/>
      <c r="CU1175" s="83"/>
      <c r="CY1175" s="83"/>
      <c r="DA1175" s="83"/>
      <c r="DC1175" s="83"/>
    </row>
    <row r="1176" spans="7:107">
      <c r="G1176" s="83">
        <v>43744</v>
      </c>
      <c r="H1176">
        <v>0.102368093061902</v>
      </c>
      <c r="I1176" s="83">
        <v>44316</v>
      </c>
      <c r="J1176">
        <v>0.302391765062064</v>
      </c>
      <c r="K1176" s="83">
        <v>44377</v>
      </c>
      <c r="L1176" s="77">
        <v>0.15688411604423699</v>
      </c>
      <c r="O1176" s="83">
        <v>42944</v>
      </c>
      <c r="P1176">
        <v>75.696168899516607</v>
      </c>
      <c r="Q1176" s="83">
        <v>42969</v>
      </c>
      <c r="R1176">
        <v>48.838741208219098</v>
      </c>
      <c r="S1176" s="83">
        <v>44086</v>
      </c>
      <c r="T1176" s="77">
        <v>85.063417511855306</v>
      </c>
      <c r="W1176" s="83">
        <v>43747</v>
      </c>
      <c r="X1176">
        <v>0.24500854700854599</v>
      </c>
      <c r="Y1176" s="83">
        <v>44129</v>
      </c>
      <c r="Z1176">
        <v>0.1854081300813</v>
      </c>
      <c r="AA1176" s="83">
        <v>44132</v>
      </c>
      <c r="AB1176" s="77">
        <v>0.27186779661016902</v>
      </c>
      <c r="AE1176" s="83">
        <v>44056</v>
      </c>
      <c r="AF1176">
        <v>37.300670733871002</v>
      </c>
      <c r="AG1176" s="83">
        <v>44050</v>
      </c>
      <c r="AH1176">
        <v>75.927497928879205</v>
      </c>
      <c r="AI1176" s="83">
        <v>44062</v>
      </c>
      <c r="AJ1176" s="77">
        <v>74.733961716435303</v>
      </c>
      <c r="AM1176" s="83">
        <v>44064</v>
      </c>
      <c r="AN1176">
        <v>0.51963174334765905</v>
      </c>
      <c r="AO1176" s="83">
        <v>44055</v>
      </c>
      <c r="AP1176">
        <v>0.31680425405324902</v>
      </c>
      <c r="AQ1176" s="83">
        <v>44059</v>
      </c>
      <c r="AR1176" s="77">
        <v>0.21646586345381499</v>
      </c>
      <c r="AU1176" s="83">
        <v>44061</v>
      </c>
      <c r="AV1176">
        <v>1.1190574374079501</v>
      </c>
      <c r="AW1176" s="83">
        <v>44050</v>
      </c>
      <c r="AX1176">
        <v>1.0535915261976501</v>
      </c>
      <c r="AY1176" s="83">
        <v>44062</v>
      </c>
      <c r="AZ1176" s="77">
        <v>0.98036237856534802</v>
      </c>
      <c r="BC1176" s="83">
        <v>44074</v>
      </c>
      <c r="BD1176">
        <v>0.52383258056087301</v>
      </c>
      <c r="BE1176" s="83">
        <v>44079</v>
      </c>
      <c r="BF1176">
        <v>0.26241156806343702</v>
      </c>
      <c r="BG1176" s="83">
        <v>44070</v>
      </c>
      <c r="BH1176" s="77">
        <v>0.34334868363889098</v>
      </c>
      <c r="BK1176" s="83">
        <v>43714</v>
      </c>
      <c r="BL1176">
        <v>0.32202546185507802</v>
      </c>
      <c r="BM1176" s="83">
        <v>43711</v>
      </c>
      <c r="BN1176">
        <v>0.26534503440873702</v>
      </c>
      <c r="BO1176" s="83">
        <v>43705</v>
      </c>
      <c r="BP1176" s="77">
        <v>0.38806865486838998</v>
      </c>
      <c r="BS1176" s="83"/>
      <c r="BU1176" s="83"/>
      <c r="BW1176" s="83"/>
      <c r="CA1176" s="83"/>
      <c r="CC1176" s="83"/>
      <c r="CE1176" s="83"/>
      <c r="CI1176" s="83"/>
      <c r="CK1176" s="83"/>
      <c r="CM1176" s="83"/>
      <c r="CQ1176" s="83"/>
      <c r="CS1176" s="83"/>
      <c r="CU1176" s="83"/>
      <c r="CY1176" s="83"/>
      <c r="DA1176" s="83"/>
      <c r="DC1176" s="83"/>
    </row>
    <row r="1177" spans="7:107">
      <c r="G1177" s="83">
        <v>43745</v>
      </c>
      <c r="H1177">
        <v>0.102183446429395</v>
      </c>
      <c r="I1177" s="83">
        <v>44317</v>
      </c>
      <c r="J1177">
        <v>0.30213442325158901</v>
      </c>
      <c r="K1177" s="83">
        <v>44378</v>
      </c>
      <c r="L1177" s="77">
        <v>0.15682000320564099</v>
      </c>
      <c r="O1177" s="83">
        <v>42945</v>
      </c>
      <c r="P1177">
        <v>75.869891780863895</v>
      </c>
      <c r="Q1177" s="83">
        <v>42970</v>
      </c>
      <c r="R1177">
        <v>48.855740422005397</v>
      </c>
      <c r="S1177" s="83">
        <v>44087</v>
      </c>
      <c r="T1177" s="77">
        <v>85.185941506137496</v>
      </c>
      <c r="W1177" s="83">
        <v>43748</v>
      </c>
      <c r="X1177">
        <v>0.24494273504273401</v>
      </c>
      <c r="Y1177" s="83">
        <v>44130</v>
      </c>
      <c r="Z1177">
        <v>0.185417073170731</v>
      </c>
      <c r="AA1177" s="83">
        <v>44133</v>
      </c>
      <c r="AB1177" s="77">
        <v>0.27173107344632702</v>
      </c>
      <c r="AE1177" s="83">
        <v>44057</v>
      </c>
      <c r="AF1177">
        <v>36.974881331937802</v>
      </c>
      <c r="AG1177" s="83">
        <v>44051</v>
      </c>
      <c r="AH1177">
        <v>75.844689312573607</v>
      </c>
      <c r="AI1177" s="83">
        <v>44063</v>
      </c>
      <c r="AJ1177" s="77">
        <v>74.752876888379703</v>
      </c>
      <c r="AM1177" s="83">
        <v>44065</v>
      </c>
      <c r="AN1177">
        <v>0.51906338805514396</v>
      </c>
      <c r="AO1177" s="83">
        <v>44056</v>
      </c>
      <c r="AP1177">
        <v>0.31676334969507602</v>
      </c>
      <c r="AQ1177" s="83">
        <v>44060</v>
      </c>
      <c r="AR1177" s="77">
        <v>0.21631247211066401</v>
      </c>
      <c r="AU1177" s="83">
        <v>44062</v>
      </c>
      <c r="AV1177">
        <v>1.1174079528718699</v>
      </c>
      <c r="AW1177" s="83">
        <v>44051</v>
      </c>
      <c r="AX1177">
        <v>1.0561331524011</v>
      </c>
      <c r="AY1177" s="83">
        <v>44063</v>
      </c>
      <c r="AZ1177" s="77">
        <v>0.98218913404764097</v>
      </c>
      <c r="BC1177" s="83">
        <v>44075</v>
      </c>
      <c r="BD1177">
        <v>0.52475083853697202</v>
      </c>
      <c r="BE1177" s="83">
        <v>44080</v>
      </c>
      <c r="BF1177">
        <v>0.26295576459612802</v>
      </c>
      <c r="BG1177" s="83">
        <v>44071</v>
      </c>
      <c r="BH1177" s="77">
        <v>0.34400903640628999</v>
      </c>
      <c r="BK1177" s="83">
        <v>43715</v>
      </c>
      <c r="BL1177">
        <v>0.32182444720972497</v>
      </c>
      <c r="BM1177" s="83">
        <v>43712</v>
      </c>
      <c r="BN1177">
        <v>0.26574278679209501</v>
      </c>
      <c r="BO1177" s="83">
        <v>43706</v>
      </c>
      <c r="BP1177" s="77">
        <v>0.38779967124223402</v>
      </c>
      <c r="BS1177" s="83"/>
      <c r="BU1177" s="83"/>
      <c r="BW1177" s="83"/>
      <c r="CA1177" s="83"/>
      <c r="CC1177" s="83"/>
      <c r="CE1177" s="83"/>
      <c r="CI1177" s="83"/>
      <c r="CK1177" s="83"/>
      <c r="CM1177" s="83"/>
      <c r="CQ1177" s="83"/>
      <c r="CS1177" s="83"/>
      <c r="CU1177" s="83"/>
      <c r="CY1177" s="83"/>
      <c r="DA1177" s="83"/>
      <c r="DC1177" s="83"/>
    </row>
    <row r="1178" spans="7:107">
      <c r="G1178" s="83">
        <v>43746</v>
      </c>
      <c r="H1178">
        <v>0.101998799796888</v>
      </c>
      <c r="I1178" s="83">
        <v>44318</v>
      </c>
      <c r="J1178">
        <v>0.30187708144111303</v>
      </c>
      <c r="K1178" s="83">
        <v>44379</v>
      </c>
      <c r="L1178" s="77">
        <v>0.15675589036704499</v>
      </c>
      <c r="O1178" s="83">
        <v>42946</v>
      </c>
      <c r="P1178">
        <v>76.043614662211098</v>
      </c>
      <c r="Q1178" s="83">
        <v>42971</v>
      </c>
      <c r="R1178">
        <v>48.872739635791802</v>
      </c>
      <c r="S1178" s="83">
        <v>44088</v>
      </c>
      <c r="T1178" s="77">
        <v>85.3084655004197</v>
      </c>
      <c r="W1178" s="83">
        <v>43749</v>
      </c>
      <c r="X1178">
        <v>0.24487692307692299</v>
      </c>
      <c r="Y1178" s="83">
        <v>44131</v>
      </c>
      <c r="Z1178">
        <v>0.185426016260162</v>
      </c>
      <c r="AA1178" s="83">
        <v>44134</v>
      </c>
      <c r="AB1178" s="77">
        <v>0.27159435028248502</v>
      </c>
      <c r="AE1178" s="83">
        <v>44058</v>
      </c>
      <c r="AF1178">
        <v>36.649091930004602</v>
      </c>
      <c r="AG1178" s="83">
        <v>44052</v>
      </c>
      <c r="AH1178">
        <v>75.761880696267895</v>
      </c>
      <c r="AI1178" s="83">
        <v>44064</v>
      </c>
      <c r="AJ1178" s="77">
        <v>74.771792060324103</v>
      </c>
      <c r="AM1178" s="83">
        <v>44066</v>
      </c>
      <c r="AN1178">
        <v>0.51849503276262898</v>
      </c>
      <c r="AO1178" s="83">
        <v>44057</v>
      </c>
      <c r="AP1178">
        <v>0.31672244533690302</v>
      </c>
      <c r="AQ1178" s="83">
        <v>44061</v>
      </c>
      <c r="AR1178" s="77">
        <v>0.216159080767514</v>
      </c>
      <c r="AU1178" s="83">
        <v>44063</v>
      </c>
      <c r="AV1178">
        <v>1.11575846833578</v>
      </c>
      <c r="AW1178" s="83">
        <v>44052</v>
      </c>
      <c r="AX1178">
        <v>1.0586747786045401</v>
      </c>
      <c r="AY1178" s="83">
        <v>44064</v>
      </c>
      <c r="AZ1178" s="77">
        <v>0.98401588952993402</v>
      </c>
      <c r="BC1178" s="83">
        <v>44076</v>
      </c>
      <c r="BD1178">
        <v>0.52566909651307203</v>
      </c>
      <c r="BE1178" s="83">
        <v>44081</v>
      </c>
      <c r="BF1178">
        <v>0.26349996112881802</v>
      </c>
      <c r="BG1178" s="83">
        <v>44072</v>
      </c>
      <c r="BH1178" s="77">
        <v>0.34466938917369</v>
      </c>
      <c r="BK1178" s="83">
        <v>43716</v>
      </c>
      <c r="BL1178">
        <v>0.32162343256437198</v>
      </c>
      <c r="BM1178" s="83">
        <v>43713</v>
      </c>
      <c r="BN1178">
        <v>0.26614053917545299</v>
      </c>
      <c r="BO1178" s="83">
        <v>43707</v>
      </c>
      <c r="BP1178" s="77">
        <v>0.38753068761607901</v>
      </c>
      <c r="BS1178" s="83"/>
      <c r="BU1178" s="83"/>
      <c r="BW1178" s="83"/>
      <c r="CA1178" s="83"/>
      <c r="CC1178" s="83"/>
      <c r="CE1178" s="83"/>
      <c r="CI1178" s="83"/>
      <c r="CK1178" s="83"/>
      <c r="CM1178" s="83"/>
      <c r="CQ1178" s="83"/>
      <c r="CS1178" s="83"/>
      <c r="CU1178" s="83"/>
      <c r="CY1178" s="83"/>
      <c r="DA1178" s="83"/>
      <c r="DC1178" s="83"/>
    </row>
    <row r="1179" spans="7:107">
      <c r="G1179" s="83">
        <v>43747</v>
      </c>
      <c r="H1179">
        <v>0.101814153164381</v>
      </c>
      <c r="I1179" s="83">
        <v>44319</v>
      </c>
      <c r="J1179">
        <v>0.30161973963063798</v>
      </c>
      <c r="K1179" s="83">
        <v>44380</v>
      </c>
      <c r="L1179" s="77">
        <v>0.15669177752844901</v>
      </c>
      <c r="O1179" s="83">
        <v>42947</v>
      </c>
      <c r="P1179">
        <v>76.217337543558401</v>
      </c>
      <c r="Q1179" s="83">
        <v>42972</v>
      </c>
      <c r="R1179">
        <v>48.889738849578102</v>
      </c>
      <c r="S1179" s="83">
        <v>44089</v>
      </c>
      <c r="T1179" s="77">
        <v>85.430989494701905</v>
      </c>
      <c r="W1179" s="83">
        <v>43750</v>
      </c>
      <c r="X1179">
        <v>0.24481111111111101</v>
      </c>
      <c r="Y1179" s="83">
        <v>44132</v>
      </c>
      <c r="Z1179">
        <v>0.185434959349593</v>
      </c>
      <c r="AA1179" s="83">
        <v>44135</v>
      </c>
      <c r="AB1179" s="77">
        <v>0.27145762711864302</v>
      </c>
      <c r="AE1179" s="83">
        <v>44059</v>
      </c>
      <c r="AF1179">
        <v>36.323302528071501</v>
      </c>
      <c r="AG1179" s="83">
        <v>44053</v>
      </c>
      <c r="AH1179">
        <v>75.679072079962296</v>
      </c>
      <c r="AI1179" s="83">
        <v>44065</v>
      </c>
      <c r="AJ1179" s="77">
        <v>74.790707232268502</v>
      </c>
      <c r="AM1179" s="83">
        <v>44067</v>
      </c>
      <c r="AN1179">
        <v>0.51792667747011401</v>
      </c>
      <c r="AO1179" s="83">
        <v>44058</v>
      </c>
      <c r="AP1179">
        <v>0.31668154097872903</v>
      </c>
      <c r="AQ1179" s="83">
        <v>44062</v>
      </c>
      <c r="AR1179" s="77">
        <v>0.21600568942436299</v>
      </c>
      <c r="AU1179" s="83">
        <v>44064</v>
      </c>
      <c r="AV1179">
        <v>1.1141089837997</v>
      </c>
      <c r="AW1179" s="83">
        <v>44053</v>
      </c>
      <c r="AX1179">
        <v>1.06121640480799</v>
      </c>
      <c r="AY1179" s="83">
        <v>44065</v>
      </c>
      <c r="AZ1179" s="77">
        <v>0.98584264501222796</v>
      </c>
      <c r="BC1179" s="83">
        <v>44077</v>
      </c>
      <c r="BD1179">
        <v>0.52658735448917204</v>
      </c>
      <c r="BE1179" s="83">
        <v>44082</v>
      </c>
      <c r="BF1179">
        <v>0.26404415766150902</v>
      </c>
      <c r="BG1179" s="83">
        <v>44073</v>
      </c>
      <c r="BH1179" s="77">
        <v>0.34532974194108901</v>
      </c>
      <c r="BK1179" s="83">
        <v>43717</v>
      </c>
      <c r="BL1179">
        <v>0.32142241791901899</v>
      </c>
      <c r="BM1179" s="83">
        <v>43714</v>
      </c>
      <c r="BN1179">
        <v>0.26653829155880998</v>
      </c>
      <c r="BO1179" s="83">
        <v>43708</v>
      </c>
      <c r="BP1179" s="77">
        <v>0.38726170398992299</v>
      </c>
      <c r="BS1179" s="83"/>
      <c r="BU1179" s="83"/>
      <c r="BW1179" s="83"/>
      <c r="CA1179" s="83"/>
      <c r="CC1179" s="83"/>
      <c r="CE1179" s="83"/>
      <c r="CI1179" s="83"/>
      <c r="CK1179" s="83"/>
      <c r="CM1179" s="83"/>
      <c r="CQ1179" s="83"/>
      <c r="CS1179" s="83"/>
      <c r="CU1179" s="83"/>
      <c r="CY1179" s="83"/>
      <c r="DA1179" s="83"/>
      <c r="DC1179" s="83"/>
    </row>
    <row r="1180" spans="7:107">
      <c r="G1180" s="83">
        <v>43748</v>
      </c>
      <c r="H1180">
        <v>0.101629506531874</v>
      </c>
      <c r="I1180" s="83">
        <v>44320</v>
      </c>
      <c r="J1180">
        <v>0.301362397820163</v>
      </c>
      <c r="K1180" s="83">
        <v>44381</v>
      </c>
      <c r="L1180" s="77">
        <v>0.15662766468985301</v>
      </c>
      <c r="O1180" s="83">
        <v>42948</v>
      </c>
      <c r="P1180">
        <v>76.391060424905703</v>
      </c>
      <c r="Q1180" s="83">
        <v>42973</v>
      </c>
      <c r="R1180">
        <v>48.9067380633645</v>
      </c>
      <c r="S1180" s="83">
        <v>44090</v>
      </c>
      <c r="T1180" s="77">
        <v>85.553513488984095</v>
      </c>
      <c r="W1180" s="83">
        <v>43751</v>
      </c>
      <c r="X1180">
        <v>0.24474529914529899</v>
      </c>
      <c r="Y1180" s="83">
        <v>44133</v>
      </c>
      <c r="Z1180">
        <v>0.18544390243902401</v>
      </c>
      <c r="AA1180" s="83">
        <v>44136</v>
      </c>
      <c r="AB1180" s="77">
        <v>0.27132090395480202</v>
      </c>
      <c r="AE1180" s="83">
        <v>44060</v>
      </c>
      <c r="AF1180">
        <v>35.997513126138301</v>
      </c>
      <c r="AG1180" s="83">
        <v>44054</v>
      </c>
      <c r="AH1180">
        <v>75.596263463656598</v>
      </c>
      <c r="AI1180" s="83">
        <v>44066</v>
      </c>
      <c r="AJ1180" s="77">
        <v>74.809622404212902</v>
      </c>
      <c r="AM1180" s="83">
        <v>44068</v>
      </c>
      <c r="AN1180">
        <v>0.51735832217759903</v>
      </c>
      <c r="AO1180" s="83">
        <v>44059</v>
      </c>
      <c r="AP1180">
        <v>0.31664063662055603</v>
      </c>
      <c r="AQ1180" s="83">
        <v>44063</v>
      </c>
      <c r="AR1180" s="77">
        <v>0.21585229808121301</v>
      </c>
      <c r="AU1180" s="83">
        <v>44065</v>
      </c>
      <c r="AV1180">
        <v>1.1124594992636201</v>
      </c>
      <c r="AW1180" s="83">
        <v>44054</v>
      </c>
      <c r="AX1180">
        <v>1.0637580310114401</v>
      </c>
      <c r="AY1180" s="83">
        <v>44066</v>
      </c>
      <c r="AZ1180" s="77">
        <v>0.98766940049452101</v>
      </c>
      <c r="BC1180" s="83">
        <v>44078</v>
      </c>
      <c r="BD1180">
        <v>0.52750561246527194</v>
      </c>
      <c r="BE1180" s="83">
        <v>44083</v>
      </c>
      <c r="BF1180">
        <v>0.26458835419420002</v>
      </c>
      <c r="BG1180" s="83">
        <v>44074</v>
      </c>
      <c r="BH1180" s="77">
        <v>0.34599009470848802</v>
      </c>
      <c r="BK1180" s="83">
        <v>43718</v>
      </c>
      <c r="BL1180">
        <v>0.32122140327366699</v>
      </c>
      <c r="BM1180" s="83">
        <v>43715</v>
      </c>
      <c r="BN1180">
        <v>0.26693604394216802</v>
      </c>
      <c r="BO1180" s="83">
        <v>43709</v>
      </c>
      <c r="BP1180" s="77">
        <v>0.38699272036376797</v>
      </c>
      <c r="BS1180" s="83"/>
      <c r="BU1180" s="83"/>
      <c r="BW1180" s="83"/>
      <c r="CA1180" s="83"/>
      <c r="CC1180" s="83"/>
      <c r="CE1180" s="83"/>
      <c r="CI1180" s="83"/>
      <c r="CK1180" s="83"/>
      <c r="CM1180" s="83"/>
      <c r="CQ1180" s="83"/>
      <c r="CS1180" s="83"/>
      <c r="CU1180" s="83"/>
      <c r="CY1180" s="83"/>
      <c r="DA1180" s="83"/>
      <c r="DC1180" s="83"/>
    </row>
    <row r="1181" spans="7:107">
      <c r="G1181" s="83">
        <v>43749</v>
      </c>
      <c r="H1181">
        <v>0.101444859899367</v>
      </c>
      <c r="I1181" s="83">
        <v>44321</v>
      </c>
      <c r="J1181">
        <v>0.30110505600968801</v>
      </c>
      <c r="K1181" s="83">
        <v>44382</v>
      </c>
      <c r="L1181" s="77">
        <v>0.156563551851258</v>
      </c>
      <c r="O1181" s="83">
        <v>42949</v>
      </c>
      <c r="P1181">
        <v>76.564783306252906</v>
      </c>
      <c r="Q1181" s="83">
        <v>42974</v>
      </c>
      <c r="R1181">
        <v>48.923737277150899</v>
      </c>
      <c r="S1181" s="83">
        <v>44091</v>
      </c>
      <c r="T1181" s="77">
        <v>85.676037483266398</v>
      </c>
      <c r="W1181" s="83">
        <v>43752</v>
      </c>
      <c r="X1181">
        <v>0.24467948717948701</v>
      </c>
      <c r="Y1181" s="83">
        <v>44134</v>
      </c>
      <c r="Z1181">
        <v>0.18545284552845501</v>
      </c>
      <c r="AA1181" s="83">
        <v>44137</v>
      </c>
      <c r="AB1181" s="77">
        <v>0.27118418079096002</v>
      </c>
      <c r="AE1181" s="83">
        <v>44061</v>
      </c>
      <c r="AF1181">
        <v>35.671723724205101</v>
      </c>
      <c r="AG1181" s="83">
        <v>44055</v>
      </c>
      <c r="AH1181">
        <v>75.5134548473509</v>
      </c>
      <c r="AI1181" s="83">
        <v>44067</v>
      </c>
      <c r="AJ1181" s="77">
        <v>74.828537576157302</v>
      </c>
      <c r="AM1181" s="83">
        <v>44069</v>
      </c>
      <c r="AN1181">
        <v>0.51678996688508405</v>
      </c>
      <c r="AO1181" s="83">
        <v>44060</v>
      </c>
      <c r="AP1181">
        <v>0.31659973226238203</v>
      </c>
      <c r="AQ1181" s="83">
        <v>44064</v>
      </c>
      <c r="AR1181" s="77">
        <v>0.215698906738063</v>
      </c>
      <c r="AU1181" s="83">
        <v>44066</v>
      </c>
      <c r="AV1181">
        <v>1.1108100147275399</v>
      </c>
      <c r="AW1181" s="83">
        <v>44055</v>
      </c>
      <c r="AX1181">
        <v>1.06629965721488</v>
      </c>
      <c r="AY1181" s="83">
        <v>44067</v>
      </c>
      <c r="AZ1181" s="77">
        <v>0.98949615597681395</v>
      </c>
      <c r="BC1181" s="83">
        <v>44079</v>
      </c>
      <c r="BD1181">
        <v>0.52842387044137096</v>
      </c>
      <c r="BE1181" s="83">
        <v>44084</v>
      </c>
      <c r="BF1181">
        <v>0.26513255072689002</v>
      </c>
      <c r="BG1181" s="83">
        <v>44075</v>
      </c>
      <c r="BH1181" s="77">
        <v>0.34665044747588802</v>
      </c>
      <c r="BK1181" s="83">
        <v>43719</v>
      </c>
      <c r="BL1181">
        <v>0.321020388628314</v>
      </c>
      <c r="BM1181" s="83">
        <v>43716</v>
      </c>
      <c r="BN1181">
        <v>0.26733379632552501</v>
      </c>
      <c r="BO1181" s="83">
        <v>43710</v>
      </c>
      <c r="BP1181" s="77">
        <v>0.38672373673761201</v>
      </c>
      <c r="BS1181" s="83"/>
      <c r="BU1181" s="83"/>
      <c r="BW1181" s="83"/>
      <c r="CA1181" s="83"/>
      <c r="CC1181" s="83"/>
      <c r="CE1181" s="83"/>
      <c r="CI1181" s="83"/>
      <c r="CK1181" s="83"/>
      <c r="CM1181" s="83"/>
      <c r="CQ1181" s="83"/>
      <c r="CS1181" s="83"/>
      <c r="CU1181" s="83"/>
      <c r="CY1181" s="83"/>
      <c r="DA1181" s="83"/>
      <c r="DC1181" s="83"/>
    </row>
    <row r="1182" spans="7:107">
      <c r="G1182" s="83">
        <v>43750</v>
      </c>
      <c r="H1182">
        <v>0.10126021326685999</v>
      </c>
      <c r="I1182" s="83">
        <v>44322</v>
      </c>
      <c r="J1182">
        <v>0.30084771419921202</v>
      </c>
      <c r="K1182" s="83">
        <v>44383</v>
      </c>
      <c r="L1182" s="77">
        <v>0.156499439012662</v>
      </c>
      <c r="O1182" s="83">
        <v>42950</v>
      </c>
      <c r="P1182">
        <v>76.738506187600194</v>
      </c>
      <c r="Q1182" s="83">
        <v>42975</v>
      </c>
      <c r="R1182">
        <v>48.940736490937198</v>
      </c>
      <c r="S1182" s="83">
        <v>44092</v>
      </c>
      <c r="T1182" s="77">
        <v>85.798561477548603</v>
      </c>
      <c r="W1182" s="83">
        <v>43753</v>
      </c>
      <c r="X1182">
        <v>0.244613675213675</v>
      </c>
      <c r="Y1182" s="83">
        <v>44135</v>
      </c>
      <c r="Z1182">
        <v>0.18546178861788601</v>
      </c>
      <c r="AA1182" s="83">
        <v>44138</v>
      </c>
      <c r="AB1182" s="77">
        <v>0.27104745762711802</v>
      </c>
      <c r="AE1182" s="83">
        <v>44062</v>
      </c>
      <c r="AF1182">
        <v>35.345934322271901</v>
      </c>
      <c r="AG1182" s="83">
        <v>44056</v>
      </c>
      <c r="AH1182">
        <v>75.430646231045301</v>
      </c>
      <c r="AI1182" s="83">
        <v>44068</v>
      </c>
      <c r="AJ1182" s="77">
        <v>74.847452748101801</v>
      </c>
      <c r="AM1182" s="83">
        <v>44070</v>
      </c>
      <c r="AN1182">
        <v>0.51622161159256896</v>
      </c>
      <c r="AO1182" s="83">
        <v>44061</v>
      </c>
      <c r="AP1182">
        <v>0.31655882790420897</v>
      </c>
      <c r="AQ1182" s="83">
        <v>44065</v>
      </c>
      <c r="AR1182" s="77">
        <v>0.21554551539491201</v>
      </c>
      <c r="AU1182" s="83">
        <v>44067</v>
      </c>
      <c r="AV1182">
        <v>1.10916053019145</v>
      </c>
      <c r="AW1182" s="83">
        <v>44056</v>
      </c>
      <c r="AX1182">
        <v>1.0688412834183301</v>
      </c>
      <c r="AY1182" s="83">
        <v>44068</v>
      </c>
      <c r="AZ1182" s="77">
        <v>0.991322911459107</v>
      </c>
      <c r="BC1182" s="83">
        <v>44080</v>
      </c>
      <c r="BD1182">
        <v>0.52934212841747097</v>
      </c>
      <c r="BE1182" s="83">
        <v>44085</v>
      </c>
      <c r="BF1182">
        <v>0.26567674725958101</v>
      </c>
      <c r="BG1182" s="83">
        <v>44076</v>
      </c>
      <c r="BH1182" s="77">
        <v>0.34731080024328698</v>
      </c>
      <c r="BK1182" s="83">
        <v>43720</v>
      </c>
      <c r="BL1182">
        <v>0.32081937398296101</v>
      </c>
      <c r="BM1182" s="83">
        <v>43717</v>
      </c>
      <c r="BN1182">
        <v>0.26773154870888299</v>
      </c>
      <c r="BO1182" s="83">
        <v>43711</v>
      </c>
      <c r="BP1182" s="77">
        <v>0.38645475311145699</v>
      </c>
      <c r="BS1182" s="83"/>
      <c r="BU1182" s="83"/>
      <c r="BW1182" s="83"/>
      <c r="CA1182" s="83"/>
      <c r="CC1182" s="83"/>
      <c r="CE1182" s="83"/>
      <c r="CI1182" s="83"/>
      <c r="CK1182" s="83"/>
      <c r="CM1182" s="83"/>
      <c r="CQ1182" s="83"/>
      <c r="CS1182" s="83"/>
      <c r="CU1182" s="83"/>
      <c r="CY1182" s="83"/>
      <c r="DA1182" s="83"/>
      <c r="DC1182" s="83"/>
    </row>
    <row r="1183" spans="7:107">
      <c r="G1183" s="83">
        <v>43751</v>
      </c>
      <c r="H1183">
        <v>0.10107556663435301</v>
      </c>
      <c r="I1183" s="83">
        <v>44323</v>
      </c>
      <c r="J1183">
        <v>0.30059037238873698</v>
      </c>
      <c r="K1183" s="83">
        <v>44384</v>
      </c>
      <c r="L1183" s="77">
        <v>0.156435326174066</v>
      </c>
      <c r="O1183" s="83">
        <v>42951</v>
      </c>
      <c r="P1183">
        <v>76.912229068947497</v>
      </c>
      <c r="Q1183" s="83">
        <v>42976</v>
      </c>
      <c r="R1183">
        <v>48.957735704723603</v>
      </c>
      <c r="S1183" s="83">
        <v>44093</v>
      </c>
      <c r="T1183" s="77">
        <v>85.921085471830807</v>
      </c>
      <c r="W1183" s="83">
        <v>43754</v>
      </c>
      <c r="X1183">
        <v>0.24454786324786301</v>
      </c>
      <c r="Y1183" s="83">
        <v>44136</v>
      </c>
      <c r="Z1183">
        <v>0.18547073170731701</v>
      </c>
      <c r="AA1183" s="83">
        <v>44139</v>
      </c>
      <c r="AB1183" s="77">
        <v>0.27091073446327602</v>
      </c>
      <c r="AE1183" s="83">
        <v>44063</v>
      </c>
      <c r="AF1183">
        <v>35.020144920338801</v>
      </c>
      <c r="AG1183" s="83">
        <v>44057</v>
      </c>
      <c r="AH1183">
        <v>75.347837614739603</v>
      </c>
      <c r="AI1183" s="83">
        <v>44069</v>
      </c>
      <c r="AJ1183" s="77">
        <v>74.866367920046201</v>
      </c>
      <c r="AM1183" s="83">
        <v>44071</v>
      </c>
      <c r="AN1183">
        <v>0.51565325630005299</v>
      </c>
      <c r="AO1183" s="83">
        <v>44062</v>
      </c>
      <c r="AP1183">
        <v>0.31651792354603497</v>
      </c>
      <c r="AQ1183" s="83">
        <v>44066</v>
      </c>
      <c r="AR1183" s="77">
        <v>0.215392124051762</v>
      </c>
      <c r="AU1183" s="83">
        <v>44068</v>
      </c>
      <c r="AV1183">
        <v>1.1075110456553701</v>
      </c>
      <c r="AW1183" s="83">
        <v>44057</v>
      </c>
      <c r="AX1183">
        <v>1.07138290962177</v>
      </c>
      <c r="AY1183" s="83">
        <v>44069</v>
      </c>
      <c r="AZ1183" s="77">
        <v>0.99314966694139994</v>
      </c>
      <c r="BC1183" s="83">
        <v>44081</v>
      </c>
      <c r="BD1183">
        <v>0.53026038639357098</v>
      </c>
      <c r="BE1183" s="83">
        <v>44086</v>
      </c>
      <c r="BF1183">
        <v>0.26622094379227201</v>
      </c>
      <c r="BG1183" s="83">
        <v>44077</v>
      </c>
      <c r="BH1183" s="77">
        <v>0.34797115301068698</v>
      </c>
      <c r="BK1183" s="83">
        <v>43721</v>
      </c>
      <c r="BL1183">
        <v>0.32061835933760802</v>
      </c>
      <c r="BM1183" s="83">
        <v>43718</v>
      </c>
      <c r="BN1183">
        <v>0.26812930109223998</v>
      </c>
      <c r="BO1183" s="83">
        <v>43712</v>
      </c>
      <c r="BP1183" s="77">
        <v>0.38618576948530098</v>
      </c>
      <c r="BS1183" s="83"/>
      <c r="BU1183" s="83"/>
      <c r="BW1183" s="83"/>
      <c r="CA1183" s="83"/>
      <c r="CC1183" s="83"/>
      <c r="CE1183" s="83"/>
      <c r="CI1183" s="83"/>
      <c r="CK1183" s="83"/>
      <c r="CM1183" s="83"/>
      <c r="CQ1183" s="83"/>
      <c r="CS1183" s="83"/>
      <c r="CU1183" s="83"/>
      <c r="CY1183" s="83"/>
      <c r="DA1183" s="83"/>
      <c r="DC1183" s="83"/>
    </row>
    <row r="1184" spans="7:107">
      <c r="G1184" s="83">
        <v>43752</v>
      </c>
      <c r="H1184">
        <v>0.100890920001846</v>
      </c>
      <c r="I1184" s="83">
        <v>44324</v>
      </c>
      <c r="J1184">
        <v>0.30033303057826199</v>
      </c>
      <c r="K1184" s="83">
        <v>44385</v>
      </c>
      <c r="L1184" s="77">
        <v>0.15637121333546999</v>
      </c>
      <c r="O1184" s="83">
        <v>42952</v>
      </c>
      <c r="P1184">
        <v>77.085951950294799</v>
      </c>
      <c r="Q1184" s="83">
        <v>42977</v>
      </c>
      <c r="R1184">
        <v>48.974734918510002</v>
      </c>
      <c r="S1184" s="83">
        <v>44094</v>
      </c>
      <c r="T1184" s="77">
        <v>86.043609466112997</v>
      </c>
      <c r="W1184" s="83">
        <v>43755</v>
      </c>
      <c r="X1184">
        <v>0.244482051282051</v>
      </c>
      <c r="Y1184" s="83">
        <v>44137</v>
      </c>
      <c r="Z1184">
        <v>0.18547967479674701</v>
      </c>
      <c r="AA1184" s="83">
        <v>44140</v>
      </c>
      <c r="AB1184" s="77">
        <v>0.27077401129943401</v>
      </c>
      <c r="AE1184" s="83">
        <v>44064</v>
      </c>
      <c r="AF1184">
        <v>34.694355518405601</v>
      </c>
      <c r="AG1184" s="83">
        <v>44058</v>
      </c>
      <c r="AH1184">
        <v>75.265028998433905</v>
      </c>
      <c r="AI1184" s="83">
        <v>44070</v>
      </c>
      <c r="AJ1184" s="77">
        <v>74.885283091990601</v>
      </c>
      <c r="AM1184" s="83">
        <v>44072</v>
      </c>
      <c r="AN1184">
        <v>0.51508490100753801</v>
      </c>
      <c r="AO1184" s="83">
        <v>44063</v>
      </c>
      <c r="AP1184">
        <v>0.31647701918786197</v>
      </c>
      <c r="AQ1184" s="83">
        <v>44067</v>
      </c>
      <c r="AR1184" s="77">
        <v>0.21523873270861199</v>
      </c>
      <c r="AU1184" s="83">
        <v>44069</v>
      </c>
      <c r="AV1184">
        <v>1.1058615611192899</v>
      </c>
      <c r="AW1184" s="83">
        <v>44058</v>
      </c>
      <c r="AX1184">
        <v>1.0739245358252201</v>
      </c>
      <c r="AY1184" s="83">
        <v>44070</v>
      </c>
      <c r="AZ1184" s="77">
        <v>0.994976422423693</v>
      </c>
      <c r="BC1184" s="83">
        <v>44082</v>
      </c>
      <c r="BD1184">
        <v>0.53117864436966999</v>
      </c>
      <c r="BE1184" s="83">
        <v>44087</v>
      </c>
      <c r="BF1184">
        <v>0.26676514032496201</v>
      </c>
      <c r="BG1184" s="83">
        <v>44078</v>
      </c>
      <c r="BH1184" s="77">
        <v>0.34863150577808599</v>
      </c>
      <c r="BK1184" s="83">
        <v>43722</v>
      </c>
      <c r="BL1184">
        <v>0.32041734469225602</v>
      </c>
      <c r="BM1184" s="83">
        <v>43719</v>
      </c>
      <c r="BN1184">
        <v>0.26852705347559802</v>
      </c>
      <c r="BO1184" s="83">
        <v>43713</v>
      </c>
      <c r="BP1184" s="77">
        <v>0.38591678585914602</v>
      </c>
      <c r="BS1184" s="83"/>
      <c r="BU1184" s="83"/>
      <c r="BW1184" s="83"/>
      <c r="CA1184" s="83"/>
      <c r="CC1184" s="83"/>
      <c r="CE1184" s="83"/>
      <c r="CI1184" s="83"/>
      <c r="CK1184" s="83"/>
      <c r="CM1184" s="83"/>
      <c r="CQ1184" s="83"/>
      <c r="CS1184" s="83"/>
      <c r="CU1184" s="83"/>
      <c r="CY1184" s="83"/>
      <c r="DA1184" s="83"/>
      <c r="DC1184" s="83"/>
    </row>
    <row r="1185" spans="7:107">
      <c r="G1185" s="83">
        <v>43753</v>
      </c>
      <c r="H1185">
        <v>0.100706273369339</v>
      </c>
      <c r="I1185" s="83">
        <v>44325</v>
      </c>
      <c r="J1185">
        <v>0.30007568876778601</v>
      </c>
      <c r="K1185" s="83">
        <v>44386</v>
      </c>
      <c r="L1185" s="77">
        <v>0.15630710049687399</v>
      </c>
      <c r="O1185" s="83">
        <v>42953</v>
      </c>
      <c r="P1185">
        <v>77.259674831642002</v>
      </c>
      <c r="Q1185" s="83">
        <v>42978</v>
      </c>
      <c r="R1185">
        <v>48.991734132296301</v>
      </c>
      <c r="S1185" s="83">
        <v>44095</v>
      </c>
      <c r="T1185" s="77">
        <v>86.166133460395201</v>
      </c>
      <c r="W1185" s="83">
        <v>43756</v>
      </c>
      <c r="X1185">
        <v>0.24441623931623899</v>
      </c>
      <c r="Y1185" s="83">
        <v>44138</v>
      </c>
      <c r="Z1185">
        <v>0.18548861788617799</v>
      </c>
      <c r="AA1185" s="83">
        <v>44141</v>
      </c>
      <c r="AB1185" s="77">
        <v>0.27063728813559301</v>
      </c>
      <c r="AE1185" s="83">
        <v>44065</v>
      </c>
      <c r="AF1185">
        <v>34.368566116472401</v>
      </c>
      <c r="AG1185" s="83">
        <v>44059</v>
      </c>
      <c r="AH1185">
        <v>75.182220382128307</v>
      </c>
      <c r="AI1185" s="83">
        <v>44071</v>
      </c>
      <c r="AJ1185" s="77">
        <v>74.904198263935001</v>
      </c>
      <c r="AM1185" s="83">
        <v>44073</v>
      </c>
      <c r="AN1185">
        <v>0.51451654571502303</v>
      </c>
      <c r="AO1185" s="83">
        <v>44064</v>
      </c>
      <c r="AP1185">
        <v>0.31643611482968897</v>
      </c>
      <c r="AQ1185" s="83">
        <v>44068</v>
      </c>
      <c r="AR1185" s="77">
        <v>0.21508534136546101</v>
      </c>
      <c r="AU1185" s="83">
        <v>44070</v>
      </c>
      <c r="AV1185">
        <v>1.10421207658321</v>
      </c>
      <c r="AW1185" s="83">
        <v>44059</v>
      </c>
      <c r="AX1185">
        <v>1.07646616202867</v>
      </c>
      <c r="AY1185" s="83">
        <v>44071</v>
      </c>
      <c r="AZ1185" s="77">
        <v>0.99680317790598605</v>
      </c>
      <c r="BC1185" s="83">
        <v>44083</v>
      </c>
      <c r="BD1185">
        <v>0.53209690234577001</v>
      </c>
      <c r="BE1185" s="83">
        <v>44088</v>
      </c>
      <c r="BF1185">
        <v>0.26730933685765301</v>
      </c>
      <c r="BG1185" s="83">
        <v>44079</v>
      </c>
      <c r="BH1185" s="77">
        <v>0.349291858545486</v>
      </c>
      <c r="BK1185" s="83">
        <v>43723</v>
      </c>
      <c r="BL1185">
        <v>0.32021633004690297</v>
      </c>
      <c r="BM1185" s="83">
        <v>43720</v>
      </c>
      <c r="BN1185">
        <v>0.26892480585895501</v>
      </c>
      <c r="BO1185" s="83">
        <v>43714</v>
      </c>
      <c r="BP1185" s="77">
        <v>0.385647802232991</v>
      </c>
      <c r="BS1185" s="83"/>
      <c r="BU1185" s="83"/>
      <c r="BW1185" s="83"/>
      <c r="CA1185" s="83"/>
      <c r="CC1185" s="83"/>
      <c r="CE1185" s="83"/>
      <c r="CI1185" s="83"/>
      <c r="CK1185" s="83"/>
      <c r="CM1185" s="83"/>
      <c r="CQ1185" s="83"/>
      <c r="CS1185" s="83"/>
      <c r="CU1185" s="83"/>
      <c r="CY1185" s="83"/>
      <c r="DA1185" s="83"/>
      <c r="DC1185" s="83"/>
    </row>
    <row r="1186" spans="7:107">
      <c r="G1186" s="83">
        <v>43754</v>
      </c>
      <c r="H1186">
        <v>0.100521626736832</v>
      </c>
      <c r="I1186" s="83">
        <v>44326</v>
      </c>
      <c r="J1186">
        <v>0.29981834695731102</v>
      </c>
      <c r="K1186" s="83">
        <v>44387</v>
      </c>
      <c r="L1186" s="77">
        <v>0.15624298765827799</v>
      </c>
      <c r="O1186" s="83">
        <v>42954</v>
      </c>
      <c r="P1186">
        <v>77.433397712989304</v>
      </c>
      <c r="Q1186" s="83">
        <v>42979</v>
      </c>
      <c r="R1186">
        <v>49.0087333460827</v>
      </c>
      <c r="S1186" s="83">
        <v>44096</v>
      </c>
      <c r="T1186" s="77">
        <v>86.288657454677406</v>
      </c>
      <c r="W1186" s="83">
        <v>43757</v>
      </c>
      <c r="X1186">
        <v>0.244350427350427</v>
      </c>
      <c r="Y1186" s="83">
        <v>44139</v>
      </c>
      <c r="Z1186">
        <v>0.18549756097560899</v>
      </c>
      <c r="AA1186" s="83">
        <v>44142</v>
      </c>
      <c r="AB1186" s="77">
        <v>0.27050056497175101</v>
      </c>
      <c r="AE1186" s="83">
        <v>44066</v>
      </c>
      <c r="AF1186">
        <v>34.042776714539201</v>
      </c>
      <c r="AG1186" s="83">
        <v>44060</v>
      </c>
      <c r="AH1186">
        <v>75.099411765822595</v>
      </c>
      <c r="AI1186" s="83">
        <v>44072</v>
      </c>
      <c r="AJ1186" s="77">
        <v>74.923113435879401</v>
      </c>
      <c r="AM1186" s="83">
        <v>44074</v>
      </c>
      <c r="AN1186">
        <v>0.51394819042250806</v>
      </c>
      <c r="AO1186" s="83">
        <v>44065</v>
      </c>
      <c r="AP1186">
        <v>0.31639521047151498</v>
      </c>
      <c r="AQ1186" s="83">
        <v>44069</v>
      </c>
      <c r="AR1186" s="77">
        <v>0.214931950022311</v>
      </c>
      <c r="AU1186" s="83">
        <v>44071</v>
      </c>
      <c r="AV1186">
        <v>1.10256259204712</v>
      </c>
      <c r="AW1186" s="83">
        <v>44060</v>
      </c>
      <c r="AX1186">
        <v>1.0790077882321101</v>
      </c>
      <c r="AY1186" s="83">
        <v>44072</v>
      </c>
      <c r="AZ1186" s="77">
        <v>0.99862993338827999</v>
      </c>
      <c r="BC1186" s="83">
        <v>44084</v>
      </c>
      <c r="BD1186">
        <v>0.53301516032187002</v>
      </c>
      <c r="BE1186" s="83">
        <v>44089</v>
      </c>
      <c r="BF1186">
        <v>0.26785353339034401</v>
      </c>
      <c r="BG1186" s="83">
        <v>44080</v>
      </c>
      <c r="BH1186" s="77">
        <v>0.34995221131288501</v>
      </c>
      <c r="BK1186" s="83">
        <v>43724</v>
      </c>
      <c r="BL1186">
        <v>0.32001531540154998</v>
      </c>
      <c r="BM1186" s="83">
        <v>43721</v>
      </c>
      <c r="BN1186">
        <v>0.26932255824231299</v>
      </c>
      <c r="BO1186" s="83">
        <v>43715</v>
      </c>
      <c r="BP1186" s="77">
        <v>0.38537881860683498</v>
      </c>
      <c r="BS1186" s="83"/>
      <c r="BU1186" s="83"/>
      <c r="BW1186" s="83"/>
      <c r="CA1186" s="83"/>
      <c r="CC1186" s="83"/>
      <c r="CE1186" s="83"/>
      <c r="CI1186" s="83"/>
      <c r="CK1186" s="83"/>
      <c r="CM1186" s="83"/>
      <c r="CQ1186" s="83"/>
      <c r="CS1186" s="83"/>
      <c r="CU1186" s="83"/>
      <c r="CY1186" s="83"/>
      <c r="DA1186" s="83"/>
      <c r="DC1186" s="83"/>
    </row>
    <row r="1187" spans="7:107">
      <c r="G1187" s="83">
        <v>43755</v>
      </c>
      <c r="H1187">
        <v>0.100336980104325</v>
      </c>
      <c r="I1187" s="83">
        <v>44327</v>
      </c>
      <c r="J1187">
        <v>0.29956100514683598</v>
      </c>
      <c r="K1187" s="83">
        <v>44388</v>
      </c>
      <c r="L1187" s="77">
        <v>0.15617887481968201</v>
      </c>
      <c r="O1187" s="83">
        <v>42955</v>
      </c>
      <c r="P1187">
        <v>77.607120594336607</v>
      </c>
      <c r="Q1187" s="83">
        <v>42980</v>
      </c>
      <c r="R1187">
        <v>49.025732559868999</v>
      </c>
      <c r="S1187" s="83">
        <v>44097</v>
      </c>
      <c r="T1187" s="77">
        <v>86.411181448959596</v>
      </c>
      <c r="W1187" s="83">
        <v>43758</v>
      </c>
      <c r="X1187">
        <v>0.24428461538461499</v>
      </c>
      <c r="Y1187" s="83">
        <v>44140</v>
      </c>
      <c r="Z1187">
        <v>0.18550650406503999</v>
      </c>
      <c r="AA1187" s="83">
        <v>44143</v>
      </c>
      <c r="AB1187" s="77">
        <v>0.27036384180790901</v>
      </c>
      <c r="AE1187" s="83">
        <v>44067</v>
      </c>
      <c r="AF1187">
        <v>33.716987312606101</v>
      </c>
      <c r="AG1187" s="83">
        <v>44061</v>
      </c>
      <c r="AH1187">
        <v>75.016603149516996</v>
      </c>
      <c r="AI1187" s="83">
        <v>44073</v>
      </c>
      <c r="AJ1187" s="77">
        <v>74.942028607823801</v>
      </c>
      <c r="AM1187" s="83">
        <v>44075</v>
      </c>
      <c r="AN1187">
        <v>0.51337983512999297</v>
      </c>
      <c r="AO1187" s="83">
        <v>44066</v>
      </c>
      <c r="AP1187">
        <v>0.31635430611334198</v>
      </c>
      <c r="AQ1187" s="83">
        <v>44070</v>
      </c>
      <c r="AR1187" s="77">
        <v>0.21477855867915999</v>
      </c>
      <c r="AU1187" s="83">
        <v>44072</v>
      </c>
      <c r="AV1187">
        <v>1.1009131075110401</v>
      </c>
      <c r="AW1187" s="83">
        <v>44061</v>
      </c>
      <c r="AX1187">
        <v>1.08154941443556</v>
      </c>
      <c r="AY1187" s="83">
        <v>44073</v>
      </c>
      <c r="AZ1187" s="77">
        <v>1.0004566888705699</v>
      </c>
      <c r="BC1187" s="83">
        <v>44085</v>
      </c>
      <c r="BD1187">
        <v>0.53393341829796903</v>
      </c>
      <c r="BE1187" s="83">
        <v>44090</v>
      </c>
      <c r="BF1187">
        <v>0.26839772992303401</v>
      </c>
      <c r="BG1187" s="83">
        <v>44081</v>
      </c>
      <c r="BH1187" s="77">
        <v>0.35061256408028402</v>
      </c>
      <c r="BK1187" s="83">
        <v>43725</v>
      </c>
      <c r="BL1187">
        <v>0.31981430075619699</v>
      </c>
      <c r="BM1187" s="83">
        <v>43722</v>
      </c>
      <c r="BN1187">
        <v>0.26972031062566998</v>
      </c>
      <c r="BO1187" s="83">
        <v>43716</v>
      </c>
      <c r="BP1187" s="77">
        <v>0.38510983498068002</v>
      </c>
      <c r="BS1187" s="83"/>
      <c r="BU1187" s="83"/>
      <c r="BW1187" s="83"/>
      <c r="CA1187" s="83"/>
      <c r="CC1187" s="83"/>
      <c r="CE1187" s="83"/>
      <c r="CI1187" s="83"/>
      <c r="CK1187" s="83"/>
      <c r="CM1187" s="83"/>
      <c r="CQ1187" s="83"/>
      <c r="CS1187" s="83"/>
      <c r="CU1187" s="83"/>
      <c r="CY1187" s="83"/>
      <c r="DA1187" s="83"/>
      <c r="DC1187" s="83"/>
    </row>
    <row r="1188" spans="7:107">
      <c r="G1188" s="83">
        <v>43756</v>
      </c>
      <c r="H1188">
        <v>0.100152333471818</v>
      </c>
      <c r="I1188" s="83">
        <v>44328</v>
      </c>
      <c r="J1188">
        <v>0.29930366333635999</v>
      </c>
      <c r="K1188" s="83">
        <v>44389</v>
      </c>
      <c r="L1188" s="77">
        <v>0.15611476198108601</v>
      </c>
      <c r="O1188" s="83">
        <v>42956</v>
      </c>
      <c r="P1188">
        <v>77.780843475683895</v>
      </c>
      <c r="Q1188" s="83">
        <v>42981</v>
      </c>
      <c r="R1188">
        <v>49.042731773655397</v>
      </c>
      <c r="S1188" s="83">
        <v>44098</v>
      </c>
      <c r="T1188" s="77">
        <v>86.5337054432418</v>
      </c>
      <c r="W1188" s="83">
        <v>43759</v>
      </c>
      <c r="X1188">
        <v>0.244218803418803</v>
      </c>
      <c r="Y1188" s="83">
        <v>44141</v>
      </c>
      <c r="Z1188">
        <v>0.18551544715447099</v>
      </c>
      <c r="AA1188" s="83">
        <v>44144</v>
      </c>
      <c r="AB1188" s="77">
        <v>0.27022711864406701</v>
      </c>
      <c r="AE1188" s="83">
        <v>44068</v>
      </c>
      <c r="AF1188">
        <v>33.391197910672901</v>
      </c>
      <c r="AG1188" s="83">
        <v>44062</v>
      </c>
      <c r="AH1188">
        <v>74.933794533211298</v>
      </c>
      <c r="AI1188" s="83">
        <v>44074</v>
      </c>
      <c r="AJ1188" s="77">
        <v>74.9609437797683</v>
      </c>
      <c r="AM1188" s="83">
        <v>44076</v>
      </c>
      <c r="AN1188">
        <v>0.51281147983747799</v>
      </c>
      <c r="AO1188" s="83">
        <v>44067</v>
      </c>
      <c r="AP1188">
        <v>0.31631340175516798</v>
      </c>
      <c r="AQ1188" s="83">
        <v>44071</v>
      </c>
      <c r="AR1188" s="77">
        <v>0.21462516733601</v>
      </c>
      <c r="AU1188" s="83">
        <v>44073</v>
      </c>
      <c r="AV1188">
        <v>1.0992636229749599</v>
      </c>
      <c r="AW1188" s="83">
        <v>44062</v>
      </c>
      <c r="AX1188">
        <v>1.0840910406390001</v>
      </c>
      <c r="AY1188" s="83">
        <v>44074</v>
      </c>
      <c r="AZ1188" s="77">
        <v>1.0022834443528601</v>
      </c>
      <c r="BC1188" s="83">
        <v>44086</v>
      </c>
      <c r="BD1188">
        <v>0.53485167627406904</v>
      </c>
      <c r="BE1188" s="83">
        <v>44091</v>
      </c>
      <c r="BF1188">
        <v>0.26894192645572501</v>
      </c>
      <c r="BG1188" s="83">
        <v>44082</v>
      </c>
      <c r="BH1188" s="77">
        <v>0.35127291684768402</v>
      </c>
      <c r="BK1188" s="83">
        <v>43726</v>
      </c>
      <c r="BL1188">
        <v>0.319613286110845</v>
      </c>
      <c r="BM1188" s="83">
        <v>43723</v>
      </c>
      <c r="BN1188">
        <v>0.27011806300902802</v>
      </c>
      <c r="BO1188" s="83">
        <v>43717</v>
      </c>
      <c r="BP1188" s="77">
        <v>0.38484085135452401</v>
      </c>
      <c r="BS1188" s="83"/>
      <c r="BU1188" s="83"/>
      <c r="BW1188" s="83"/>
      <c r="CA1188" s="83"/>
      <c r="CC1188" s="83"/>
      <c r="CE1188" s="83"/>
      <c r="CI1188" s="83"/>
      <c r="CK1188" s="83"/>
      <c r="CM1188" s="83"/>
      <c r="CQ1188" s="83"/>
      <c r="CS1188" s="83"/>
      <c r="CU1188" s="83"/>
      <c r="CY1188" s="83"/>
      <c r="DA1188" s="83"/>
      <c r="DC1188" s="83"/>
    </row>
    <row r="1189" spans="7:107">
      <c r="G1189" s="83">
        <v>43757</v>
      </c>
      <c r="H1189">
        <v>9.9967686839311204E-2</v>
      </c>
      <c r="I1189" s="83">
        <v>44329</v>
      </c>
      <c r="J1189">
        <v>0.29904632152588501</v>
      </c>
      <c r="K1189" s="83">
        <v>44390</v>
      </c>
      <c r="L1189" s="77">
        <v>0.15605064914249001</v>
      </c>
      <c r="O1189" s="83">
        <v>42957</v>
      </c>
      <c r="P1189">
        <v>77.954566357031098</v>
      </c>
      <c r="Q1189" s="83">
        <v>42982</v>
      </c>
      <c r="R1189">
        <v>49.059730987441803</v>
      </c>
      <c r="S1189" s="83">
        <v>44099</v>
      </c>
      <c r="T1189" s="77">
        <v>86.656229437524104</v>
      </c>
      <c r="W1189" s="83">
        <v>43760</v>
      </c>
      <c r="X1189">
        <v>0.24415299145299099</v>
      </c>
      <c r="Y1189" s="83">
        <v>44142</v>
      </c>
      <c r="Z1189">
        <v>0.18552439024390199</v>
      </c>
      <c r="AA1189" s="83">
        <v>44145</v>
      </c>
      <c r="AB1189" s="77">
        <v>0.27009039548022501</v>
      </c>
      <c r="AE1189" s="83">
        <v>44069</v>
      </c>
      <c r="AF1189">
        <v>33.065408508739701</v>
      </c>
      <c r="AG1189" s="83">
        <v>44063</v>
      </c>
      <c r="AH1189">
        <v>74.8509859169056</v>
      </c>
      <c r="AI1189" s="83">
        <v>44075</v>
      </c>
      <c r="AJ1189" s="77">
        <v>74.9798589517127</v>
      </c>
      <c r="AM1189" s="83">
        <v>44077</v>
      </c>
      <c r="AN1189">
        <v>0.51224312454496301</v>
      </c>
      <c r="AO1189" s="83">
        <v>44068</v>
      </c>
      <c r="AP1189">
        <v>0.31627249739699498</v>
      </c>
      <c r="AQ1189" s="83">
        <v>44072</v>
      </c>
      <c r="AR1189" s="77">
        <v>0.21447177599285999</v>
      </c>
      <c r="AU1189" s="83">
        <v>44074</v>
      </c>
      <c r="AV1189">
        <v>1.09761413843888</v>
      </c>
      <c r="AW1189" s="83">
        <v>44063</v>
      </c>
      <c r="AX1189">
        <v>1.08663266684245</v>
      </c>
      <c r="AY1189" s="83">
        <v>44075</v>
      </c>
      <c r="AZ1189" s="77">
        <v>1.00411019983515</v>
      </c>
      <c r="BC1189" s="83">
        <v>44087</v>
      </c>
      <c r="BD1189">
        <v>0.53576993425016906</v>
      </c>
      <c r="BE1189" s="83">
        <v>44092</v>
      </c>
      <c r="BF1189">
        <v>0.26948612298841601</v>
      </c>
      <c r="BG1189" s="83">
        <v>44083</v>
      </c>
      <c r="BH1189" s="77">
        <v>0.35193326961508298</v>
      </c>
      <c r="BK1189" s="83">
        <v>43727</v>
      </c>
      <c r="BL1189">
        <v>0.319412271465492</v>
      </c>
      <c r="BM1189" s="83">
        <v>43724</v>
      </c>
      <c r="BN1189">
        <v>0.27051581539238501</v>
      </c>
      <c r="BO1189" s="83">
        <v>43718</v>
      </c>
      <c r="BP1189" s="77">
        <v>0.38457186772836899</v>
      </c>
      <c r="BS1189" s="83"/>
      <c r="BU1189" s="83"/>
      <c r="BW1189" s="83"/>
      <c r="CA1189" s="83"/>
      <c r="CC1189" s="83"/>
      <c r="CE1189" s="83"/>
      <c r="CI1189" s="83"/>
      <c r="CK1189" s="83"/>
      <c r="CM1189" s="83"/>
      <c r="CQ1189" s="83"/>
      <c r="CS1189" s="83"/>
      <c r="CU1189" s="83"/>
      <c r="CY1189" s="83"/>
      <c r="DA1189" s="83"/>
      <c r="DC1189" s="83"/>
    </row>
    <row r="1190" spans="7:107">
      <c r="G1190" s="83">
        <v>43758</v>
      </c>
      <c r="H1190">
        <v>9.9783040206804105E-2</v>
      </c>
      <c r="I1190" s="83">
        <v>44330</v>
      </c>
      <c r="J1190">
        <v>0.29878897971541002</v>
      </c>
      <c r="K1190" s="83">
        <v>44391</v>
      </c>
      <c r="L1190" s="77">
        <v>0.155986536303894</v>
      </c>
      <c r="O1190" s="83">
        <v>42958</v>
      </c>
      <c r="P1190">
        <v>78.1282892383784</v>
      </c>
      <c r="Q1190" s="83">
        <v>42983</v>
      </c>
      <c r="R1190">
        <v>49.076730201228102</v>
      </c>
      <c r="S1190" s="83">
        <v>44100</v>
      </c>
      <c r="T1190" s="77">
        <v>86.778753431806294</v>
      </c>
      <c r="W1190" s="83">
        <v>43761</v>
      </c>
      <c r="X1190">
        <v>0.24408717948717901</v>
      </c>
      <c r="Y1190" s="83">
        <v>44143</v>
      </c>
      <c r="Z1190">
        <v>0.18553333333333299</v>
      </c>
      <c r="AA1190" s="83">
        <v>44146</v>
      </c>
      <c r="AB1190" s="77">
        <v>0.26995367231638401</v>
      </c>
      <c r="AE1190" s="83">
        <v>44070</v>
      </c>
      <c r="AF1190">
        <v>32.739619106806501</v>
      </c>
      <c r="AG1190" s="83">
        <v>44064</v>
      </c>
      <c r="AH1190">
        <v>74.768177300600001</v>
      </c>
      <c r="AI1190" s="83">
        <v>44076</v>
      </c>
      <c r="AJ1190" s="77">
        <v>74.9987741236571</v>
      </c>
      <c r="AM1190" s="83">
        <v>44078</v>
      </c>
      <c r="AN1190">
        <v>0.51167476925244804</v>
      </c>
      <c r="AO1190" s="83">
        <v>44069</v>
      </c>
      <c r="AP1190">
        <v>0.31623159303882098</v>
      </c>
      <c r="AQ1190" s="83">
        <v>44073</v>
      </c>
      <c r="AR1190" s="77">
        <v>0.21431838464970901</v>
      </c>
      <c r="AU1190" s="83">
        <v>44075</v>
      </c>
      <c r="AV1190">
        <v>1.0959646539027901</v>
      </c>
      <c r="AW1190" s="83">
        <v>44064</v>
      </c>
      <c r="AX1190">
        <v>1.0891742930458901</v>
      </c>
      <c r="AY1190" s="83">
        <v>44076</v>
      </c>
      <c r="AZ1190" s="77">
        <v>1.00593695531745</v>
      </c>
      <c r="BC1190" s="83">
        <v>44088</v>
      </c>
      <c r="BD1190">
        <v>0.53668819222626896</v>
      </c>
      <c r="BE1190" s="83">
        <v>44093</v>
      </c>
      <c r="BF1190">
        <v>0.27003031952110601</v>
      </c>
      <c r="BG1190" s="83">
        <v>44084</v>
      </c>
      <c r="BH1190" s="77">
        <v>0.35259362238248299</v>
      </c>
      <c r="BK1190" s="83">
        <v>43728</v>
      </c>
      <c r="BL1190">
        <v>0.31921125682013901</v>
      </c>
      <c r="BM1190" s="83">
        <v>43725</v>
      </c>
      <c r="BN1190">
        <v>0.27091356777574299</v>
      </c>
      <c r="BO1190" s="83">
        <v>43719</v>
      </c>
      <c r="BP1190" s="77">
        <v>0.38430288410221303</v>
      </c>
      <c r="BS1190" s="83"/>
      <c r="BU1190" s="83"/>
      <c r="BW1190" s="83"/>
      <c r="CA1190" s="83"/>
      <c r="CC1190" s="83"/>
      <c r="CE1190" s="83"/>
      <c r="CI1190" s="83"/>
      <c r="CK1190" s="83"/>
      <c r="CM1190" s="83"/>
      <c r="CQ1190" s="83"/>
      <c r="CS1190" s="83"/>
      <c r="CU1190" s="83"/>
      <c r="CY1190" s="83"/>
      <c r="DA1190" s="83"/>
      <c r="DC1190" s="83"/>
    </row>
    <row r="1191" spans="7:107">
      <c r="G1191" s="83">
        <v>43759</v>
      </c>
      <c r="H1191">
        <v>9.9598393574297103E-2</v>
      </c>
      <c r="I1191" s="83">
        <v>44331</v>
      </c>
      <c r="J1191">
        <v>0.29853163790493398</v>
      </c>
      <c r="K1191" s="83">
        <v>44392</v>
      </c>
      <c r="L1191" s="77">
        <v>0.155922423465298</v>
      </c>
      <c r="O1191" s="83">
        <v>42959</v>
      </c>
      <c r="P1191">
        <v>78.302012119725703</v>
      </c>
      <c r="Q1191" s="83">
        <v>42984</v>
      </c>
      <c r="R1191">
        <v>49.093729415014501</v>
      </c>
      <c r="S1191" s="83">
        <v>44101</v>
      </c>
      <c r="T1191" s="77">
        <v>86.901277426088498</v>
      </c>
      <c r="W1191" s="83">
        <v>43762</v>
      </c>
      <c r="X1191">
        <v>0.24402136752136699</v>
      </c>
      <c r="Y1191" s="83">
        <v>44144</v>
      </c>
      <c r="Z1191">
        <v>0.185373913043478</v>
      </c>
      <c r="AA1191" s="83">
        <v>44147</v>
      </c>
      <c r="AB1191" s="77">
        <v>0.26981694915254201</v>
      </c>
      <c r="AE1191" s="83">
        <v>44071</v>
      </c>
      <c r="AF1191">
        <v>32.4138297048734</v>
      </c>
      <c r="AG1191" s="83">
        <v>44065</v>
      </c>
      <c r="AH1191">
        <v>74.685368684294303</v>
      </c>
      <c r="AI1191" s="83">
        <v>44077</v>
      </c>
      <c r="AJ1191" s="77">
        <v>75.0176892956015</v>
      </c>
      <c r="AM1191" s="83">
        <v>44079</v>
      </c>
      <c r="AN1191">
        <v>0.51110641395993295</v>
      </c>
      <c r="AO1191" s="83">
        <v>44070</v>
      </c>
      <c r="AP1191">
        <v>0.31619068868064798</v>
      </c>
      <c r="AQ1191" s="83">
        <v>44074</v>
      </c>
      <c r="AR1191" s="77">
        <v>0.214164993306559</v>
      </c>
      <c r="AU1191" s="83">
        <v>44076</v>
      </c>
      <c r="AV1191">
        <v>1.0943151693667099</v>
      </c>
      <c r="AW1191" s="83">
        <v>44065</v>
      </c>
      <c r="AX1191">
        <v>1.09171591924934</v>
      </c>
      <c r="AY1191" s="83">
        <v>44077</v>
      </c>
      <c r="AZ1191" s="77">
        <v>1.0077637107997399</v>
      </c>
      <c r="BC1191" s="83">
        <v>44089</v>
      </c>
      <c r="BD1191">
        <v>0.53760645020236797</v>
      </c>
      <c r="BE1191" s="83">
        <v>44094</v>
      </c>
      <c r="BF1191">
        <v>0.27057451605379701</v>
      </c>
      <c r="BG1191" s="83">
        <v>44085</v>
      </c>
      <c r="BH1191" s="77">
        <v>0.35325397514988199</v>
      </c>
      <c r="BK1191" s="83">
        <v>43729</v>
      </c>
      <c r="BL1191">
        <v>0.31901024217478702</v>
      </c>
      <c r="BM1191" s="83">
        <v>43726</v>
      </c>
      <c r="BN1191">
        <v>0.27131132015910098</v>
      </c>
      <c r="BO1191" s="83">
        <v>43720</v>
      </c>
      <c r="BP1191" s="77">
        <v>0.38403390047605801</v>
      </c>
      <c r="BS1191" s="83"/>
      <c r="BU1191" s="83"/>
      <c r="BW1191" s="83"/>
      <c r="CA1191" s="83"/>
      <c r="CC1191" s="83"/>
      <c r="CE1191" s="83"/>
      <c r="CI1191" s="83"/>
      <c r="CK1191" s="83"/>
      <c r="CM1191" s="83"/>
      <c r="CQ1191" s="83"/>
      <c r="CS1191" s="83"/>
      <c r="CU1191" s="83"/>
      <c r="CY1191" s="83"/>
      <c r="DA1191" s="83"/>
      <c r="DC1191" s="83"/>
    </row>
    <row r="1192" spans="7:107">
      <c r="G1192" s="83">
        <v>43760</v>
      </c>
      <c r="H1192">
        <v>9.9413746941790102E-2</v>
      </c>
      <c r="I1192" s="83">
        <v>44332</v>
      </c>
      <c r="J1192">
        <v>0.29827429609445899</v>
      </c>
      <c r="K1192" s="83">
        <v>44393</v>
      </c>
      <c r="L1192" s="77">
        <v>0.155858310626702</v>
      </c>
      <c r="O1192" s="83">
        <v>42960</v>
      </c>
      <c r="P1192">
        <v>78.475735001072906</v>
      </c>
      <c r="Q1192" s="83">
        <v>42985</v>
      </c>
      <c r="R1192">
        <v>49.110728628800899</v>
      </c>
      <c r="S1192" s="83">
        <v>44102</v>
      </c>
      <c r="T1192" s="77">
        <v>87.023801420370702</v>
      </c>
      <c r="W1192" s="83">
        <v>43763</v>
      </c>
      <c r="X1192">
        <v>0.24395555555555501</v>
      </c>
      <c r="Y1192" s="83">
        <v>44145</v>
      </c>
      <c r="Z1192">
        <v>0.18521449275362301</v>
      </c>
      <c r="AA1192" s="83">
        <v>44148</v>
      </c>
      <c r="AB1192" s="77">
        <v>0.26968022598870001</v>
      </c>
      <c r="AE1192" s="83">
        <v>44072</v>
      </c>
      <c r="AF1192">
        <v>32.0880403029402</v>
      </c>
      <c r="AG1192" s="83">
        <v>44066</v>
      </c>
      <c r="AH1192">
        <v>74.602560067988605</v>
      </c>
      <c r="AI1192" s="83">
        <v>44078</v>
      </c>
      <c r="AJ1192" s="77">
        <v>75.036604467545899</v>
      </c>
      <c r="AM1192" s="83">
        <v>44080</v>
      </c>
      <c r="AN1192">
        <v>0.51053805866741797</v>
      </c>
      <c r="AO1192" s="83">
        <v>44071</v>
      </c>
      <c r="AP1192">
        <v>0.31614978432247498</v>
      </c>
      <c r="AQ1192" s="83">
        <v>44075</v>
      </c>
      <c r="AR1192" s="77">
        <v>0.21401160196340899</v>
      </c>
      <c r="AU1192" s="83">
        <v>44077</v>
      </c>
      <c r="AV1192">
        <v>1.09266568483063</v>
      </c>
      <c r="AW1192" s="83">
        <v>44066</v>
      </c>
      <c r="AX1192">
        <v>1.0942575454527901</v>
      </c>
      <c r="AY1192" s="83">
        <v>44078</v>
      </c>
      <c r="AZ1192" s="77">
        <v>1.0095904662820301</v>
      </c>
      <c r="BC1192" s="83">
        <v>44090</v>
      </c>
      <c r="BD1192">
        <v>0.53852470817846798</v>
      </c>
      <c r="BE1192" s="83">
        <v>44095</v>
      </c>
      <c r="BF1192">
        <v>0.27111871258648801</v>
      </c>
      <c r="BG1192" s="83">
        <v>44086</v>
      </c>
      <c r="BH1192" s="77">
        <v>0.353914327917282</v>
      </c>
      <c r="BK1192" s="83">
        <v>43730</v>
      </c>
      <c r="BL1192">
        <v>0.31880922752943402</v>
      </c>
      <c r="BM1192" s="83">
        <v>43727</v>
      </c>
      <c r="BN1192">
        <v>0.27170907254245802</v>
      </c>
      <c r="BO1192" s="83">
        <v>43721</v>
      </c>
      <c r="BP1192" s="77">
        <v>0.38376491684990199</v>
      </c>
      <c r="BS1192" s="83"/>
      <c r="BU1192" s="83"/>
      <c r="BW1192" s="83"/>
      <c r="CA1192" s="83"/>
      <c r="CC1192" s="83"/>
      <c r="CE1192" s="83"/>
      <c r="CI1192" s="83"/>
      <c r="CK1192" s="83"/>
      <c r="CM1192" s="83"/>
      <c r="CQ1192" s="83"/>
      <c r="CS1192" s="83"/>
      <c r="CU1192" s="83"/>
      <c r="CY1192" s="83"/>
      <c r="DA1192" s="83"/>
      <c r="DC1192" s="83"/>
    </row>
    <row r="1193" spans="7:107">
      <c r="G1193" s="83">
        <v>43761</v>
      </c>
      <c r="H1193">
        <v>9.9229100309283003E-2</v>
      </c>
      <c r="I1193" s="83">
        <v>44333</v>
      </c>
      <c r="J1193">
        <v>0.298016954283984</v>
      </c>
      <c r="K1193" s="83">
        <v>44394</v>
      </c>
      <c r="L1193" s="77">
        <v>0.15579419778810599</v>
      </c>
      <c r="O1193" s="83">
        <v>42961</v>
      </c>
      <c r="P1193">
        <v>78.649457882420194</v>
      </c>
      <c r="Q1193" s="83">
        <v>42986</v>
      </c>
      <c r="R1193">
        <v>49.127727842587198</v>
      </c>
      <c r="S1193" s="83">
        <v>44103</v>
      </c>
      <c r="T1193" s="77">
        <v>87.146325414652907</v>
      </c>
      <c r="W1193" s="83">
        <v>43764</v>
      </c>
      <c r="X1193">
        <v>0.243889743589743</v>
      </c>
      <c r="Y1193" s="83">
        <v>44146</v>
      </c>
      <c r="Z1193">
        <v>0.18505507246376801</v>
      </c>
      <c r="AA1193" s="83">
        <v>44149</v>
      </c>
      <c r="AB1193" s="77">
        <v>0.26954350282485801</v>
      </c>
      <c r="AE1193" s="83">
        <v>44073</v>
      </c>
      <c r="AF1193">
        <v>31.762250901007</v>
      </c>
      <c r="AG1193" s="83">
        <v>44067</v>
      </c>
      <c r="AH1193">
        <v>74.519751451683007</v>
      </c>
      <c r="AI1193" s="83">
        <v>44079</v>
      </c>
      <c r="AJ1193" s="77">
        <v>75.055519639490299</v>
      </c>
      <c r="AM1193" s="83">
        <v>44081</v>
      </c>
      <c r="AN1193">
        <v>0.50996970337490299</v>
      </c>
      <c r="AO1193" s="83">
        <v>44072</v>
      </c>
      <c r="AP1193">
        <v>0.31610887996430098</v>
      </c>
      <c r="AQ1193" s="83">
        <v>44076</v>
      </c>
      <c r="AR1193" s="77">
        <v>0.213858210620258</v>
      </c>
      <c r="AU1193" s="83">
        <v>44078</v>
      </c>
      <c r="AV1193">
        <v>1.09101620029455</v>
      </c>
      <c r="AW1193" s="83">
        <v>44067</v>
      </c>
      <c r="AX1193">
        <v>1.09679917165623</v>
      </c>
      <c r="AY1193" s="83">
        <v>44079</v>
      </c>
      <c r="AZ1193" s="77">
        <v>1.01141722176433</v>
      </c>
      <c r="BC1193" s="83">
        <v>44091</v>
      </c>
      <c r="BD1193">
        <v>0.53944296615456799</v>
      </c>
      <c r="BE1193" s="83">
        <v>44096</v>
      </c>
      <c r="BF1193">
        <v>0.27166290911917801</v>
      </c>
      <c r="BG1193" s="83">
        <v>44087</v>
      </c>
      <c r="BH1193" s="77">
        <v>0.35457468068468101</v>
      </c>
      <c r="BK1193" s="83">
        <v>43731</v>
      </c>
      <c r="BL1193">
        <v>0.31860821288408098</v>
      </c>
      <c r="BM1193" s="83">
        <v>43728</v>
      </c>
      <c r="BN1193">
        <v>0.272106824925816</v>
      </c>
      <c r="BO1193" s="83">
        <v>43722</v>
      </c>
      <c r="BP1193" s="77">
        <v>0.38349593322374698</v>
      </c>
      <c r="BS1193" s="83"/>
      <c r="BU1193" s="83"/>
      <c r="BW1193" s="83"/>
      <c r="CA1193" s="83"/>
      <c r="CC1193" s="83"/>
      <c r="CE1193" s="83"/>
      <c r="CI1193" s="83"/>
      <c r="CK1193" s="83"/>
      <c r="CM1193" s="83"/>
      <c r="CQ1193" s="83"/>
      <c r="CS1193" s="83"/>
      <c r="CU1193" s="83"/>
      <c r="CY1193" s="83"/>
      <c r="DA1193" s="83"/>
      <c r="DC1193" s="83"/>
    </row>
    <row r="1194" spans="7:107">
      <c r="G1194" s="83">
        <v>43762</v>
      </c>
      <c r="H1194">
        <v>9.9044453676776001E-2</v>
      </c>
      <c r="I1194" s="83">
        <v>44334</v>
      </c>
      <c r="J1194">
        <v>0.29775961247350802</v>
      </c>
      <c r="K1194" s="83">
        <v>44395</v>
      </c>
      <c r="L1194" s="77">
        <v>0.15573008494950999</v>
      </c>
      <c r="O1194" s="83">
        <v>42962</v>
      </c>
      <c r="P1194">
        <v>78.823180763767496</v>
      </c>
      <c r="Q1194" s="83">
        <v>42987</v>
      </c>
      <c r="R1194">
        <v>49.144727056373597</v>
      </c>
      <c r="S1194" s="83">
        <v>44104</v>
      </c>
      <c r="T1194" s="77">
        <v>87.268849408935097</v>
      </c>
      <c r="W1194" s="83">
        <v>43765</v>
      </c>
      <c r="X1194">
        <v>0.24382393162393101</v>
      </c>
      <c r="Y1194" s="83">
        <v>44147</v>
      </c>
      <c r="Z1194">
        <v>0.18489565217391299</v>
      </c>
      <c r="AA1194" s="83">
        <v>44150</v>
      </c>
      <c r="AB1194" s="77">
        <v>0.269406779661016</v>
      </c>
      <c r="AE1194" s="83">
        <v>44074</v>
      </c>
      <c r="AF1194">
        <v>31.4364614990738</v>
      </c>
      <c r="AG1194" s="83">
        <v>44068</v>
      </c>
      <c r="AH1194">
        <v>74.436942835377295</v>
      </c>
      <c r="AI1194" s="83">
        <v>44080</v>
      </c>
      <c r="AJ1194" s="77">
        <v>75.074434811434799</v>
      </c>
      <c r="AM1194" s="83">
        <v>44082</v>
      </c>
      <c r="AN1194">
        <v>0.50940134808238702</v>
      </c>
      <c r="AO1194" s="83">
        <v>44073</v>
      </c>
      <c r="AP1194">
        <v>0.31606797560612798</v>
      </c>
      <c r="AQ1194" s="83">
        <v>44077</v>
      </c>
      <c r="AR1194" s="77">
        <v>0.21370481927710799</v>
      </c>
      <c r="AU1194" s="83">
        <v>44079</v>
      </c>
      <c r="AV1194">
        <v>1.09286311348167</v>
      </c>
      <c r="AW1194" s="83">
        <v>44068</v>
      </c>
      <c r="AX1194">
        <v>1.0993407978596801</v>
      </c>
      <c r="AY1194" s="83">
        <v>44080</v>
      </c>
      <c r="AZ1194" s="77">
        <v>1.01324397724662</v>
      </c>
      <c r="BC1194" s="83">
        <v>44092</v>
      </c>
      <c r="BD1194">
        <v>0.54036122413066701</v>
      </c>
      <c r="BE1194" s="83">
        <v>44097</v>
      </c>
      <c r="BF1194">
        <v>0.27220710565186901</v>
      </c>
      <c r="BG1194" s="83">
        <v>44088</v>
      </c>
      <c r="BH1194" s="77">
        <v>0.35523503345208002</v>
      </c>
      <c r="BK1194" s="83">
        <v>43732</v>
      </c>
      <c r="BL1194">
        <v>0.31840719823872798</v>
      </c>
      <c r="BM1194" s="83">
        <v>43729</v>
      </c>
      <c r="BN1194">
        <v>0.27250457730917299</v>
      </c>
      <c r="BO1194" s="83">
        <v>43723</v>
      </c>
      <c r="BP1194" s="77">
        <v>0.38322694959759102</v>
      </c>
      <c r="BS1194" s="83"/>
      <c r="BU1194" s="83"/>
      <c r="BW1194" s="83"/>
      <c r="CA1194" s="83"/>
      <c r="CC1194" s="83"/>
      <c r="CE1194" s="83"/>
      <c r="CI1194" s="83"/>
      <c r="CK1194" s="83"/>
      <c r="CM1194" s="83"/>
      <c r="CQ1194" s="83"/>
      <c r="CS1194" s="83"/>
      <c r="CU1194" s="83"/>
      <c r="CY1194" s="83"/>
      <c r="DA1194" s="83"/>
      <c r="DC1194" s="83"/>
    </row>
    <row r="1195" spans="7:107">
      <c r="G1195" s="83">
        <v>43763</v>
      </c>
      <c r="H1195">
        <v>9.8859807044268902E-2</v>
      </c>
      <c r="I1195" s="83">
        <v>44335</v>
      </c>
      <c r="J1195">
        <v>0.29750227066303297</v>
      </c>
      <c r="K1195" s="83">
        <v>44396</v>
      </c>
      <c r="L1195" s="77">
        <v>0.15566597211091501</v>
      </c>
      <c r="O1195" s="83">
        <v>42963</v>
      </c>
      <c r="P1195">
        <v>78.996903645114799</v>
      </c>
      <c r="Q1195" s="83">
        <v>42988</v>
      </c>
      <c r="R1195">
        <v>49.161726270159903</v>
      </c>
      <c r="S1195" s="83">
        <v>44105</v>
      </c>
      <c r="T1195" s="77">
        <v>87.391373403217301</v>
      </c>
      <c r="W1195" s="83">
        <v>43766</v>
      </c>
      <c r="X1195">
        <v>0.243758119658119</v>
      </c>
      <c r="Y1195" s="83">
        <v>44148</v>
      </c>
      <c r="Z1195">
        <v>0.184736231884057</v>
      </c>
      <c r="AA1195" s="83">
        <v>44151</v>
      </c>
      <c r="AB1195" s="77">
        <v>0.269270056497175</v>
      </c>
      <c r="AE1195" s="83">
        <v>44075</v>
      </c>
      <c r="AF1195">
        <v>31.1106720971407</v>
      </c>
      <c r="AG1195" s="83">
        <v>44069</v>
      </c>
      <c r="AH1195">
        <v>74.354134219071696</v>
      </c>
      <c r="AI1195" s="83">
        <v>44081</v>
      </c>
      <c r="AJ1195" s="77">
        <v>75.093349983379198</v>
      </c>
      <c r="AM1195" s="83">
        <v>44083</v>
      </c>
      <c r="AN1195">
        <v>0.50883299278987204</v>
      </c>
      <c r="AO1195" s="83">
        <v>44074</v>
      </c>
      <c r="AP1195">
        <v>0.31602707124795398</v>
      </c>
      <c r="AQ1195" s="83">
        <v>44078</v>
      </c>
      <c r="AR1195" s="77">
        <v>0.21355142793395701</v>
      </c>
      <c r="AU1195" s="83">
        <v>44080</v>
      </c>
      <c r="AV1195">
        <v>1.0947100266687799</v>
      </c>
      <c r="AW1195" s="83">
        <v>44069</v>
      </c>
      <c r="AX1195">
        <v>1.10188242406312</v>
      </c>
      <c r="AY1195" s="83">
        <v>44081</v>
      </c>
      <c r="AZ1195" s="77">
        <v>1.0150707327289099</v>
      </c>
      <c r="BC1195" s="83">
        <v>44093</v>
      </c>
      <c r="BD1195">
        <v>0.54127948210676702</v>
      </c>
      <c r="BE1195" s="83">
        <v>44098</v>
      </c>
      <c r="BF1195">
        <v>0.27275130218456001</v>
      </c>
      <c r="BG1195" s="83">
        <v>44089</v>
      </c>
      <c r="BH1195" s="77">
        <v>0.35589538621948003</v>
      </c>
      <c r="BK1195" s="83">
        <v>43733</v>
      </c>
      <c r="BL1195">
        <v>0.31820618359337599</v>
      </c>
      <c r="BM1195" s="83">
        <v>43730</v>
      </c>
      <c r="BN1195">
        <v>0.27290232969253098</v>
      </c>
      <c r="BO1195" s="83">
        <v>43724</v>
      </c>
      <c r="BP1195" s="77">
        <v>0.382957965971436</v>
      </c>
      <c r="BS1195" s="83"/>
      <c r="BU1195" s="83"/>
      <c r="BW1195" s="83"/>
      <c r="CA1195" s="83"/>
      <c r="CC1195" s="83"/>
      <c r="CE1195" s="83"/>
      <c r="CI1195" s="83"/>
      <c r="CK1195" s="83"/>
      <c r="CM1195" s="83"/>
      <c r="CQ1195" s="83"/>
      <c r="CS1195" s="83"/>
      <c r="CU1195" s="83"/>
      <c r="CY1195" s="83"/>
      <c r="DA1195" s="83"/>
      <c r="DC1195" s="83"/>
    </row>
    <row r="1196" spans="7:107">
      <c r="G1196" s="83">
        <v>43764</v>
      </c>
      <c r="H1196">
        <v>9.86751604117619E-2</v>
      </c>
      <c r="I1196" s="83">
        <v>44336</v>
      </c>
      <c r="J1196">
        <v>0.29724492885255799</v>
      </c>
      <c r="K1196" s="83">
        <v>44397</v>
      </c>
      <c r="L1196" s="77">
        <v>0.15560185927231901</v>
      </c>
      <c r="O1196" s="83">
        <v>42964</v>
      </c>
      <c r="P1196">
        <v>79.170626526462001</v>
      </c>
      <c r="Q1196" s="83">
        <v>42989</v>
      </c>
      <c r="R1196">
        <v>49.178725483946302</v>
      </c>
      <c r="S1196" s="83">
        <v>44106</v>
      </c>
      <c r="T1196" s="77">
        <v>87.513897397499505</v>
      </c>
      <c r="W1196" s="83">
        <v>43767</v>
      </c>
      <c r="X1196">
        <v>0.24369230769230699</v>
      </c>
      <c r="Y1196" s="83">
        <v>44149</v>
      </c>
      <c r="Z1196">
        <v>0.184576811594202</v>
      </c>
      <c r="AA1196" s="83">
        <v>44152</v>
      </c>
      <c r="AB1196" s="77">
        <v>0.269133333333333</v>
      </c>
      <c r="AE1196" s="83">
        <v>44076</v>
      </c>
      <c r="AF1196">
        <v>30.7848826952075</v>
      </c>
      <c r="AG1196" s="83">
        <v>44070</v>
      </c>
      <c r="AH1196">
        <v>74.271325602765998</v>
      </c>
      <c r="AI1196" s="83">
        <v>44082</v>
      </c>
      <c r="AJ1196" s="77">
        <v>75.112265155323598</v>
      </c>
      <c r="AM1196" s="83">
        <v>44084</v>
      </c>
      <c r="AN1196">
        <v>0.50826463749735695</v>
      </c>
      <c r="AO1196" s="83">
        <v>44075</v>
      </c>
      <c r="AP1196">
        <v>0.31598616688978098</v>
      </c>
      <c r="AQ1196" s="83">
        <v>44079</v>
      </c>
      <c r="AR1196" s="77">
        <v>0.213398036590807</v>
      </c>
      <c r="AU1196" s="83">
        <v>44081</v>
      </c>
      <c r="AV1196">
        <v>1.0965569398559001</v>
      </c>
      <c r="AW1196" s="83">
        <v>44070</v>
      </c>
      <c r="AX1196">
        <v>1.1044240502665701</v>
      </c>
      <c r="AY1196" s="83">
        <v>44082</v>
      </c>
      <c r="AZ1196" s="77">
        <v>1.0168974882112101</v>
      </c>
      <c r="BC1196" s="83">
        <v>44094</v>
      </c>
      <c r="BD1196">
        <v>0.54219774008286703</v>
      </c>
      <c r="BE1196" s="83">
        <v>44099</v>
      </c>
      <c r="BF1196">
        <v>0.27329549871725001</v>
      </c>
      <c r="BG1196" s="83">
        <v>44090</v>
      </c>
      <c r="BH1196" s="77">
        <v>0.35655573898687898</v>
      </c>
      <c r="BK1196" s="83">
        <v>43734</v>
      </c>
      <c r="BL1196">
        <v>0.318005168948023</v>
      </c>
      <c r="BM1196" s="83">
        <v>43731</v>
      </c>
      <c r="BN1196">
        <v>0.27330008207588802</v>
      </c>
      <c r="BO1196" s="83">
        <v>43725</v>
      </c>
      <c r="BP1196" s="77">
        <v>0.38268898234528098</v>
      </c>
      <c r="BS1196" s="83"/>
      <c r="BU1196" s="83"/>
      <c r="BW1196" s="83"/>
      <c r="CA1196" s="83"/>
      <c r="CC1196" s="83"/>
      <c r="CE1196" s="83"/>
      <c r="CI1196" s="83"/>
      <c r="CK1196" s="83"/>
      <c r="CM1196" s="83"/>
      <c r="CQ1196" s="83"/>
      <c r="CS1196" s="83"/>
      <c r="CU1196" s="83"/>
      <c r="CY1196" s="83"/>
      <c r="DA1196" s="83"/>
      <c r="DC1196" s="83"/>
    </row>
    <row r="1197" spans="7:107">
      <c r="G1197" s="83">
        <v>43765</v>
      </c>
      <c r="H1197">
        <v>9.8490513779254898E-2</v>
      </c>
      <c r="I1197" s="83">
        <v>44337</v>
      </c>
      <c r="J1197">
        <v>0.296987587042082</v>
      </c>
      <c r="K1197" s="83">
        <v>44398</v>
      </c>
      <c r="L1197" s="77">
        <v>0.15553774643372301</v>
      </c>
      <c r="O1197" s="83">
        <v>42965</v>
      </c>
      <c r="P1197">
        <v>79.344349407809304</v>
      </c>
      <c r="Q1197" s="83">
        <v>42990</v>
      </c>
      <c r="R1197">
        <v>49.1957246977327</v>
      </c>
      <c r="S1197" s="83">
        <v>44107</v>
      </c>
      <c r="T1197" s="77">
        <v>87.636421391781795</v>
      </c>
      <c r="W1197" s="83">
        <v>43768</v>
      </c>
      <c r="X1197">
        <v>0.243626495726495</v>
      </c>
      <c r="Y1197" s="83">
        <v>44150</v>
      </c>
      <c r="Z1197">
        <v>0.18441739130434701</v>
      </c>
      <c r="AA1197" s="83">
        <v>44153</v>
      </c>
      <c r="AB1197" s="77">
        <v>0.268996610169491</v>
      </c>
      <c r="AE1197" s="83">
        <v>44077</v>
      </c>
      <c r="AF1197">
        <v>30.4590932932743</v>
      </c>
      <c r="AG1197" s="83">
        <v>44071</v>
      </c>
      <c r="AH1197">
        <v>74.1885169864603</v>
      </c>
      <c r="AI1197" s="83">
        <v>44083</v>
      </c>
      <c r="AJ1197" s="77">
        <v>75.131180327267998</v>
      </c>
      <c r="AM1197" s="83">
        <v>44085</v>
      </c>
      <c r="AN1197">
        <v>0.50769628220484198</v>
      </c>
      <c r="AO1197" s="83">
        <v>44076</v>
      </c>
      <c r="AP1197">
        <v>0.31594526253160699</v>
      </c>
      <c r="AQ1197" s="83">
        <v>44080</v>
      </c>
      <c r="AR1197" s="77">
        <v>0.21324464524765699</v>
      </c>
      <c r="AU1197" s="83">
        <v>44082</v>
      </c>
      <c r="AV1197">
        <v>1.09840385304302</v>
      </c>
      <c r="AW1197" s="83">
        <v>44071</v>
      </c>
      <c r="AX1197">
        <v>1.10696567647002</v>
      </c>
      <c r="AY1197" s="83">
        <v>44083</v>
      </c>
      <c r="AZ1197" s="77">
        <v>1.0187242436935</v>
      </c>
      <c r="BC1197" s="83">
        <v>44095</v>
      </c>
      <c r="BD1197">
        <v>0.54311599805896604</v>
      </c>
      <c r="BE1197" s="83">
        <v>44100</v>
      </c>
      <c r="BF1197">
        <v>0.27383969524994101</v>
      </c>
      <c r="BG1197" s="83">
        <v>44091</v>
      </c>
      <c r="BH1197" s="77">
        <v>0.35721609175427899</v>
      </c>
      <c r="BK1197" s="83">
        <v>43735</v>
      </c>
      <c r="BL1197">
        <v>0.31780415430267001</v>
      </c>
      <c r="BM1197" s="83">
        <v>43732</v>
      </c>
      <c r="BN1197">
        <v>0.273697834459246</v>
      </c>
      <c r="BO1197" s="83">
        <v>43726</v>
      </c>
      <c r="BP1197" s="77">
        <v>0.38241999871912502</v>
      </c>
      <c r="BS1197" s="83"/>
      <c r="BU1197" s="83"/>
      <c r="BW1197" s="83"/>
      <c r="CA1197" s="83"/>
      <c r="CC1197" s="83"/>
      <c r="CE1197" s="83"/>
      <c r="CI1197" s="83"/>
      <c r="CK1197" s="83"/>
      <c r="CM1197" s="83"/>
      <c r="CQ1197" s="83"/>
      <c r="CS1197" s="83"/>
      <c r="CU1197" s="83"/>
      <c r="CY1197" s="83"/>
      <c r="DA1197" s="83"/>
      <c r="DC1197" s="83"/>
    </row>
    <row r="1198" spans="7:107">
      <c r="G1198" s="83">
        <v>43766</v>
      </c>
      <c r="H1198">
        <v>9.83058671467478E-2</v>
      </c>
      <c r="I1198" s="83">
        <v>44338</v>
      </c>
      <c r="J1198">
        <v>0.29673024523160701</v>
      </c>
      <c r="K1198" s="83">
        <v>44399</v>
      </c>
      <c r="L1198" s="77">
        <v>0.155473633595127</v>
      </c>
      <c r="O1198" s="83">
        <v>42966</v>
      </c>
      <c r="P1198">
        <v>79.518072289156606</v>
      </c>
      <c r="Q1198" s="83">
        <v>42991</v>
      </c>
      <c r="R1198">
        <v>49.212723911518999</v>
      </c>
      <c r="S1198" s="83">
        <v>44108</v>
      </c>
      <c r="T1198" s="77">
        <v>87.758945386063999</v>
      </c>
      <c r="W1198" s="83">
        <v>43769</v>
      </c>
      <c r="X1198">
        <v>0.24356068376068299</v>
      </c>
      <c r="Y1198" s="83">
        <v>44151</v>
      </c>
      <c r="Z1198">
        <v>0.18425797101449201</v>
      </c>
      <c r="AA1198" s="83">
        <v>44154</v>
      </c>
      <c r="AB1198" s="77">
        <v>0.268859887005649</v>
      </c>
      <c r="AE1198" s="83">
        <v>44078</v>
      </c>
      <c r="AF1198">
        <v>30.1333038913411</v>
      </c>
      <c r="AG1198" s="83">
        <v>44072</v>
      </c>
      <c r="AH1198">
        <v>74.105708370154701</v>
      </c>
      <c r="AI1198" s="83">
        <v>44084</v>
      </c>
      <c r="AJ1198" s="77">
        <v>75.150095499212398</v>
      </c>
      <c r="AM1198" s="83">
        <v>44086</v>
      </c>
      <c r="AN1198">
        <v>0.507127926912327</v>
      </c>
      <c r="AO1198" s="83">
        <v>44077</v>
      </c>
      <c r="AP1198">
        <v>0.31590435817343399</v>
      </c>
      <c r="AQ1198" s="83">
        <v>44081</v>
      </c>
      <c r="AR1198" s="77">
        <v>0.21309125390450601</v>
      </c>
      <c r="AU1198" s="83">
        <v>44083</v>
      </c>
      <c r="AV1198">
        <v>1.10025076623014</v>
      </c>
      <c r="AW1198" s="83">
        <v>44072</v>
      </c>
      <c r="AX1198">
        <v>1.1095073026734601</v>
      </c>
      <c r="AY1198" s="83">
        <v>44084</v>
      </c>
      <c r="AZ1198" s="77">
        <v>1.02055099917579</v>
      </c>
      <c r="BC1198" s="83">
        <v>44096</v>
      </c>
      <c r="BD1198">
        <v>0.54403425603506606</v>
      </c>
      <c r="BE1198" s="83">
        <v>44101</v>
      </c>
      <c r="BF1198">
        <v>0.27438389178263201</v>
      </c>
      <c r="BG1198" s="83">
        <v>44092</v>
      </c>
      <c r="BH1198" s="77">
        <v>0.35787644452167799</v>
      </c>
      <c r="BK1198" s="83">
        <v>43736</v>
      </c>
      <c r="BL1198">
        <v>0.31772952611098199</v>
      </c>
      <c r="BM1198" s="83">
        <v>43733</v>
      </c>
      <c r="BN1198">
        <v>0.27409558684260299</v>
      </c>
      <c r="BO1198" s="83">
        <v>43727</v>
      </c>
      <c r="BP1198" s="77">
        <v>0.38215101509297</v>
      </c>
      <c r="BS1198" s="83"/>
      <c r="BU1198" s="83"/>
      <c r="BW1198" s="83"/>
      <c r="CA1198" s="83"/>
      <c r="CC1198" s="83"/>
      <c r="CE1198" s="83"/>
      <c r="CI1198" s="83"/>
      <c r="CK1198" s="83"/>
      <c r="CM1198" s="83"/>
      <c r="CQ1198" s="83"/>
      <c r="CS1198" s="83"/>
      <c r="CU1198" s="83"/>
      <c r="CY1198" s="83"/>
      <c r="DA1198" s="83"/>
      <c r="DC1198" s="83"/>
    </row>
    <row r="1199" spans="7:107">
      <c r="G1199" s="83">
        <v>43767</v>
      </c>
      <c r="H1199">
        <v>9.8121220514240798E-2</v>
      </c>
      <c r="I1199" s="83">
        <v>44339</v>
      </c>
      <c r="J1199">
        <v>0.29647290342113197</v>
      </c>
      <c r="K1199" s="83">
        <v>44400</v>
      </c>
      <c r="L1199" s="77">
        <v>0.155409520756531</v>
      </c>
      <c r="O1199" s="83">
        <v>42967</v>
      </c>
      <c r="P1199">
        <v>79.411710770020704</v>
      </c>
      <c r="Q1199" s="83">
        <v>42992</v>
      </c>
      <c r="R1199">
        <v>49.229723125305398</v>
      </c>
      <c r="S1199" s="83">
        <v>44109</v>
      </c>
      <c r="T1199" s="77">
        <v>87.881469380346203</v>
      </c>
      <c r="W1199" s="83">
        <v>43770</v>
      </c>
      <c r="X1199">
        <v>0.243494871794871</v>
      </c>
      <c r="Y1199" s="83">
        <v>44152</v>
      </c>
      <c r="Z1199">
        <v>0.18409855072463699</v>
      </c>
      <c r="AA1199" s="83">
        <v>44155</v>
      </c>
      <c r="AB1199" s="77">
        <v>0.268723163841807</v>
      </c>
      <c r="AE1199" s="83">
        <v>44079</v>
      </c>
      <c r="AF1199">
        <v>29.807514489408</v>
      </c>
      <c r="AG1199" s="83">
        <v>44073</v>
      </c>
      <c r="AH1199">
        <v>74.022899753849003</v>
      </c>
      <c r="AI1199" s="83">
        <v>44085</v>
      </c>
      <c r="AJ1199" s="77">
        <v>75.169010671156798</v>
      </c>
      <c r="AM1199" s="83">
        <v>44087</v>
      </c>
      <c r="AN1199">
        <v>0.50655957161981202</v>
      </c>
      <c r="AO1199" s="83">
        <v>44078</v>
      </c>
      <c r="AP1199">
        <v>0.31586345381525999</v>
      </c>
      <c r="AQ1199" s="83">
        <v>44082</v>
      </c>
      <c r="AR1199" s="77">
        <v>0.21293786256135599</v>
      </c>
      <c r="AU1199" s="83">
        <v>44084</v>
      </c>
      <c r="AV1199">
        <v>1.1020976794172599</v>
      </c>
      <c r="AW1199" s="83">
        <v>44073</v>
      </c>
      <c r="AX1199">
        <v>1.11204892887691</v>
      </c>
      <c r="AY1199" s="83">
        <v>44085</v>
      </c>
      <c r="AZ1199" s="77">
        <v>1.0223777546580901</v>
      </c>
      <c r="BC1199" s="83">
        <v>44097</v>
      </c>
      <c r="BD1199">
        <v>0.54495251401116596</v>
      </c>
      <c r="BE1199" s="83">
        <v>44102</v>
      </c>
      <c r="BF1199">
        <v>0.27492808831532201</v>
      </c>
      <c r="BG1199" s="83">
        <v>44093</v>
      </c>
      <c r="BH1199" s="77">
        <v>0.358536797289078</v>
      </c>
      <c r="BK1199" s="83">
        <v>43737</v>
      </c>
      <c r="BL1199">
        <v>0.31765489791929402</v>
      </c>
      <c r="BM1199" s="83">
        <v>43734</v>
      </c>
      <c r="BN1199">
        <v>0.27449333922596098</v>
      </c>
      <c r="BO1199" s="83">
        <v>43728</v>
      </c>
      <c r="BP1199" s="77">
        <v>0.38188203146681399</v>
      </c>
      <c r="BS1199" s="83"/>
      <c r="BU1199" s="83"/>
      <c r="BW1199" s="83"/>
      <c r="CA1199" s="83"/>
      <c r="CC1199" s="83"/>
      <c r="CE1199" s="83"/>
      <c r="CI1199" s="83"/>
      <c r="CK1199" s="83"/>
      <c r="CM1199" s="83"/>
      <c r="CQ1199" s="83"/>
      <c r="CS1199" s="83"/>
      <c r="CU1199" s="83"/>
      <c r="CY1199" s="83"/>
      <c r="DA1199" s="83"/>
      <c r="DC1199" s="83"/>
    </row>
    <row r="1200" spans="7:107">
      <c r="G1200" s="83">
        <v>43768</v>
      </c>
      <c r="H1200">
        <v>9.7936573881733699E-2</v>
      </c>
      <c r="I1200" s="83">
        <v>44340</v>
      </c>
      <c r="J1200">
        <v>0.29621556161065599</v>
      </c>
      <c r="K1200" s="83">
        <v>44401</v>
      </c>
      <c r="L1200" s="77">
        <v>0.155345407917935</v>
      </c>
      <c r="O1200" s="83">
        <v>42968</v>
      </c>
      <c r="P1200">
        <v>79.305349250884802</v>
      </c>
      <c r="Q1200" s="83">
        <v>42993</v>
      </c>
      <c r="R1200">
        <v>49.246722339091797</v>
      </c>
      <c r="S1200" s="83">
        <v>44110</v>
      </c>
      <c r="T1200" s="77">
        <v>88.003993374628394</v>
      </c>
      <c r="W1200" s="83">
        <v>43771</v>
      </c>
      <c r="X1200">
        <v>0.24342905982905899</v>
      </c>
      <c r="Y1200" s="83">
        <v>44153</v>
      </c>
      <c r="Z1200">
        <v>0.18393913043478199</v>
      </c>
      <c r="AA1200" s="83">
        <v>44156</v>
      </c>
      <c r="AB1200" s="77">
        <v>0.268586440677966</v>
      </c>
      <c r="AE1200" s="83">
        <v>44080</v>
      </c>
      <c r="AF1200">
        <v>29.4817250874748</v>
      </c>
      <c r="AG1200" s="83">
        <v>44074</v>
      </c>
      <c r="AH1200">
        <v>73.940091137543405</v>
      </c>
      <c r="AI1200" s="83">
        <v>44086</v>
      </c>
      <c r="AJ1200" s="77">
        <v>75.187925843101297</v>
      </c>
      <c r="AM1200" s="83">
        <v>44088</v>
      </c>
      <c r="AN1200">
        <v>0.50869090396674399</v>
      </c>
      <c r="AO1200" s="83">
        <v>44079</v>
      </c>
      <c r="AP1200">
        <v>0.31582254945708699</v>
      </c>
      <c r="AQ1200" s="83">
        <v>44083</v>
      </c>
      <c r="AR1200" s="77">
        <v>0.21278447121820601</v>
      </c>
      <c r="AU1200" s="83">
        <v>44085</v>
      </c>
      <c r="AV1200">
        <v>1.10394459260438</v>
      </c>
      <c r="AW1200" s="83">
        <v>44074</v>
      </c>
      <c r="AX1200">
        <v>1.1145905550803501</v>
      </c>
      <c r="AY1200" s="83">
        <v>44086</v>
      </c>
      <c r="AZ1200" s="77">
        <v>1.0242045101403801</v>
      </c>
      <c r="BC1200" s="83">
        <v>44098</v>
      </c>
      <c r="BD1200">
        <v>0.54587077198726497</v>
      </c>
      <c r="BE1200" s="83">
        <v>44103</v>
      </c>
      <c r="BF1200">
        <v>0.275472284848013</v>
      </c>
      <c r="BG1200" s="83">
        <v>44094</v>
      </c>
      <c r="BH1200" s="77">
        <v>0.35919715005647701</v>
      </c>
      <c r="BK1200" s="83">
        <v>43738</v>
      </c>
      <c r="BL1200">
        <v>0.317580269727607</v>
      </c>
      <c r="BM1200" s="83">
        <v>43735</v>
      </c>
      <c r="BN1200">
        <v>0.27489109160931802</v>
      </c>
      <c r="BO1200" s="83">
        <v>43729</v>
      </c>
      <c r="BP1200" s="77">
        <v>0.38161304784065903</v>
      </c>
      <c r="BS1200" s="83"/>
      <c r="BU1200" s="83"/>
      <c r="BW1200" s="83"/>
      <c r="CA1200" s="83"/>
      <c r="CC1200" s="83"/>
      <c r="CE1200" s="83"/>
      <c r="CI1200" s="83"/>
      <c r="CK1200" s="83"/>
      <c r="CM1200" s="83"/>
      <c r="CQ1200" s="83"/>
      <c r="CS1200" s="83"/>
      <c r="CU1200" s="83"/>
      <c r="CY1200" s="83"/>
      <c r="DA1200" s="83"/>
      <c r="DC1200" s="83"/>
    </row>
    <row r="1201" spans="7:107">
      <c r="G1201" s="83">
        <v>43769</v>
      </c>
      <c r="H1201">
        <v>9.7751927249226697E-2</v>
      </c>
      <c r="I1201" s="83">
        <v>44341</v>
      </c>
      <c r="J1201">
        <v>0.295958219800181</v>
      </c>
      <c r="K1201" s="83">
        <v>44402</v>
      </c>
      <c r="L1201" s="77">
        <v>0.15528129507933899</v>
      </c>
      <c r="O1201" s="83">
        <v>42969</v>
      </c>
      <c r="P1201">
        <v>79.1989877317489</v>
      </c>
      <c r="Q1201" s="83">
        <v>42994</v>
      </c>
      <c r="R1201">
        <v>49.263721552878103</v>
      </c>
      <c r="S1201" s="83">
        <v>44111</v>
      </c>
      <c r="T1201" s="77">
        <v>88.126517368910598</v>
      </c>
      <c r="W1201" s="83">
        <v>43772</v>
      </c>
      <c r="X1201">
        <v>0.24336324786324701</v>
      </c>
      <c r="Y1201" s="83">
        <v>44154</v>
      </c>
      <c r="Z1201">
        <v>0.183779710144927</v>
      </c>
      <c r="AA1201" s="83">
        <v>44157</v>
      </c>
      <c r="AB1201" s="77">
        <v>0.268449717514124</v>
      </c>
      <c r="AE1201" s="83">
        <v>44081</v>
      </c>
      <c r="AF1201">
        <v>29.1559356855416</v>
      </c>
      <c r="AG1201" s="83">
        <v>44075</v>
      </c>
      <c r="AH1201">
        <v>73.857282521237707</v>
      </c>
      <c r="AI1201" s="83">
        <v>44087</v>
      </c>
      <c r="AJ1201" s="77">
        <v>75.206841015045697</v>
      </c>
      <c r="AM1201" s="83">
        <v>44089</v>
      </c>
      <c r="AN1201">
        <v>0.51082223631367496</v>
      </c>
      <c r="AO1201" s="83">
        <v>44080</v>
      </c>
      <c r="AP1201">
        <v>0.31578164509891399</v>
      </c>
      <c r="AQ1201" s="83">
        <v>44084</v>
      </c>
      <c r="AR1201" s="77">
        <v>0.212631079875055</v>
      </c>
      <c r="AU1201" s="83">
        <v>44086</v>
      </c>
      <c r="AV1201">
        <v>1.1057915057915</v>
      </c>
      <c r="AW1201" s="83">
        <v>44075</v>
      </c>
      <c r="AX1201">
        <v>1.1171321812838</v>
      </c>
      <c r="AY1201" s="83">
        <v>44087</v>
      </c>
      <c r="AZ1201" s="77">
        <v>1.02603126562267</v>
      </c>
      <c r="BC1201" s="83">
        <v>44099</v>
      </c>
      <c r="BD1201">
        <v>0.54678902996336498</v>
      </c>
      <c r="BE1201" s="83">
        <v>44104</v>
      </c>
      <c r="BF1201">
        <v>0.276016481380704</v>
      </c>
      <c r="BG1201" s="83">
        <v>44095</v>
      </c>
      <c r="BH1201" s="77">
        <v>0.35985750282387602</v>
      </c>
      <c r="BK1201" s="83">
        <v>43739</v>
      </c>
      <c r="BL1201">
        <v>0.31750564153591898</v>
      </c>
      <c r="BM1201" s="83">
        <v>43736</v>
      </c>
      <c r="BN1201">
        <v>0.275288843992676</v>
      </c>
      <c r="BO1201" s="83">
        <v>43730</v>
      </c>
      <c r="BP1201" s="77">
        <v>0.38134406421450301</v>
      </c>
      <c r="BS1201" s="83"/>
      <c r="BU1201" s="83"/>
      <c r="BW1201" s="83"/>
      <c r="CA1201" s="83"/>
      <c r="CC1201" s="83"/>
      <c r="CE1201" s="83"/>
      <c r="CI1201" s="83"/>
      <c r="CK1201" s="83"/>
      <c r="CM1201" s="83"/>
      <c r="CQ1201" s="83"/>
      <c r="CS1201" s="83"/>
      <c r="CU1201" s="83"/>
      <c r="CY1201" s="83"/>
      <c r="DA1201" s="83"/>
      <c r="DC1201" s="83"/>
    </row>
    <row r="1202" spans="7:107">
      <c r="G1202" s="83">
        <v>43770</v>
      </c>
      <c r="H1202">
        <v>9.7567280616719695E-2</v>
      </c>
      <c r="I1202" s="83">
        <v>44342</v>
      </c>
      <c r="J1202">
        <v>0.29570087798970601</v>
      </c>
      <c r="K1202" s="83">
        <v>44403</v>
      </c>
      <c r="L1202" s="77">
        <v>0.15521718224074299</v>
      </c>
      <c r="O1202" s="83">
        <v>42970</v>
      </c>
      <c r="P1202">
        <v>79.092626212612899</v>
      </c>
      <c r="Q1202" s="83">
        <v>42995</v>
      </c>
      <c r="R1202">
        <v>49.365394065714298</v>
      </c>
      <c r="S1202" s="83">
        <v>44112</v>
      </c>
      <c r="T1202" s="77">
        <v>88.249041363192802</v>
      </c>
      <c r="W1202" s="83">
        <v>43773</v>
      </c>
      <c r="X1202">
        <v>0.24329743589743499</v>
      </c>
      <c r="Y1202" s="83">
        <v>44155</v>
      </c>
      <c r="Z1202">
        <v>0.18362028985507201</v>
      </c>
      <c r="AA1202" s="83">
        <v>44158</v>
      </c>
      <c r="AB1202" s="77">
        <v>0.268312994350282</v>
      </c>
      <c r="AE1202" s="83">
        <v>44082</v>
      </c>
      <c r="AF1202">
        <v>28.8301462836084</v>
      </c>
      <c r="AG1202" s="83">
        <v>44076</v>
      </c>
      <c r="AH1202">
        <v>73.774473904931995</v>
      </c>
      <c r="AI1202" s="83">
        <v>44088</v>
      </c>
      <c r="AJ1202" s="77">
        <v>75.225756186990097</v>
      </c>
      <c r="AM1202" s="83">
        <v>44090</v>
      </c>
      <c r="AN1202">
        <v>0.51295356866060704</v>
      </c>
      <c r="AO1202" s="83">
        <v>44081</v>
      </c>
      <c r="AP1202">
        <v>0.31574074074073999</v>
      </c>
      <c r="AQ1202" s="83">
        <v>44085</v>
      </c>
      <c r="AR1202" s="77">
        <v>0.21247768853190499</v>
      </c>
      <c r="AU1202" s="83">
        <v>44087</v>
      </c>
      <c r="AV1202">
        <v>1.1076384189786199</v>
      </c>
      <c r="AW1202" s="83">
        <v>44076</v>
      </c>
      <c r="AX1202">
        <v>1.1196738074872401</v>
      </c>
      <c r="AY1202" s="83">
        <v>44088</v>
      </c>
      <c r="AZ1202" s="77">
        <v>1.0278580211049699</v>
      </c>
      <c r="BC1202" s="83">
        <v>44100</v>
      </c>
      <c r="BD1202">
        <v>0.54770728793946499</v>
      </c>
      <c r="BE1202" s="83">
        <v>44105</v>
      </c>
      <c r="BF1202">
        <v>0.276560677913394</v>
      </c>
      <c r="BG1202" s="83">
        <v>44096</v>
      </c>
      <c r="BH1202" s="77">
        <v>0.36051785559127603</v>
      </c>
      <c r="BK1202" s="83">
        <v>43740</v>
      </c>
      <c r="BL1202">
        <v>0.31743101334423102</v>
      </c>
      <c r="BM1202" s="83">
        <v>43737</v>
      </c>
      <c r="BN1202">
        <v>0.27568659637603299</v>
      </c>
      <c r="BO1202" s="83">
        <v>43731</v>
      </c>
      <c r="BP1202" s="77">
        <v>0.38107508058834799</v>
      </c>
      <c r="BS1202" s="83"/>
      <c r="BU1202" s="83"/>
      <c r="BW1202" s="83"/>
      <c r="CA1202" s="83"/>
      <c r="CC1202" s="83"/>
      <c r="CE1202" s="83"/>
      <c r="CI1202" s="83"/>
      <c r="CK1202" s="83"/>
      <c r="CM1202" s="83"/>
      <c r="CQ1202" s="83"/>
      <c r="CS1202" s="83"/>
      <c r="CU1202" s="83"/>
      <c r="CY1202" s="83"/>
      <c r="DA1202" s="83"/>
      <c r="DC1202" s="83"/>
    </row>
    <row r="1203" spans="7:107">
      <c r="G1203" s="83">
        <v>43771</v>
      </c>
      <c r="H1203">
        <v>9.7382633984212597E-2</v>
      </c>
      <c r="I1203" s="83">
        <v>44343</v>
      </c>
      <c r="J1203">
        <v>0.29544353617923003</v>
      </c>
      <c r="K1203" s="83">
        <v>44404</v>
      </c>
      <c r="L1203" s="77">
        <v>0.15515306940214699</v>
      </c>
      <c r="O1203" s="83">
        <v>42971</v>
      </c>
      <c r="P1203">
        <v>78.986264693476997</v>
      </c>
      <c r="Q1203" s="83">
        <v>42996</v>
      </c>
      <c r="R1203">
        <v>49.467066578550401</v>
      </c>
      <c r="S1203" s="83">
        <v>44113</v>
      </c>
      <c r="T1203" s="77">
        <v>88.371565357475006</v>
      </c>
      <c r="W1203" s="83">
        <v>43774</v>
      </c>
      <c r="X1203">
        <v>0.24323162393162301</v>
      </c>
      <c r="Y1203" s="83">
        <v>44156</v>
      </c>
      <c r="Z1203">
        <v>0.18346086956521701</v>
      </c>
      <c r="AA1203" s="83">
        <v>44159</v>
      </c>
      <c r="AB1203" s="77">
        <v>0.26817627118644</v>
      </c>
      <c r="AE1203" s="83">
        <v>44083</v>
      </c>
      <c r="AF1203">
        <v>28.504356881675299</v>
      </c>
      <c r="AG1203" s="83">
        <v>44077</v>
      </c>
      <c r="AH1203">
        <v>73.691665288626396</v>
      </c>
      <c r="AI1203" s="83">
        <v>44089</v>
      </c>
      <c r="AJ1203" s="77">
        <v>75.244671358934497</v>
      </c>
      <c r="AM1203" s="83">
        <v>44091</v>
      </c>
      <c r="AN1203">
        <v>0.51508490100753801</v>
      </c>
      <c r="AO1203" s="83">
        <v>44082</v>
      </c>
      <c r="AP1203">
        <v>0.31569983638256699</v>
      </c>
      <c r="AQ1203" s="83">
        <v>44086</v>
      </c>
      <c r="AR1203" s="77">
        <v>0.21232429718875401</v>
      </c>
      <c r="AU1203" s="83">
        <v>44088</v>
      </c>
      <c r="AV1203">
        <v>1.1094853321657401</v>
      </c>
      <c r="AW1203" s="83">
        <v>44077</v>
      </c>
      <c r="AX1203">
        <v>1.12221543369069</v>
      </c>
      <c r="AY1203" s="83">
        <v>44089</v>
      </c>
      <c r="AZ1203" s="77">
        <v>1.0296847765872601</v>
      </c>
      <c r="BC1203" s="83">
        <v>44101</v>
      </c>
      <c r="BD1203">
        <v>0.548625545915565</v>
      </c>
      <c r="BE1203" s="83">
        <v>44106</v>
      </c>
      <c r="BF1203">
        <v>0.277104874446085</v>
      </c>
      <c r="BG1203" s="83">
        <v>44097</v>
      </c>
      <c r="BH1203" s="77">
        <v>0.36117820835867498</v>
      </c>
      <c r="BK1203" s="83">
        <v>43741</v>
      </c>
      <c r="BL1203">
        <v>0.317356385152543</v>
      </c>
      <c r="BM1203" s="83">
        <v>43738</v>
      </c>
      <c r="BN1203">
        <v>0.27608434875939097</v>
      </c>
      <c r="BO1203" s="83">
        <v>43732</v>
      </c>
      <c r="BP1203" s="77">
        <v>0.38080609696219198</v>
      </c>
      <c r="BS1203" s="83"/>
      <c r="BU1203" s="83"/>
      <c r="BW1203" s="83"/>
      <c r="CA1203" s="83"/>
      <c r="CC1203" s="83"/>
      <c r="CE1203" s="83"/>
      <c r="CI1203" s="83"/>
      <c r="CK1203" s="83"/>
      <c r="CM1203" s="83"/>
      <c r="CQ1203" s="83"/>
      <c r="CS1203" s="83"/>
      <c r="CU1203" s="83"/>
      <c r="CY1203" s="83"/>
      <c r="DA1203" s="83"/>
      <c r="DC1203" s="83"/>
    </row>
    <row r="1204" spans="7:107">
      <c r="G1204" s="83">
        <v>43772</v>
      </c>
      <c r="H1204">
        <v>9.7197987351705595E-2</v>
      </c>
      <c r="I1204" s="83">
        <v>44344</v>
      </c>
      <c r="J1204">
        <v>0.29518619436875498</v>
      </c>
      <c r="K1204" s="83">
        <v>44405</v>
      </c>
      <c r="L1204" s="77">
        <v>0.15508895656355101</v>
      </c>
      <c r="O1204" s="83">
        <v>42972</v>
      </c>
      <c r="P1204">
        <v>78.879903174341095</v>
      </c>
      <c r="Q1204" s="83">
        <v>42997</v>
      </c>
      <c r="R1204">
        <v>49.568739091386597</v>
      </c>
      <c r="S1204" s="83">
        <v>44114</v>
      </c>
      <c r="T1204" s="77">
        <v>88.494089351757296</v>
      </c>
      <c r="W1204" s="83">
        <v>43775</v>
      </c>
      <c r="X1204">
        <v>0.243165811965811</v>
      </c>
      <c r="Y1204" s="83">
        <v>44157</v>
      </c>
      <c r="Z1204">
        <v>0.18330144927536199</v>
      </c>
      <c r="AA1204" s="83">
        <v>44160</v>
      </c>
      <c r="AB1204" s="77">
        <v>0.268039548022598</v>
      </c>
      <c r="AE1204" s="83">
        <v>44084</v>
      </c>
      <c r="AF1204">
        <v>28.1785674797421</v>
      </c>
      <c r="AG1204" s="83">
        <v>44078</v>
      </c>
      <c r="AH1204">
        <v>73.608856672320698</v>
      </c>
      <c r="AI1204" s="83">
        <v>44090</v>
      </c>
      <c r="AJ1204" s="77">
        <v>75.263586530878896</v>
      </c>
      <c r="AM1204" s="83">
        <v>44092</v>
      </c>
      <c r="AN1204">
        <v>0.51721623335446998</v>
      </c>
      <c r="AO1204" s="83">
        <v>44083</v>
      </c>
      <c r="AP1204">
        <v>0.31565893202439299</v>
      </c>
      <c r="AQ1204" s="83">
        <v>44087</v>
      </c>
      <c r="AR1204" s="77">
        <v>0.212170905845604</v>
      </c>
      <c r="AU1204" s="83">
        <v>44089</v>
      </c>
      <c r="AV1204">
        <v>1.11133224535286</v>
      </c>
      <c r="AW1204" s="83">
        <v>44078</v>
      </c>
      <c r="AX1204">
        <v>1.1247570598941401</v>
      </c>
      <c r="AY1204" s="83">
        <v>44090</v>
      </c>
      <c r="AZ1204" s="77">
        <v>1.03151153206955</v>
      </c>
      <c r="BC1204" s="83">
        <v>44102</v>
      </c>
      <c r="BD1204">
        <v>0.54954380389166402</v>
      </c>
      <c r="BE1204" s="83">
        <v>44107</v>
      </c>
      <c r="BF1204">
        <v>0.27884382973009197</v>
      </c>
      <c r="BG1204" s="83">
        <v>44098</v>
      </c>
      <c r="BH1204" s="77">
        <v>0.36183856112607499</v>
      </c>
      <c r="BK1204" s="83">
        <v>43742</v>
      </c>
      <c r="BL1204">
        <v>0.31728175696085498</v>
      </c>
      <c r="BM1204" s="83">
        <v>43739</v>
      </c>
      <c r="BN1204">
        <v>0.27648210114274802</v>
      </c>
      <c r="BO1204" s="83">
        <v>43733</v>
      </c>
      <c r="BP1204" s="77">
        <v>0.38053711333603701</v>
      </c>
      <c r="BS1204" s="83"/>
      <c r="BU1204" s="83"/>
      <c r="BW1204" s="83"/>
      <c r="CA1204" s="83"/>
      <c r="CC1204" s="83"/>
      <c r="CE1204" s="83"/>
      <c r="CI1204" s="83"/>
      <c r="CK1204" s="83"/>
      <c r="CM1204" s="83"/>
      <c r="CQ1204" s="83"/>
      <c r="CS1204" s="83"/>
      <c r="CU1204" s="83"/>
      <c r="CY1204" s="83"/>
      <c r="DA1204" s="83"/>
      <c r="DC1204" s="83"/>
    </row>
    <row r="1205" spans="7:107">
      <c r="G1205" s="83">
        <v>43773</v>
      </c>
      <c r="H1205">
        <v>9.7013340719198496E-2</v>
      </c>
      <c r="I1205" s="83">
        <v>44345</v>
      </c>
      <c r="J1205">
        <v>0.29492885255828</v>
      </c>
      <c r="K1205" s="83">
        <v>44406</v>
      </c>
      <c r="L1205" s="77">
        <v>0.15502484372495501</v>
      </c>
      <c r="O1205" s="83">
        <v>42973</v>
      </c>
      <c r="P1205">
        <v>78.773541655205193</v>
      </c>
      <c r="Q1205" s="83">
        <v>42998</v>
      </c>
      <c r="R1205">
        <v>49.6704116042227</v>
      </c>
      <c r="S1205" s="83">
        <v>44115</v>
      </c>
      <c r="T1205" s="77">
        <v>88.6166133460395</v>
      </c>
      <c r="W1205" s="83">
        <v>43776</v>
      </c>
      <c r="X1205">
        <v>0.24309999999999901</v>
      </c>
      <c r="Y1205" s="83">
        <v>44158</v>
      </c>
      <c r="Z1205">
        <v>0.18314202898550699</v>
      </c>
      <c r="AA1205" s="83">
        <v>44161</v>
      </c>
      <c r="AB1205" s="77">
        <v>0.26790282485875699</v>
      </c>
      <c r="AE1205" s="83">
        <v>44085</v>
      </c>
      <c r="AF1205">
        <v>27.8527780778089</v>
      </c>
      <c r="AG1205" s="83">
        <v>44079</v>
      </c>
      <c r="AH1205">
        <v>73.5260480560151</v>
      </c>
      <c r="AI1205" s="83">
        <v>44091</v>
      </c>
      <c r="AJ1205" s="77">
        <v>75.282501702823296</v>
      </c>
      <c r="AM1205" s="83">
        <v>44093</v>
      </c>
      <c r="AN1205">
        <v>0.51934756570140195</v>
      </c>
      <c r="AO1205" s="83">
        <v>44084</v>
      </c>
      <c r="AP1205">
        <v>0.31561802766621999</v>
      </c>
      <c r="AQ1205" s="83">
        <v>44088</v>
      </c>
      <c r="AR1205" s="77">
        <v>0.21201751450245401</v>
      </c>
      <c r="AU1205" s="83">
        <v>44090</v>
      </c>
      <c r="AV1205">
        <v>1.11317915853998</v>
      </c>
      <c r="AW1205" s="83">
        <v>44079</v>
      </c>
      <c r="AX1205">
        <v>1.12729868609758</v>
      </c>
      <c r="AY1205" s="83">
        <v>44091</v>
      </c>
      <c r="AZ1205" s="77">
        <v>1.03333828755185</v>
      </c>
      <c r="BC1205" s="83">
        <v>44103</v>
      </c>
      <c r="BD1205">
        <v>0.55046206186776403</v>
      </c>
      <c r="BE1205" s="83">
        <v>44108</v>
      </c>
      <c r="BF1205">
        <v>0.280582785014099</v>
      </c>
      <c r="BG1205" s="83">
        <v>44099</v>
      </c>
      <c r="BH1205" s="77">
        <v>0.362498913893474</v>
      </c>
      <c r="BK1205" s="83">
        <v>43743</v>
      </c>
      <c r="BL1205">
        <v>0.31720712876916701</v>
      </c>
      <c r="BM1205" s="83">
        <v>43740</v>
      </c>
      <c r="BN1205">
        <v>0.276879853526106</v>
      </c>
      <c r="BO1205" s="83">
        <v>43734</v>
      </c>
      <c r="BP1205" s="77">
        <v>0.380268129709881</v>
      </c>
      <c r="BS1205" s="83"/>
      <c r="BU1205" s="83"/>
      <c r="BW1205" s="83"/>
      <c r="CA1205" s="83"/>
      <c r="CC1205" s="83"/>
      <c r="CE1205" s="83"/>
      <c r="CI1205" s="83"/>
      <c r="CK1205" s="83"/>
      <c r="CM1205" s="83"/>
      <c r="CQ1205" s="83"/>
      <c r="CS1205" s="83"/>
      <c r="CU1205" s="83"/>
      <c r="CY1205" s="83"/>
      <c r="DA1205" s="83"/>
      <c r="DC1205" s="83"/>
    </row>
    <row r="1206" spans="7:107">
      <c r="G1206" s="83">
        <v>43774</v>
      </c>
      <c r="H1206">
        <v>9.6828694086691494E-2</v>
      </c>
      <c r="I1206" s="83">
        <v>44346</v>
      </c>
      <c r="J1206">
        <v>0.29467151074780401</v>
      </c>
      <c r="K1206" s="83">
        <v>44407</v>
      </c>
      <c r="L1206" s="77">
        <v>0.154960730886359</v>
      </c>
      <c r="O1206" s="83">
        <v>42974</v>
      </c>
      <c r="P1206">
        <v>78.667180136069305</v>
      </c>
      <c r="Q1206" s="83">
        <v>42999</v>
      </c>
      <c r="R1206">
        <v>49.772084117058903</v>
      </c>
      <c r="S1206" s="83">
        <v>44116</v>
      </c>
      <c r="T1206" s="77">
        <v>88.739137340321705</v>
      </c>
      <c r="W1206" s="83">
        <v>43777</v>
      </c>
      <c r="X1206">
        <v>0.243034188034187</v>
      </c>
      <c r="Y1206" s="83">
        <v>44159</v>
      </c>
      <c r="Z1206">
        <v>0.182982608695652</v>
      </c>
      <c r="AA1206" s="83">
        <v>44162</v>
      </c>
      <c r="AB1206" s="77">
        <v>0.26776610169491499</v>
      </c>
      <c r="AE1206" s="83">
        <v>44086</v>
      </c>
      <c r="AF1206">
        <v>27.5269886758757</v>
      </c>
      <c r="AG1206" s="83">
        <v>44080</v>
      </c>
      <c r="AH1206">
        <v>73.443239439709401</v>
      </c>
      <c r="AI1206" s="83">
        <v>44092</v>
      </c>
      <c r="AJ1206" s="77">
        <v>75.301416874767796</v>
      </c>
      <c r="AM1206" s="83">
        <v>44094</v>
      </c>
      <c r="AN1206">
        <v>0.52147889804833303</v>
      </c>
      <c r="AO1206" s="83">
        <v>44085</v>
      </c>
      <c r="AP1206">
        <v>0.31557712330804599</v>
      </c>
      <c r="AQ1206" s="83">
        <v>44089</v>
      </c>
      <c r="AR1206" s="77">
        <v>0.211864123159303</v>
      </c>
      <c r="AU1206" s="83">
        <v>44091</v>
      </c>
      <c r="AV1206">
        <v>1.1150260717271001</v>
      </c>
      <c r="AW1206" s="83">
        <v>44080</v>
      </c>
      <c r="AX1206">
        <v>1.1298403123010301</v>
      </c>
      <c r="AY1206" s="83">
        <v>44092</v>
      </c>
      <c r="AZ1206" s="77">
        <v>1.0351650430341399</v>
      </c>
      <c r="BC1206" s="83">
        <v>44104</v>
      </c>
      <c r="BD1206">
        <v>0.55138031984386404</v>
      </c>
      <c r="BE1206" s="83">
        <v>44109</v>
      </c>
      <c r="BF1206">
        <v>0.28232174029810603</v>
      </c>
      <c r="BG1206" s="83">
        <v>44100</v>
      </c>
      <c r="BH1206" s="77">
        <v>0.363159266660874</v>
      </c>
      <c r="BK1206" s="83">
        <v>43744</v>
      </c>
      <c r="BL1206">
        <v>0.31713250057747999</v>
      </c>
      <c r="BM1206" s="83">
        <v>43741</v>
      </c>
      <c r="BN1206">
        <v>0.27727760590946399</v>
      </c>
      <c r="BO1206" s="83">
        <v>43735</v>
      </c>
      <c r="BP1206" s="77">
        <v>0.37999914608372598</v>
      </c>
      <c r="BS1206" s="83"/>
      <c r="BU1206" s="83"/>
      <c r="BW1206" s="83"/>
      <c r="CA1206" s="83"/>
      <c r="CC1206" s="83"/>
      <c r="CE1206" s="83"/>
      <c r="CI1206" s="83"/>
      <c r="CK1206" s="83"/>
      <c r="CM1206" s="83"/>
      <c r="CQ1206" s="83"/>
      <c r="CS1206" s="83"/>
      <c r="CU1206" s="83"/>
      <c r="CY1206" s="83"/>
      <c r="DA1206" s="83"/>
      <c r="DC1206" s="83"/>
    </row>
    <row r="1207" spans="7:107">
      <c r="G1207" s="83">
        <v>43775</v>
      </c>
      <c r="H1207">
        <v>9.6644047454184506E-2</v>
      </c>
      <c r="I1207" s="83">
        <v>44347</v>
      </c>
      <c r="J1207">
        <v>0.29441416893732902</v>
      </c>
      <c r="K1207" s="83">
        <v>44408</v>
      </c>
      <c r="L1207" s="77">
        <v>0.154896618047763</v>
      </c>
      <c r="O1207" s="83">
        <v>42975</v>
      </c>
      <c r="P1207">
        <v>78.560818616933403</v>
      </c>
      <c r="Q1207" s="83">
        <v>43000</v>
      </c>
      <c r="R1207">
        <v>49.873756629895098</v>
      </c>
      <c r="S1207" s="83">
        <v>44117</v>
      </c>
      <c r="T1207" s="77">
        <v>88.861661334603895</v>
      </c>
      <c r="W1207" s="83">
        <v>43778</v>
      </c>
      <c r="X1207">
        <v>0.24296837606837601</v>
      </c>
      <c r="Y1207" s="83">
        <v>44160</v>
      </c>
      <c r="Z1207">
        <v>0.182823188405797</v>
      </c>
      <c r="AA1207" s="83">
        <v>44163</v>
      </c>
      <c r="AB1207" s="77">
        <v>0.26762937853107299</v>
      </c>
      <c r="AE1207" s="83">
        <v>44087</v>
      </c>
      <c r="AF1207">
        <v>27.201199273942599</v>
      </c>
      <c r="AG1207" s="83">
        <v>44081</v>
      </c>
      <c r="AH1207">
        <v>73.360430823403703</v>
      </c>
      <c r="AI1207" s="83">
        <v>44093</v>
      </c>
      <c r="AJ1207" s="77">
        <v>75.320332046712196</v>
      </c>
      <c r="AM1207" s="83">
        <v>44095</v>
      </c>
      <c r="AN1207">
        <v>0.523610230395265</v>
      </c>
      <c r="AO1207" s="83">
        <v>44086</v>
      </c>
      <c r="AP1207">
        <v>0.31553621894987299</v>
      </c>
      <c r="AQ1207" s="83">
        <v>44090</v>
      </c>
      <c r="AR1207" s="77">
        <v>0.21171073181615299</v>
      </c>
      <c r="AU1207" s="83">
        <v>44092</v>
      </c>
      <c r="AV1207">
        <v>1.11687298491422</v>
      </c>
      <c r="AW1207" s="83">
        <v>44081</v>
      </c>
      <c r="AX1207">
        <v>1.13238193850447</v>
      </c>
      <c r="AY1207" s="83">
        <v>44093</v>
      </c>
      <c r="AZ1207" s="77">
        <v>1.0369917985164301</v>
      </c>
      <c r="BC1207" s="83">
        <v>44105</v>
      </c>
      <c r="BD1207">
        <v>0.55229857781996305</v>
      </c>
      <c r="BE1207" s="83">
        <v>44110</v>
      </c>
      <c r="BF1207">
        <v>0.284060695582113</v>
      </c>
      <c r="BG1207" s="83">
        <v>44101</v>
      </c>
      <c r="BH1207" s="77">
        <v>0.36381961942827301</v>
      </c>
      <c r="BK1207" s="83">
        <v>43745</v>
      </c>
      <c r="BL1207">
        <v>0.31705787238579197</v>
      </c>
      <c r="BM1207" s="83">
        <v>43742</v>
      </c>
      <c r="BN1207">
        <v>0.27767535829282097</v>
      </c>
      <c r="BO1207" s="83">
        <v>43736</v>
      </c>
      <c r="BP1207" s="77">
        <v>0.37973016245757102</v>
      </c>
      <c r="BS1207" s="83"/>
      <c r="BU1207" s="83"/>
      <c r="BW1207" s="83"/>
      <c r="CA1207" s="83"/>
      <c r="CC1207" s="83"/>
      <c r="CE1207" s="83"/>
      <c r="CI1207" s="83"/>
      <c r="CK1207" s="83"/>
      <c r="CM1207" s="83"/>
      <c r="CQ1207" s="83"/>
      <c r="CS1207" s="83"/>
      <c r="CU1207" s="83"/>
      <c r="CY1207" s="83"/>
      <c r="DA1207" s="83"/>
      <c r="DC1207" s="83"/>
    </row>
    <row r="1208" spans="7:107">
      <c r="G1208" s="83">
        <v>43776</v>
      </c>
      <c r="H1208">
        <v>9.6459400821677393E-2</v>
      </c>
      <c r="I1208" s="83">
        <v>44348</v>
      </c>
      <c r="J1208">
        <v>0.29415682712685398</v>
      </c>
      <c r="K1208" s="83">
        <v>44409</v>
      </c>
      <c r="L1208" s="77">
        <v>0.154832505209167</v>
      </c>
      <c r="O1208" s="83">
        <v>42976</v>
      </c>
      <c r="P1208">
        <v>78.454457097797501</v>
      </c>
      <c r="Q1208" s="83">
        <v>43001</v>
      </c>
      <c r="R1208">
        <v>49.975429142731201</v>
      </c>
      <c r="S1208" s="83">
        <v>44118</v>
      </c>
      <c r="T1208" s="77">
        <v>88.984185328886099</v>
      </c>
      <c r="W1208" s="83">
        <v>43779</v>
      </c>
      <c r="X1208">
        <v>0.242902564102564</v>
      </c>
      <c r="Y1208" s="83">
        <v>44161</v>
      </c>
      <c r="Z1208">
        <v>0.18266376811594101</v>
      </c>
      <c r="AA1208" s="83">
        <v>44164</v>
      </c>
      <c r="AB1208" s="77">
        <v>0.26749265536723099</v>
      </c>
      <c r="AE1208" s="83">
        <v>44088</v>
      </c>
      <c r="AF1208">
        <v>26.875409872009399</v>
      </c>
      <c r="AG1208" s="83">
        <v>44082</v>
      </c>
      <c r="AH1208">
        <v>73.277622207098105</v>
      </c>
      <c r="AI1208" s="83">
        <v>44094</v>
      </c>
      <c r="AJ1208" s="77">
        <v>75.339247218656595</v>
      </c>
      <c r="AM1208" s="83">
        <v>44096</v>
      </c>
      <c r="AN1208">
        <v>0.52574156274219597</v>
      </c>
      <c r="AO1208" s="83">
        <v>44087</v>
      </c>
      <c r="AP1208">
        <v>0.31549531459169999</v>
      </c>
      <c r="AQ1208" s="83">
        <v>44091</v>
      </c>
      <c r="AR1208" s="77">
        <v>0.21155734047300301</v>
      </c>
      <c r="AU1208" s="83">
        <v>44093</v>
      </c>
      <c r="AV1208">
        <v>1.11871989810134</v>
      </c>
      <c r="AW1208" s="83">
        <v>44082</v>
      </c>
      <c r="AX1208">
        <v>1.1349235647079201</v>
      </c>
      <c r="AY1208" s="83">
        <v>44094</v>
      </c>
      <c r="AZ1208" s="77">
        <v>1.03881855399873</v>
      </c>
      <c r="BC1208" s="83">
        <v>44106</v>
      </c>
      <c r="BD1208">
        <v>0.55321683579606296</v>
      </c>
      <c r="BE1208" s="83">
        <v>44111</v>
      </c>
      <c r="BF1208">
        <v>0.28579965086612003</v>
      </c>
      <c r="BG1208" s="83">
        <v>44102</v>
      </c>
      <c r="BH1208" s="77">
        <v>0.36447997219567202</v>
      </c>
      <c r="BK1208" s="83">
        <v>43746</v>
      </c>
      <c r="BL1208">
        <v>0.31698324419410401</v>
      </c>
      <c r="BM1208" s="83">
        <v>43743</v>
      </c>
      <c r="BN1208">
        <v>0.27807311067617901</v>
      </c>
      <c r="BO1208" s="83">
        <v>43737</v>
      </c>
      <c r="BP1208" s="77">
        <v>0.379461178831415</v>
      </c>
      <c r="BS1208" s="83"/>
      <c r="BU1208" s="83"/>
      <c r="BW1208" s="83"/>
      <c r="CA1208" s="83"/>
      <c r="CC1208" s="83"/>
      <c r="CE1208" s="83"/>
      <c r="CI1208" s="83"/>
      <c r="CK1208" s="83"/>
      <c r="CM1208" s="83"/>
      <c r="CQ1208" s="83"/>
      <c r="CS1208" s="83"/>
      <c r="CU1208" s="83"/>
      <c r="CY1208" s="83"/>
      <c r="DA1208" s="83"/>
      <c r="DC1208" s="83"/>
    </row>
    <row r="1209" spans="7:107">
      <c r="G1209" s="83">
        <v>43777</v>
      </c>
      <c r="H1209">
        <v>9.6274754189170406E-2</v>
      </c>
      <c r="I1209" s="83">
        <v>44349</v>
      </c>
      <c r="J1209">
        <v>0.293899485316378</v>
      </c>
      <c r="K1209" s="83">
        <v>44410</v>
      </c>
      <c r="L1209" s="77">
        <v>0.15476839237057199</v>
      </c>
      <c r="O1209" s="83">
        <v>42977</v>
      </c>
      <c r="P1209">
        <v>78.348095578661599</v>
      </c>
      <c r="Q1209" s="83">
        <v>43002</v>
      </c>
      <c r="R1209">
        <v>50.077101655567397</v>
      </c>
      <c r="S1209" s="83">
        <v>44119</v>
      </c>
      <c r="T1209" s="77">
        <v>89.106709323168303</v>
      </c>
      <c r="W1209" s="83">
        <v>43780</v>
      </c>
      <c r="X1209">
        <v>0.24283675213675199</v>
      </c>
      <c r="Y1209" s="83">
        <v>44162</v>
      </c>
      <c r="Z1209">
        <v>0.18250434782608599</v>
      </c>
      <c r="AA1209" s="83">
        <v>44165</v>
      </c>
      <c r="AB1209" s="77">
        <v>0.26735593220338899</v>
      </c>
      <c r="AE1209" s="83">
        <v>44089</v>
      </c>
      <c r="AF1209">
        <v>26.549620470076199</v>
      </c>
      <c r="AG1209" s="83">
        <v>44083</v>
      </c>
      <c r="AH1209">
        <v>73.194813590792407</v>
      </c>
      <c r="AI1209" s="83">
        <v>44095</v>
      </c>
      <c r="AJ1209" s="77">
        <v>75.358162390600995</v>
      </c>
      <c r="AM1209" s="83">
        <v>44097</v>
      </c>
      <c r="AN1209">
        <v>0.52787289508912805</v>
      </c>
      <c r="AO1209" s="83">
        <v>44088</v>
      </c>
      <c r="AP1209">
        <v>0.31545441023352599</v>
      </c>
      <c r="AQ1209" s="83">
        <v>44092</v>
      </c>
      <c r="AR1209" s="77">
        <v>0.211403949129852</v>
      </c>
      <c r="AU1209" s="83">
        <v>44094</v>
      </c>
      <c r="AV1209">
        <v>1.1205668112884599</v>
      </c>
      <c r="AW1209" s="83">
        <v>44083</v>
      </c>
      <c r="AX1209">
        <v>1.13746519091137</v>
      </c>
      <c r="AY1209" s="83">
        <v>44095</v>
      </c>
      <c r="AZ1209" s="77">
        <v>1.04064530948102</v>
      </c>
      <c r="BC1209" s="83">
        <v>44107</v>
      </c>
      <c r="BD1209">
        <v>0.55413509377216297</v>
      </c>
      <c r="BE1209" s="83">
        <v>44112</v>
      </c>
      <c r="BF1209">
        <v>0.287538606150127</v>
      </c>
      <c r="BG1209" s="83">
        <v>44103</v>
      </c>
      <c r="BH1209" s="77">
        <v>0.36514032496307203</v>
      </c>
      <c r="BK1209" s="83">
        <v>43747</v>
      </c>
      <c r="BL1209">
        <v>0.31690861600241599</v>
      </c>
      <c r="BM1209" s="83">
        <v>43744</v>
      </c>
      <c r="BN1209">
        <v>0.278470863059536</v>
      </c>
      <c r="BO1209" s="83">
        <v>43738</v>
      </c>
      <c r="BP1209" s="77">
        <v>0.37919219520525999</v>
      </c>
      <c r="BS1209" s="83"/>
      <c r="BU1209" s="83"/>
      <c r="BW1209" s="83"/>
      <c r="CA1209" s="83"/>
      <c r="CC1209" s="83"/>
      <c r="CE1209" s="83"/>
      <c r="CI1209" s="83"/>
      <c r="CK1209" s="83"/>
      <c r="CM1209" s="83"/>
      <c r="CQ1209" s="83"/>
      <c r="CS1209" s="83"/>
      <c r="CU1209" s="83"/>
      <c r="CY1209" s="83"/>
      <c r="DA1209" s="83"/>
      <c r="DC1209" s="83"/>
    </row>
    <row r="1210" spans="7:107">
      <c r="G1210" s="83">
        <v>43778</v>
      </c>
      <c r="H1210">
        <v>9.6090107556663307E-2</v>
      </c>
      <c r="I1210" s="83">
        <v>44350</v>
      </c>
      <c r="J1210">
        <v>0.29364214350590301</v>
      </c>
      <c r="K1210" s="83">
        <v>44411</v>
      </c>
      <c r="L1210" s="77">
        <v>0.155029972752043</v>
      </c>
      <c r="O1210" s="83">
        <v>42978</v>
      </c>
      <c r="P1210">
        <v>78.241734059525697</v>
      </c>
      <c r="Q1210" s="83">
        <v>43003</v>
      </c>
      <c r="R1210">
        <v>50.1787741684035</v>
      </c>
      <c r="S1210" s="83">
        <v>44120</v>
      </c>
      <c r="T1210" s="77">
        <v>89.229233317450493</v>
      </c>
      <c r="W1210" s="83">
        <v>43781</v>
      </c>
      <c r="X1210">
        <v>0.24277094017094</v>
      </c>
      <c r="Y1210" s="83">
        <v>44163</v>
      </c>
      <c r="Z1210">
        <v>0.18234492753623099</v>
      </c>
      <c r="AA1210" s="83">
        <v>44166</v>
      </c>
      <c r="AB1210" s="77">
        <v>0.26721920903954699</v>
      </c>
      <c r="AE1210" s="83">
        <v>44090</v>
      </c>
      <c r="AF1210">
        <v>26.223831068142999</v>
      </c>
      <c r="AG1210" s="83">
        <v>44084</v>
      </c>
      <c r="AH1210">
        <v>73.112004974486695</v>
      </c>
      <c r="AI1210" s="83">
        <v>44096</v>
      </c>
      <c r="AJ1210" s="77">
        <v>75.377077562545395</v>
      </c>
      <c r="AM1210" s="83">
        <v>44098</v>
      </c>
      <c r="AN1210">
        <v>0.53000422743605902</v>
      </c>
      <c r="AO1210" s="83">
        <v>44089</v>
      </c>
      <c r="AP1210">
        <v>0.315413505875353</v>
      </c>
      <c r="AQ1210" s="83">
        <v>44093</v>
      </c>
      <c r="AR1210" s="77">
        <v>0.21125055778670199</v>
      </c>
      <c r="AU1210" s="83">
        <v>44095</v>
      </c>
      <c r="AV1210">
        <v>1.1224137244755801</v>
      </c>
      <c r="AW1210" s="83">
        <v>44084</v>
      </c>
      <c r="AX1210">
        <v>1.1400068171148099</v>
      </c>
      <c r="AY1210" s="83">
        <v>44096</v>
      </c>
      <c r="AZ1210" s="77">
        <v>1.0424720649633099</v>
      </c>
      <c r="BC1210" s="83">
        <v>44108</v>
      </c>
      <c r="BD1210">
        <v>0.55505335174826198</v>
      </c>
      <c r="BE1210" s="83">
        <v>44113</v>
      </c>
      <c r="BF1210">
        <v>0.28927756143413402</v>
      </c>
      <c r="BG1210" s="83">
        <v>44104</v>
      </c>
      <c r="BH1210" s="77">
        <v>0.36580067773047098</v>
      </c>
      <c r="BK1210" s="83">
        <v>43748</v>
      </c>
      <c r="BL1210">
        <v>0.31683398781072802</v>
      </c>
      <c r="BM1210" s="83">
        <v>43745</v>
      </c>
      <c r="BN1210">
        <v>0.27886861544289399</v>
      </c>
      <c r="BO1210" s="83">
        <v>43739</v>
      </c>
      <c r="BP1210" s="77">
        <v>0.37892321157910402</v>
      </c>
      <c r="BS1210" s="83"/>
      <c r="BU1210" s="83"/>
      <c r="BW1210" s="83"/>
      <c r="CA1210" s="83"/>
      <c r="CC1210" s="83"/>
      <c r="CE1210" s="83"/>
      <c r="CI1210" s="83"/>
      <c r="CK1210" s="83"/>
      <c r="CM1210" s="83"/>
      <c r="CQ1210" s="83"/>
      <c r="CS1210" s="83"/>
      <c r="CU1210" s="83"/>
      <c r="CY1210" s="83"/>
      <c r="DA1210" s="83"/>
      <c r="DC1210" s="83"/>
    </row>
    <row r="1211" spans="7:107">
      <c r="G1211" s="83">
        <v>43779</v>
      </c>
      <c r="H1211">
        <v>9.5905460924156305E-2</v>
      </c>
      <c r="I1211" s="83">
        <v>44351</v>
      </c>
      <c r="J1211">
        <v>0.29338480169542802</v>
      </c>
      <c r="K1211" s="83">
        <v>44412</v>
      </c>
      <c r="L1211" s="77">
        <v>0.155291553133514</v>
      </c>
      <c r="O1211" s="83">
        <v>42979</v>
      </c>
      <c r="P1211">
        <v>78.135372540389795</v>
      </c>
      <c r="Q1211" s="83">
        <v>43004</v>
      </c>
      <c r="R1211">
        <v>50.280446681239702</v>
      </c>
      <c r="S1211" s="83">
        <v>44121</v>
      </c>
      <c r="T1211" s="77">
        <v>89.351757311732797</v>
      </c>
      <c r="W1211" s="83">
        <v>43782</v>
      </c>
      <c r="X1211">
        <v>0.24270512820512799</v>
      </c>
      <c r="Y1211" s="83">
        <v>44164</v>
      </c>
      <c r="Z1211">
        <v>0.182185507246376</v>
      </c>
      <c r="AA1211" s="83">
        <v>44167</v>
      </c>
      <c r="AB1211" s="77">
        <v>0.26708248587570599</v>
      </c>
      <c r="AE1211" s="83">
        <v>44091</v>
      </c>
      <c r="AF1211">
        <v>25.898041666209899</v>
      </c>
      <c r="AG1211" s="83">
        <v>44085</v>
      </c>
      <c r="AH1211">
        <v>73.029196358181096</v>
      </c>
      <c r="AI1211" s="83">
        <v>44097</v>
      </c>
      <c r="AJ1211" s="77">
        <v>75.395992734489795</v>
      </c>
      <c r="AM1211" s="83">
        <v>44099</v>
      </c>
      <c r="AN1211">
        <v>0.53213555978299099</v>
      </c>
      <c r="AO1211" s="83">
        <v>44090</v>
      </c>
      <c r="AP1211">
        <v>0.315372601517179</v>
      </c>
      <c r="AQ1211" s="83">
        <v>44094</v>
      </c>
      <c r="AR1211" s="77">
        <v>0.211097166443551</v>
      </c>
      <c r="AU1211" s="83">
        <v>44096</v>
      </c>
      <c r="AV1211">
        <v>1.12426063766269</v>
      </c>
      <c r="AW1211" s="83">
        <v>44085</v>
      </c>
      <c r="AX1211">
        <v>1.14254844331826</v>
      </c>
      <c r="AY1211" s="83">
        <v>44097</v>
      </c>
      <c r="AZ1211" s="77">
        <v>1.0442988204456001</v>
      </c>
      <c r="BC1211" s="83">
        <v>44109</v>
      </c>
      <c r="BD1211">
        <v>0.55597160972436199</v>
      </c>
      <c r="BE1211" s="83">
        <v>44114</v>
      </c>
      <c r="BF1211">
        <v>0.29101651671814099</v>
      </c>
      <c r="BG1211" s="83">
        <v>44105</v>
      </c>
      <c r="BH1211" s="77">
        <v>0.36646103049787099</v>
      </c>
      <c r="BK1211" s="83">
        <v>43749</v>
      </c>
      <c r="BL1211">
        <v>0.31675935961904</v>
      </c>
      <c r="BM1211" s="83">
        <v>43746</v>
      </c>
      <c r="BN1211">
        <v>0.27926636782625103</v>
      </c>
      <c r="BO1211" s="83">
        <v>43740</v>
      </c>
      <c r="BP1211" s="77">
        <v>0.37865422795294901</v>
      </c>
      <c r="BS1211" s="83"/>
      <c r="BU1211" s="83"/>
      <c r="BW1211" s="83"/>
      <c r="CA1211" s="83"/>
      <c r="CC1211" s="83"/>
      <c r="CE1211" s="83"/>
      <c r="CI1211" s="83"/>
      <c r="CK1211" s="83"/>
      <c r="CM1211" s="83"/>
      <c r="CQ1211" s="83"/>
      <c r="CS1211" s="83"/>
      <c r="CU1211" s="83"/>
      <c r="CY1211" s="83"/>
      <c r="DA1211" s="83"/>
      <c r="DC1211" s="83"/>
    </row>
    <row r="1212" spans="7:107">
      <c r="G1212" s="83">
        <v>43780</v>
      </c>
      <c r="H1212">
        <v>9.5720814291649303E-2</v>
      </c>
      <c r="I1212" s="83">
        <v>44352</v>
      </c>
      <c r="J1212">
        <v>0.29312745988495198</v>
      </c>
      <c r="K1212" s="83">
        <v>44413</v>
      </c>
      <c r="L1212" s="77">
        <v>0.15555313351498601</v>
      </c>
      <c r="O1212" s="83">
        <v>42980</v>
      </c>
      <c r="P1212">
        <v>78.029011021253893</v>
      </c>
      <c r="Q1212" s="83">
        <v>43005</v>
      </c>
      <c r="R1212">
        <v>50.382119194075798</v>
      </c>
      <c r="S1212" s="83">
        <v>44122</v>
      </c>
      <c r="T1212" s="77">
        <v>89.474281306015001</v>
      </c>
      <c r="W1212" s="83">
        <v>43783</v>
      </c>
      <c r="X1212">
        <v>0.24263931623931601</v>
      </c>
      <c r="Y1212" s="83">
        <v>44165</v>
      </c>
      <c r="Z1212">
        <v>0.182026086956521</v>
      </c>
      <c r="AA1212" s="83">
        <v>44168</v>
      </c>
      <c r="AB1212" s="77">
        <v>0.26694576271186399</v>
      </c>
      <c r="AE1212" s="83">
        <v>44092</v>
      </c>
      <c r="AF1212">
        <v>25.918599300875702</v>
      </c>
      <c r="AG1212" s="83">
        <v>44086</v>
      </c>
      <c r="AH1212">
        <v>72.946387741875398</v>
      </c>
      <c r="AI1212" s="83">
        <v>44098</v>
      </c>
      <c r="AJ1212" s="77">
        <v>75.414907906434294</v>
      </c>
      <c r="AM1212" s="83">
        <v>44100</v>
      </c>
      <c r="AN1212">
        <v>0.53426689212992295</v>
      </c>
      <c r="AO1212" s="83">
        <v>44091</v>
      </c>
      <c r="AP1212">
        <v>0.315331697159006</v>
      </c>
      <c r="AQ1212" s="83">
        <v>44095</v>
      </c>
      <c r="AR1212" s="77">
        <v>0.21094377510040099</v>
      </c>
      <c r="AU1212" s="83">
        <v>44097</v>
      </c>
      <c r="AV1212">
        <v>1.12610755084981</v>
      </c>
      <c r="AW1212" s="83">
        <v>44086</v>
      </c>
      <c r="AX1212">
        <v>1.1450900695216999</v>
      </c>
      <c r="AY1212" s="83">
        <v>44098</v>
      </c>
      <c r="AZ1212" s="77">
        <v>1.0461255759279</v>
      </c>
      <c r="BC1212" s="83">
        <v>44110</v>
      </c>
      <c r="BD1212">
        <v>0.556889867700462</v>
      </c>
      <c r="BE1212" s="83">
        <v>44115</v>
      </c>
      <c r="BF1212">
        <v>0.29275547200214802</v>
      </c>
      <c r="BG1212" s="83">
        <v>44106</v>
      </c>
      <c r="BH1212" s="77">
        <v>0.36712138326527</v>
      </c>
      <c r="BK1212" s="83">
        <v>43750</v>
      </c>
      <c r="BL1212">
        <v>0.31668473142735298</v>
      </c>
      <c r="BM1212" s="83">
        <v>43747</v>
      </c>
      <c r="BN1212">
        <v>0.27966412020960901</v>
      </c>
      <c r="BO1212" s="83">
        <v>43741</v>
      </c>
      <c r="BP1212" s="77">
        <v>0.37838524432679299</v>
      </c>
      <c r="BS1212" s="83"/>
      <c r="BU1212" s="83"/>
      <c r="BW1212" s="83"/>
      <c r="CA1212" s="83"/>
      <c r="CC1212" s="83"/>
      <c r="CE1212" s="83"/>
      <c r="CI1212" s="83"/>
      <c r="CK1212" s="83"/>
      <c r="CM1212" s="83"/>
      <c r="CQ1212" s="83"/>
      <c r="CS1212" s="83"/>
      <c r="CU1212" s="83"/>
      <c r="CY1212" s="83"/>
      <c r="DA1212" s="83"/>
      <c r="DC1212" s="83"/>
    </row>
    <row r="1213" spans="7:107">
      <c r="G1213" s="83">
        <v>43781</v>
      </c>
      <c r="H1213">
        <v>9.5536167659142204E-2</v>
      </c>
      <c r="I1213" s="83">
        <v>44353</v>
      </c>
      <c r="J1213">
        <v>0.29287011807447699</v>
      </c>
      <c r="K1213" s="83">
        <v>44414</v>
      </c>
      <c r="L1213" s="77">
        <v>0.15581471389645701</v>
      </c>
      <c r="O1213" s="83">
        <v>42981</v>
      </c>
      <c r="P1213">
        <v>77.922649502118006</v>
      </c>
      <c r="Q1213" s="83">
        <v>43006</v>
      </c>
      <c r="R1213">
        <v>50.483791706912001</v>
      </c>
      <c r="S1213" s="83">
        <v>44123</v>
      </c>
      <c r="T1213" s="77">
        <v>89.596805300297206</v>
      </c>
      <c r="W1213" s="83">
        <v>43784</v>
      </c>
      <c r="X1213">
        <v>0.24257350427350399</v>
      </c>
      <c r="Y1213" s="83">
        <v>44166</v>
      </c>
      <c r="Z1213">
        <v>0.18186666666666601</v>
      </c>
      <c r="AA1213" s="83">
        <v>44169</v>
      </c>
      <c r="AB1213" s="77">
        <v>0.26680903954802199</v>
      </c>
      <c r="AE1213" s="83">
        <v>44093</v>
      </c>
      <c r="AF1213">
        <v>25.9391569355416</v>
      </c>
      <c r="AG1213" s="83">
        <v>44087</v>
      </c>
      <c r="AH1213">
        <v>72.8635791255698</v>
      </c>
      <c r="AI1213" s="83">
        <v>44099</v>
      </c>
      <c r="AJ1213" s="77">
        <v>75.433823078378694</v>
      </c>
      <c r="AM1213" s="83">
        <v>44101</v>
      </c>
      <c r="AN1213">
        <v>0.53639822447685404</v>
      </c>
      <c r="AO1213" s="83">
        <v>44092</v>
      </c>
      <c r="AP1213">
        <v>0.315290792800832</v>
      </c>
      <c r="AQ1213" s="83">
        <v>44096</v>
      </c>
      <c r="AR1213" s="77">
        <v>0.21079038375725101</v>
      </c>
      <c r="AU1213" s="83">
        <v>44098</v>
      </c>
      <c r="AV1213">
        <v>1.1279544640369299</v>
      </c>
      <c r="AW1213" s="83">
        <v>44087</v>
      </c>
      <c r="AX1213">
        <v>1.14763169572515</v>
      </c>
      <c r="AY1213" s="83">
        <v>44099</v>
      </c>
      <c r="AZ1213" s="77">
        <v>1.04795233141019</v>
      </c>
      <c r="BC1213" s="83">
        <v>44111</v>
      </c>
      <c r="BD1213">
        <v>0.55780812567656102</v>
      </c>
      <c r="BE1213" s="83">
        <v>44116</v>
      </c>
      <c r="BF1213">
        <v>0.29449442728615499</v>
      </c>
      <c r="BG1213" s="83">
        <v>44107</v>
      </c>
      <c r="BH1213" s="77">
        <v>0.36778173603267</v>
      </c>
      <c r="BK1213" s="83">
        <v>43751</v>
      </c>
      <c r="BL1213">
        <v>0.31661010323566502</v>
      </c>
      <c r="BM1213" s="83">
        <v>43748</v>
      </c>
      <c r="BN1213">
        <v>0.280061872592966</v>
      </c>
      <c r="BO1213" s="83">
        <v>43742</v>
      </c>
      <c r="BP1213" s="77">
        <v>0.37811626070063797</v>
      </c>
      <c r="BS1213" s="83"/>
      <c r="BU1213" s="83"/>
      <c r="BW1213" s="83"/>
      <c r="CA1213" s="83"/>
      <c r="CC1213" s="83"/>
      <c r="CE1213" s="83"/>
      <c r="CI1213" s="83"/>
      <c r="CK1213" s="83"/>
      <c r="CM1213" s="83"/>
      <c r="CQ1213" s="83"/>
      <c r="CS1213" s="83"/>
      <c r="CU1213" s="83"/>
      <c r="CY1213" s="83"/>
      <c r="DA1213" s="83"/>
      <c r="DC1213" s="83"/>
    </row>
    <row r="1214" spans="7:107">
      <c r="G1214" s="83">
        <v>43782</v>
      </c>
      <c r="H1214">
        <v>9.5351521026635203E-2</v>
      </c>
      <c r="I1214" s="83">
        <v>44354</v>
      </c>
      <c r="J1214">
        <v>0.29261277626400201</v>
      </c>
      <c r="K1214" s="83">
        <v>44415</v>
      </c>
      <c r="L1214" s="77">
        <v>0.15607629427792799</v>
      </c>
      <c r="O1214" s="83">
        <v>42982</v>
      </c>
      <c r="P1214">
        <v>77.816287982982104</v>
      </c>
      <c r="Q1214" s="83">
        <v>43007</v>
      </c>
      <c r="R1214">
        <v>50.585464219748097</v>
      </c>
      <c r="S1214" s="83">
        <v>44124</v>
      </c>
      <c r="T1214" s="77">
        <v>89.719329294579396</v>
      </c>
      <c r="W1214" s="83">
        <v>43785</v>
      </c>
      <c r="X1214">
        <v>0.24250769230769201</v>
      </c>
      <c r="Y1214" s="83">
        <v>44167</v>
      </c>
      <c r="Z1214">
        <v>0.18170724637681099</v>
      </c>
      <c r="AA1214" s="83">
        <v>44170</v>
      </c>
      <c r="AB1214" s="77">
        <v>0.26667231638417999</v>
      </c>
      <c r="AE1214" s="83">
        <v>44094</v>
      </c>
      <c r="AF1214">
        <v>25.959714570207499</v>
      </c>
      <c r="AG1214" s="83">
        <v>44088</v>
      </c>
      <c r="AH1214">
        <v>72.780770509264102</v>
      </c>
      <c r="AI1214" s="83">
        <v>44100</v>
      </c>
      <c r="AJ1214" s="77">
        <v>75.452738250323094</v>
      </c>
      <c r="AM1214" s="83">
        <v>44102</v>
      </c>
      <c r="AN1214">
        <v>0.538529556823786</v>
      </c>
      <c r="AO1214" s="83">
        <v>44093</v>
      </c>
      <c r="AP1214">
        <v>0.315249888442659</v>
      </c>
      <c r="AQ1214" s="83">
        <v>44097</v>
      </c>
      <c r="AR1214" s="77">
        <v>0.2106369924141</v>
      </c>
      <c r="AU1214" s="83">
        <v>44099</v>
      </c>
      <c r="AV1214">
        <v>1.1298013772240501</v>
      </c>
      <c r="AW1214" s="83">
        <v>44088</v>
      </c>
      <c r="AX1214">
        <v>1.1501733219285999</v>
      </c>
      <c r="AY1214" s="83">
        <v>44100</v>
      </c>
      <c r="AZ1214" s="77">
        <v>1.0497790868924799</v>
      </c>
      <c r="BC1214" s="83">
        <v>44112</v>
      </c>
      <c r="BD1214">
        <v>0.55872638365266103</v>
      </c>
      <c r="BE1214" s="83">
        <v>44117</v>
      </c>
      <c r="BF1214">
        <v>0.29623338257016202</v>
      </c>
      <c r="BG1214" s="83">
        <v>44108</v>
      </c>
      <c r="BH1214" s="77">
        <v>0.36844208880006901</v>
      </c>
      <c r="BK1214" s="83">
        <v>43752</v>
      </c>
      <c r="BL1214">
        <v>0.316535475043977</v>
      </c>
      <c r="BM1214" s="83">
        <v>43749</v>
      </c>
      <c r="BN1214">
        <v>0.28045962497632398</v>
      </c>
      <c r="BO1214" s="83">
        <v>43743</v>
      </c>
      <c r="BP1214" s="77">
        <v>0.37784727707448201</v>
      </c>
      <c r="BS1214" s="83"/>
      <c r="BU1214" s="83"/>
      <c r="BW1214" s="83"/>
      <c r="CA1214" s="83"/>
      <c r="CC1214" s="83"/>
      <c r="CE1214" s="83"/>
      <c r="CI1214" s="83"/>
      <c r="CK1214" s="83"/>
      <c r="CM1214" s="83"/>
      <c r="CQ1214" s="83"/>
      <c r="CS1214" s="83"/>
      <c r="CU1214" s="83"/>
      <c r="CY1214" s="83"/>
      <c r="DA1214" s="83"/>
      <c r="DC1214" s="83"/>
    </row>
    <row r="1215" spans="7:107">
      <c r="G1215" s="83">
        <v>43783</v>
      </c>
      <c r="H1215">
        <v>9.5166874394128104E-2</v>
      </c>
      <c r="I1215" s="83">
        <v>44355</v>
      </c>
      <c r="J1215">
        <v>0.29235543445352602</v>
      </c>
      <c r="K1215" s="83">
        <v>44416</v>
      </c>
      <c r="L1215" s="77">
        <v>0.15633787465939999</v>
      </c>
      <c r="O1215" s="83">
        <v>42983</v>
      </c>
      <c r="P1215">
        <v>77.709926463846202</v>
      </c>
      <c r="Q1215" s="83">
        <v>43008</v>
      </c>
      <c r="R1215">
        <v>50.6871367325843</v>
      </c>
      <c r="S1215" s="83">
        <v>44125</v>
      </c>
      <c r="T1215" s="77">
        <v>89.8418532888616</v>
      </c>
      <c r="W1215" s="83">
        <v>43786</v>
      </c>
      <c r="X1215">
        <v>0.24244188034188</v>
      </c>
      <c r="Y1215" s="83">
        <v>44168</v>
      </c>
      <c r="Z1215">
        <v>0.18154782608695599</v>
      </c>
      <c r="AA1215" s="83">
        <v>44171</v>
      </c>
      <c r="AB1215" s="77">
        <v>0.26653559322033799</v>
      </c>
      <c r="AE1215" s="83">
        <v>44095</v>
      </c>
      <c r="AF1215">
        <v>25.980272204873302</v>
      </c>
      <c r="AG1215" s="83">
        <v>44089</v>
      </c>
      <c r="AH1215">
        <v>72.697961892958403</v>
      </c>
      <c r="AI1215" s="83">
        <v>44101</v>
      </c>
      <c r="AJ1215" s="77">
        <v>75.471653422267494</v>
      </c>
      <c r="AM1215" s="83">
        <v>44103</v>
      </c>
      <c r="AN1215">
        <v>0.54066088917071697</v>
      </c>
      <c r="AO1215" s="83">
        <v>44094</v>
      </c>
      <c r="AP1215">
        <v>0.315208984084486</v>
      </c>
      <c r="AQ1215" s="83">
        <v>44098</v>
      </c>
      <c r="AR1215" s="77">
        <v>0.21048360107094999</v>
      </c>
      <c r="AU1215" s="83">
        <v>44100</v>
      </c>
      <c r="AV1215">
        <v>1.13164829041117</v>
      </c>
      <c r="AW1215" s="83">
        <v>44089</v>
      </c>
      <c r="AX1215">
        <v>1.15271494813204</v>
      </c>
      <c r="AY1215" s="83">
        <v>44101</v>
      </c>
      <c r="AZ1215" s="77">
        <v>1.0516058423747801</v>
      </c>
      <c r="BC1215" s="83">
        <v>44113</v>
      </c>
      <c r="BD1215">
        <v>0.55964464162876104</v>
      </c>
      <c r="BE1215" s="83">
        <v>44118</v>
      </c>
      <c r="BF1215">
        <v>0.29797233785416899</v>
      </c>
      <c r="BG1215" s="83">
        <v>44109</v>
      </c>
      <c r="BH1215" s="77">
        <v>0.36910244156746802</v>
      </c>
      <c r="BK1215" s="83">
        <v>43753</v>
      </c>
      <c r="BL1215">
        <v>0.31646084685228898</v>
      </c>
      <c r="BM1215" s="83">
        <v>43750</v>
      </c>
      <c r="BN1215">
        <v>0.28085737735968103</v>
      </c>
      <c r="BO1215" s="83">
        <v>43744</v>
      </c>
      <c r="BP1215" s="77">
        <v>0.377578293448327</v>
      </c>
      <c r="BS1215" s="83"/>
      <c r="BU1215" s="83"/>
      <c r="BW1215" s="83"/>
      <c r="CA1215" s="83"/>
      <c r="CC1215" s="83"/>
      <c r="CE1215" s="83"/>
      <c r="CI1215" s="83"/>
      <c r="CK1215" s="83"/>
      <c r="CM1215" s="83"/>
      <c r="CQ1215" s="83"/>
      <c r="CS1215" s="83"/>
      <c r="CU1215" s="83"/>
      <c r="CY1215" s="83"/>
      <c r="DA1215" s="83"/>
      <c r="DC1215" s="83"/>
    </row>
    <row r="1216" spans="7:107">
      <c r="G1216" s="83">
        <v>43784</v>
      </c>
      <c r="H1216">
        <v>9.4982227761621102E-2</v>
      </c>
      <c r="I1216" s="83">
        <v>44356</v>
      </c>
      <c r="J1216">
        <v>0.29209809264305098</v>
      </c>
      <c r="K1216" s="83">
        <v>44417</v>
      </c>
      <c r="L1216" s="77">
        <v>0.156599455040871</v>
      </c>
      <c r="O1216" s="83">
        <v>42984</v>
      </c>
      <c r="P1216">
        <v>77.6035649447103</v>
      </c>
      <c r="Q1216" s="83">
        <v>43009</v>
      </c>
      <c r="R1216">
        <v>50.788809245420403</v>
      </c>
      <c r="S1216" s="83">
        <v>44126</v>
      </c>
      <c r="T1216" s="77">
        <v>89.964377283143804</v>
      </c>
      <c r="W1216" s="83">
        <v>43787</v>
      </c>
      <c r="X1216">
        <v>0.24237606837606801</v>
      </c>
      <c r="Y1216" s="83">
        <v>44169</v>
      </c>
      <c r="Z1216">
        <v>0.181388405797101</v>
      </c>
      <c r="AA1216" s="83">
        <v>44172</v>
      </c>
      <c r="AB1216" s="77">
        <v>0.26639887005649698</v>
      </c>
      <c r="AE1216" s="83">
        <v>44096</v>
      </c>
      <c r="AF1216">
        <v>26.0008298395392</v>
      </c>
      <c r="AG1216" s="83">
        <v>44090</v>
      </c>
      <c r="AH1216">
        <v>72.615153276652805</v>
      </c>
      <c r="AI1216" s="83">
        <v>44102</v>
      </c>
      <c r="AJ1216" s="77">
        <v>75.490568594211894</v>
      </c>
      <c r="AM1216" s="83">
        <v>44104</v>
      </c>
      <c r="AN1216">
        <v>0.54279222151764905</v>
      </c>
      <c r="AO1216" s="83">
        <v>44095</v>
      </c>
      <c r="AP1216">
        <v>0.315168079726312</v>
      </c>
      <c r="AQ1216" s="83">
        <v>44099</v>
      </c>
      <c r="AR1216" s="77">
        <v>0.21033020972779901</v>
      </c>
      <c r="AU1216" s="83">
        <v>44101</v>
      </c>
      <c r="AV1216">
        <v>1.1334952035982899</v>
      </c>
      <c r="AW1216" s="83">
        <v>44090</v>
      </c>
      <c r="AX1216">
        <v>1.1552565743354899</v>
      </c>
      <c r="AY1216" s="83">
        <v>44102</v>
      </c>
      <c r="AZ1216" s="77">
        <v>1.05343259785707</v>
      </c>
      <c r="BC1216" s="83">
        <v>44114</v>
      </c>
      <c r="BD1216">
        <v>0.56056289960486105</v>
      </c>
      <c r="BE1216" s="83">
        <v>44119</v>
      </c>
      <c r="BF1216">
        <v>0.29971129313817602</v>
      </c>
      <c r="BG1216" s="83">
        <v>44110</v>
      </c>
      <c r="BH1216" s="77">
        <v>0.36976279433486797</v>
      </c>
      <c r="BK1216" s="83">
        <v>43754</v>
      </c>
      <c r="BL1216">
        <v>0.31638621866060102</v>
      </c>
      <c r="BM1216" s="83">
        <v>43751</v>
      </c>
      <c r="BN1216">
        <v>0.28125512974303901</v>
      </c>
      <c r="BO1216" s="83">
        <v>43745</v>
      </c>
      <c r="BP1216" s="77">
        <v>0.37730930982217098</v>
      </c>
      <c r="BS1216" s="83"/>
      <c r="BU1216" s="83"/>
      <c r="BW1216" s="83"/>
      <c r="CA1216" s="83"/>
      <c r="CC1216" s="83"/>
      <c r="CE1216" s="83"/>
      <c r="CI1216" s="83"/>
      <c r="CK1216" s="83"/>
      <c r="CM1216" s="83"/>
      <c r="CQ1216" s="83"/>
      <c r="CS1216" s="83"/>
      <c r="CU1216" s="83"/>
      <c r="CY1216" s="83"/>
      <c r="DA1216" s="83"/>
      <c r="DC1216" s="83"/>
    </row>
    <row r="1217" spans="7:107">
      <c r="G1217" s="83">
        <v>43785</v>
      </c>
      <c r="H1217">
        <v>9.47975811291141E-2</v>
      </c>
      <c r="I1217" s="83">
        <v>44357</v>
      </c>
      <c r="J1217">
        <v>0.29205449591280602</v>
      </c>
      <c r="K1217" s="83">
        <v>44418</v>
      </c>
      <c r="L1217" s="77">
        <v>0.156861035422343</v>
      </c>
      <c r="O1217" s="83">
        <v>42985</v>
      </c>
      <c r="P1217">
        <v>77.497203425574398</v>
      </c>
      <c r="Q1217" s="83">
        <v>43010</v>
      </c>
      <c r="R1217">
        <v>50.890481758256598</v>
      </c>
      <c r="S1217" s="83">
        <v>44127</v>
      </c>
      <c r="T1217" s="77">
        <v>90.086901277425994</v>
      </c>
      <c r="W1217" s="83">
        <v>43788</v>
      </c>
      <c r="X1217">
        <v>0.242310256410256</v>
      </c>
      <c r="Y1217" s="83">
        <v>44170</v>
      </c>
      <c r="Z1217">
        <v>0.181228985507246</v>
      </c>
      <c r="AA1217" s="83">
        <v>44173</v>
      </c>
      <c r="AB1217" s="77">
        <v>0.26626214689265498</v>
      </c>
      <c r="AE1217" s="83">
        <v>44097</v>
      </c>
      <c r="AF1217">
        <v>26.021387474205099</v>
      </c>
      <c r="AG1217" s="83">
        <v>44091</v>
      </c>
      <c r="AH1217">
        <v>72.532344660347107</v>
      </c>
      <c r="AI1217" s="83">
        <v>44103</v>
      </c>
      <c r="AJ1217" s="77">
        <v>75.509483766156293</v>
      </c>
      <c r="AM1217" s="83">
        <v>44105</v>
      </c>
      <c r="AN1217">
        <v>0.54492355386458102</v>
      </c>
      <c r="AO1217" s="83">
        <v>44096</v>
      </c>
      <c r="AP1217">
        <v>0.315127175368139</v>
      </c>
      <c r="AQ1217" s="83">
        <v>44100</v>
      </c>
      <c r="AR1217" s="77">
        <v>0.21017681838464899</v>
      </c>
      <c r="AU1217" s="83">
        <v>44102</v>
      </c>
      <c r="AV1217">
        <v>1.1353421167854101</v>
      </c>
      <c r="AW1217" s="83">
        <v>44091</v>
      </c>
      <c r="AX1217">
        <v>1.15779820053893</v>
      </c>
      <c r="AY1217" s="83">
        <v>44103</v>
      </c>
      <c r="AZ1217" s="77">
        <v>1.0552593533393599</v>
      </c>
      <c r="BC1217" s="83">
        <v>44115</v>
      </c>
      <c r="BD1217">
        <v>0.56148115758095996</v>
      </c>
      <c r="BE1217" s="83">
        <v>44120</v>
      </c>
      <c r="BF1217">
        <v>0.30145024842218299</v>
      </c>
      <c r="BG1217" s="83">
        <v>44111</v>
      </c>
      <c r="BH1217" s="77">
        <v>0.37042314710226698</v>
      </c>
      <c r="BK1217" s="83">
        <v>43755</v>
      </c>
      <c r="BL1217">
        <v>0.316311590468913</v>
      </c>
      <c r="BM1217" s="83">
        <v>43752</v>
      </c>
      <c r="BN1217">
        <v>0.281652882126396</v>
      </c>
      <c r="BO1217" s="83">
        <v>43746</v>
      </c>
      <c r="BP1217" s="77">
        <v>0.37704032619601602</v>
      </c>
      <c r="BS1217" s="83"/>
      <c r="BU1217" s="83"/>
      <c r="BW1217" s="83"/>
      <c r="CA1217" s="83"/>
      <c r="CC1217" s="83"/>
      <c r="CE1217" s="83"/>
      <c r="CI1217" s="83"/>
      <c r="CK1217" s="83"/>
      <c r="CM1217" s="83"/>
      <c r="CQ1217" s="83"/>
      <c r="CS1217" s="83"/>
      <c r="CU1217" s="83"/>
      <c r="CY1217" s="83"/>
      <c r="DA1217" s="83"/>
      <c r="DC1217" s="83"/>
    </row>
    <row r="1218" spans="7:107">
      <c r="G1218" s="83">
        <v>43786</v>
      </c>
      <c r="H1218">
        <v>9.4612934496607001E-2</v>
      </c>
      <c r="I1218" s="83">
        <v>44358</v>
      </c>
      <c r="J1218">
        <v>0.29201089918256101</v>
      </c>
      <c r="K1218" s="83">
        <v>44419</v>
      </c>
      <c r="L1218" s="77">
        <v>0.15712261580381401</v>
      </c>
      <c r="O1218" s="83">
        <v>42986</v>
      </c>
      <c r="P1218">
        <v>77.390841906438496</v>
      </c>
      <c r="Q1218" s="83">
        <v>43011</v>
      </c>
      <c r="R1218">
        <v>50.992154271092801</v>
      </c>
      <c r="S1218" s="83">
        <v>44128</v>
      </c>
      <c r="T1218" s="77">
        <v>90.209425271708298</v>
      </c>
      <c r="W1218" s="83">
        <v>43789</v>
      </c>
      <c r="X1218">
        <v>0.24224444444444401</v>
      </c>
      <c r="Y1218" s="83">
        <v>44171</v>
      </c>
      <c r="Z1218">
        <v>0.18106956521739101</v>
      </c>
      <c r="AA1218" s="83">
        <v>44174</v>
      </c>
      <c r="AB1218" s="77">
        <v>0.26612542372881298</v>
      </c>
      <c r="AE1218" s="83">
        <v>44098</v>
      </c>
      <c r="AF1218">
        <v>26.041945108871001</v>
      </c>
      <c r="AG1218" s="83">
        <v>44092</v>
      </c>
      <c r="AH1218">
        <v>72.449536044041494</v>
      </c>
      <c r="AI1218" s="83">
        <v>44104</v>
      </c>
      <c r="AJ1218" s="77">
        <v>75.528398938100693</v>
      </c>
      <c r="AM1218" s="83">
        <v>44106</v>
      </c>
      <c r="AN1218">
        <v>0.54705488621151199</v>
      </c>
      <c r="AO1218" s="83">
        <v>44097</v>
      </c>
      <c r="AP1218">
        <v>0.315086271009965</v>
      </c>
      <c r="AQ1218" s="83">
        <v>44101</v>
      </c>
      <c r="AR1218" s="77">
        <v>0.21002342704149901</v>
      </c>
      <c r="AU1218" s="83">
        <v>44103</v>
      </c>
      <c r="AV1218">
        <v>1.13718902997253</v>
      </c>
      <c r="AW1218" s="83">
        <v>44092</v>
      </c>
      <c r="AX1218">
        <v>1.1603398267423799</v>
      </c>
      <c r="AY1218" s="83">
        <v>44104</v>
      </c>
      <c r="AZ1218" s="77">
        <v>1.0570861088216601</v>
      </c>
      <c r="BC1218" s="83">
        <v>44116</v>
      </c>
      <c r="BD1218">
        <v>0.56239941555705997</v>
      </c>
      <c r="BE1218" s="83">
        <v>44121</v>
      </c>
      <c r="BF1218">
        <v>0.30318920370619001</v>
      </c>
      <c r="BG1218" s="83">
        <v>44112</v>
      </c>
      <c r="BH1218" s="77">
        <v>0.37108349986966699</v>
      </c>
      <c r="BK1218" s="83">
        <v>43756</v>
      </c>
      <c r="BL1218">
        <v>0.31623696227722597</v>
      </c>
      <c r="BM1218" s="83">
        <v>43753</v>
      </c>
      <c r="BN1218">
        <v>0.28205063450975398</v>
      </c>
      <c r="BO1218" s="83">
        <v>43747</v>
      </c>
      <c r="BP1218" s="77">
        <v>0.376771342569861</v>
      </c>
      <c r="BS1218" s="83"/>
      <c r="BU1218" s="83"/>
      <c r="BW1218" s="83"/>
      <c r="CA1218" s="83"/>
      <c r="CC1218" s="83"/>
      <c r="CE1218" s="83"/>
      <c r="CI1218" s="83"/>
      <c r="CK1218" s="83"/>
      <c r="CM1218" s="83"/>
      <c r="CQ1218" s="83"/>
      <c r="CS1218" s="83"/>
      <c r="CU1218" s="83"/>
      <c r="CY1218" s="83"/>
      <c r="DA1218" s="83"/>
      <c r="DC1218" s="83"/>
    </row>
    <row r="1219" spans="7:107">
      <c r="G1219" s="83">
        <v>43787</v>
      </c>
      <c r="H1219">
        <v>9.44282878641E-2</v>
      </c>
      <c r="I1219" s="83">
        <v>44359</v>
      </c>
      <c r="J1219">
        <v>0.291967302452315</v>
      </c>
      <c r="K1219" s="83">
        <v>44420</v>
      </c>
      <c r="L1219" s="77">
        <v>0.15738419618528501</v>
      </c>
      <c r="O1219" s="83">
        <v>42987</v>
      </c>
      <c r="P1219">
        <v>77.284480387302594</v>
      </c>
      <c r="Q1219" s="83">
        <v>43012</v>
      </c>
      <c r="R1219">
        <v>51.093826783928897</v>
      </c>
      <c r="S1219" s="83">
        <v>44129</v>
      </c>
      <c r="T1219" s="77">
        <v>90.331949265990502</v>
      </c>
      <c r="W1219" s="83">
        <v>43790</v>
      </c>
      <c r="X1219">
        <v>0.242178632478632</v>
      </c>
      <c r="Y1219" s="83">
        <v>44172</v>
      </c>
      <c r="Z1219">
        <v>0.18091014492753599</v>
      </c>
      <c r="AA1219" s="83">
        <v>44175</v>
      </c>
      <c r="AB1219" s="77">
        <v>0.26598870056497098</v>
      </c>
      <c r="AE1219" s="83">
        <v>44099</v>
      </c>
      <c r="AF1219">
        <v>26.0625027435368</v>
      </c>
      <c r="AG1219" s="83">
        <v>44093</v>
      </c>
      <c r="AH1219">
        <v>72.366727427735796</v>
      </c>
      <c r="AI1219" s="83">
        <v>44105</v>
      </c>
      <c r="AJ1219" s="77">
        <v>75.547314110045207</v>
      </c>
      <c r="AM1219" s="83">
        <v>44107</v>
      </c>
      <c r="AN1219">
        <v>0.54918621855844396</v>
      </c>
      <c r="AO1219" s="83">
        <v>44098</v>
      </c>
      <c r="AP1219">
        <v>0.315045366651792</v>
      </c>
      <c r="AQ1219" s="83">
        <v>44102</v>
      </c>
      <c r="AR1219" s="77">
        <v>0.209870035698348</v>
      </c>
      <c r="AU1219" s="83">
        <v>44104</v>
      </c>
      <c r="AV1219">
        <v>1.13903594315965</v>
      </c>
      <c r="AW1219" s="83">
        <v>44093</v>
      </c>
      <c r="AX1219">
        <v>1.16288145294582</v>
      </c>
      <c r="AY1219" s="83">
        <v>44105</v>
      </c>
      <c r="AZ1219" s="77">
        <v>1.05891286430395</v>
      </c>
      <c r="BC1219" s="83">
        <v>44117</v>
      </c>
      <c r="BD1219">
        <v>0.56331767353315998</v>
      </c>
      <c r="BE1219" s="83">
        <v>44122</v>
      </c>
      <c r="BF1219">
        <v>0.30492815899019698</v>
      </c>
      <c r="BG1219" s="83">
        <v>44113</v>
      </c>
      <c r="BH1219" s="77">
        <v>0.371743852637066</v>
      </c>
      <c r="BK1219" s="83">
        <v>43757</v>
      </c>
      <c r="BL1219">
        <v>0.31616233408553801</v>
      </c>
      <c r="BM1219" s="83">
        <v>43754</v>
      </c>
      <c r="BN1219">
        <v>0.28244838689311103</v>
      </c>
      <c r="BO1219" s="83">
        <v>43748</v>
      </c>
      <c r="BP1219" s="77">
        <v>0.37650235894370498</v>
      </c>
      <c r="BS1219" s="83"/>
      <c r="BU1219" s="83"/>
      <c r="BW1219" s="83"/>
      <c r="CA1219" s="83"/>
      <c r="CC1219" s="83"/>
      <c r="CE1219" s="83"/>
      <c r="CI1219" s="83"/>
      <c r="CK1219" s="83"/>
      <c r="CM1219" s="83"/>
      <c r="CQ1219" s="83"/>
      <c r="CS1219" s="83"/>
      <c r="CU1219" s="83"/>
      <c r="CY1219" s="83"/>
      <c r="DA1219" s="83"/>
      <c r="DC1219" s="83"/>
    </row>
    <row r="1220" spans="7:107">
      <c r="G1220" s="83">
        <v>43788</v>
      </c>
      <c r="H1220">
        <v>9.4243641231592901E-2</v>
      </c>
      <c r="I1220" s="83">
        <v>44360</v>
      </c>
      <c r="J1220">
        <v>0.29192370572206999</v>
      </c>
      <c r="K1220" s="83">
        <v>44421</v>
      </c>
      <c r="L1220" s="77">
        <v>0.15764577656675699</v>
      </c>
      <c r="O1220" s="83">
        <v>42988</v>
      </c>
      <c r="P1220">
        <v>77.178118868166706</v>
      </c>
      <c r="Q1220" s="83">
        <v>43013</v>
      </c>
      <c r="R1220">
        <v>51.195499296765099</v>
      </c>
      <c r="S1220" s="83">
        <v>44130</v>
      </c>
      <c r="T1220" s="77">
        <v>90.454473260272707</v>
      </c>
      <c r="W1220" s="83">
        <v>43791</v>
      </c>
      <c r="X1220">
        <v>0.24211282051281999</v>
      </c>
      <c r="Y1220" s="83">
        <v>44173</v>
      </c>
      <c r="Z1220">
        <v>0.18075072463768099</v>
      </c>
      <c r="AA1220" s="83">
        <v>44176</v>
      </c>
      <c r="AB1220" s="77">
        <v>0.26585197740112898</v>
      </c>
      <c r="AE1220" s="83">
        <v>44100</v>
      </c>
      <c r="AF1220">
        <v>26.083060378202699</v>
      </c>
      <c r="AG1220" s="83">
        <v>44094</v>
      </c>
      <c r="AH1220">
        <v>72.283918811430098</v>
      </c>
      <c r="AI1220" s="83">
        <v>44106</v>
      </c>
      <c r="AJ1220" s="77">
        <v>75.566229281989607</v>
      </c>
      <c r="AM1220" s="83">
        <v>44108</v>
      </c>
      <c r="AN1220">
        <v>0.55131755090537504</v>
      </c>
      <c r="AO1220" s="83">
        <v>44099</v>
      </c>
      <c r="AP1220">
        <v>0.315004462293618</v>
      </c>
      <c r="AQ1220" s="83">
        <v>44103</v>
      </c>
      <c r="AR1220" s="77">
        <v>0.20971664435519799</v>
      </c>
      <c r="AU1220" s="83">
        <v>44105</v>
      </c>
      <c r="AV1220">
        <v>1.1408828563467699</v>
      </c>
      <c r="AW1220" s="83">
        <v>44094</v>
      </c>
      <c r="AX1220">
        <v>1.1654230791492699</v>
      </c>
      <c r="AY1220" s="83">
        <v>44106</v>
      </c>
      <c r="AZ1220" s="77">
        <v>1.06073961978624</v>
      </c>
      <c r="BC1220" s="83">
        <v>44118</v>
      </c>
      <c r="BD1220">
        <v>0.56423593150925899</v>
      </c>
      <c r="BE1220" s="83">
        <v>44123</v>
      </c>
      <c r="BF1220">
        <v>0.30666711427420401</v>
      </c>
      <c r="BG1220" s="83">
        <v>44114</v>
      </c>
      <c r="BH1220" s="77">
        <v>0.372404205404466</v>
      </c>
      <c r="BK1220" s="83">
        <v>43758</v>
      </c>
      <c r="BL1220">
        <v>0.31608770589384999</v>
      </c>
      <c r="BM1220" s="83">
        <v>43755</v>
      </c>
      <c r="BN1220">
        <v>0.28284613927646901</v>
      </c>
      <c r="BO1220" s="83">
        <v>43749</v>
      </c>
      <c r="BP1220" s="77">
        <v>0.37623337531755002</v>
      </c>
      <c r="BS1220" s="83"/>
      <c r="BU1220" s="83"/>
      <c r="BW1220" s="83"/>
      <c r="CA1220" s="83"/>
      <c r="CC1220" s="83"/>
      <c r="CE1220" s="83"/>
      <c r="CI1220" s="83"/>
      <c r="CK1220" s="83"/>
      <c r="CM1220" s="83"/>
      <c r="CQ1220" s="83"/>
      <c r="CS1220" s="83"/>
      <c r="CU1220" s="83"/>
      <c r="CY1220" s="83"/>
      <c r="DA1220" s="83"/>
      <c r="DC1220" s="83"/>
    </row>
    <row r="1221" spans="7:107">
      <c r="G1221" s="83">
        <v>43789</v>
      </c>
      <c r="H1221">
        <v>9.4058994599085899E-2</v>
      </c>
      <c r="I1221" s="83">
        <v>44361</v>
      </c>
      <c r="J1221">
        <v>0.29188010899182498</v>
      </c>
      <c r="K1221" s="83">
        <v>44422</v>
      </c>
      <c r="L1221" s="77">
        <v>0.15790735694822799</v>
      </c>
      <c r="O1221" s="83">
        <v>42989</v>
      </c>
      <c r="P1221">
        <v>77.071757349030804</v>
      </c>
      <c r="Q1221" s="83">
        <v>43014</v>
      </c>
      <c r="R1221">
        <v>51.297171809601203</v>
      </c>
      <c r="S1221" s="83">
        <v>44131</v>
      </c>
      <c r="T1221" s="77">
        <v>90.576997254554897</v>
      </c>
      <c r="W1221" s="83">
        <v>43792</v>
      </c>
      <c r="X1221">
        <v>0.242047008547008</v>
      </c>
      <c r="Y1221" s="83">
        <v>44174</v>
      </c>
      <c r="Z1221">
        <v>0.180591304347826</v>
      </c>
      <c r="AA1221" s="83">
        <v>44177</v>
      </c>
      <c r="AB1221" s="77">
        <v>0.26571525423728798</v>
      </c>
      <c r="AE1221" s="83">
        <v>44101</v>
      </c>
      <c r="AF1221">
        <v>26.103618012868601</v>
      </c>
      <c r="AG1221" s="83">
        <v>44095</v>
      </c>
      <c r="AH1221">
        <v>72.485216344849803</v>
      </c>
      <c r="AI1221" s="83">
        <v>44107</v>
      </c>
      <c r="AJ1221" s="77">
        <v>75.585144453934006</v>
      </c>
      <c r="AM1221" s="83">
        <v>44109</v>
      </c>
      <c r="AN1221">
        <v>0.55344888325230701</v>
      </c>
      <c r="AO1221" s="83">
        <v>44100</v>
      </c>
      <c r="AP1221">
        <v>0.314963557935445</v>
      </c>
      <c r="AQ1221" s="83">
        <v>44104</v>
      </c>
      <c r="AR1221" s="77">
        <v>0.20956325301204801</v>
      </c>
      <c r="AU1221" s="83">
        <v>44106</v>
      </c>
      <c r="AV1221">
        <v>1.14272976953389</v>
      </c>
      <c r="AW1221" s="83">
        <v>44095</v>
      </c>
      <c r="AX1221">
        <v>1.16796470535272</v>
      </c>
      <c r="AY1221" s="83">
        <v>44107</v>
      </c>
      <c r="AZ1221" s="77">
        <v>1.0625663752685399</v>
      </c>
      <c r="BC1221" s="83">
        <v>44119</v>
      </c>
      <c r="BD1221">
        <v>0.565154189485359</v>
      </c>
      <c r="BE1221" s="83">
        <v>44124</v>
      </c>
      <c r="BF1221">
        <v>0.30840606955821098</v>
      </c>
      <c r="BG1221" s="83">
        <v>44115</v>
      </c>
      <c r="BH1221" s="77">
        <v>0.37306455817186501</v>
      </c>
      <c r="BK1221" s="83">
        <v>43759</v>
      </c>
      <c r="BL1221">
        <v>0.31601307770216203</v>
      </c>
      <c r="BM1221" s="83">
        <v>43756</v>
      </c>
      <c r="BN1221">
        <v>0.283243891659827</v>
      </c>
      <c r="BO1221" s="83">
        <v>43750</v>
      </c>
      <c r="BP1221" s="77">
        <v>0.37596439169139401</v>
      </c>
      <c r="BS1221" s="83"/>
      <c r="BU1221" s="83"/>
      <c r="BW1221" s="83"/>
      <c r="CA1221" s="83"/>
      <c r="CC1221" s="83"/>
      <c r="CE1221" s="83"/>
      <c r="CI1221" s="83"/>
      <c r="CK1221" s="83"/>
      <c r="CM1221" s="83"/>
      <c r="CQ1221" s="83"/>
      <c r="CS1221" s="83"/>
      <c r="CU1221" s="83"/>
      <c r="CY1221" s="83"/>
      <c r="DA1221" s="83"/>
      <c r="DC1221" s="83"/>
    </row>
    <row r="1222" spans="7:107">
      <c r="G1222" s="83">
        <v>43790</v>
      </c>
      <c r="H1222">
        <v>9.3874347966578897E-2</v>
      </c>
      <c r="I1222" s="83">
        <v>44362</v>
      </c>
      <c r="J1222">
        <v>0.29183651226157997</v>
      </c>
      <c r="K1222" s="83">
        <v>44423</v>
      </c>
      <c r="L1222" s="77">
        <v>0.1581689373297</v>
      </c>
      <c r="O1222" s="83">
        <v>42990</v>
      </c>
      <c r="P1222">
        <v>76.965395829894902</v>
      </c>
      <c r="Q1222" s="83">
        <v>43015</v>
      </c>
      <c r="R1222">
        <v>51.398844322437398</v>
      </c>
      <c r="S1222" s="83">
        <v>44132</v>
      </c>
      <c r="T1222" s="77">
        <v>90.699521248837101</v>
      </c>
      <c r="W1222" s="83">
        <v>43793</v>
      </c>
      <c r="X1222">
        <v>0.24198119658119599</v>
      </c>
      <c r="Y1222" s="83">
        <v>44175</v>
      </c>
      <c r="Z1222">
        <v>0.18043188405797</v>
      </c>
      <c r="AA1222" s="83">
        <v>44178</v>
      </c>
      <c r="AB1222" s="77">
        <v>0.26557853107344598</v>
      </c>
      <c r="AE1222" s="83">
        <v>44102</v>
      </c>
      <c r="AF1222">
        <v>26.1241756475344</v>
      </c>
      <c r="AG1222" s="83">
        <v>44096</v>
      </c>
      <c r="AH1222">
        <v>72.686513878269494</v>
      </c>
      <c r="AI1222" s="83">
        <v>44108</v>
      </c>
      <c r="AJ1222" s="77">
        <v>75.604059625878406</v>
      </c>
      <c r="AM1222" s="83">
        <v>44110</v>
      </c>
      <c r="AN1222">
        <v>0.55558021559923898</v>
      </c>
      <c r="AO1222" s="83">
        <v>44101</v>
      </c>
      <c r="AP1222">
        <v>0.31492265357727101</v>
      </c>
      <c r="AQ1222" s="83">
        <v>44105</v>
      </c>
      <c r="AR1222" s="77">
        <v>0.209409861668897</v>
      </c>
      <c r="AU1222" s="83">
        <v>44107</v>
      </c>
      <c r="AV1222">
        <v>1.14457668272101</v>
      </c>
      <c r="AW1222" s="83">
        <v>44096</v>
      </c>
      <c r="AX1222">
        <v>1.1705063315561599</v>
      </c>
      <c r="AY1222" s="83">
        <v>44108</v>
      </c>
      <c r="AZ1222" s="77">
        <v>1.0643931307508301</v>
      </c>
      <c r="BC1222" s="83">
        <v>44120</v>
      </c>
      <c r="BD1222">
        <v>0.56607244746145902</v>
      </c>
      <c r="BE1222" s="83">
        <v>44125</v>
      </c>
      <c r="BF1222">
        <v>0.31014502484221801</v>
      </c>
      <c r="BG1222" s="83">
        <v>44116</v>
      </c>
      <c r="BH1222" s="77">
        <v>0.37372491093926402</v>
      </c>
      <c r="BK1222" s="83">
        <v>43760</v>
      </c>
      <c r="BL1222">
        <v>0.31593844951047401</v>
      </c>
      <c r="BM1222" s="83">
        <v>43757</v>
      </c>
      <c r="BN1222">
        <v>0.28364164404318398</v>
      </c>
      <c r="BO1222" s="83">
        <v>43751</v>
      </c>
      <c r="BP1222" s="77">
        <v>0.376233199511258</v>
      </c>
      <c r="BS1222" s="83"/>
      <c r="BU1222" s="83"/>
      <c r="BW1222" s="83"/>
      <c r="CA1222" s="83"/>
      <c r="CC1222" s="83"/>
      <c r="CE1222" s="83"/>
      <c r="CI1222" s="83"/>
      <c r="CK1222" s="83"/>
      <c r="CM1222" s="83"/>
      <c r="CQ1222" s="83"/>
      <c r="CS1222" s="83"/>
      <c r="CU1222" s="83"/>
      <c r="CY1222" s="83"/>
      <c r="DA1222" s="83"/>
      <c r="DC1222" s="83"/>
    </row>
    <row r="1223" spans="7:107">
      <c r="G1223" s="83">
        <v>43791</v>
      </c>
      <c r="H1223">
        <v>9.3689701334071798E-2</v>
      </c>
      <c r="I1223" s="83">
        <v>44363</v>
      </c>
      <c r="J1223">
        <v>0.29179291553133402</v>
      </c>
      <c r="K1223" s="83">
        <v>44424</v>
      </c>
      <c r="L1223" s="77">
        <v>0.158430517711171</v>
      </c>
      <c r="O1223" s="83">
        <v>42991</v>
      </c>
      <c r="P1223">
        <v>76.859034310759</v>
      </c>
      <c r="Q1223" s="83">
        <v>43016</v>
      </c>
      <c r="R1223">
        <v>51.500516835273501</v>
      </c>
      <c r="S1223" s="83">
        <v>44133</v>
      </c>
      <c r="T1223" s="77">
        <v>90.822045243119305</v>
      </c>
      <c r="W1223" s="83">
        <v>43794</v>
      </c>
      <c r="X1223">
        <v>0.241915384615384</v>
      </c>
      <c r="Y1223" s="83">
        <v>44176</v>
      </c>
      <c r="Z1223">
        <v>0.18027246376811501</v>
      </c>
      <c r="AA1223" s="83">
        <v>44179</v>
      </c>
      <c r="AB1223" s="77">
        <v>0.26544180790960398</v>
      </c>
      <c r="AE1223" s="83">
        <v>44103</v>
      </c>
      <c r="AF1223">
        <v>26.144733282200299</v>
      </c>
      <c r="AG1223" s="83">
        <v>44097</v>
      </c>
      <c r="AH1223">
        <v>72.887811411689199</v>
      </c>
      <c r="AI1223" s="83">
        <v>44109</v>
      </c>
      <c r="AJ1223" s="77">
        <v>75.622974797822806</v>
      </c>
      <c r="AM1223" s="83">
        <v>44111</v>
      </c>
      <c r="AN1223">
        <v>0.55771154794616995</v>
      </c>
      <c r="AO1223" s="83">
        <v>44102</v>
      </c>
      <c r="AP1223">
        <v>0.31488174921909801</v>
      </c>
      <c r="AQ1223" s="83">
        <v>44106</v>
      </c>
      <c r="AR1223" s="77">
        <v>0.20925647032574701</v>
      </c>
      <c r="AU1223" s="83">
        <v>44108</v>
      </c>
      <c r="AV1223">
        <v>1.1464235959081299</v>
      </c>
      <c r="AW1223" s="83">
        <v>44097</v>
      </c>
      <c r="AX1223">
        <v>1.17304795775961</v>
      </c>
      <c r="AY1223" s="83">
        <v>44109</v>
      </c>
      <c r="AZ1223" s="77">
        <v>1.06621988623312</v>
      </c>
      <c r="BC1223" s="83">
        <v>44121</v>
      </c>
      <c r="BD1223">
        <v>0.56699070543755803</v>
      </c>
      <c r="BE1223" s="83">
        <v>44126</v>
      </c>
      <c r="BF1223">
        <v>0.31188398012622498</v>
      </c>
      <c r="BG1223" s="83">
        <v>44117</v>
      </c>
      <c r="BH1223" s="77">
        <v>0.37438526370666397</v>
      </c>
      <c r="BK1223" s="83">
        <v>43761</v>
      </c>
      <c r="BL1223">
        <v>0.31586382131878599</v>
      </c>
      <c r="BM1223" s="83">
        <v>43758</v>
      </c>
      <c r="BN1223">
        <v>0.28403939642654202</v>
      </c>
      <c r="BO1223" s="83">
        <v>43752</v>
      </c>
      <c r="BP1223" s="77">
        <v>0.37650200733112199</v>
      </c>
      <c r="BS1223" s="83"/>
      <c r="BU1223" s="83"/>
      <c r="BW1223" s="83"/>
      <c r="CA1223" s="83"/>
      <c r="CC1223" s="83"/>
      <c r="CE1223" s="83"/>
      <c r="CI1223" s="83"/>
      <c r="CK1223" s="83"/>
      <c r="CM1223" s="83"/>
      <c r="CQ1223" s="83"/>
      <c r="CS1223" s="83"/>
      <c r="CU1223" s="83"/>
      <c r="CY1223" s="83"/>
      <c r="DA1223" s="83"/>
      <c r="DC1223" s="83"/>
    </row>
    <row r="1224" spans="7:107">
      <c r="G1224" s="83">
        <v>43792</v>
      </c>
      <c r="H1224">
        <v>9.3505054701564796E-2</v>
      </c>
      <c r="I1224" s="83">
        <v>44364</v>
      </c>
      <c r="J1224">
        <v>0.29174931880108901</v>
      </c>
      <c r="K1224" s="83">
        <v>44425</v>
      </c>
      <c r="L1224" s="77">
        <v>0.15869209809264201</v>
      </c>
      <c r="O1224" s="83">
        <v>42992</v>
      </c>
      <c r="P1224">
        <v>76.752672791623098</v>
      </c>
      <c r="Q1224" s="83">
        <v>43017</v>
      </c>
      <c r="R1224">
        <v>51.602189348109697</v>
      </c>
      <c r="S1224" s="83">
        <v>44134</v>
      </c>
      <c r="T1224" s="77">
        <v>90.944569237401495</v>
      </c>
      <c r="W1224" s="83">
        <v>43795</v>
      </c>
      <c r="X1224">
        <v>0.24184957264957199</v>
      </c>
      <c r="Y1224" s="83">
        <v>44177</v>
      </c>
      <c r="Z1224">
        <v>0.18011304347825999</v>
      </c>
      <c r="AA1224" s="83">
        <v>44180</v>
      </c>
      <c r="AB1224" s="77">
        <v>0.26530508474576198</v>
      </c>
      <c r="AE1224" s="83">
        <v>44104</v>
      </c>
      <c r="AF1224">
        <v>26.165290916866201</v>
      </c>
      <c r="AG1224" s="83">
        <v>44098</v>
      </c>
      <c r="AH1224">
        <v>73.089108945108805</v>
      </c>
      <c r="AI1224" s="83">
        <v>44110</v>
      </c>
      <c r="AJ1224" s="77">
        <v>75.641889969767206</v>
      </c>
      <c r="AM1224" s="83">
        <v>44112</v>
      </c>
      <c r="AN1224">
        <v>0.55984288029310203</v>
      </c>
      <c r="AO1224" s="83">
        <v>44103</v>
      </c>
      <c r="AP1224">
        <v>0.31484084486092501</v>
      </c>
      <c r="AQ1224" s="83">
        <v>44107</v>
      </c>
      <c r="AR1224" s="77">
        <v>0.209103078982596</v>
      </c>
      <c r="AU1224" s="83">
        <v>44109</v>
      </c>
      <c r="AV1224">
        <v>1.1482705090952501</v>
      </c>
      <c r="AW1224" s="83">
        <v>44098</v>
      </c>
      <c r="AX1224">
        <v>1.1755895839630499</v>
      </c>
      <c r="AY1224" s="83">
        <v>44110</v>
      </c>
      <c r="AZ1224" s="77">
        <v>1.06804664171542</v>
      </c>
      <c r="BC1224" s="83">
        <v>44122</v>
      </c>
      <c r="BD1224">
        <v>0.56790896341365804</v>
      </c>
      <c r="BE1224" s="83">
        <v>44127</v>
      </c>
      <c r="BF1224">
        <v>0.31362293541023201</v>
      </c>
      <c r="BG1224" s="83">
        <v>44118</v>
      </c>
      <c r="BH1224" s="77">
        <v>0.37504561647406298</v>
      </c>
      <c r="BK1224" s="83">
        <v>43762</v>
      </c>
      <c r="BL1224">
        <v>0.31578919312709802</v>
      </c>
      <c r="BM1224" s="83">
        <v>43759</v>
      </c>
      <c r="BN1224">
        <v>0.28443714880989901</v>
      </c>
      <c r="BO1224" s="83">
        <v>43753</v>
      </c>
      <c r="BP1224" s="77">
        <v>0.37677081515098598</v>
      </c>
      <c r="BS1224" s="83"/>
      <c r="BU1224" s="83"/>
      <c r="BW1224" s="83"/>
      <c r="CA1224" s="83"/>
      <c r="CC1224" s="83"/>
      <c r="CE1224" s="83"/>
      <c r="CI1224" s="83"/>
      <c r="CK1224" s="83"/>
      <c r="CM1224" s="83"/>
      <c r="CQ1224" s="83"/>
      <c r="CS1224" s="83"/>
      <c r="CU1224" s="83"/>
      <c r="CY1224" s="83"/>
      <c r="DA1224" s="83"/>
      <c r="DC1224" s="83"/>
    </row>
    <row r="1225" spans="7:107">
      <c r="G1225" s="83">
        <v>43793</v>
      </c>
      <c r="H1225">
        <v>9.3320408069057698E-2</v>
      </c>
      <c r="I1225" s="83">
        <v>44365</v>
      </c>
      <c r="J1225">
        <v>0.291705722070844</v>
      </c>
      <c r="K1225" s="83">
        <v>44426</v>
      </c>
      <c r="L1225" s="77">
        <v>0.15895367847411401</v>
      </c>
      <c r="O1225" s="83">
        <v>42993</v>
      </c>
      <c r="P1225">
        <v>76.646311272487196</v>
      </c>
      <c r="Q1225" s="83">
        <v>43018</v>
      </c>
      <c r="R1225">
        <v>51.7038618609458</v>
      </c>
      <c r="S1225" s="83">
        <v>44135</v>
      </c>
      <c r="T1225" s="77">
        <v>91.0670932316837</v>
      </c>
      <c r="W1225" s="83">
        <v>43796</v>
      </c>
      <c r="X1225">
        <v>0.24178376068376001</v>
      </c>
      <c r="Y1225" s="83">
        <v>44178</v>
      </c>
      <c r="Z1225">
        <v>0.17995362318840499</v>
      </c>
      <c r="AA1225" s="83">
        <v>44181</v>
      </c>
      <c r="AB1225" s="77">
        <v>0.26516836158191998</v>
      </c>
      <c r="AE1225" s="83">
        <v>44105</v>
      </c>
      <c r="AF1225">
        <v>26.1858485515321</v>
      </c>
      <c r="AG1225" s="83">
        <v>44099</v>
      </c>
      <c r="AH1225">
        <v>73.290406478528496</v>
      </c>
      <c r="AI1225" s="83">
        <v>44111</v>
      </c>
      <c r="AJ1225" s="77">
        <v>75.660805141711705</v>
      </c>
      <c r="AM1225" s="83">
        <v>44113</v>
      </c>
      <c r="AN1225">
        <v>0.561974212640033</v>
      </c>
      <c r="AO1225" s="83">
        <v>44104</v>
      </c>
      <c r="AP1225">
        <v>0.31479994050275101</v>
      </c>
      <c r="AQ1225" s="83">
        <v>44108</v>
      </c>
      <c r="AR1225" s="77">
        <v>0.20894968763944599</v>
      </c>
      <c r="AU1225" s="83">
        <v>44110</v>
      </c>
      <c r="AV1225">
        <v>1.15011742228237</v>
      </c>
      <c r="AW1225" s="83">
        <v>44099</v>
      </c>
      <c r="AX1225">
        <v>1.1781312101665</v>
      </c>
      <c r="AY1225" s="83">
        <v>44111</v>
      </c>
      <c r="AZ1225" s="77">
        <v>1.0698733971977099</v>
      </c>
      <c r="BC1225" s="83">
        <v>44123</v>
      </c>
      <c r="BD1225">
        <v>0.56882722138975805</v>
      </c>
      <c r="BE1225" s="83">
        <v>44128</v>
      </c>
      <c r="BF1225">
        <v>0.31536189069423898</v>
      </c>
      <c r="BG1225" s="83">
        <v>44119</v>
      </c>
      <c r="BH1225" s="77">
        <v>0.37570596924146299</v>
      </c>
      <c r="BK1225" s="83">
        <v>43763</v>
      </c>
      <c r="BL1225">
        <v>0.315714564935411</v>
      </c>
      <c r="BM1225" s="83">
        <v>43760</v>
      </c>
      <c r="BN1225">
        <v>0.284834901193257</v>
      </c>
      <c r="BO1225" s="83">
        <v>43754</v>
      </c>
      <c r="BP1225" s="77">
        <v>0.37703962297084997</v>
      </c>
      <c r="BS1225" s="83"/>
      <c r="BU1225" s="83"/>
      <c r="BW1225" s="83"/>
      <c r="CA1225" s="83"/>
      <c r="CC1225" s="83"/>
      <c r="CE1225" s="83"/>
      <c r="CI1225" s="83"/>
      <c r="CK1225" s="83"/>
      <c r="CM1225" s="83"/>
      <c r="CQ1225" s="83"/>
      <c r="CS1225" s="83"/>
      <c r="CU1225" s="83"/>
      <c r="CY1225" s="83"/>
      <c r="DA1225" s="83"/>
      <c r="DC1225" s="83"/>
    </row>
    <row r="1226" spans="7:107">
      <c r="G1226" s="83">
        <v>43794</v>
      </c>
      <c r="H1226">
        <v>9.3135761436550696E-2</v>
      </c>
      <c r="I1226" s="83">
        <v>44366</v>
      </c>
      <c r="J1226">
        <v>0.29166212534059899</v>
      </c>
      <c r="K1226" s="83">
        <v>44427</v>
      </c>
      <c r="L1226" s="77">
        <v>0.15921525885558499</v>
      </c>
      <c r="O1226" s="83">
        <v>42994</v>
      </c>
      <c r="P1226">
        <v>76.539949753351294</v>
      </c>
      <c r="Q1226" s="83">
        <v>43019</v>
      </c>
      <c r="R1226">
        <v>51.805534373782002</v>
      </c>
      <c r="S1226" s="83">
        <v>44136</v>
      </c>
      <c r="T1226" s="77">
        <v>91.189617225966003</v>
      </c>
      <c r="W1226" s="83">
        <v>43797</v>
      </c>
      <c r="X1226">
        <v>0.24171794871794799</v>
      </c>
      <c r="Y1226" s="83">
        <v>44179</v>
      </c>
      <c r="Z1226">
        <v>0.17979420289855</v>
      </c>
      <c r="AA1226" s="83">
        <v>44182</v>
      </c>
      <c r="AB1226" s="77">
        <v>0.26503163841807897</v>
      </c>
      <c r="AE1226" s="83">
        <v>44106</v>
      </c>
      <c r="AF1226">
        <v>26.206406186197899</v>
      </c>
      <c r="AG1226" s="83">
        <v>44100</v>
      </c>
      <c r="AH1226">
        <v>73.491704011948201</v>
      </c>
      <c r="AI1226" s="83">
        <v>44112</v>
      </c>
      <c r="AJ1226" s="77">
        <v>75.679720313656105</v>
      </c>
      <c r="AM1226" s="83">
        <v>44114</v>
      </c>
      <c r="AN1226">
        <v>0.56410554498696497</v>
      </c>
      <c r="AO1226" s="83">
        <v>44105</v>
      </c>
      <c r="AP1226">
        <v>0.31475903614457801</v>
      </c>
      <c r="AQ1226" s="83">
        <v>44109</v>
      </c>
      <c r="AR1226" s="77">
        <v>0.20879629629629601</v>
      </c>
      <c r="AU1226" s="83">
        <v>44111</v>
      </c>
      <c r="AV1226">
        <v>1.15196433546949</v>
      </c>
      <c r="AW1226" s="83">
        <v>44100</v>
      </c>
      <c r="AX1226">
        <v>1.1806728363699499</v>
      </c>
      <c r="AY1226" s="83">
        <v>44112</v>
      </c>
      <c r="AZ1226" s="77">
        <v>1.0717001526800001</v>
      </c>
      <c r="BC1226" s="83">
        <v>44124</v>
      </c>
      <c r="BD1226">
        <v>0.56974547936585795</v>
      </c>
      <c r="BE1226" s="83">
        <v>44129</v>
      </c>
      <c r="BF1226">
        <v>0.317100845978246</v>
      </c>
      <c r="BG1226" s="83">
        <v>44120</v>
      </c>
      <c r="BH1226" s="77">
        <v>0.376366322008862</v>
      </c>
      <c r="BK1226" s="83">
        <v>43764</v>
      </c>
      <c r="BL1226">
        <v>0.31563993674372298</v>
      </c>
      <c r="BM1226" s="83">
        <v>43761</v>
      </c>
      <c r="BN1226">
        <v>0.28523265357661398</v>
      </c>
      <c r="BO1226" s="83">
        <v>43755</v>
      </c>
      <c r="BP1226" s="77">
        <v>0.37730843079071302</v>
      </c>
      <c r="BS1226" s="83"/>
      <c r="BU1226" s="83"/>
      <c r="BW1226" s="83"/>
      <c r="CA1226" s="83"/>
      <c r="CC1226" s="83"/>
      <c r="CE1226" s="83"/>
      <c r="CI1226" s="83"/>
      <c r="CK1226" s="83"/>
      <c r="CM1226" s="83"/>
      <c r="CQ1226" s="83"/>
      <c r="CS1226" s="83"/>
      <c r="CU1226" s="83"/>
      <c r="CY1226" s="83"/>
      <c r="DA1226" s="83"/>
      <c r="DC1226" s="83"/>
    </row>
    <row r="1227" spans="7:107">
      <c r="G1227" s="83">
        <v>43795</v>
      </c>
      <c r="H1227">
        <v>9.2951114804043694E-2</v>
      </c>
      <c r="I1227" s="83">
        <v>44367</v>
      </c>
      <c r="J1227">
        <v>0.29161852861035398</v>
      </c>
      <c r="K1227" s="83">
        <v>44428</v>
      </c>
      <c r="L1227" s="77">
        <v>0.15947683923705699</v>
      </c>
      <c r="O1227" s="83">
        <v>42995</v>
      </c>
      <c r="P1227">
        <v>76.433588234215307</v>
      </c>
      <c r="Q1227" s="83">
        <v>43020</v>
      </c>
      <c r="R1227">
        <v>51.907206886618198</v>
      </c>
      <c r="S1227" s="83">
        <v>44137</v>
      </c>
      <c r="T1227" s="77">
        <v>91.312141220248193</v>
      </c>
      <c r="W1227" s="83">
        <v>43798</v>
      </c>
      <c r="X1227">
        <v>0.24165213675213601</v>
      </c>
      <c r="Y1227" s="83">
        <v>44180</v>
      </c>
      <c r="Z1227">
        <v>0.179634782608695</v>
      </c>
      <c r="AA1227" s="83">
        <v>44183</v>
      </c>
      <c r="AB1227" s="77">
        <v>0.26489491525423697</v>
      </c>
      <c r="AE1227" s="83">
        <v>44107</v>
      </c>
      <c r="AF1227">
        <v>26.226963820863801</v>
      </c>
      <c r="AG1227" s="83">
        <v>44101</v>
      </c>
      <c r="AH1227">
        <v>73.693001545367906</v>
      </c>
      <c r="AI1227" s="83">
        <v>44113</v>
      </c>
      <c r="AJ1227" s="77">
        <v>75.698635485600505</v>
      </c>
      <c r="AM1227" s="83">
        <v>44115</v>
      </c>
      <c r="AN1227">
        <v>0.56623687733389605</v>
      </c>
      <c r="AO1227" s="83">
        <v>44106</v>
      </c>
      <c r="AP1227">
        <v>0.31471813178640401</v>
      </c>
      <c r="AQ1227" s="83">
        <v>44110</v>
      </c>
      <c r="AR1227" s="77">
        <v>0.208642904953145</v>
      </c>
      <c r="AU1227" s="83">
        <v>44112</v>
      </c>
      <c r="AV1227">
        <v>1.1538112486565999</v>
      </c>
      <c r="AW1227" s="83">
        <v>44101</v>
      </c>
      <c r="AX1227">
        <v>1.18321446257339</v>
      </c>
      <c r="AY1227" s="83">
        <v>44113</v>
      </c>
      <c r="AZ1227" s="77">
        <v>1.0735269081623</v>
      </c>
      <c r="BC1227" s="83">
        <v>44125</v>
      </c>
      <c r="BD1227">
        <v>0.57066373734195697</v>
      </c>
      <c r="BE1227" s="83">
        <v>44130</v>
      </c>
      <c r="BF1227">
        <v>0.31883980126225298</v>
      </c>
      <c r="BG1227" s="83">
        <v>44121</v>
      </c>
      <c r="BH1227" s="77">
        <v>0.37735454438504001</v>
      </c>
      <c r="BK1227" s="83">
        <v>43765</v>
      </c>
      <c r="BL1227">
        <v>0.31556530855203502</v>
      </c>
      <c r="BM1227" s="83">
        <v>43762</v>
      </c>
      <c r="BN1227">
        <v>0.28563040595997202</v>
      </c>
      <c r="BO1227" s="83">
        <v>43756</v>
      </c>
      <c r="BP1227" s="77">
        <v>0.37757723861057702</v>
      </c>
      <c r="BS1227" s="83"/>
      <c r="BU1227" s="83"/>
      <c r="BW1227" s="83"/>
      <c r="CA1227" s="83"/>
      <c r="CC1227" s="83"/>
      <c r="CE1227" s="83"/>
      <c r="CI1227" s="83"/>
      <c r="CK1227" s="83"/>
      <c r="CM1227" s="83"/>
      <c r="CQ1227" s="83"/>
      <c r="CS1227" s="83"/>
      <c r="CU1227" s="83"/>
      <c r="CY1227" s="83"/>
      <c r="DA1227" s="83"/>
      <c r="DC1227" s="83"/>
    </row>
    <row r="1228" spans="7:107">
      <c r="G1228" s="83">
        <v>43796</v>
      </c>
      <c r="H1228">
        <v>9.2766468171536595E-2</v>
      </c>
      <c r="I1228" s="83">
        <v>44368</v>
      </c>
      <c r="J1228">
        <v>0.29157493188010802</v>
      </c>
      <c r="K1228" s="83">
        <v>44429</v>
      </c>
      <c r="L1228" s="77">
        <v>0.159738419618528</v>
      </c>
      <c r="O1228" s="83">
        <v>42996</v>
      </c>
      <c r="P1228">
        <v>76.327226715079405</v>
      </c>
      <c r="Q1228" s="83">
        <v>43021</v>
      </c>
      <c r="R1228">
        <v>52.008879399454301</v>
      </c>
      <c r="S1228" s="83">
        <v>44138</v>
      </c>
      <c r="T1228" s="77">
        <v>91.434665214530398</v>
      </c>
      <c r="W1228" s="83">
        <v>43799</v>
      </c>
      <c r="X1228">
        <v>0.241586324786324</v>
      </c>
      <c r="Y1228" s="83">
        <v>44181</v>
      </c>
      <c r="Z1228">
        <v>0.17947536231884001</v>
      </c>
      <c r="AA1228" s="83">
        <v>44184</v>
      </c>
      <c r="AB1228" s="77">
        <v>0.26475819209039497</v>
      </c>
      <c r="AE1228" s="83">
        <v>44108</v>
      </c>
      <c r="AF1228">
        <v>26.2475214555297</v>
      </c>
      <c r="AG1228" s="83">
        <v>44102</v>
      </c>
      <c r="AH1228">
        <v>73.894299078787597</v>
      </c>
      <c r="AI1228" s="83">
        <v>44114</v>
      </c>
      <c r="AJ1228" s="77">
        <v>75.717550657544905</v>
      </c>
      <c r="AM1228" s="83">
        <v>44116</v>
      </c>
      <c r="AN1228">
        <v>0.56836820968082802</v>
      </c>
      <c r="AO1228" s="83">
        <v>44107</v>
      </c>
      <c r="AP1228">
        <v>0.31467722742823101</v>
      </c>
      <c r="AQ1228" s="83">
        <v>44111</v>
      </c>
      <c r="AR1228" s="77">
        <v>0.20848951360999499</v>
      </c>
      <c r="AU1228" s="83">
        <v>44113</v>
      </c>
      <c r="AV1228">
        <v>1.1556581618437201</v>
      </c>
      <c r="AW1228" s="83">
        <v>44102</v>
      </c>
      <c r="AX1228">
        <v>1.1857560887768399</v>
      </c>
      <c r="AY1228" s="83">
        <v>44114</v>
      </c>
      <c r="AZ1228" s="77">
        <v>1.07535366364459</v>
      </c>
      <c r="BC1228" s="83">
        <v>44126</v>
      </c>
      <c r="BD1228">
        <v>0.57158199531805698</v>
      </c>
      <c r="BE1228" s="83">
        <v>44131</v>
      </c>
      <c r="BF1228">
        <v>0.32057875654626</v>
      </c>
      <c r="BG1228" s="83">
        <v>44122</v>
      </c>
      <c r="BH1228" s="77">
        <v>0.37834276676121797</v>
      </c>
      <c r="BK1228" s="83">
        <v>43766</v>
      </c>
      <c r="BL1228">
        <v>0.315490680360347</v>
      </c>
      <c r="BM1228" s="83">
        <v>43763</v>
      </c>
      <c r="BN1228">
        <v>0.28602815834332901</v>
      </c>
      <c r="BO1228" s="83">
        <v>43757</v>
      </c>
      <c r="BP1228" s="77">
        <v>0.37784604643044101</v>
      </c>
      <c r="BS1228" s="83"/>
      <c r="BU1228" s="83"/>
      <c r="BW1228" s="83"/>
      <c r="CA1228" s="83"/>
      <c r="CC1228" s="83"/>
      <c r="CE1228" s="83"/>
      <c r="CI1228" s="83"/>
      <c r="CK1228" s="83"/>
      <c r="CM1228" s="83"/>
      <c r="CQ1228" s="83"/>
      <c r="CS1228" s="83"/>
      <c r="CU1228" s="83"/>
      <c r="CY1228" s="83"/>
      <c r="DA1228" s="83"/>
      <c r="DC1228" s="83"/>
    </row>
    <row r="1229" spans="7:107">
      <c r="G1229" s="83">
        <v>43797</v>
      </c>
      <c r="H1229">
        <v>9.2581821539029593E-2</v>
      </c>
      <c r="I1229" s="83">
        <v>44369</v>
      </c>
      <c r="J1229">
        <v>0.29153133514986301</v>
      </c>
      <c r="K1229" s="83">
        <v>44430</v>
      </c>
      <c r="L1229" s="77">
        <v>0.159999999999999</v>
      </c>
      <c r="O1229" s="83">
        <v>42997</v>
      </c>
      <c r="P1229">
        <v>76.220865195943503</v>
      </c>
      <c r="Q1229" s="83">
        <v>43022</v>
      </c>
      <c r="R1229">
        <v>52.110551912290497</v>
      </c>
      <c r="S1229" s="83">
        <v>44139</v>
      </c>
      <c r="T1229" s="77">
        <v>91.557189208812602</v>
      </c>
      <c r="W1229" s="83">
        <v>43800</v>
      </c>
      <c r="X1229">
        <v>0.24152051282051201</v>
      </c>
      <c r="Y1229" s="83">
        <v>44182</v>
      </c>
      <c r="Z1229">
        <v>0.17931594202898499</v>
      </c>
      <c r="AA1229" s="83">
        <v>44185</v>
      </c>
      <c r="AB1229" s="77">
        <v>0.26462146892655303</v>
      </c>
      <c r="AE1229" s="83">
        <v>44109</v>
      </c>
      <c r="AF1229">
        <v>26.268079090195499</v>
      </c>
      <c r="AG1229" s="83">
        <v>44103</v>
      </c>
      <c r="AH1229">
        <v>74.095596612207302</v>
      </c>
      <c r="AI1229" s="83">
        <v>44115</v>
      </c>
      <c r="AJ1229" s="77">
        <v>75.736465829489305</v>
      </c>
      <c r="AM1229" s="83">
        <v>44117</v>
      </c>
      <c r="AN1229">
        <v>0.57049954202775999</v>
      </c>
      <c r="AO1229" s="83">
        <v>44108</v>
      </c>
      <c r="AP1229">
        <v>0.31463632307005701</v>
      </c>
      <c r="AQ1229" s="83">
        <v>44112</v>
      </c>
      <c r="AR1229" s="77">
        <v>0.208336122266845</v>
      </c>
      <c r="AU1229" s="83">
        <v>44114</v>
      </c>
      <c r="AV1229">
        <v>1.15750507503084</v>
      </c>
      <c r="AW1229" s="83">
        <v>44103</v>
      </c>
      <c r="AX1229">
        <v>1.18829771498028</v>
      </c>
      <c r="AY1229" s="83">
        <v>44115</v>
      </c>
      <c r="AZ1229" s="77">
        <v>1.0771804191268799</v>
      </c>
      <c r="BC1229" s="83">
        <v>44127</v>
      </c>
      <c r="BD1229">
        <v>0.57250025329415699</v>
      </c>
      <c r="BE1229" s="83">
        <v>44132</v>
      </c>
      <c r="BF1229">
        <v>0.32231771183026697</v>
      </c>
      <c r="BG1229" s="83">
        <v>44123</v>
      </c>
      <c r="BH1229" s="77">
        <v>0.37933098913739599</v>
      </c>
      <c r="BK1229" s="83">
        <v>43767</v>
      </c>
      <c r="BL1229">
        <v>0.31541605216865898</v>
      </c>
      <c r="BM1229" s="83">
        <v>43764</v>
      </c>
      <c r="BN1229">
        <v>0.28642591072668699</v>
      </c>
      <c r="BO1229" s="83">
        <v>43758</v>
      </c>
      <c r="BP1229" s="77">
        <v>0.378114854250305</v>
      </c>
      <c r="BS1229" s="83"/>
      <c r="BU1229" s="83"/>
      <c r="BW1229" s="83"/>
      <c r="CA1229" s="83"/>
      <c r="CC1229" s="83"/>
      <c r="CE1229" s="83"/>
      <c r="CI1229" s="83"/>
      <c r="CK1229" s="83"/>
      <c r="CM1229" s="83"/>
      <c r="CQ1229" s="83"/>
      <c r="CS1229" s="83"/>
      <c r="CU1229" s="83"/>
      <c r="CY1229" s="83"/>
      <c r="DA1229" s="83"/>
      <c r="DC1229" s="83"/>
    </row>
    <row r="1230" spans="7:107">
      <c r="G1230" s="83">
        <v>43798</v>
      </c>
      <c r="H1230">
        <v>9.2397174906522495E-2</v>
      </c>
      <c r="I1230" s="83">
        <v>44370</v>
      </c>
      <c r="J1230">
        <v>0.291487738419618</v>
      </c>
      <c r="K1230" s="83">
        <v>44431</v>
      </c>
      <c r="L1230" s="77">
        <v>0.16026158038147101</v>
      </c>
      <c r="O1230" s="83">
        <v>42998</v>
      </c>
      <c r="P1230">
        <v>76.114503676807601</v>
      </c>
      <c r="Q1230" s="83">
        <v>43023</v>
      </c>
      <c r="R1230">
        <v>52.2122244251266</v>
      </c>
      <c r="S1230" s="83">
        <v>44140</v>
      </c>
      <c r="T1230" s="77">
        <v>91.679713203094806</v>
      </c>
      <c r="W1230" s="83">
        <v>43801</v>
      </c>
      <c r="X1230">
        <v>0.2414547008547</v>
      </c>
      <c r="Y1230" s="83">
        <v>44183</v>
      </c>
      <c r="Z1230">
        <v>0.17915652173912999</v>
      </c>
      <c r="AA1230" s="83">
        <v>44186</v>
      </c>
      <c r="AB1230" s="77">
        <v>0.26448474576271103</v>
      </c>
      <c r="AE1230" s="83">
        <v>44110</v>
      </c>
      <c r="AF1230">
        <v>26.288636724861401</v>
      </c>
      <c r="AG1230" s="83">
        <v>44104</v>
      </c>
      <c r="AH1230">
        <v>74.296894145626993</v>
      </c>
      <c r="AI1230" s="83">
        <v>44116</v>
      </c>
      <c r="AJ1230" s="77">
        <v>75.755381001433705</v>
      </c>
      <c r="AM1230" s="83">
        <v>44118</v>
      </c>
      <c r="AN1230">
        <v>0.57263087437469096</v>
      </c>
      <c r="AO1230" s="83">
        <v>44109</v>
      </c>
      <c r="AP1230">
        <v>0.31459541871188401</v>
      </c>
      <c r="AQ1230" s="83">
        <v>44113</v>
      </c>
      <c r="AR1230" s="77">
        <v>0.20818273092369399</v>
      </c>
      <c r="AU1230" s="83">
        <v>44115</v>
      </c>
      <c r="AV1230">
        <v>1.1593519882179599</v>
      </c>
      <c r="AW1230" s="83">
        <v>44104</v>
      </c>
      <c r="AX1230">
        <v>1.1908393411837299</v>
      </c>
      <c r="AY1230" s="83">
        <v>44116</v>
      </c>
      <c r="AZ1230" s="77">
        <v>1.0790071746091701</v>
      </c>
      <c r="BC1230" s="83">
        <v>44128</v>
      </c>
      <c r="BD1230">
        <v>0.573418511270256</v>
      </c>
      <c r="BE1230" s="83">
        <v>44133</v>
      </c>
      <c r="BF1230">
        <v>0.324056667114274</v>
      </c>
      <c r="BG1230" s="83">
        <v>44124</v>
      </c>
      <c r="BH1230" s="77">
        <v>0.38031921151357401</v>
      </c>
      <c r="BK1230" s="83">
        <v>43768</v>
      </c>
      <c r="BL1230">
        <v>0.31534142397697101</v>
      </c>
      <c r="BM1230" s="83">
        <v>43765</v>
      </c>
      <c r="BN1230">
        <v>0.28682366311004398</v>
      </c>
      <c r="BO1230" s="83">
        <v>43759</v>
      </c>
      <c r="BP1230" s="77">
        <v>0.37838366207016899</v>
      </c>
      <c r="BS1230" s="83"/>
      <c r="BU1230" s="83"/>
      <c r="BW1230" s="83"/>
      <c r="CA1230" s="83"/>
      <c r="CC1230" s="83"/>
      <c r="CE1230" s="83"/>
      <c r="CI1230" s="83"/>
      <c r="CK1230" s="83"/>
      <c r="CM1230" s="83"/>
      <c r="CQ1230" s="83"/>
      <c r="CS1230" s="83"/>
      <c r="CU1230" s="83"/>
      <c r="CY1230" s="83"/>
      <c r="DA1230" s="83"/>
      <c r="DC1230" s="83"/>
    </row>
    <row r="1231" spans="7:107">
      <c r="G1231" s="83">
        <v>43799</v>
      </c>
      <c r="H1231">
        <v>9.2212528274015507E-2</v>
      </c>
      <c r="I1231" s="83">
        <v>44371</v>
      </c>
      <c r="J1231">
        <v>0.29144414168937299</v>
      </c>
      <c r="K1231" s="83">
        <v>44432</v>
      </c>
      <c r="L1231" s="77">
        <v>0.16052316076294201</v>
      </c>
      <c r="O1231" s="83">
        <v>42999</v>
      </c>
      <c r="P1231">
        <v>76.008142157671699</v>
      </c>
      <c r="Q1231" s="83">
        <v>43024</v>
      </c>
      <c r="R1231">
        <v>52.313896937962802</v>
      </c>
      <c r="S1231" s="83">
        <v>44141</v>
      </c>
      <c r="T1231" s="77">
        <v>91.802237197376996</v>
      </c>
      <c r="W1231" s="83">
        <v>43802</v>
      </c>
      <c r="X1231">
        <v>0.24138888888888799</v>
      </c>
      <c r="Y1231" s="83">
        <v>44184</v>
      </c>
      <c r="Z1231">
        <v>0.178997101449275</v>
      </c>
      <c r="AA1231" s="83">
        <v>44187</v>
      </c>
      <c r="AB1231" s="77">
        <v>0.26434802259886903</v>
      </c>
      <c r="AE1231" s="83">
        <v>44111</v>
      </c>
      <c r="AF1231">
        <v>26.3091943595273</v>
      </c>
      <c r="AG1231" s="83">
        <v>44105</v>
      </c>
      <c r="AH1231">
        <v>74.498191679046599</v>
      </c>
      <c r="AI1231" s="83">
        <v>44117</v>
      </c>
      <c r="AJ1231" s="77">
        <v>75.774296173378204</v>
      </c>
      <c r="AM1231" s="83">
        <v>44119</v>
      </c>
      <c r="AN1231">
        <v>0.57476220672162304</v>
      </c>
      <c r="AO1231" s="83">
        <v>44110</v>
      </c>
      <c r="AP1231">
        <v>0.31455451435371101</v>
      </c>
      <c r="AQ1231" s="83">
        <v>44114</v>
      </c>
      <c r="AR1231" s="77">
        <v>0.20802933958054401</v>
      </c>
      <c r="AU1231" s="83">
        <v>44116</v>
      </c>
      <c r="AV1231">
        <v>1.1611989014050801</v>
      </c>
      <c r="AW1231" s="83">
        <v>44105</v>
      </c>
      <c r="AX1231">
        <v>1.19338096738717</v>
      </c>
      <c r="AY1231" s="83">
        <v>44117</v>
      </c>
      <c r="AZ1231" s="77">
        <v>1.08083393009147</v>
      </c>
      <c r="BC1231" s="83">
        <v>44129</v>
      </c>
      <c r="BD1231">
        <v>0.57433676924635602</v>
      </c>
      <c r="BE1231" s="83">
        <v>44134</v>
      </c>
      <c r="BF1231">
        <v>0.32579562239828103</v>
      </c>
      <c r="BG1231" s="83">
        <v>44125</v>
      </c>
      <c r="BH1231" s="77">
        <v>0.38130743388975302</v>
      </c>
      <c r="BK1231" s="83">
        <v>43769</v>
      </c>
      <c r="BL1231">
        <v>0.31526679578528399</v>
      </c>
      <c r="BM1231" s="83">
        <v>43766</v>
      </c>
      <c r="BN1231">
        <v>0.28722141549340202</v>
      </c>
      <c r="BO1231" s="83">
        <v>43760</v>
      </c>
      <c r="BP1231" s="77">
        <v>0.37865246989003298</v>
      </c>
      <c r="BS1231" s="83"/>
      <c r="BU1231" s="83"/>
      <c r="BW1231" s="83"/>
      <c r="CA1231" s="83"/>
      <c r="CC1231" s="83"/>
      <c r="CE1231" s="83"/>
      <c r="CI1231" s="83"/>
      <c r="CK1231" s="83"/>
      <c r="CM1231" s="83"/>
      <c r="CQ1231" s="83"/>
      <c r="CS1231" s="83"/>
      <c r="CU1231" s="83"/>
      <c r="CY1231" s="83"/>
      <c r="DA1231" s="83"/>
      <c r="DC1231" s="83"/>
    </row>
    <row r="1232" spans="7:107">
      <c r="G1232" s="83">
        <v>43800</v>
      </c>
      <c r="H1232">
        <v>9.2027881641508505E-2</v>
      </c>
      <c r="I1232" s="83">
        <v>44372</v>
      </c>
      <c r="J1232">
        <v>0.29140054495912698</v>
      </c>
      <c r="K1232" s="83">
        <v>44433</v>
      </c>
      <c r="L1232" s="77">
        <v>0.16078474114441399</v>
      </c>
      <c r="O1232" s="83">
        <v>43000</v>
      </c>
      <c r="P1232">
        <v>75.901780638535797</v>
      </c>
      <c r="Q1232" s="83">
        <v>43025</v>
      </c>
      <c r="R1232">
        <v>52.415569450798898</v>
      </c>
      <c r="S1232" s="83">
        <v>44142</v>
      </c>
      <c r="T1232" s="77">
        <v>91.924761191659201</v>
      </c>
      <c r="W1232" s="83">
        <v>43803</v>
      </c>
      <c r="X1232">
        <v>0.241323076923076</v>
      </c>
      <c r="Y1232" s="83">
        <v>44185</v>
      </c>
      <c r="Z1232">
        <v>0.17883768115942</v>
      </c>
      <c r="AA1232" s="83">
        <v>44188</v>
      </c>
      <c r="AB1232" s="77">
        <v>0.26421129943502802</v>
      </c>
      <c r="AE1232" s="83">
        <v>44112</v>
      </c>
      <c r="AF1232">
        <v>26.329751994193199</v>
      </c>
      <c r="AG1232" s="83">
        <v>44106</v>
      </c>
      <c r="AH1232">
        <v>74.699489212466304</v>
      </c>
      <c r="AI1232" s="83">
        <v>44118</v>
      </c>
      <c r="AJ1232" s="77">
        <v>75.793211345322604</v>
      </c>
      <c r="AM1232" s="83">
        <v>44120</v>
      </c>
      <c r="AN1232">
        <v>0.57689353906855401</v>
      </c>
      <c r="AO1232" s="83">
        <v>44111</v>
      </c>
      <c r="AP1232">
        <v>0.31451360999553701</v>
      </c>
      <c r="AQ1232" s="83">
        <v>44115</v>
      </c>
      <c r="AR1232" s="77">
        <v>0.207875948237393</v>
      </c>
      <c r="AU1232" s="83">
        <v>44117</v>
      </c>
      <c r="AV1232">
        <v>1.1630458145922</v>
      </c>
      <c r="AW1232" s="83">
        <v>44106</v>
      </c>
      <c r="AX1232">
        <v>1.1959225935906199</v>
      </c>
      <c r="AY1232" s="83">
        <v>44118</v>
      </c>
      <c r="AZ1232" s="77">
        <v>1.0826606855737599</v>
      </c>
      <c r="BC1232" s="83">
        <v>44130</v>
      </c>
      <c r="BD1232">
        <v>0.57525502722245603</v>
      </c>
      <c r="BE1232" s="83">
        <v>44135</v>
      </c>
      <c r="BF1232">
        <v>0.327534577682288</v>
      </c>
      <c r="BG1232" s="83">
        <v>44126</v>
      </c>
      <c r="BH1232" s="77">
        <v>0.38229565626593098</v>
      </c>
      <c r="BK1232" s="83">
        <v>43770</v>
      </c>
      <c r="BL1232">
        <v>0.31519216759359597</v>
      </c>
      <c r="BM1232" s="83">
        <v>43767</v>
      </c>
      <c r="BN1232">
        <v>0.28761916787675901</v>
      </c>
      <c r="BO1232" s="83">
        <v>43761</v>
      </c>
      <c r="BP1232" s="77">
        <v>0.37892127770989698</v>
      </c>
      <c r="BS1232" s="83"/>
      <c r="BU1232" s="83"/>
      <c r="BW1232" s="83"/>
      <c r="CA1232" s="83"/>
      <c r="CC1232" s="83"/>
      <c r="CE1232" s="83"/>
      <c r="CI1232" s="83"/>
      <c r="CK1232" s="83"/>
      <c r="CM1232" s="83"/>
      <c r="CQ1232" s="83"/>
      <c r="CS1232" s="83"/>
      <c r="CU1232" s="83"/>
      <c r="CY1232" s="83"/>
      <c r="DA1232" s="83"/>
      <c r="DC1232" s="83"/>
    </row>
    <row r="1233" spans="7:107">
      <c r="G1233" s="83">
        <v>43801</v>
      </c>
      <c r="H1233">
        <v>9.1843235009001406E-2</v>
      </c>
      <c r="I1233" s="83">
        <v>44373</v>
      </c>
      <c r="J1233">
        <v>0.29135694822888197</v>
      </c>
      <c r="K1233" s="83">
        <v>44434</v>
      </c>
      <c r="L1233" s="77">
        <v>0.16104632152588499</v>
      </c>
      <c r="O1233" s="83">
        <v>43001</v>
      </c>
      <c r="P1233">
        <v>75.795419119399895</v>
      </c>
      <c r="Q1233" s="83">
        <v>43026</v>
      </c>
      <c r="R1233">
        <v>52.517241963635101</v>
      </c>
      <c r="S1233" s="83">
        <v>44143</v>
      </c>
      <c r="T1233" s="77">
        <v>92.047285185941504</v>
      </c>
      <c r="W1233" s="83">
        <v>43804</v>
      </c>
      <c r="X1233">
        <v>0.24125726495726399</v>
      </c>
      <c r="Y1233" s="83">
        <v>44186</v>
      </c>
      <c r="Z1233">
        <v>0.17867826086956501</v>
      </c>
      <c r="AA1233" s="83">
        <v>44189</v>
      </c>
      <c r="AB1233" s="77">
        <v>0.26407457627118602</v>
      </c>
      <c r="AE1233" s="83">
        <v>44113</v>
      </c>
      <c r="AF1233">
        <v>26.350309628859002</v>
      </c>
      <c r="AG1233" s="83">
        <v>44107</v>
      </c>
      <c r="AH1233">
        <v>74.900786745885995</v>
      </c>
      <c r="AI1233" s="83">
        <v>44119</v>
      </c>
      <c r="AJ1233" s="77">
        <v>75.812126517267004</v>
      </c>
      <c r="AM1233" s="83">
        <v>44121</v>
      </c>
      <c r="AN1233">
        <v>0.57902487141548598</v>
      </c>
      <c r="AO1233" s="83">
        <v>44112</v>
      </c>
      <c r="AP1233">
        <v>0.31447270563736401</v>
      </c>
      <c r="AQ1233" s="83">
        <v>44116</v>
      </c>
      <c r="AR1233" s="77">
        <v>0.20772255689424299</v>
      </c>
      <c r="AU1233" s="83">
        <v>44118</v>
      </c>
      <c r="AV1233">
        <v>1.16489272777932</v>
      </c>
      <c r="AW1233" s="83">
        <v>44107</v>
      </c>
      <c r="AX1233">
        <v>1.19846421979407</v>
      </c>
      <c r="AY1233" s="83">
        <v>44119</v>
      </c>
      <c r="AZ1233" s="77">
        <v>1.0844874410560501</v>
      </c>
      <c r="BC1233" s="83">
        <v>44131</v>
      </c>
      <c r="BD1233">
        <v>0.57617328519855504</v>
      </c>
      <c r="BE1233" s="83">
        <v>44136</v>
      </c>
      <c r="BF1233">
        <v>0.32927353296629502</v>
      </c>
      <c r="BG1233" s="83">
        <v>44127</v>
      </c>
      <c r="BH1233" s="77">
        <v>0.383283878642109</v>
      </c>
      <c r="BK1233" s="83">
        <v>43771</v>
      </c>
      <c r="BL1233">
        <v>0.31511753940190801</v>
      </c>
      <c r="BM1233" s="83">
        <v>43768</v>
      </c>
      <c r="BN1233">
        <v>0.28801692026011699</v>
      </c>
      <c r="BO1233" s="83">
        <v>43762</v>
      </c>
      <c r="BP1233" s="77">
        <v>0.37919008552976002</v>
      </c>
      <c r="BS1233" s="83"/>
      <c r="BU1233" s="83"/>
      <c r="BW1233" s="83"/>
      <c r="CA1233" s="83"/>
      <c r="CC1233" s="83"/>
      <c r="CE1233" s="83"/>
      <c r="CI1233" s="83"/>
      <c r="CK1233" s="83"/>
      <c r="CM1233" s="83"/>
      <c r="CQ1233" s="83"/>
      <c r="CS1233" s="83"/>
      <c r="CU1233" s="83"/>
      <c r="CY1233" s="83"/>
      <c r="DA1233" s="83"/>
      <c r="DC1233" s="83"/>
    </row>
    <row r="1234" spans="7:107">
      <c r="G1234" s="83">
        <v>43802</v>
      </c>
      <c r="H1234">
        <v>9.1658588376494404E-2</v>
      </c>
      <c r="I1234" s="83">
        <v>44374</v>
      </c>
      <c r="J1234">
        <v>0.29131335149863702</v>
      </c>
      <c r="K1234" s="83">
        <v>44435</v>
      </c>
      <c r="L1234" s="77">
        <v>0.161307901907356</v>
      </c>
      <c r="O1234" s="83">
        <v>43002</v>
      </c>
      <c r="P1234">
        <v>75.689057600263993</v>
      </c>
      <c r="Q1234" s="83">
        <v>43027</v>
      </c>
      <c r="R1234">
        <v>52.618914476471197</v>
      </c>
      <c r="S1234" s="83">
        <v>44144</v>
      </c>
      <c r="T1234" s="77">
        <v>92.169809180223695</v>
      </c>
      <c r="W1234" s="83">
        <v>43805</v>
      </c>
      <c r="X1234">
        <v>0.241191452991452</v>
      </c>
      <c r="Y1234" s="83">
        <v>44187</v>
      </c>
      <c r="Z1234">
        <v>0.17851884057970999</v>
      </c>
      <c r="AA1234" s="83">
        <v>44190</v>
      </c>
      <c r="AB1234" s="77">
        <v>0.26393785310734402</v>
      </c>
      <c r="AE1234" s="83">
        <v>44114</v>
      </c>
      <c r="AF1234">
        <v>26.3708672635249</v>
      </c>
      <c r="AG1234" s="83">
        <v>44108</v>
      </c>
      <c r="AH1234">
        <v>75.1020842793057</v>
      </c>
      <c r="AI1234" s="83">
        <v>44120</v>
      </c>
      <c r="AJ1234" s="77">
        <v>75.831041689211403</v>
      </c>
      <c r="AM1234" s="83">
        <v>44122</v>
      </c>
      <c r="AN1234">
        <v>0.58115620376241695</v>
      </c>
      <c r="AO1234" s="83">
        <v>44113</v>
      </c>
      <c r="AP1234">
        <v>0.31443180127919002</v>
      </c>
      <c r="AQ1234" s="83">
        <v>44117</v>
      </c>
      <c r="AR1234" s="77">
        <v>0.207569165551093</v>
      </c>
      <c r="AU1234" s="83">
        <v>44119</v>
      </c>
      <c r="AV1234">
        <v>1.1667396409664399</v>
      </c>
      <c r="AW1234" s="83">
        <v>44108</v>
      </c>
      <c r="AX1234">
        <v>1.2010058459975099</v>
      </c>
      <c r="AY1234" s="83">
        <v>44120</v>
      </c>
      <c r="AZ1234" s="77">
        <v>1.08631419653835</v>
      </c>
      <c r="BC1234" s="83">
        <v>44132</v>
      </c>
      <c r="BD1234">
        <v>0.57709154317465505</v>
      </c>
      <c r="BE1234" s="83">
        <v>44137</v>
      </c>
      <c r="BF1234">
        <v>0.33101248825030199</v>
      </c>
      <c r="BG1234" s="83">
        <v>44128</v>
      </c>
      <c r="BH1234" s="77">
        <v>0.38427210101828702</v>
      </c>
      <c r="BK1234" s="83">
        <v>43772</v>
      </c>
      <c r="BL1234">
        <v>0.31504291121021999</v>
      </c>
      <c r="BM1234" s="83">
        <v>43769</v>
      </c>
      <c r="BN1234">
        <v>0.28841467264347498</v>
      </c>
      <c r="BO1234" s="83">
        <v>43763</v>
      </c>
      <c r="BP1234" s="77">
        <v>0.37945889334962402</v>
      </c>
      <c r="BS1234" s="83"/>
      <c r="BU1234" s="83"/>
      <c r="BW1234" s="83"/>
      <c r="CA1234" s="83"/>
      <c r="CC1234" s="83"/>
      <c r="CE1234" s="83"/>
      <c r="CI1234" s="83"/>
      <c r="CK1234" s="83"/>
      <c r="CM1234" s="83"/>
      <c r="CQ1234" s="83"/>
      <c r="CS1234" s="83"/>
      <c r="CU1234" s="83"/>
      <c r="CY1234" s="83"/>
      <c r="DA1234" s="83"/>
      <c r="DC1234" s="83"/>
    </row>
    <row r="1235" spans="7:107">
      <c r="G1235" s="83">
        <v>43803</v>
      </c>
      <c r="H1235">
        <v>9.1473941743987305E-2</v>
      </c>
      <c r="I1235" s="83">
        <v>44375</v>
      </c>
      <c r="J1235">
        <v>0.29126975476839201</v>
      </c>
      <c r="K1235" s="83">
        <v>44436</v>
      </c>
      <c r="L1235" s="77">
        <v>0.161569482288828</v>
      </c>
      <c r="O1235" s="83">
        <v>43003</v>
      </c>
      <c r="P1235">
        <v>75.582696081128105</v>
      </c>
      <c r="Q1235" s="83">
        <v>43028</v>
      </c>
      <c r="R1235">
        <v>52.7205869893074</v>
      </c>
      <c r="S1235" s="83">
        <v>44145</v>
      </c>
      <c r="T1235" s="77">
        <v>92.292333174505899</v>
      </c>
      <c r="W1235" s="83">
        <v>43806</v>
      </c>
      <c r="X1235">
        <v>0.24112564102564099</v>
      </c>
      <c r="Y1235" s="83">
        <v>44188</v>
      </c>
      <c r="Z1235">
        <v>0.17835942028985499</v>
      </c>
      <c r="AA1235" s="83">
        <v>44191</v>
      </c>
      <c r="AB1235" s="77">
        <v>0.26380112994350202</v>
      </c>
      <c r="AE1235" s="83">
        <v>44115</v>
      </c>
      <c r="AF1235">
        <v>26.391424898190799</v>
      </c>
      <c r="AG1235" s="83">
        <v>44109</v>
      </c>
      <c r="AH1235">
        <v>75.303381812725405</v>
      </c>
      <c r="AI1235" s="83">
        <v>44121</v>
      </c>
      <c r="AJ1235" s="77">
        <v>75.849956861155803</v>
      </c>
      <c r="AM1235" s="83">
        <v>44123</v>
      </c>
      <c r="AN1235">
        <v>0.58328753610934903</v>
      </c>
      <c r="AO1235" s="83">
        <v>44114</v>
      </c>
      <c r="AP1235">
        <v>0.31439089692101702</v>
      </c>
      <c r="AQ1235" s="83">
        <v>44118</v>
      </c>
      <c r="AR1235" s="77">
        <v>0.20741577420794199</v>
      </c>
      <c r="AU1235" s="83">
        <v>44120</v>
      </c>
      <c r="AV1235">
        <v>1.1685865541535601</v>
      </c>
      <c r="AW1235" s="83">
        <v>44109</v>
      </c>
      <c r="AX1235">
        <v>1.20354747220096</v>
      </c>
      <c r="AY1235" s="83">
        <v>44121</v>
      </c>
      <c r="AZ1235" s="77">
        <v>1.08814095202064</v>
      </c>
      <c r="BC1235" s="83">
        <v>44133</v>
      </c>
      <c r="BD1235">
        <v>0.57800980115075495</v>
      </c>
      <c r="BE1235" s="83">
        <v>44138</v>
      </c>
      <c r="BF1235">
        <v>0.33275144353430902</v>
      </c>
      <c r="BG1235" s="83">
        <v>44129</v>
      </c>
      <c r="BH1235" s="77">
        <v>0.38526032339446498</v>
      </c>
      <c r="BK1235" s="83">
        <v>43773</v>
      </c>
      <c r="BL1235">
        <v>0.31496828301853202</v>
      </c>
      <c r="BM1235" s="83">
        <v>43770</v>
      </c>
      <c r="BN1235">
        <v>0.28881242502683202</v>
      </c>
      <c r="BO1235" s="83">
        <v>43764</v>
      </c>
      <c r="BP1235" s="77">
        <v>0.37972770116948801</v>
      </c>
      <c r="BS1235" s="83"/>
      <c r="BU1235" s="83"/>
      <c r="BW1235" s="83"/>
      <c r="CA1235" s="83"/>
      <c r="CC1235" s="83"/>
      <c r="CE1235" s="83"/>
      <c r="CI1235" s="83"/>
      <c r="CK1235" s="83"/>
      <c r="CM1235" s="83"/>
      <c r="CQ1235" s="83"/>
      <c r="CS1235" s="83"/>
      <c r="CU1235" s="83"/>
      <c r="CY1235" s="83"/>
      <c r="DA1235" s="83"/>
      <c r="DC1235" s="83"/>
    </row>
    <row r="1236" spans="7:107">
      <c r="G1236" s="83">
        <v>43804</v>
      </c>
      <c r="H1236">
        <v>9.1289295111480304E-2</v>
      </c>
      <c r="I1236" s="83">
        <v>44376</v>
      </c>
      <c r="J1236">
        <v>0.291226158038146</v>
      </c>
      <c r="K1236" s="83">
        <v>44437</v>
      </c>
      <c r="L1236" s="77">
        <v>0.16183106267029901</v>
      </c>
      <c r="O1236" s="83">
        <v>43004</v>
      </c>
      <c r="P1236">
        <v>75.476334561992203</v>
      </c>
      <c r="Q1236" s="83">
        <v>43029</v>
      </c>
      <c r="R1236">
        <v>52.822259502143503</v>
      </c>
      <c r="S1236" s="83">
        <v>44146</v>
      </c>
      <c r="T1236" s="77">
        <v>92.414857168788103</v>
      </c>
      <c r="W1236" s="83">
        <v>43807</v>
      </c>
      <c r="X1236">
        <v>0.24105982905982901</v>
      </c>
      <c r="Y1236" s="83">
        <v>44189</v>
      </c>
      <c r="Z1236">
        <v>0.178199999999999</v>
      </c>
      <c r="AA1236" s="83">
        <v>44192</v>
      </c>
      <c r="AB1236" s="77">
        <v>0.26366440677966002</v>
      </c>
      <c r="AE1236" s="83">
        <v>44116</v>
      </c>
      <c r="AF1236">
        <v>26.411982532856602</v>
      </c>
      <c r="AG1236" s="83">
        <v>44110</v>
      </c>
      <c r="AH1236">
        <v>75.504679346144997</v>
      </c>
      <c r="AI1236" s="83">
        <v>44122</v>
      </c>
      <c r="AJ1236" s="77">
        <v>75.868872033100203</v>
      </c>
      <c r="AM1236" s="83">
        <v>44124</v>
      </c>
      <c r="AN1236">
        <v>0.58541886845628099</v>
      </c>
      <c r="AO1236" s="83">
        <v>44115</v>
      </c>
      <c r="AP1236">
        <v>0.31434999256284302</v>
      </c>
      <c r="AQ1236" s="83">
        <v>44119</v>
      </c>
      <c r="AR1236" s="77">
        <v>0.20726238286479201</v>
      </c>
      <c r="AU1236" s="83">
        <v>44121</v>
      </c>
      <c r="AV1236">
        <v>1.17043346734068</v>
      </c>
      <c r="AW1236" s="83">
        <v>44110</v>
      </c>
      <c r="AX1236">
        <v>1.2060890984043999</v>
      </c>
      <c r="AY1236" s="83">
        <v>44122</v>
      </c>
      <c r="AZ1236" s="77">
        <v>1.0899677075029299</v>
      </c>
      <c r="BC1236" s="83">
        <v>44134</v>
      </c>
      <c r="BD1236">
        <v>0.57892805912685497</v>
      </c>
      <c r="BE1236" s="83">
        <v>44139</v>
      </c>
      <c r="BF1236">
        <v>0.33449039881831599</v>
      </c>
      <c r="BG1236" s="83">
        <v>44130</v>
      </c>
      <c r="BH1236" s="77">
        <v>0.38624854577064299</v>
      </c>
      <c r="BK1236" s="83">
        <v>43774</v>
      </c>
      <c r="BL1236">
        <v>0.314893654826844</v>
      </c>
      <c r="BM1236" s="83">
        <v>43771</v>
      </c>
      <c r="BN1236">
        <v>0.28921017741019001</v>
      </c>
      <c r="BO1236" s="83">
        <v>43765</v>
      </c>
      <c r="BP1236" s="77">
        <v>0.379996508989352</v>
      </c>
      <c r="BS1236" s="83"/>
      <c r="BU1236" s="83"/>
      <c r="BW1236" s="83"/>
      <c r="CA1236" s="83"/>
      <c r="CC1236" s="83"/>
      <c r="CE1236" s="83"/>
      <c r="CI1236" s="83"/>
      <c r="CK1236" s="83"/>
      <c r="CM1236" s="83"/>
      <c r="CQ1236" s="83"/>
      <c r="CS1236" s="83"/>
      <c r="CU1236" s="83"/>
      <c r="CY1236" s="83"/>
      <c r="DA1236" s="83"/>
      <c r="DC1236" s="83"/>
    </row>
    <row r="1237" spans="7:107">
      <c r="G1237" s="83">
        <v>43805</v>
      </c>
      <c r="H1237">
        <v>9.1104648478973302E-2</v>
      </c>
      <c r="I1237" s="83">
        <v>44377</v>
      </c>
      <c r="J1237">
        <v>0.29118256130790099</v>
      </c>
      <c r="K1237" s="83">
        <v>44438</v>
      </c>
      <c r="L1237" s="77">
        <v>0.16209264305177001</v>
      </c>
      <c r="O1237" s="83">
        <v>43005</v>
      </c>
      <c r="P1237">
        <v>75.369973042856302</v>
      </c>
      <c r="Q1237" s="83">
        <v>43030</v>
      </c>
      <c r="R1237">
        <v>52.923932014979698</v>
      </c>
      <c r="S1237" s="83">
        <v>44147</v>
      </c>
      <c r="T1237" s="77">
        <v>92.537381163070293</v>
      </c>
      <c r="W1237" s="83">
        <v>43808</v>
      </c>
      <c r="X1237">
        <v>0.24099401709401699</v>
      </c>
      <c r="Y1237" s="83">
        <v>44190</v>
      </c>
      <c r="Z1237">
        <v>0.178040579710144</v>
      </c>
      <c r="AA1237" s="83">
        <v>44193</v>
      </c>
      <c r="AB1237" s="77">
        <v>0.26352768361581902</v>
      </c>
      <c r="AE1237" s="83">
        <v>44117</v>
      </c>
      <c r="AF1237">
        <v>26.4325401675225</v>
      </c>
      <c r="AG1237" s="83">
        <v>44111</v>
      </c>
      <c r="AH1237">
        <v>75.705976879564702</v>
      </c>
      <c r="AI1237" s="83">
        <v>44123</v>
      </c>
      <c r="AJ1237" s="77">
        <v>75.887787205044702</v>
      </c>
      <c r="AM1237" s="83">
        <v>44125</v>
      </c>
      <c r="AN1237">
        <v>0.58755020080321196</v>
      </c>
      <c r="AO1237" s="83">
        <v>44116</v>
      </c>
      <c r="AP1237">
        <v>0.31430908820467002</v>
      </c>
      <c r="AQ1237" s="83">
        <v>44120</v>
      </c>
      <c r="AR1237" s="77">
        <v>0.207108991521642</v>
      </c>
      <c r="AU1237" s="83">
        <v>44122</v>
      </c>
      <c r="AV1237">
        <v>1.1722803805277999</v>
      </c>
      <c r="AW1237" s="83">
        <v>44111</v>
      </c>
      <c r="AX1237">
        <v>1.20863072460785</v>
      </c>
      <c r="AY1237" s="83">
        <v>44123</v>
      </c>
      <c r="AZ1237" s="77">
        <v>1.0917944629852301</v>
      </c>
      <c r="BC1237" s="83">
        <v>44135</v>
      </c>
      <c r="BD1237">
        <v>0.57984631710295398</v>
      </c>
      <c r="BE1237" s="83">
        <v>44140</v>
      </c>
      <c r="BF1237">
        <v>0.33622935410232202</v>
      </c>
      <c r="BG1237" s="83">
        <v>44131</v>
      </c>
      <c r="BH1237" s="77">
        <v>0.38723676814682101</v>
      </c>
      <c r="BK1237" s="83">
        <v>43775</v>
      </c>
      <c r="BL1237">
        <v>0.31481902663515698</v>
      </c>
      <c r="BM1237" s="83">
        <v>43772</v>
      </c>
      <c r="BN1237">
        <v>0.28960792979354699</v>
      </c>
      <c r="BO1237" s="83">
        <v>43766</v>
      </c>
      <c r="BP1237" s="77">
        <v>0.38026531680921599</v>
      </c>
      <c r="BS1237" s="83"/>
      <c r="BU1237" s="83"/>
      <c r="BW1237" s="83"/>
      <c r="CA1237" s="83"/>
      <c r="CC1237" s="83"/>
      <c r="CE1237" s="83"/>
      <c r="CI1237" s="83"/>
      <c r="CK1237" s="83"/>
      <c r="CM1237" s="83"/>
      <c r="CQ1237" s="83"/>
      <c r="CS1237" s="83"/>
      <c r="CU1237" s="83"/>
      <c r="CY1237" s="83"/>
      <c r="DA1237" s="83"/>
      <c r="DC1237" s="83"/>
    </row>
    <row r="1238" spans="7:107">
      <c r="G1238" s="83">
        <v>43806</v>
      </c>
      <c r="H1238">
        <v>9.0920001846466203E-2</v>
      </c>
      <c r="I1238" s="83">
        <v>44378</v>
      </c>
      <c r="J1238">
        <v>0.29113896457765598</v>
      </c>
      <c r="K1238" s="83">
        <v>44439</v>
      </c>
      <c r="L1238" s="77">
        <v>0.16235422343324199</v>
      </c>
      <c r="O1238" s="83">
        <v>43006</v>
      </c>
      <c r="P1238">
        <v>75.2636115237204</v>
      </c>
      <c r="Q1238" s="83">
        <v>43031</v>
      </c>
      <c r="R1238">
        <v>53.025604527815901</v>
      </c>
      <c r="S1238" s="83">
        <v>44148</v>
      </c>
      <c r="T1238" s="77">
        <v>92.659905157352497</v>
      </c>
      <c r="W1238" s="83">
        <v>43809</v>
      </c>
      <c r="X1238">
        <v>0.24092820512820501</v>
      </c>
      <c r="Y1238" s="83">
        <v>44191</v>
      </c>
      <c r="Z1238">
        <v>0.17788115942028901</v>
      </c>
      <c r="AA1238" s="83">
        <v>44194</v>
      </c>
      <c r="AB1238" s="77">
        <v>0.26339096045197702</v>
      </c>
      <c r="AE1238" s="83">
        <v>44118</v>
      </c>
      <c r="AF1238">
        <v>26.453097802188399</v>
      </c>
      <c r="AG1238" s="83">
        <v>44112</v>
      </c>
      <c r="AH1238">
        <v>75.907274412984407</v>
      </c>
      <c r="AI1238" s="83">
        <v>44124</v>
      </c>
      <c r="AJ1238" s="77">
        <v>75.906702376989102</v>
      </c>
      <c r="AM1238" s="83">
        <v>44126</v>
      </c>
      <c r="AN1238">
        <v>0.58700767984217495</v>
      </c>
      <c r="AO1238" s="83">
        <v>44117</v>
      </c>
      <c r="AP1238">
        <v>0.31426818384649702</v>
      </c>
      <c r="AQ1238" s="83">
        <v>44121</v>
      </c>
      <c r="AR1238" s="77">
        <v>0.20695560017849099</v>
      </c>
      <c r="AU1238" s="83">
        <v>44123</v>
      </c>
      <c r="AV1238">
        <v>1.1741272937149201</v>
      </c>
      <c r="AW1238" s="83">
        <v>44112</v>
      </c>
      <c r="AX1238">
        <v>1.2111723508112999</v>
      </c>
      <c r="AY1238" s="83">
        <v>44124</v>
      </c>
      <c r="AZ1238" s="77">
        <v>1.09362121846752</v>
      </c>
      <c r="BC1238" s="83">
        <v>44136</v>
      </c>
      <c r="BD1238">
        <v>0.58076457507905399</v>
      </c>
      <c r="BE1238" s="83">
        <v>44141</v>
      </c>
      <c r="BF1238">
        <v>0.33796830938632899</v>
      </c>
      <c r="BG1238" s="83">
        <v>44132</v>
      </c>
      <c r="BH1238" s="77">
        <v>0.38822499052299902</v>
      </c>
      <c r="BK1238" s="83">
        <v>43776</v>
      </c>
      <c r="BL1238">
        <v>0.31474439844346902</v>
      </c>
      <c r="BM1238" s="83">
        <v>43773</v>
      </c>
      <c r="BN1238">
        <v>0.29000568217690498</v>
      </c>
      <c r="BO1238" s="83">
        <v>43767</v>
      </c>
      <c r="BP1238" s="77">
        <v>0.38053412462907998</v>
      </c>
      <c r="BS1238" s="83"/>
      <c r="BU1238" s="83"/>
      <c r="BW1238" s="83"/>
      <c r="CA1238" s="83"/>
      <c r="CC1238" s="83"/>
      <c r="CE1238" s="83"/>
      <c r="CI1238" s="83"/>
      <c r="CK1238" s="83"/>
      <c r="CM1238" s="83"/>
      <c r="CQ1238" s="83"/>
      <c r="CS1238" s="83"/>
      <c r="CU1238" s="83"/>
      <c r="CY1238" s="83"/>
      <c r="DA1238" s="83"/>
      <c r="DC1238" s="83"/>
    </row>
    <row r="1239" spans="7:107">
      <c r="G1239" s="83">
        <v>43807</v>
      </c>
      <c r="H1239">
        <v>9.0735355213959201E-2</v>
      </c>
      <c r="I1239" s="83">
        <v>44379</v>
      </c>
      <c r="J1239">
        <v>0.29109536784741102</v>
      </c>
      <c r="K1239" s="83">
        <v>44440</v>
      </c>
      <c r="L1239" s="77">
        <v>0.16261580381471299</v>
      </c>
      <c r="O1239" s="83">
        <v>43007</v>
      </c>
      <c r="P1239">
        <v>75.157250004584498</v>
      </c>
      <c r="Q1239" s="83">
        <v>43032</v>
      </c>
      <c r="R1239">
        <v>53.127277040651997</v>
      </c>
      <c r="S1239" s="83">
        <v>44149</v>
      </c>
      <c r="T1239" s="77">
        <v>92.782429151634702</v>
      </c>
      <c r="W1239" s="83">
        <v>43810</v>
      </c>
      <c r="X1239">
        <v>0.240862393162393</v>
      </c>
      <c r="Y1239" s="83">
        <v>44192</v>
      </c>
      <c r="Z1239">
        <v>0.17772173913043399</v>
      </c>
      <c r="AA1239" s="83">
        <v>44195</v>
      </c>
      <c r="AB1239" s="77">
        <v>0.26325423728813502</v>
      </c>
      <c r="AE1239" s="83">
        <v>44119</v>
      </c>
      <c r="AF1239">
        <v>26.473655436854301</v>
      </c>
      <c r="AG1239" s="83">
        <v>44113</v>
      </c>
      <c r="AH1239">
        <v>76.108571946404098</v>
      </c>
      <c r="AI1239" s="83">
        <v>44125</v>
      </c>
      <c r="AJ1239" s="77">
        <v>75.925617548933502</v>
      </c>
      <c r="AM1239" s="83">
        <v>44127</v>
      </c>
      <c r="AN1239">
        <v>0.58646515888113804</v>
      </c>
      <c r="AO1239" s="83">
        <v>44118</v>
      </c>
      <c r="AP1239">
        <v>0.31422727948832302</v>
      </c>
      <c r="AQ1239" s="83">
        <v>44122</v>
      </c>
      <c r="AR1239" s="77">
        <v>0.20680220883534101</v>
      </c>
      <c r="AU1239" s="83">
        <v>44124</v>
      </c>
      <c r="AV1239">
        <v>1.17597420690204</v>
      </c>
      <c r="AW1239" s="83">
        <v>44113</v>
      </c>
      <c r="AX1239">
        <v>1.21371397701474</v>
      </c>
      <c r="AY1239" s="83">
        <v>44125</v>
      </c>
      <c r="AZ1239" s="77">
        <v>1.09544797394981</v>
      </c>
      <c r="BC1239" s="83">
        <v>44137</v>
      </c>
      <c r="BD1239">
        <v>0.581682833055154</v>
      </c>
      <c r="BE1239" s="83">
        <v>44142</v>
      </c>
      <c r="BF1239">
        <v>0.33970726467033602</v>
      </c>
      <c r="BG1239" s="83">
        <v>44133</v>
      </c>
      <c r="BH1239" s="77">
        <v>0.38921321289917699</v>
      </c>
      <c r="BK1239" s="83">
        <v>43777</v>
      </c>
      <c r="BL1239">
        <v>0.314669770251781</v>
      </c>
      <c r="BM1239" s="83">
        <v>43774</v>
      </c>
      <c r="BN1239">
        <v>0.29040343456026202</v>
      </c>
      <c r="BO1239" s="83">
        <v>43768</v>
      </c>
      <c r="BP1239" s="77">
        <v>0.38080293244894298</v>
      </c>
      <c r="BS1239" s="83"/>
      <c r="BU1239" s="83"/>
      <c r="BW1239" s="83"/>
      <c r="CA1239" s="83"/>
      <c r="CC1239" s="83"/>
      <c r="CE1239" s="83"/>
      <c r="CI1239" s="83"/>
      <c r="CK1239" s="83"/>
      <c r="CM1239" s="83"/>
      <c r="CQ1239" s="83"/>
      <c r="CS1239" s="83"/>
      <c r="CU1239" s="83"/>
      <c r="CY1239" s="83"/>
      <c r="DA1239" s="83"/>
      <c r="DC1239" s="83"/>
    </row>
    <row r="1240" spans="7:107">
      <c r="G1240" s="83">
        <v>43808</v>
      </c>
      <c r="H1240">
        <v>9.0550708581452102E-2</v>
      </c>
      <c r="I1240" s="83">
        <v>44380</v>
      </c>
      <c r="J1240">
        <v>0.29105177111716601</v>
      </c>
      <c r="K1240" s="83">
        <v>44441</v>
      </c>
      <c r="L1240" s="77">
        <v>0.162877384196185</v>
      </c>
      <c r="O1240" s="83">
        <v>43008</v>
      </c>
      <c r="P1240">
        <v>75.050888485448596</v>
      </c>
      <c r="Q1240" s="83">
        <v>43033</v>
      </c>
      <c r="R1240">
        <v>53.228949553488199</v>
      </c>
      <c r="S1240" s="83">
        <v>44150</v>
      </c>
      <c r="T1240" s="77">
        <v>92.904953145916906</v>
      </c>
      <c r="W1240" s="83">
        <v>43811</v>
      </c>
      <c r="X1240">
        <v>0.24079658119658101</v>
      </c>
      <c r="Y1240" s="83">
        <v>44193</v>
      </c>
      <c r="Z1240">
        <v>0.17756231884057899</v>
      </c>
      <c r="AA1240" s="83">
        <v>44196</v>
      </c>
      <c r="AB1240" s="77">
        <v>0.26311751412429302</v>
      </c>
      <c r="AE1240" s="83">
        <v>44120</v>
      </c>
      <c r="AF1240">
        <v>26.4942130715201</v>
      </c>
      <c r="AG1240" s="83">
        <v>44114</v>
      </c>
      <c r="AH1240">
        <v>76.309869479823803</v>
      </c>
      <c r="AI1240" s="83">
        <v>44126</v>
      </c>
      <c r="AJ1240" s="77">
        <v>75.944532720877902</v>
      </c>
      <c r="AM1240" s="83">
        <v>44128</v>
      </c>
      <c r="AN1240">
        <v>0.58592263792010102</v>
      </c>
      <c r="AO1240" s="83">
        <v>44119</v>
      </c>
      <c r="AP1240">
        <v>0.31418637513015002</v>
      </c>
      <c r="AQ1240" s="83">
        <v>44123</v>
      </c>
      <c r="AR1240" s="77">
        <v>0.20664881749219</v>
      </c>
      <c r="AU1240" s="83">
        <v>44125</v>
      </c>
      <c r="AV1240">
        <v>1.17782112008916</v>
      </c>
      <c r="AW1240" s="83">
        <v>44114</v>
      </c>
      <c r="AX1240">
        <v>1.2162556032181899</v>
      </c>
      <c r="AY1240" s="83">
        <v>44126</v>
      </c>
      <c r="AZ1240" s="77">
        <v>1.0972747294321099</v>
      </c>
      <c r="BC1240" s="83">
        <v>44138</v>
      </c>
      <c r="BD1240">
        <v>0.58260109103125302</v>
      </c>
      <c r="BE1240" s="83">
        <v>44143</v>
      </c>
      <c r="BF1240">
        <v>0.34144621995434299</v>
      </c>
      <c r="BG1240" s="83">
        <v>44134</v>
      </c>
      <c r="BH1240" s="77">
        <v>0.390201435275355</v>
      </c>
      <c r="BK1240" s="83">
        <v>43778</v>
      </c>
      <c r="BL1240">
        <v>0.31459514206009298</v>
      </c>
      <c r="BM1240" s="83">
        <v>43775</v>
      </c>
      <c r="BN1240">
        <v>0.29080118694362</v>
      </c>
      <c r="BO1240" s="83">
        <v>43769</v>
      </c>
      <c r="BP1240" s="77">
        <v>0.38107174026880702</v>
      </c>
      <c r="BS1240" s="83"/>
      <c r="BU1240" s="83"/>
      <c r="BW1240" s="83"/>
      <c r="CA1240" s="83"/>
      <c r="CC1240" s="83"/>
      <c r="CE1240" s="83"/>
      <c r="CI1240" s="83"/>
      <c r="CK1240" s="83"/>
      <c r="CM1240" s="83"/>
      <c r="CQ1240" s="83"/>
      <c r="CS1240" s="83"/>
      <c r="CU1240" s="83"/>
      <c r="CY1240" s="83"/>
      <c r="DA1240" s="83"/>
      <c r="DC1240" s="83"/>
    </row>
    <row r="1241" spans="7:107">
      <c r="G1241" s="83">
        <v>43809</v>
      </c>
      <c r="H1241">
        <v>9.0366061948945101E-2</v>
      </c>
      <c r="I1241" s="83">
        <v>44381</v>
      </c>
      <c r="J1241">
        <v>0.29100817438692</v>
      </c>
      <c r="K1241" s="83">
        <v>44442</v>
      </c>
      <c r="L1241" s="77">
        <v>0.163138964577656</v>
      </c>
      <c r="O1241" s="83">
        <v>43009</v>
      </c>
      <c r="P1241">
        <v>74.944526966312694</v>
      </c>
      <c r="Q1241" s="83">
        <v>43034</v>
      </c>
      <c r="R1241">
        <v>53.330622066324302</v>
      </c>
      <c r="S1241" s="83">
        <v>44151</v>
      </c>
      <c r="T1241" s="77">
        <v>93.027477140199196</v>
      </c>
      <c r="W1241" s="83">
        <v>43812</v>
      </c>
      <c r="X1241">
        <v>0.240730769230769</v>
      </c>
      <c r="Y1241" s="83">
        <v>44194</v>
      </c>
      <c r="Z1241">
        <v>0.177402898550724</v>
      </c>
      <c r="AA1241" s="83">
        <v>44197</v>
      </c>
      <c r="AB1241" s="77">
        <v>0.26298079096045102</v>
      </c>
      <c r="AE1241" s="83">
        <v>44121</v>
      </c>
      <c r="AF1241">
        <v>26.514770706185999</v>
      </c>
      <c r="AG1241" s="83">
        <v>44115</v>
      </c>
      <c r="AH1241">
        <v>76.511167013243494</v>
      </c>
      <c r="AI1241" s="83">
        <v>44127</v>
      </c>
      <c r="AJ1241" s="77">
        <v>75.963447892822302</v>
      </c>
      <c r="AM1241" s="83">
        <v>44129</v>
      </c>
      <c r="AN1241">
        <v>0.585380116959064</v>
      </c>
      <c r="AO1241" s="83">
        <v>44120</v>
      </c>
      <c r="AP1241">
        <v>0.31414547077197602</v>
      </c>
      <c r="AQ1241" s="83">
        <v>44124</v>
      </c>
      <c r="AR1241" s="77">
        <v>0.20649542614904001</v>
      </c>
      <c r="AU1241" s="83">
        <v>44126</v>
      </c>
      <c r="AV1241">
        <v>1.1796680332762799</v>
      </c>
      <c r="AW1241" s="83">
        <v>44115</v>
      </c>
      <c r="AX1241">
        <v>1.21879722942163</v>
      </c>
      <c r="AY1241" s="83">
        <v>44127</v>
      </c>
      <c r="AZ1241" s="77">
        <v>1.0991014849144001</v>
      </c>
      <c r="BC1241" s="83">
        <v>44139</v>
      </c>
      <c r="BD1241">
        <v>0.58351934900735303</v>
      </c>
      <c r="BE1241" s="83">
        <v>44144</v>
      </c>
      <c r="BF1241">
        <v>0.34318517523835002</v>
      </c>
      <c r="BG1241" s="83">
        <v>44135</v>
      </c>
      <c r="BH1241" s="77">
        <v>0.39118965765153302</v>
      </c>
      <c r="BK1241" s="83">
        <v>43779</v>
      </c>
      <c r="BL1241">
        <v>0.31452051386840502</v>
      </c>
      <c r="BM1241" s="83">
        <v>43776</v>
      </c>
      <c r="BN1241">
        <v>0.29053825639484598</v>
      </c>
      <c r="BO1241" s="83">
        <v>43770</v>
      </c>
      <c r="BP1241" s="77">
        <v>0.38134054808867102</v>
      </c>
      <c r="BS1241" s="83"/>
      <c r="BU1241" s="83"/>
      <c r="BW1241" s="83"/>
      <c r="CA1241" s="83"/>
      <c r="CC1241" s="83"/>
      <c r="CE1241" s="83"/>
      <c r="CI1241" s="83"/>
      <c r="CK1241" s="83"/>
      <c r="CM1241" s="83"/>
      <c r="CQ1241" s="83"/>
      <c r="CS1241" s="83"/>
      <c r="CU1241" s="83"/>
      <c r="CY1241" s="83"/>
      <c r="DA1241" s="83"/>
      <c r="DC1241" s="83"/>
    </row>
    <row r="1242" spans="7:107">
      <c r="G1242" s="83">
        <v>43810</v>
      </c>
      <c r="H1242">
        <v>9.0181415316438099E-2</v>
      </c>
      <c r="I1242" s="83">
        <v>44382</v>
      </c>
      <c r="J1242">
        <v>0.29096457765667499</v>
      </c>
      <c r="K1242" s="83">
        <v>44443</v>
      </c>
      <c r="L1242" s="77">
        <v>0.16340054495912701</v>
      </c>
      <c r="O1242" s="83">
        <v>43010</v>
      </c>
      <c r="P1242">
        <v>74.838165447176806</v>
      </c>
      <c r="Q1242" s="83">
        <v>43035</v>
      </c>
      <c r="R1242">
        <v>53.432294579160498</v>
      </c>
      <c r="S1242" s="83">
        <v>44152</v>
      </c>
      <c r="T1242" s="77">
        <v>93.1500011344814</v>
      </c>
      <c r="W1242" s="83">
        <v>43813</v>
      </c>
      <c r="X1242">
        <v>0.24066495726495701</v>
      </c>
      <c r="Y1242" s="83">
        <v>44195</v>
      </c>
      <c r="Z1242">
        <v>0.177243478260869</v>
      </c>
      <c r="AA1242" s="83">
        <v>44198</v>
      </c>
      <c r="AB1242" s="77">
        <v>0.26284406779661001</v>
      </c>
      <c r="AE1242" s="83">
        <v>44122</v>
      </c>
      <c r="AF1242">
        <v>26.535328340851901</v>
      </c>
      <c r="AG1242" s="83">
        <v>44116</v>
      </c>
      <c r="AH1242">
        <v>76.712464546663099</v>
      </c>
      <c r="AI1242" s="83">
        <v>44128</v>
      </c>
      <c r="AJ1242" s="77">
        <v>75.982363064766702</v>
      </c>
      <c r="AM1242" s="83">
        <v>44130</v>
      </c>
      <c r="AN1242">
        <v>0.58483759599802698</v>
      </c>
      <c r="AO1242" s="83">
        <v>44121</v>
      </c>
      <c r="AP1242">
        <v>0.31410456641380302</v>
      </c>
      <c r="AQ1242" s="83">
        <v>44125</v>
      </c>
      <c r="AR1242" s="77">
        <v>0.20634203480589</v>
      </c>
      <c r="AU1242" s="83">
        <v>44127</v>
      </c>
      <c r="AV1242">
        <v>1.1815149464634001</v>
      </c>
      <c r="AW1242" s="83">
        <v>44116</v>
      </c>
      <c r="AX1242">
        <v>1.2213388556250799</v>
      </c>
      <c r="AY1242" s="83">
        <v>44128</v>
      </c>
      <c r="AZ1242" s="77">
        <v>1.10092824039669</v>
      </c>
      <c r="BC1242" s="83">
        <v>44140</v>
      </c>
      <c r="BD1242">
        <v>0.58443760698345304</v>
      </c>
      <c r="BE1242" s="83">
        <v>44145</v>
      </c>
      <c r="BF1242">
        <v>0.34492413052235699</v>
      </c>
      <c r="BG1242" s="83">
        <v>44136</v>
      </c>
      <c r="BH1242" s="77">
        <v>0.39217788002771198</v>
      </c>
      <c r="BK1242" s="83">
        <v>43780</v>
      </c>
      <c r="BL1242">
        <v>0.314445885676717</v>
      </c>
      <c r="BM1242" s="83">
        <v>43777</v>
      </c>
      <c r="BN1242">
        <v>0.29027532584607302</v>
      </c>
      <c r="BO1242" s="83">
        <v>43771</v>
      </c>
      <c r="BP1242" s="77">
        <v>0.38160935590853501</v>
      </c>
      <c r="BS1242" s="83"/>
      <c r="BU1242" s="83"/>
      <c r="BW1242" s="83"/>
      <c r="CA1242" s="83"/>
      <c r="CC1242" s="83"/>
      <c r="CE1242" s="83"/>
      <c r="CI1242" s="83"/>
      <c r="CK1242" s="83"/>
      <c r="CM1242" s="83"/>
      <c r="CQ1242" s="83"/>
      <c r="CS1242" s="83"/>
      <c r="CU1242" s="83"/>
      <c r="CY1242" s="83"/>
      <c r="DA1242" s="83"/>
      <c r="DC1242" s="83"/>
    </row>
    <row r="1243" spans="7:107">
      <c r="G1243" s="83">
        <v>43811</v>
      </c>
      <c r="H1243">
        <v>8.9996768683931E-2</v>
      </c>
      <c r="I1243" s="83">
        <v>44383</v>
      </c>
      <c r="J1243">
        <v>0.29092098092642998</v>
      </c>
      <c r="K1243" s="83">
        <v>44444</v>
      </c>
      <c r="L1243" s="77">
        <v>0.16366212534059901</v>
      </c>
      <c r="O1243" s="83">
        <v>43011</v>
      </c>
      <c r="P1243">
        <v>74.731803928040904</v>
      </c>
      <c r="Q1243" s="83">
        <v>43036</v>
      </c>
      <c r="R1243">
        <v>53.533967091996601</v>
      </c>
      <c r="S1243" s="83">
        <v>44153</v>
      </c>
      <c r="T1243" s="77">
        <v>93.272525128763604</v>
      </c>
      <c r="W1243" s="83">
        <v>43814</v>
      </c>
      <c r="X1243">
        <v>0.240599145299145</v>
      </c>
      <c r="Y1243" s="83">
        <v>44196</v>
      </c>
      <c r="Z1243">
        <v>0.17708405797101401</v>
      </c>
      <c r="AA1243" s="83">
        <v>44199</v>
      </c>
      <c r="AB1243" s="77">
        <v>0.26270734463276801</v>
      </c>
      <c r="AE1243" s="83">
        <v>44123</v>
      </c>
      <c r="AF1243">
        <v>26.5558859755177</v>
      </c>
      <c r="AG1243" s="83">
        <v>44117</v>
      </c>
      <c r="AH1243">
        <v>76.913762080082805</v>
      </c>
      <c r="AI1243" s="83">
        <v>44129</v>
      </c>
      <c r="AJ1243" s="77">
        <v>76.001278236711201</v>
      </c>
      <c r="AM1243" s="83">
        <v>44131</v>
      </c>
      <c r="AN1243">
        <v>0.58429507503698996</v>
      </c>
      <c r="AO1243" s="83">
        <v>44122</v>
      </c>
      <c r="AP1243">
        <v>0.31406366205562902</v>
      </c>
      <c r="AQ1243" s="83">
        <v>44126</v>
      </c>
      <c r="AR1243" s="77">
        <v>0.20618864346273899</v>
      </c>
      <c r="AU1243" s="83">
        <v>44128</v>
      </c>
      <c r="AV1243">
        <v>1.18336185965051</v>
      </c>
      <c r="AW1243" s="83">
        <v>44117</v>
      </c>
      <c r="AX1243">
        <v>1.22388048182853</v>
      </c>
      <c r="AY1243" s="83">
        <v>44129</v>
      </c>
      <c r="AZ1243" s="77">
        <v>1.10275499587899</v>
      </c>
      <c r="BC1243" s="83">
        <v>44141</v>
      </c>
      <c r="BD1243">
        <v>0.58535586495955205</v>
      </c>
      <c r="BE1243" s="83">
        <v>44146</v>
      </c>
      <c r="BF1243">
        <v>0.34666308580636401</v>
      </c>
      <c r="BG1243" s="83">
        <v>44137</v>
      </c>
      <c r="BH1243" s="77">
        <v>0.39316610240388999</v>
      </c>
      <c r="BK1243" s="83">
        <v>43781</v>
      </c>
      <c r="BL1243">
        <v>0.31437125748502898</v>
      </c>
      <c r="BM1243" s="83">
        <v>43778</v>
      </c>
      <c r="BN1243">
        <v>0.290012395297299</v>
      </c>
      <c r="BO1243" s="83">
        <v>43772</v>
      </c>
      <c r="BP1243" s="77">
        <v>0.381878163728399</v>
      </c>
      <c r="BS1243" s="83"/>
      <c r="BU1243" s="83"/>
      <c r="BW1243" s="83"/>
      <c r="CA1243" s="83"/>
      <c r="CC1243" s="83"/>
      <c r="CE1243" s="83"/>
      <c r="CI1243" s="83"/>
      <c r="CK1243" s="83"/>
      <c r="CM1243" s="83"/>
      <c r="CQ1243" s="83"/>
      <c r="CS1243" s="83"/>
      <c r="CU1243" s="83"/>
      <c r="CY1243" s="83"/>
      <c r="DA1243" s="83"/>
      <c r="DC1243" s="83"/>
    </row>
    <row r="1244" spans="7:107">
      <c r="G1244" s="83">
        <v>43812</v>
      </c>
      <c r="H1244">
        <v>8.9812122051423998E-2</v>
      </c>
      <c r="I1244" s="83">
        <v>44384</v>
      </c>
      <c r="J1244">
        <v>0.29087738419618497</v>
      </c>
      <c r="K1244" s="83">
        <v>44445</v>
      </c>
      <c r="L1244" s="77">
        <v>0.16392370572206999</v>
      </c>
      <c r="O1244" s="83">
        <v>43012</v>
      </c>
      <c r="P1244">
        <v>74.625442408905002</v>
      </c>
      <c r="Q1244" s="83">
        <v>43037</v>
      </c>
      <c r="R1244">
        <v>53.635639604832797</v>
      </c>
      <c r="S1244" s="83">
        <v>44154</v>
      </c>
      <c r="T1244" s="77">
        <v>93.395049123045794</v>
      </c>
      <c r="W1244" s="83">
        <v>43815</v>
      </c>
      <c r="X1244">
        <v>0.24053333333333299</v>
      </c>
      <c r="Y1244" s="83">
        <v>44197</v>
      </c>
      <c r="Z1244">
        <v>0.17692463768115901</v>
      </c>
      <c r="AA1244" s="83">
        <v>44200</v>
      </c>
      <c r="AB1244" s="77">
        <v>0.26257062146892601</v>
      </c>
      <c r="AE1244" s="83">
        <v>44124</v>
      </c>
      <c r="AF1244">
        <v>26.576443610183599</v>
      </c>
      <c r="AG1244" s="83">
        <v>44118</v>
      </c>
      <c r="AH1244">
        <v>77.115059613502495</v>
      </c>
      <c r="AI1244" s="83">
        <v>44130</v>
      </c>
      <c r="AJ1244" s="77">
        <v>76.020193408655601</v>
      </c>
      <c r="AM1244" s="83">
        <v>44132</v>
      </c>
      <c r="AN1244">
        <v>0.58375255407595195</v>
      </c>
      <c r="AO1244" s="83">
        <v>44123</v>
      </c>
      <c r="AP1244">
        <v>0.31402275769745602</v>
      </c>
      <c r="AQ1244" s="83">
        <v>44127</v>
      </c>
      <c r="AR1244" s="77">
        <v>0.20603525211958901</v>
      </c>
      <c r="AU1244" s="83">
        <v>44129</v>
      </c>
      <c r="AV1244">
        <v>1.1852087728376299</v>
      </c>
      <c r="AW1244" s="83">
        <v>44118</v>
      </c>
      <c r="AX1244">
        <v>1.2264221080319699</v>
      </c>
      <c r="AY1244" s="83">
        <v>44130</v>
      </c>
      <c r="AZ1244" s="77">
        <v>1.1045817513612799</v>
      </c>
      <c r="BC1244" s="83">
        <v>44142</v>
      </c>
      <c r="BD1244">
        <v>0.58627412293565195</v>
      </c>
      <c r="BE1244" s="83">
        <v>44147</v>
      </c>
      <c r="BF1244">
        <v>0.34840204109037098</v>
      </c>
      <c r="BG1244" s="83">
        <v>44138</v>
      </c>
      <c r="BH1244" s="77">
        <v>0.39415432478006801</v>
      </c>
      <c r="BK1244" s="83">
        <v>43782</v>
      </c>
      <c r="BL1244">
        <v>0.31429662929334201</v>
      </c>
      <c r="BM1244" s="83">
        <v>43779</v>
      </c>
      <c r="BN1244">
        <v>0.28974946474852498</v>
      </c>
      <c r="BO1244" s="83">
        <v>43773</v>
      </c>
      <c r="BP1244" s="77">
        <v>0.38214697154826299</v>
      </c>
      <c r="BS1244" s="83"/>
      <c r="BU1244" s="83"/>
      <c r="BW1244" s="83"/>
      <c r="CA1244" s="83"/>
      <c r="CC1244" s="83"/>
      <c r="CE1244" s="83"/>
      <c r="CI1244" s="83"/>
      <c r="CK1244" s="83"/>
      <c r="CM1244" s="83"/>
      <c r="CQ1244" s="83"/>
      <c r="CS1244" s="83"/>
      <c r="CU1244" s="83"/>
      <c r="CY1244" s="83"/>
      <c r="DA1244" s="83"/>
      <c r="DC1244" s="83"/>
    </row>
    <row r="1245" spans="7:107">
      <c r="G1245" s="83">
        <v>43813</v>
      </c>
      <c r="H1245">
        <v>8.9627475418916899E-2</v>
      </c>
      <c r="I1245" s="83">
        <v>44385</v>
      </c>
      <c r="J1245">
        <v>0.29083378746593902</v>
      </c>
      <c r="K1245" s="83">
        <v>44446</v>
      </c>
      <c r="L1245" s="77">
        <v>0.16418528610354199</v>
      </c>
      <c r="O1245" s="83">
        <v>43013</v>
      </c>
      <c r="P1245">
        <v>74.5190808897691</v>
      </c>
      <c r="Q1245" s="83">
        <v>43038</v>
      </c>
      <c r="R1245">
        <v>53.7373121176689</v>
      </c>
      <c r="S1245" s="83">
        <v>44155</v>
      </c>
      <c r="T1245" s="77">
        <v>93.517573117327998</v>
      </c>
      <c r="W1245" s="83">
        <v>43816</v>
      </c>
      <c r="X1245">
        <v>0.24015757575757499</v>
      </c>
      <c r="Y1245" s="83">
        <v>44198</v>
      </c>
      <c r="Z1245">
        <v>0.17676521739130399</v>
      </c>
      <c r="AA1245" s="83">
        <v>44201</v>
      </c>
      <c r="AB1245" s="77">
        <v>0.26243389830508401</v>
      </c>
      <c r="AE1245" s="83">
        <v>44125</v>
      </c>
      <c r="AF1245">
        <v>26.597001244849501</v>
      </c>
      <c r="AG1245" s="83">
        <v>44119</v>
      </c>
      <c r="AH1245">
        <v>77.316357146922201</v>
      </c>
      <c r="AI1245" s="83">
        <v>44131</v>
      </c>
      <c r="AJ1245" s="77">
        <v>76.039108580600001</v>
      </c>
      <c r="AM1245" s="83">
        <v>44133</v>
      </c>
      <c r="AN1245">
        <v>0.58321003311491504</v>
      </c>
      <c r="AO1245" s="83">
        <v>44124</v>
      </c>
      <c r="AP1245">
        <v>0.31398185333928202</v>
      </c>
      <c r="AQ1245" s="83">
        <v>44128</v>
      </c>
      <c r="AR1245" s="77">
        <v>0.205881860776439</v>
      </c>
      <c r="AU1245" s="83">
        <v>44130</v>
      </c>
      <c r="AV1245">
        <v>1.1870556860247501</v>
      </c>
      <c r="AW1245" s="83">
        <v>44119</v>
      </c>
      <c r="AX1245">
        <v>1.22896373423542</v>
      </c>
      <c r="AY1245" s="83">
        <v>44131</v>
      </c>
      <c r="AZ1245" s="77">
        <v>1.1064085068435701</v>
      </c>
      <c r="BC1245" s="83">
        <v>44143</v>
      </c>
      <c r="BD1245">
        <v>0.58719238091175197</v>
      </c>
      <c r="BE1245" s="83">
        <v>44148</v>
      </c>
      <c r="BF1245">
        <v>0.35014099637437801</v>
      </c>
      <c r="BG1245" s="83">
        <v>44139</v>
      </c>
      <c r="BH1245" s="77">
        <v>0.39514254715624603</v>
      </c>
      <c r="BK1245" s="83">
        <v>43783</v>
      </c>
      <c r="BL1245">
        <v>0.31422200110165399</v>
      </c>
      <c r="BM1245" s="83">
        <v>43780</v>
      </c>
      <c r="BN1245">
        <v>0.28948653419975201</v>
      </c>
      <c r="BO1245" s="83">
        <v>43774</v>
      </c>
      <c r="BP1245" s="77">
        <v>0.38241577936812698</v>
      </c>
      <c r="BS1245" s="83"/>
      <c r="BU1245" s="83"/>
      <c r="BW1245" s="83"/>
      <c r="CA1245" s="83"/>
      <c r="CC1245" s="83"/>
      <c r="CE1245" s="83"/>
      <c r="CI1245" s="83"/>
      <c r="CK1245" s="83"/>
      <c r="CM1245" s="83"/>
      <c r="CQ1245" s="83"/>
      <c r="CS1245" s="83"/>
      <c r="CU1245" s="83"/>
      <c r="CY1245" s="83"/>
      <c r="DA1245" s="83"/>
      <c r="DC1245" s="83"/>
    </row>
    <row r="1246" spans="7:107">
      <c r="G1246" s="83">
        <v>43814</v>
      </c>
      <c r="H1246">
        <v>8.9442828786409898E-2</v>
      </c>
      <c r="I1246" s="83">
        <v>44386</v>
      </c>
      <c r="J1246">
        <v>0.29079019073569401</v>
      </c>
      <c r="K1246" s="83">
        <v>44447</v>
      </c>
      <c r="L1246" s="77">
        <v>0.164446866485013</v>
      </c>
      <c r="O1246" s="83">
        <v>43014</v>
      </c>
      <c r="P1246">
        <v>74.412719370633198</v>
      </c>
      <c r="Q1246" s="83">
        <v>43039</v>
      </c>
      <c r="R1246">
        <v>53.838984630505102</v>
      </c>
      <c r="S1246" s="83">
        <v>44156</v>
      </c>
      <c r="T1246" s="77">
        <v>93.640097111610203</v>
      </c>
      <c r="W1246" s="83">
        <v>43817</v>
      </c>
      <c r="X1246">
        <v>0.23978181818181801</v>
      </c>
      <c r="Y1246" s="83">
        <v>44199</v>
      </c>
      <c r="Z1246">
        <v>0.176605797101449</v>
      </c>
      <c r="AA1246" s="83">
        <v>44202</v>
      </c>
      <c r="AB1246" s="77">
        <v>0.26229717514124201</v>
      </c>
      <c r="AE1246" s="83">
        <v>44126</v>
      </c>
      <c r="AF1246">
        <v>26.6175588795154</v>
      </c>
      <c r="AG1246" s="83">
        <v>44120</v>
      </c>
      <c r="AH1246">
        <v>77.517654680341906</v>
      </c>
      <c r="AI1246" s="83">
        <v>44132</v>
      </c>
      <c r="AJ1246" s="77">
        <v>76.058023752544401</v>
      </c>
      <c r="AM1246" s="83">
        <v>44134</v>
      </c>
      <c r="AN1246">
        <v>0.58266751215387802</v>
      </c>
      <c r="AO1246" s="83">
        <v>44125</v>
      </c>
      <c r="AP1246">
        <v>0.31394094898110902</v>
      </c>
      <c r="AQ1246" s="83">
        <v>44129</v>
      </c>
      <c r="AR1246" s="77">
        <v>0.20572846943328801</v>
      </c>
      <c r="AU1246" s="83">
        <v>44131</v>
      </c>
      <c r="AV1246">
        <v>1.18890259921187</v>
      </c>
      <c r="AW1246" s="83">
        <v>44120</v>
      </c>
      <c r="AX1246">
        <v>1.2315053604388599</v>
      </c>
      <c r="AY1246" s="83">
        <v>44132</v>
      </c>
      <c r="AZ1246" s="77">
        <v>1.10823526232587</v>
      </c>
      <c r="BC1246" s="83">
        <v>44144</v>
      </c>
      <c r="BD1246">
        <v>0.58811063888785098</v>
      </c>
      <c r="BE1246" s="83">
        <v>44149</v>
      </c>
      <c r="BF1246">
        <v>0.35187995165838498</v>
      </c>
      <c r="BG1246" s="83">
        <v>44140</v>
      </c>
      <c r="BH1246" s="77">
        <v>0.39613076953242399</v>
      </c>
      <c r="BK1246" s="83">
        <v>43784</v>
      </c>
      <c r="BL1246">
        <v>0.31414737290996603</v>
      </c>
      <c r="BM1246" s="83">
        <v>43781</v>
      </c>
      <c r="BN1246">
        <v>0.28922360365097799</v>
      </c>
      <c r="BO1246" s="83">
        <v>43775</v>
      </c>
      <c r="BP1246" s="77">
        <v>0.38268458718798998</v>
      </c>
      <c r="BS1246" s="83"/>
      <c r="BU1246" s="83"/>
      <c r="BW1246" s="83"/>
      <c r="CA1246" s="83"/>
      <c r="CC1246" s="83"/>
      <c r="CE1246" s="83"/>
      <c r="CI1246" s="83"/>
      <c r="CK1246" s="83"/>
      <c r="CM1246" s="83"/>
      <c r="CQ1246" s="83"/>
      <c r="CS1246" s="83"/>
      <c r="CU1246" s="83"/>
      <c r="CY1246" s="83"/>
      <c r="DA1246" s="83"/>
      <c r="DC1246" s="83"/>
    </row>
    <row r="1247" spans="7:107">
      <c r="G1247" s="83">
        <v>43815</v>
      </c>
      <c r="H1247">
        <v>8.9258182153902896E-2</v>
      </c>
      <c r="I1247" s="83">
        <v>44387</v>
      </c>
      <c r="J1247">
        <v>0.290746594005449</v>
      </c>
      <c r="K1247" s="83">
        <v>44448</v>
      </c>
      <c r="L1247" s="77">
        <v>0.164708446866484</v>
      </c>
      <c r="O1247" s="83">
        <v>43015</v>
      </c>
      <c r="P1247">
        <v>74.306357851497296</v>
      </c>
      <c r="Q1247" s="83">
        <v>43040</v>
      </c>
      <c r="R1247">
        <v>53.940657143341198</v>
      </c>
      <c r="S1247" s="83">
        <v>44157</v>
      </c>
      <c r="T1247" s="77">
        <v>93.762621105892407</v>
      </c>
      <c r="W1247" s="83">
        <v>43818</v>
      </c>
      <c r="X1247">
        <v>0.23940606060606001</v>
      </c>
      <c r="Y1247" s="83">
        <v>44200</v>
      </c>
      <c r="Z1247">
        <v>0.176446376811594</v>
      </c>
      <c r="AA1247" s="83">
        <v>44203</v>
      </c>
      <c r="AB1247" s="77">
        <v>0.26216045197740101</v>
      </c>
      <c r="AE1247" s="83">
        <v>44127</v>
      </c>
      <c r="AF1247">
        <v>26.638116514181199</v>
      </c>
      <c r="AG1247" s="83">
        <v>44121</v>
      </c>
      <c r="AH1247">
        <v>77.718952213761497</v>
      </c>
      <c r="AI1247" s="83">
        <v>44133</v>
      </c>
      <c r="AJ1247" s="77">
        <v>76.0769389244888</v>
      </c>
      <c r="AM1247" s="83">
        <v>44135</v>
      </c>
      <c r="AN1247">
        <v>0.582124991192841</v>
      </c>
      <c r="AO1247" s="83">
        <v>44126</v>
      </c>
      <c r="AP1247">
        <v>0.31390004462293603</v>
      </c>
      <c r="AQ1247" s="83">
        <v>44130</v>
      </c>
      <c r="AR1247" s="77">
        <v>0.205575078090138</v>
      </c>
      <c r="AU1247" s="83">
        <v>44132</v>
      </c>
      <c r="AV1247">
        <v>1.19074951239899</v>
      </c>
      <c r="AW1247" s="83">
        <v>44121</v>
      </c>
      <c r="AX1247">
        <v>1.2340469866423101</v>
      </c>
      <c r="AY1247" s="83">
        <v>44133</v>
      </c>
      <c r="AZ1247" s="77">
        <v>1.1100620178081599</v>
      </c>
      <c r="BC1247" s="83">
        <v>44145</v>
      </c>
      <c r="BD1247">
        <v>0.58902889686395099</v>
      </c>
      <c r="BE1247" s="83">
        <v>44150</v>
      </c>
      <c r="BF1247">
        <v>0.35361890694239201</v>
      </c>
      <c r="BG1247" s="83">
        <v>44141</v>
      </c>
      <c r="BH1247" s="77">
        <v>0.397118991908602</v>
      </c>
      <c r="BK1247" s="83">
        <v>43785</v>
      </c>
      <c r="BL1247">
        <v>0.31407274471827801</v>
      </c>
      <c r="BM1247" s="83">
        <v>43782</v>
      </c>
      <c r="BN1247">
        <v>0.28896067310220402</v>
      </c>
      <c r="BO1247" s="83">
        <v>43776</v>
      </c>
      <c r="BP1247" s="77">
        <v>0.38295339500785402</v>
      </c>
      <c r="BS1247" s="83"/>
      <c r="BU1247" s="83"/>
      <c r="BW1247" s="83"/>
      <c r="CA1247" s="83"/>
      <c r="CC1247" s="83"/>
      <c r="CE1247" s="83"/>
      <c r="CI1247" s="83"/>
      <c r="CK1247" s="83"/>
      <c r="CM1247" s="83"/>
      <c r="CQ1247" s="83"/>
      <c r="CS1247" s="83"/>
      <c r="CU1247" s="83"/>
      <c r="CY1247" s="83"/>
      <c r="DA1247" s="83"/>
      <c r="DC1247" s="83"/>
    </row>
    <row r="1248" spans="7:107">
      <c r="G1248" s="83">
        <v>43816</v>
      </c>
      <c r="H1248">
        <v>8.9073535521395797E-2</v>
      </c>
      <c r="I1248" s="83">
        <v>44388</v>
      </c>
      <c r="J1248">
        <v>0.29070299727520399</v>
      </c>
      <c r="K1248" s="83">
        <v>44449</v>
      </c>
      <c r="L1248" s="77">
        <v>0.16497002724795601</v>
      </c>
      <c r="O1248" s="83">
        <v>43016</v>
      </c>
      <c r="P1248">
        <v>74.199996332361394</v>
      </c>
      <c r="Q1248" s="83">
        <v>43041</v>
      </c>
      <c r="R1248">
        <v>54.042329656177401</v>
      </c>
      <c r="S1248" s="83">
        <v>44158</v>
      </c>
      <c r="T1248" s="77">
        <v>93.885145100174697</v>
      </c>
      <c r="W1248" s="83">
        <v>43819</v>
      </c>
      <c r="X1248">
        <v>0.23903030303030201</v>
      </c>
      <c r="Y1248" s="83">
        <v>44201</v>
      </c>
      <c r="Z1248">
        <v>0.17628695652173901</v>
      </c>
      <c r="AA1248" s="83">
        <v>44204</v>
      </c>
      <c r="AB1248" s="77">
        <v>0.26202372881355901</v>
      </c>
      <c r="AE1248" s="83">
        <v>44128</v>
      </c>
      <c r="AF1248">
        <v>26.658674148847101</v>
      </c>
      <c r="AG1248" s="83">
        <v>44122</v>
      </c>
      <c r="AH1248">
        <v>77.920249747181202</v>
      </c>
      <c r="AI1248" s="83">
        <v>44134</v>
      </c>
      <c r="AJ1248" s="77">
        <v>76.0958540964332</v>
      </c>
      <c r="AM1248" s="83">
        <v>44136</v>
      </c>
      <c r="AN1248">
        <v>0.58158247023180398</v>
      </c>
      <c r="AO1248" s="83">
        <v>44127</v>
      </c>
      <c r="AP1248">
        <v>0.31385914026476203</v>
      </c>
      <c r="AQ1248" s="83">
        <v>44131</v>
      </c>
      <c r="AR1248" s="77">
        <v>0.20542168674698699</v>
      </c>
      <c r="AU1248" s="83">
        <v>44133</v>
      </c>
      <c r="AV1248">
        <v>1.1925964255861099</v>
      </c>
      <c r="AW1248" s="83">
        <v>44122</v>
      </c>
      <c r="AX1248">
        <v>1.2365886128457499</v>
      </c>
      <c r="AY1248" s="83">
        <v>44134</v>
      </c>
      <c r="AZ1248" s="77">
        <v>1.1118887732904501</v>
      </c>
      <c r="BC1248" s="83">
        <v>44146</v>
      </c>
      <c r="BD1248">
        <v>0.589947154840051</v>
      </c>
      <c r="BE1248" s="83">
        <v>44151</v>
      </c>
      <c r="BF1248">
        <v>0.35535786222639898</v>
      </c>
      <c r="BG1248" s="83">
        <v>44142</v>
      </c>
      <c r="BH1248" s="77">
        <v>0.39810721428478002</v>
      </c>
      <c r="BK1248" s="83">
        <v>43786</v>
      </c>
      <c r="BL1248">
        <v>0.31399811652658999</v>
      </c>
      <c r="BM1248" s="83">
        <v>43783</v>
      </c>
      <c r="BN1248">
        <v>0.288697742553431</v>
      </c>
      <c r="BO1248" s="83">
        <v>43777</v>
      </c>
      <c r="BP1248" s="77">
        <v>0.38322220282771802</v>
      </c>
      <c r="BS1248" s="83"/>
      <c r="BU1248" s="83"/>
      <c r="BW1248" s="83"/>
      <c r="CA1248" s="83"/>
      <c r="CC1248" s="83"/>
      <c r="CE1248" s="83"/>
      <c r="CI1248" s="83"/>
      <c r="CK1248" s="83"/>
      <c r="CM1248" s="83"/>
      <c r="CQ1248" s="83"/>
      <c r="CS1248" s="83"/>
      <c r="CU1248" s="83"/>
      <c r="CY1248" s="83"/>
      <c r="DA1248" s="83"/>
      <c r="DC1248" s="83"/>
    </row>
    <row r="1249" spans="7:107">
      <c r="G1249" s="83">
        <v>43817</v>
      </c>
      <c r="H1249">
        <v>8.8888888888888795E-2</v>
      </c>
      <c r="I1249" s="83">
        <v>44389</v>
      </c>
      <c r="J1249">
        <v>0.29065940054495898</v>
      </c>
      <c r="K1249" s="83">
        <v>44450</v>
      </c>
      <c r="L1249" s="77">
        <v>0.16523160762942701</v>
      </c>
      <c r="O1249" s="83">
        <v>43017</v>
      </c>
      <c r="P1249">
        <v>74.093634813225407</v>
      </c>
      <c r="Q1249" s="83">
        <v>43042</v>
      </c>
      <c r="R1249">
        <v>54.144002169013604</v>
      </c>
      <c r="S1249" s="83">
        <v>44159</v>
      </c>
      <c r="T1249" s="77">
        <v>94.007669094456901</v>
      </c>
      <c r="W1249" s="83">
        <v>43820</v>
      </c>
      <c r="X1249">
        <v>0.23865454545454501</v>
      </c>
      <c r="Y1249" s="83">
        <v>44202</v>
      </c>
      <c r="Z1249">
        <v>0.17612753623188299</v>
      </c>
      <c r="AA1249" s="83">
        <v>44205</v>
      </c>
      <c r="AB1249" s="77">
        <v>0.26188700564971701</v>
      </c>
      <c r="AE1249" s="83">
        <v>44129</v>
      </c>
      <c r="AF1249">
        <v>26.679231783513</v>
      </c>
      <c r="AG1249" s="83">
        <v>44123</v>
      </c>
      <c r="AH1249">
        <v>78.121547280600893</v>
      </c>
      <c r="AI1249" s="83">
        <v>44135</v>
      </c>
      <c r="AJ1249" s="77">
        <v>76.1147692683777</v>
      </c>
      <c r="AM1249" s="83">
        <v>44137</v>
      </c>
      <c r="AN1249">
        <v>0.58103994927076696</v>
      </c>
      <c r="AO1249" s="83">
        <v>44128</v>
      </c>
      <c r="AP1249">
        <v>0.31381823590658903</v>
      </c>
      <c r="AQ1249" s="83">
        <v>44132</v>
      </c>
      <c r="AR1249" s="77">
        <v>0.20526829540383701</v>
      </c>
      <c r="AU1249" s="83">
        <v>44134</v>
      </c>
      <c r="AV1249">
        <v>1.1944433387732301</v>
      </c>
      <c r="AW1249" s="83">
        <v>44123</v>
      </c>
      <c r="AX1249">
        <v>1.2391302390492001</v>
      </c>
      <c r="AY1249" s="83">
        <v>44135</v>
      </c>
      <c r="AZ1249" s="77">
        <v>1.11371552877275</v>
      </c>
      <c r="BC1249" s="83">
        <v>44147</v>
      </c>
      <c r="BD1249">
        <v>0.59086541281615101</v>
      </c>
      <c r="BE1249" s="83">
        <v>44152</v>
      </c>
      <c r="BF1249">
        <v>0.35709681751040601</v>
      </c>
      <c r="BG1249" s="83">
        <v>44143</v>
      </c>
      <c r="BH1249" s="77">
        <v>0.39909543666095798</v>
      </c>
      <c r="BK1249" s="83">
        <v>43787</v>
      </c>
      <c r="BL1249">
        <v>0.31392348833490202</v>
      </c>
      <c r="BM1249" s="83">
        <v>43784</v>
      </c>
      <c r="BN1249">
        <v>0.28843481200465698</v>
      </c>
      <c r="BO1249" s="83">
        <v>43778</v>
      </c>
      <c r="BP1249" s="77">
        <v>0.38349101064758201</v>
      </c>
      <c r="BS1249" s="83"/>
      <c r="BU1249" s="83"/>
      <c r="BW1249" s="83"/>
      <c r="CA1249" s="83"/>
      <c r="CC1249" s="83"/>
      <c r="CE1249" s="83"/>
      <c r="CI1249" s="83"/>
      <c r="CK1249" s="83"/>
      <c r="CM1249" s="83"/>
      <c r="CQ1249" s="83"/>
      <c r="CS1249" s="83"/>
      <c r="CU1249" s="83"/>
      <c r="CY1249" s="83"/>
      <c r="DA1249" s="83"/>
      <c r="DC1249" s="83"/>
    </row>
    <row r="1250" spans="7:107">
      <c r="G1250" s="83">
        <v>43818</v>
      </c>
      <c r="H1250">
        <v>8.8704242256381696E-2</v>
      </c>
      <c r="I1250" s="83">
        <v>44390</v>
      </c>
      <c r="J1250">
        <v>0.29061580381471303</v>
      </c>
      <c r="K1250" s="83">
        <v>44451</v>
      </c>
      <c r="L1250" s="77">
        <v>0.16549318801089899</v>
      </c>
      <c r="O1250" s="83">
        <v>43018</v>
      </c>
      <c r="P1250">
        <v>73.987273294089505</v>
      </c>
      <c r="Q1250" s="83">
        <v>43043</v>
      </c>
      <c r="R1250">
        <v>54.2456746818497</v>
      </c>
      <c r="S1250" s="83">
        <v>44160</v>
      </c>
      <c r="T1250" s="77">
        <v>94.130193088739105</v>
      </c>
      <c r="W1250" s="83">
        <v>43821</v>
      </c>
      <c r="X1250">
        <v>0.23827878787878701</v>
      </c>
      <c r="Y1250" s="83">
        <v>44203</v>
      </c>
      <c r="Z1250">
        <v>0.17596811594202799</v>
      </c>
      <c r="AA1250" s="83">
        <v>44206</v>
      </c>
      <c r="AB1250" s="77">
        <v>0.26175028248587501</v>
      </c>
      <c r="AE1250" s="83">
        <v>44130</v>
      </c>
      <c r="AF1250">
        <v>26.699789418178799</v>
      </c>
      <c r="AG1250" s="83">
        <v>44124</v>
      </c>
      <c r="AH1250">
        <v>78.322844814020598</v>
      </c>
      <c r="AI1250" s="83">
        <v>44136</v>
      </c>
      <c r="AJ1250" s="77">
        <v>76.133684440322099</v>
      </c>
      <c r="AM1250" s="83">
        <v>44138</v>
      </c>
      <c r="AN1250">
        <v>0.58049742830972995</v>
      </c>
      <c r="AO1250" s="83">
        <v>44129</v>
      </c>
      <c r="AP1250">
        <v>0.31377733154841497</v>
      </c>
      <c r="AQ1250" s="83">
        <v>44133</v>
      </c>
      <c r="AR1250" s="77">
        <v>0.205114904060687</v>
      </c>
      <c r="AU1250" s="83">
        <v>44135</v>
      </c>
      <c r="AV1250">
        <v>1.19629025196035</v>
      </c>
      <c r="AW1250" s="83">
        <v>44124</v>
      </c>
      <c r="AX1250">
        <v>1.2416718652526499</v>
      </c>
      <c r="AY1250" s="83">
        <v>44136</v>
      </c>
      <c r="AZ1250" s="77">
        <v>1.11554228425504</v>
      </c>
      <c r="BC1250" s="83">
        <v>44148</v>
      </c>
      <c r="BD1250">
        <v>0.59178367079225003</v>
      </c>
      <c r="BE1250" s="83">
        <v>44153</v>
      </c>
      <c r="BF1250">
        <v>0.35883577279441298</v>
      </c>
      <c r="BG1250" s="83">
        <v>44144</v>
      </c>
      <c r="BH1250" s="77">
        <v>0.400083659037136</v>
      </c>
      <c r="BK1250" s="83">
        <v>43788</v>
      </c>
      <c r="BL1250">
        <v>0.313848860143215</v>
      </c>
      <c r="BM1250" s="83">
        <v>43785</v>
      </c>
      <c r="BN1250">
        <v>0.28817188145588402</v>
      </c>
      <c r="BO1250" s="83">
        <v>43779</v>
      </c>
      <c r="BP1250" s="77">
        <v>0.383759818467446</v>
      </c>
      <c r="BS1250" s="83"/>
      <c r="BU1250" s="83"/>
      <c r="BW1250" s="83"/>
      <c r="CA1250" s="83"/>
      <c r="CC1250" s="83"/>
      <c r="CE1250" s="83"/>
      <c r="CI1250" s="83"/>
      <c r="CK1250" s="83"/>
      <c r="CM1250" s="83"/>
      <c r="CQ1250" s="83"/>
      <c r="CS1250" s="83"/>
      <c r="CU1250" s="83"/>
      <c r="CY1250" s="83"/>
      <c r="DA1250" s="83"/>
      <c r="DC1250" s="83"/>
    </row>
    <row r="1251" spans="7:107">
      <c r="G1251" s="83">
        <v>43819</v>
      </c>
      <c r="H1251">
        <v>8.8519595623874694E-2</v>
      </c>
      <c r="I1251" s="83">
        <v>44391</v>
      </c>
      <c r="J1251">
        <v>0.29057220708446801</v>
      </c>
      <c r="K1251" s="83">
        <v>44452</v>
      </c>
      <c r="L1251" s="77">
        <v>0.16575476839236999</v>
      </c>
      <c r="O1251" s="83">
        <v>43019</v>
      </c>
      <c r="P1251">
        <v>73.880911774953603</v>
      </c>
      <c r="Q1251" s="83">
        <v>43044</v>
      </c>
      <c r="R1251">
        <v>54.347347194685902</v>
      </c>
      <c r="S1251" s="83">
        <v>44161</v>
      </c>
      <c r="T1251" s="77">
        <v>94.252717083021295</v>
      </c>
      <c r="W1251" s="83">
        <v>43822</v>
      </c>
      <c r="X1251">
        <v>0.23790303030303001</v>
      </c>
      <c r="Y1251" s="83">
        <v>44204</v>
      </c>
      <c r="Z1251">
        <v>0.175808695652173</v>
      </c>
      <c r="AA1251" s="83">
        <v>44207</v>
      </c>
      <c r="AB1251" s="77">
        <v>0.26161355932203301</v>
      </c>
      <c r="AE1251" s="83">
        <v>44131</v>
      </c>
      <c r="AF1251">
        <v>26.720347052844701</v>
      </c>
      <c r="AG1251" s="83">
        <v>44125</v>
      </c>
      <c r="AH1251">
        <v>78.524142347440304</v>
      </c>
      <c r="AI1251" s="83">
        <v>44137</v>
      </c>
      <c r="AJ1251" s="77">
        <v>76.152599612266499</v>
      </c>
      <c r="AM1251" s="83">
        <v>44139</v>
      </c>
      <c r="AN1251">
        <v>0.57995490734869204</v>
      </c>
      <c r="AO1251" s="83">
        <v>44130</v>
      </c>
      <c r="AP1251">
        <v>0.31373642719024197</v>
      </c>
      <c r="AQ1251" s="83">
        <v>44134</v>
      </c>
      <c r="AR1251" s="77">
        <v>0.20496151271753599</v>
      </c>
      <c r="AU1251" s="83">
        <v>44136</v>
      </c>
      <c r="AV1251">
        <v>1.1981371651474699</v>
      </c>
      <c r="AW1251" s="83">
        <v>44125</v>
      </c>
      <c r="AX1251">
        <v>1.2442134914560901</v>
      </c>
      <c r="AY1251" s="83">
        <v>44137</v>
      </c>
      <c r="AZ1251" s="77">
        <v>1.1173690397373299</v>
      </c>
      <c r="BC1251" s="83">
        <v>44149</v>
      </c>
      <c r="BD1251">
        <v>0.59270192876835004</v>
      </c>
      <c r="BE1251" s="83">
        <v>44154</v>
      </c>
      <c r="BF1251">
        <v>0.36057472807842</v>
      </c>
      <c r="BG1251" s="83">
        <v>44145</v>
      </c>
      <c r="BH1251" s="77">
        <v>0.40107188141331401</v>
      </c>
      <c r="BK1251" s="83">
        <v>43789</v>
      </c>
      <c r="BL1251">
        <v>0.31377423195152698</v>
      </c>
      <c r="BM1251" s="83">
        <v>43786</v>
      </c>
      <c r="BN1251">
        <v>0.28790895090711</v>
      </c>
      <c r="BO1251" s="83">
        <v>43780</v>
      </c>
      <c r="BP1251" s="77">
        <v>0.38402862628730999</v>
      </c>
      <c r="BS1251" s="83"/>
      <c r="BU1251" s="83"/>
      <c r="BW1251" s="83"/>
      <c r="CA1251" s="83"/>
      <c r="CC1251" s="83"/>
      <c r="CE1251" s="83"/>
      <c r="CI1251" s="83"/>
      <c r="CK1251" s="83"/>
      <c r="CM1251" s="83"/>
      <c r="CQ1251" s="83"/>
      <c r="CS1251" s="83"/>
      <c r="CU1251" s="83"/>
      <c r="CY1251" s="83"/>
      <c r="DA1251" s="83"/>
      <c r="DC1251" s="83"/>
    </row>
    <row r="1252" spans="7:107">
      <c r="G1252" s="83">
        <v>43820</v>
      </c>
      <c r="H1252">
        <v>8.8334948991367707E-2</v>
      </c>
      <c r="I1252" s="83">
        <v>44392</v>
      </c>
      <c r="J1252">
        <v>0.290528610354223</v>
      </c>
      <c r="K1252" s="83">
        <v>44453</v>
      </c>
      <c r="L1252" s="77">
        <v>0.166016348773841</v>
      </c>
      <c r="O1252" s="83">
        <v>43020</v>
      </c>
      <c r="P1252">
        <v>73.774550255817701</v>
      </c>
      <c r="Q1252" s="83">
        <v>43045</v>
      </c>
      <c r="R1252">
        <v>54.449019707521998</v>
      </c>
      <c r="S1252" s="83">
        <v>44162</v>
      </c>
      <c r="T1252" s="77">
        <v>94.3752410773035</v>
      </c>
      <c r="W1252" s="83">
        <v>43823</v>
      </c>
      <c r="X1252">
        <v>0.237527272727272</v>
      </c>
      <c r="Y1252" s="83">
        <v>44205</v>
      </c>
      <c r="Z1252">
        <v>0.175649275362318</v>
      </c>
      <c r="AA1252" s="83">
        <v>44208</v>
      </c>
      <c r="AB1252" s="77">
        <v>0.26147683615819201</v>
      </c>
      <c r="AE1252" s="83">
        <v>44132</v>
      </c>
      <c r="AF1252">
        <v>26.7409046875106</v>
      </c>
      <c r="AG1252" s="83">
        <v>44126</v>
      </c>
      <c r="AH1252">
        <v>78.725439880859994</v>
      </c>
      <c r="AI1252" s="83">
        <v>44138</v>
      </c>
      <c r="AJ1252" s="77">
        <v>76.171514784210899</v>
      </c>
      <c r="AM1252" s="83">
        <v>44140</v>
      </c>
      <c r="AN1252">
        <v>0.57941238638765502</v>
      </c>
      <c r="AO1252" s="83">
        <v>44131</v>
      </c>
      <c r="AP1252">
        <v>0.31369552283206897</v>
      </c>
      <c r="AQ1252" s="83">
        <v>44135</v>
      </c>
      <c r="AR1252" s="77">
        <v>0.204808121374386</v>
      </c>
      <c r="AU1252" s="83">
        <v>44137</v>
      </c>
      <c r="AV1252">
        <v>1.1999840783345901</v>
      </c>
      <c r="AW1252" s="83">
        <v>44126</v>
      </c>
      <c r="AX1252">
        <v>1.2467551176595399</v>
      </c>
      <c r="AY1252" s="83">
        <v>44138</v>
      </c>
      <c r="AZ1252" s="77">
        <v>1.1191957952196201</v>
      </c>
      <c r="BC1252" s="83">
        <v>44150</v>
      </c>
      <c r="BD1252">
        <v>0.59362018674445005</v>
      </c>
      <c r="BE1252" s="83">
        <v>44155</v>
      </c>
      <c r="BF1252">
        <v>0.36231368336242697</v>
      </c>
      <c r="BG1252" s="83">
        <v>44146</v>
      </c>
      <c r="BH1252" s="77">
        <v>0.40206010378949197</v>
      </c>
      <c r="BK1252" s="83">
        <v>43790</v>
      </c>
      <c r="BL1252">
        <v>0.31369960375983902</v>
      </c>
      <c r="BM1252" s="83">
        <v>43787</v>
      </c>
      <c r="BN1252">
        <v>0.28764602035833597</v>
      </c>
      <c r="BO1252" s="83">
        <v>43781</v>
      </c>
      <c r="BP1252" s="77">
        <v>0.38429743410717399</v>
      </c>
      <c r="BS1252" s="83"/>
      <c r="BU1252" s="83"/>
      <c r="BW1252" s="83"/>
      <c r="CA1252" s="83"/>
      <c r="CC1252" s="83"/>
      <c r="CE1252" s="83"/>
      <c r="CI1252" s="83"/>
      <c r="CK1252" s="83"/>
      <c r="CM1252" s="83"/>
      <c r="CQ1252" s="83"/>
      <c r="CS1252" s="83"/>
      <c r="CU1252" s="83"/>
      <c r="CY1252" s="83"/>
      <c r="DA1252" s="83"/>
      <c r="DC1252" s="83"/>
    </row>
    <row r="1253" spans="7:107">
      <c r="G1253" s="83">
        <v>43821</v>
      </c>
      <c r="H1253">
        <v>8.8150302358860594E-2</v>
      </c>
      <c r="I1253" s="83">
        <v>44393</v>
      </c>
      <c r="J1253">
        <v>0.29048501362397799</v>
      </c>
      <c r="K1253" s="83">
        <v>44454</v>
      </c>
      <c r="L1253" s="77">
        <v>0.166277929155313</v>
      </c>
      <c r="O1253" s="83">
        <v>43021</v>
      </c>
      <c r="P1253">
        <v>73.668188736681799</v>
      </c>
      <c r="Q1253" s="83">
        <v>43046</v>
      </c>
      <c r="R1253">
        <v>54.550692220358201</v>
      </c>
      <c r="S1253" s="83">
        <v>44163</v>
      </c>
      <c r="T1253" s="77">
        <v>94.497765071585704</v>
      </c>
      <c r="W1253" s="83">
        <v>43824</v>
      </c>
      <c r="X1253">
        <v>0.237151515151515</v>
      </c>
      <c r="Y1253" s="83">
        <v>44206</v>
      </c>
      <c r="Z1253">
        <v>0.17548985507246301</v>
      </c>
      <c r="AA1253" s="83">
        <v>44209</v>
      </c>
      <c r="AB1253" s="77">
        <v>0.26134011299435</v>
      </c>
      <c r="AE1253" s="83">
        <v>44133</v>
      </c>
      <c r="AF1253">
        <v>26.761462322176499</v>
      </c>
      <c r="AG1253" s="83">
        <v>44127</v>
      </c>
      <c r="AH1253">
        <v>78.9267374142796</v>
      </c>
      <c r="AI1253" s="83">
        <v>44139</v>
      </c>
      <c r="AJ1253" s="77">
        <v>76.190429956155299</v>
      </c>
      <c r="AM1253" s="83">
        <v>44141</v>
      </c>
      <c r="AN1253">
        <v>0.578869865426618</v>
      </c>
      <c r="AO1253" s="83">
        <v>44132</v>
      </c>
      <c r="AP1253">
        <v>0.31365461847389497</v>
      </c>
      <c r="AQ1253" s="83">
        <v>44136</v>
      </c>
      <c r="AR1253" s="77">
        <v>0.20465473003123499</v>
      </c>
      <c r="AU1253" s="83">
        <v>44138</v>
      </c>
      <c r="AV1253">
        <v>1.20183099152171</v>
      </c>
      <c r="AW1253" s="83">
        <v>44127</v>
      </c>
      <c r="AX1253">
        <v>1.2492967438629801</v>
      </c>
      <c r="AY1253" s="83">
        <v>44139</v>
      </c>
      <c r="AZ1253" s="77">
        <v>1.12102255070192</v>
      </c>
      <c r="BC1253" s="83">
        <v>44151</v>
      </c>
      <c r="BD1253">
        <v>0.59453844472054895</v>
      </c>
      <c r="BE1253" s="83">
        <v>44156</v>
      </c>
      <c r="BF1253">
        <v>0.364052638646434</v>
      </c>
      <c r="BG1253" s="83">
        <v>44147</v>
      </c>
      <c r="BH1253" s="77">
        <v>0.40304832616567099</v>
      </c>
      <c r="BK1253" s="83">
        <v>43791</v>
      </c>
      <c r="BL1253">
        <v>0.313624975568151</v>
      </c>
      <c r="BM1253" s="83">
        <v>43788</v>
      </c>
      <c r="BN1253">
        <v>0.28738308980956301</v>
      </c>
      <c r="BO1253" s="83">
        <v>43782</v>
      </c>
      <c r="BP1253" s="77">
        <v>0.38456624192703698</v>
      </c>
      <c r="BS1253" s="83"/>
      <c r="BU1253" s="83"/>
      <c r="BW1253" s="83"/>
      <c r="CA1253" s="83"/>
      <c r="CC1253" s="83"/>
      <c r="CE1253" s="83"/>
      <c r="CI1253" s="83"/>
      <c r="CK1253" s="83"/>
      <c r="CM1253" s="83"/>
      <c r="CQ1253" s="83"/>
      <c r="CS1253" s="83"/>
      <c r="CU1253" s="83"/>
      <c r="CY1253" s="83"/>
      <c r="DA1253" s="83"/>
      <c r="DC1253" s="83"/>
    </row>
    <row r="1254" spans="7:107">
      <c r="G1254" s="83">
        <v>43822</v>
      </c>
      <c r="H1254">
        <v>8.7965655726353606E-2</v>
      </c>
      <c r="I1254" s="83">
        <v>44394</v>
      </c>
      <c r="J1254">
        <v>0.29044141689373199</v>
      </c>
      <c r="K1254" s="83">
        <v>44455</v>
      </c>
      <c r="L1254" s="77">
        <v>0.16653950953678401</v>
      </c>
      <c r="O1254" s="83">
        <v>43022</v>
      </c>
      <c r="P1254">
        <v>73.561827217545897</v>
      </c>
      <c r="Q1254" s="83">
        <v>43047</v>
      </c>
      <c r="R1254">
        <v>54.652364733194297</v>
      </c>
      <c r="S1254" s="83">
        <v>44164</v>
      </c>
      <c r="T1254" s="77">
        <v>94.620289065867894</v>
      </c>
      <c r="W1254" s="83">
        <v>43825</v>
      </c>
      <c r="X1254">
        <v>0.236775757575757</v>
      </c>
      <c r="Y1254" s="83">
        <v>44207</v>
      </c>
      <c r="Z1254">
        <v>0.17533043478260801</v>
      </c>
      <c r="AA1254" s="83">
        <v>44210</v>
      </c>
      <c r="AB1254" s="77">
        <v>0.261203389830508</v>
      </c>
      <c r="AE1254" s="83">
        <v>44134</v>
      </c>
      <c r="AF1254">
        <v>26.782019956842301</v>
      </c>
      <c r="AG1254" s="83">
        <v>44128</v>
      </c>
      <c r="AH1254">
        <v>79.128034947699305</v>
      </c>
      <c r="AI1254" s="83">
        <v>44140</v>
      </c>
      <c r="AJ1254" s="77">
        <v>76.209345128099699</v>
      </c>
      <c r="AM1254" s="83">
        <v>44142</v>
      </c>
      <c r="AN1254">
        <v>0.57832734446558098</v>
      </c>
      <c r="AO1254" s="83">
        <v>44133</v>
      </c>
      <c r="AP1254">
        <v>0.31361371411572198</v>
      </c>
      <c r="AQ1254" s="83">
        <v>44137</v>
      </c>
      <c r="AR1254" s="77">
        <v>0.20450133868808501</v>
      </c>
      <c r="AU1254" s="83">
        <v>44139</v>
      </c>
      <c r="AV1254">
        <v>1.20367790470883</v>
      </c>
      <c r="AW1254" s="83">
        <v>44128</v>
      </c>
      <c r="AX1254">
        <v>1.25183837006643</v>
      </c>
      <c r="AY1254" s="83">
        <v>44140</v>
      </c>
      <c r="AZ1254" s="77">
        <v>1.12284930618421</v>
      </c>
      <c r="BC1254" s="83">
        <v>44152</v>
      </c>
      <c r="BD1254">
        <v>0.59545670269664897</v>
      </c>
      <c r="BE1254" s="83">
        <v>44157</v>
      </c>
      <c r="BF1254">
        <v>0.36579159393044097</v>
      </c>
      <c r="BG1254" s="83">
        <v>44148</v>
      </c>
      <c r="BH1254" s="77">
        <v>0.40403654854184901</v>
      </c>
      <c r="BK1254" s="83">
        <v>43792</v>
      </c>
      <c r="BL1254">
        <v>0.31355034737646298</v>
      </c>
      <c r="BM1254" s="83">
        <v>43789</v>
      </c>
      <c r="BN1254">
        <v>0.28712015926078899</v>
      </c>
      <c r="BO1254" s="83">
        <v>43783</v>
      </c>
      <c r="BP1254" s="77">
        <v>0.38483504974690103</v>
      </c>
      <c r="BS1254" s="83"/>
      <c r="BU1254" s="83"/>
      <c r="BW1254" s="83"/>
      <c r="CA1254" s="83"/>
      <c r="CC1254" s="83"/>
      <c r="CE1254" s="83"/>
      <c r="CI1254" s="83"/>
      <c r="CK1254" s="83"/>
      <c r="CM1254" s="83"/>
      <c r="CQ1254" s="83"/>
      <c r="CS1254" s="83"/>
      <c r="CU1254" s="83"/>
      <c r="CY1254" s="83"/>
      <c r="DA1254" s="83"/>
      <c r="DC1254" s="83"/>
    </row>
    <row r="1255" spans="7:107">
      <c r="G1255" s="83">
        <v>43823</v>
      </c>
      <c r="H1255">
        <v>8.7781009093846493E-2</v>
      </c>
      <c r="I1255" s="83">
        <v>44395</v>
      </c>
      <c r="J1255">
        <v>0.29039782016348697</v>
      </c>
      <c r="K1255" s="83">
        <v>44456</v>
      </c>
      <c r="L1255" s="77">
        <v>0.16680108991825501</v>
      </c>
      <c r="O1255" s="83">
        <v>43023</v>
      </c>
      <c r="P1255">
        <v>73.455465698409995</v>
      </c>
      <c r="Q1255" s="83">
        <v>43048</v>
      </c>
      <c r="R1255">
        <v>54.754037246030499</v>
      </c>
      <c r="S1255" s="83">
        <v>44165</v>
      </c>
      <c r="T1255" s="77">
        <v>94.742813060150198</v>
      </c>
      <c r="W1255" s="83">
        <v>43826</v>
      </c>
      <c r="X1255">
        <v>0.236399999999999</v>
      </c>
      <c r="Y1255" s="83">
        <v>44208</v>
      </c>
      <c r="Z1255">
        <v>0.17517101449275299</v>
      </c>
      <c r="AA1255" s="83">
        <v>44211</v>
      </c>
      <c r="AB1255" s="77">
        <v>0.261066666666666</v>
      </c>
      <c r="AE1255" s="83">
        <v>44135</v>
      </c>
      <c r="AF1255">
        <v>26.8025775915082</v>
      </c>
      <c r="AG1255" s="83">
        <v>44129</v>
      </c>
      <c r="AH1255">
        <v>79.329332481118996</v>
      </c>
      <c r="AI1255" s="83">
        <v>44141</v>
      </c>
      <c r="AJ1255" s="77">
        <v>76.228260300044198</v>
      </c>
      <c r="AM1255" s="83">
        <v>44143</v>
      </c>
      <c r="AN1255">
        <v>0.57778482350454397</v>
      </c>
      <c r="AO1255" s="83">
        <v>44134</v>
      </c>
      <c r="AP1255">
        <v>0.31357280975754798</v>
      </c>
      <c r="AQ1255" s="83">
        <v>44138</v>
      </c>
      <c r="AR1255" s="77">
        <v>0.204347947344935</v>
      </c>
      <c r="AU1255" s="83">
        <v>44140</v>
      </c>
      <c r="AV1255">
        <v>1.2055248178959499</v>
      </c>
      <c r="AW1255" s="83">
        <v>44129</v>
      </c>
      <c r="AX1255">
        <v>1.2543799962698801</v>
      </c>
      <c r="AY1255" s="83">
        <v>44141</v>
      </c>
      <c r="AZ1255" s="77">
        <v>1.1246760616664999</v>
      </c>
      <c r="BC1255" s="83">
        <v>44153</v>
      </c>
      <c r="BD1255">
        <v>0.59637496067274898</v>
      </c>
      <c r="BE1255" s="83">
        <v>44158</v>
      </c>
      <c r="BF1255">
        <v>0.367530549214448</v>
      </c>
      <c r="BG1255" s="83">
        <v>44149</v>
      </c>
      <c r="BH1255" s="77">
        <v>0.40502477091802702</v>
      </c>
      <c r="BK1255" s="83">
        <v>43793</v>
      </c>
      <c r="BL1255">
        <v>0.31347571918477501</v>
      </c>
      <c r="BM1255" s="83">
        <v>43790</v>
      </c>
      <c r="BN1255">
        <v>0.28685722871201502</v>
      </c>
      <c r="BO1255" s="83">
        <v>43784</v>
      </c>
      <c r="BP1255" s="77">
        <v>0.38510385756676502</v>
      </c>
      <c r="BS1255" s="83"/>
      <c r="BU1255" s="83"/>
      <c r="BW1255" s="83"/>
      <c r="CA1255" s="83"/>
      <c r="CC1255" s="83"/>
      <c r="CE1255" s="83"/>
      <c r="CI1255" s="83"/>
      <c r="CK1255" s="83"/>
      <c r="CM1255" s="83"/>
      <c r="CQ1255" s="83"/>
      <c r="CS1255" s="83"/>
      <c r="CU1255" s="83"/>
      <c r="CY1255" s="83"/>
      <c r="DA1255" s="83"/>
      <c r="DC1255" s="83"/>
    </row>
    <row r="1256" spans="7:107">
      <c r="G1256" s="83">
        <v>43824</v>
      </c>
      <c r="H1256">
        <v>8.7596362461339505E-2</v>
      </c>
      <c r="I1256" s="83">
        <v>44396</v>
      </c>
      <c r="J1256">
        <v>0.29035422343324202</v>
      </c>
      <c r="K1256" s="83">
        <v>44457</v>
      </c>
      <c r="L1256" s="77">
        <v>0.16706267029972699</v>
      </c>
      <c r="O1256" s="83">
        <v>43024</v>
      </c>
      <c r="P1256">
        <v>73.349104179274093</v>
      </c>
      <c r="Q1256" s="83">
        <v>43049</v>
      </c>
      <c r="R1256">
        <v>54.855709758866602</v>
      </c>
      <c r="S1256" s="83">
        <v>44166</v>
      </c>
      <c r="T1256" s="77">
        <v>94.865337054432402</v>
      </c>
      <c r="W1256" s="83">
        <v>43827</v>
      </c>
      <c r="X1256">
        <v>0.236024242424242</v>
      </c>
      <c r="Y1256" s="83">
        <v>44209</v>
      </c>
      <c r="Z1256">
        <v>0.175011594202898</v>
      </c>
      <c r="AA1256" s="83">
        <v>44212</v>
      </c>
      <c r="AB1256" s="77">
        <v>0.26116504065040602</v>
      </c>
      <c r="AE1256" s="83">
        <v>44136</v>
      </c>
      <c r="AF1256">
        <v>26.823135226174099</v>
      </c>
      <c r="AG1256" s="83">
        <v>44130</v>
      </c>
      <c r="AH1256">
        <v>79.530630014538701</v>
      </c>
      <c r="AI1256" s="83">
        <v>44142</v>
      </c>
      <c r="AJ1256" s="77">
        <v>76.247175471988598</v>
      </c>
      <c r="AM1256" s="83">
        <v>44144</v>
      </c>
      <c r="AN1256">
        <v>0.57724230254350695</v>
      </c>
      <c r="AO1256" s="83">
        <v>44135</v>
      </c>
      <c r="AP1256">
        <v>0.31353190539937498</v>
      </c>
      <c r="AQ1256" s="83">
        <v>44139</v>
      </c>
      <c r="AR1256" s="77">
        <v>0.20419455600178399</v>
      </c>
      <c r="AU1256" s="83">
        <v>44141</v>
      </c>
      <c r="AV1256">
        <v>1.2073717310830701</v>
      </c>
      <c r="AW1256" s="83">
        <v>44130</v>
      </c>
      <c r="AX1256">
        <v>1.25692162247332</v>
      </c>
      <c r="AY1256" s="83">
        <v>44142</v>
      </c>
      <c r="AZ1256" s="77">
        <v>1.1265028171488001</v>
      </c>
      <c r="BC1256" s="83">
        <v>44154</v>
      </c>
      <c r="BD1256">
        <v>0.59729321864884799</v>
      </c>
      <c r="BE1256" s="83">
        <v>44159</v>
      </c>
      <c r="BF1256">
        <v>0.36926950449845503</v>
      </c>
      <c r="BG1256" s="83">
        <v>44150</v>
      </c>
      <c r="BH1256" s="77">
        <v>0.40601299329420498</v>
      </c>
      <c r="BK1256" s="83">
        <v>43794</v>
      </c>
      <c r="BL1256">
        <v>0.31340109099308799</v>
      </c>
      <c r="BM1256" s="83">
        <v>43791</v>
      </c>
      <c r="BN1256">
        <v>0.286594298163242</v>
      </c>
      <c r="BO1256" s="83">
        <v>43785</v>
      </c>
      <c r="BP1256" s="77">
        <v>0.38537266538662901</v>
      </c>
      <c r="BS1256" s="83"/>
      <c r="BU1256" s="83"/>
      <c r="BW1256" s="83"/>
      <c r="CA1256" s="83"/>
      <c r="CC1256" s="83"/>
      <c r="CE1256" s="83"/>
      <c r="CI1256" s="83"/>
      <c r="CK1256" s="83"/>
      <c r="CM1256" s="83"/>
      <c r="CQ1256" s="83"/>
      <c r="CS1256" s="83"/>
      <c r="CU1256" s="83"/>
      <c r="CY1256" s="83"/>
      <c r="DA1256" s="83"/>
      <c r="DC1256" s="83"/>
    </row>
    <row r="1257" spans="7:107">
      <c r="G1257" s="83">
        <v>43825</v>
      </c>
      <c r="H1257">
        <v>8.7411715828832504E-2</v>
      </c>
      <c r="I1257" s="83">
        <v>44397</v>
      </c>
      <c r="J1257">
        <v>0.29031062670299701</v>
      </c>
      <c r="K1257" s="83">
        <v>44458</v>
      </c>
      <c r="L1257" s="77">
        <v>0.16732425068119799</v>
      </c>
      <c r="O1257" s="83">
        <v>43025</v>
      </c>
      <c r="P1257">
        <v>73.242742660138205</v>
      </c>
      <c r="Q1257" s="83">
        <v>43050</v>
      </c>
      <c r="R1257">
        <v>54.957382271702798</v>
      </c>
      <c r="S1257" s="83">
        <v>44167</v>
      </c>
      <c r="T1257" s="77">
        <v>94.987861048714606</v>
      </c>
      <c r="W1257" s="83">
        <v>43828</v>
      </c>
      <c r="X1257">
        <v>0.235648484848484</v>
      </c>
      <c r="Y1257" s="83">
        <v>44210</v>
      </c>
      <c r="Z1257">
        <v>0.174852173913043</v>
      </c>
      <c r="AA1257" s="83">
        <v>44213</v>
      </c>
      <c r="AB1257" s="77">
        <v>0.26126341463414599</v>
      </c>
      <c r="AE1257" s="83">
        <v>44137</v>
      </c>
      <c r="AF1257">
        <v>26.843692860839901</v>
      </c>
      <c r="AG1257" s="83">
        <v>44131</v>
      </c>
      <c r="AH1257">
        <v>79.731927547958406</v>
      </c>
      <c r="AI1257" s="83">
        <v>44143</v>
      </c>
      <c r="AJ1257" s="77">
        <v>76.266090643932998</v>
      </c>
      <c r="AM1257" s="83">
        <v>44145</v>
      </c>
      <c r="AN1257">
        <v>0.57839931153184099</v>
      </c>
      <c r="AO1257" s="83">
        <v>44136</v>
      </c>
      <c r="AP1257">
        <v>0.31349100104120098</v>
      </c>
      <c r="AQ1257" s="83">
        <v>44140</v>
      </c>
      <c r="AR1257" s="77">
        <v>0.20404116465863401</v>
      </c>
      <c r="AU1257" s="83">
        <v>44142</v>
      </c>
      <c r="AV1257">
        <v>1.20921864427019</v>
      </c>
      <c r="AW1257" s="83">
        <v>44131</v>
      </c>
      <c r="AX1257">
        <v>1.2594632486767701</v>
      </c>
      <c r="AY1257" s="83">
        <v>44143</v>
      </c>
      <c r="AZ1257" s="77">
        <v>1.12832957263109</v>
      </c>
      <c r="BC1257" s="83">
        <v>44155</v>
      </c>
      <c r="BD1257">
        <v>0.598211476624948</v>
      </c>
      <c r="BE1257" s="83">
        <v>44160</v>
      </c>
      <c r="BF1257">
        <v>0.371008459782462</v>
      </c>
      <c r="BG1257" s="83">
        <v>44151</v>
      </c>
      <c r="BH1257" s="77">
        <v>0.407001215670383</v>
      </c>
      <c r="BK1257" s="83">
        <v>43795</v>
      </c>
      <c r="BL1257">
        <v>0.31332646280139997</v>
      </c>
      <c r="BM1257" s="83">
        <v>43792</v>
      </c>
      <c r="BN1257">
        <v>0.28633136761446798</v>
      </c>
      <c r="BO1257" s="83">
        <v>43786</v>
      </c>
      <c r="BP1257" s="77">
        <v>0.385641473206493</v>
      </c>
      <c r="BS1257" s="83"/>
      <c r="BU1257" s="83"/>
      <c r="BW1257" s="83"/>
      <c r="CA1257" s="83"/>
      <c r="CC1257" s="83"/>
      <c r="CE1257" s="83"/>
      <c r="CI1257" s="83"/>
      <c r="CK1257" s="83"/>
      <c r="CM1257" s="83"/>
      <c r="CQ1257" s="83"/>
      <c r="CS1257" s="83"/>
      <c r="CU1257" s="83"/>
      <c r="CY1257" s="83"/>
      <c r="DA1257" s="83"/>
      <c r="DC1257" s="83"/>
    </row>
    <row r="1258" spans="7:107">
      <c r="G1258" s="83">
        <v>43826</v>
      </c>
      <c r="H1258">
        <v>8.7227069196325405E-2</v>
      </c>
      <c r="I1258" s="83">
        <v>44398</v>
      </c>
      <c r="J1258">
        <v>0.290267029972751</v>
      </c>
      <c r="K1258" s="83">
        <v>44459</v>
      </c>
      <c r="L1258" s="77">
        <v>0.16758583106267</v>
      </c>
      <c r="O1258" s="83">
        <v>43026</v>
      </c>
      <c r="P1258">
        <v>73.136381141002303</v>
      </c>
      <c r="Q1258" s="83">
        <v>43051</v>
      </c>
      <c r="R1258">
        <v>55.059054784539001</v>
      </c>
      <c r="S1258" s="83">
        <v>44168</v>
      </c>
      <c r="T1258" s="77">
        <v>95.110385042996796</v>
      </c>
      <c r="W1258" s="83">
        <v>43829</v>
      </c>
      <c r="X1258">
        <v>0.23527272727272699</v>
      </c>
      <c r="Y1258" s="83">
        <v>44211</v>
      </c>
      <c r="Z1258">
        <v>0.17469275362318801</v>
      </c>
      <c r="AA1258" s="83">
        <v>44214</v>
      </c>
      <c r="AB1258" s="77">
        <v>0.261361788617886</v>
      </c>
      <c r="AE1258" s="83">
        <v>44138</v>
      </c>
      <c r="AF1258">
        <v>26.8642504955058</v>
      </c>
      <c r="AG1258" s="83">
        <v>44132</v>
      </c>
      <c r="AH1258">
        <v>79.933225081377998</v>
      </c>
      <c r="AI1258" s="83">
        <v>44144</v>
      </c>
      <c r="AJ1258" s="77">
        <v>76.285005815877398</v>
      </c>
      <c r="AM1258" s="83">
        <v>44146</v>
      </c>
      <c r="AN1258">
        <v>0.57955632052017503</v>
      </c>
      <c r="AO1258" s="83">
        <v>44137</v>
      </c>
      <c r="AP1258">
        <v>0.31345009668302798</v>
      </c>
      <c r="AQ1258" s="83">
        <v>44141</v>
      </c>
      <c r="AR1258" s="77">
        <v>0.20388777331548399</v>
      </c>
      <c r="AU1258" s="83">
        <v>44143</v>
      </c>
      <c r="AV1258">
        <v>1.2110655574573099</v>
      </c>
      <c r="AW1258" s="83">
        <v>44132</v>
      </c>
      <c r="AX1258">
        <v>1.26200487488021</v>
      </c>
      <c r="AY1258" s="83">
        <v>44144</v>
      </c>
      <c r="AZ1258" s="77">
        <v>1.13015632811338</v>
      </c>
      <c r="BC1258" s="83">
        <v>44156</v>
      </c>
      <c r="BD1258">
        <v>0.59912973460104801</v>
      </c>
      <c r="BE1258" s="83">
        <v>44161</v>
      </c>
      <c r="BF1258">
        <v>0.37274741506646902</v>
      </c>
      <c r="BG1258" s="83">
        <v>44152</v>
      </c>
      <c r="BH1258" s="77">
        <v>0.40798943804656101</v>
      </c>
      <c r="BK1258" s="83">
        <v>43796</v>
      </c>
      <c r="BL1258">
        <v>0.31325183460971201</v>
      </c>
      <c r="BM1258" s="83">
        <v>43793</v>
      </c>
      <c r="BN1258">
        <v>0.28606843706569501</v>
      </c>
      <c r="BO1258" s="83">
        <v>43787</v>
      </c>
      <c r="BP1258" s="77">
        <v>0.38591028102635699</v>
      </c>
      <c r="BS1258" s="83"/>
      <c r="BU1258" s="83"/>
      <c r="BW1258" s="83"/>
      <c r="CA1258" s="83"/>
      <c r="CC1258" s="83"/>
      <c r="CE1258" s="83"/>
      <c r="CI1258" s="83"/>
      <c r="CK1258" s="83"/>
      <c r="CM1258" s="83"/>
      <c r="CQ1258" s="83"/>
      <c r="CS1258" s="83"/>
      <c r="CU1258" s="83"/>
      <c r="CY1258" s="83"/>
      <c r="DA1258" s="83"/>
      <c r="DC1258" s="83"/>
    </row>
    <row r="1259" spans="7:107">
      <c r="G1259" s="83">
        <v>43827</v>
      </c>
      <c r="H1259">
        <v>8.7042422563818403E-2</v>
      </c>
      <c r="I1259" s="83">
        <v>44399</v>
      </c>
      <c r="J1259">
        <v>0.29022343324250599</v>
      </c>
      <c r="K1259" s="83">
        <v>44460</v>
      </c>
      <c r="L1259" s="77">
        <v>0.167847411444141</v>
      </c>
      <c r="O1259" s="83">
        <v>43027</v>
      </c>
      <c r="P1259">
        <v>73.030019621866401</v>
      </c>
      <c r="Q1259" s="83">
        <v>43052</v>
      </c>
      <c r="R1259">
        <v>55.160727297375097</v>
      </c>
      <c r="S1259" s="83">
        <v>44169</v>
      </c>
      <c r="T1259" s="77">
        <v>95.232909037279001</v>
      </c>
      <c r="W1259" s="83">
        <v>43830</v>
      </c>
      <c r="X1259">
        <v>0.23489696969696899</v>
      </c>
      <c r="Y1259" s="83">
        <v>44212</v>
      </c>
      <c r="Z1259">
        <v>0.17453333333333301</v>
      </c>
      <c r="AA1259" s="83">
        <v>44215</v>
      </c>
      <c r="AB1259" s="77">
        <v>0.26146016260162502</v>
      </c>
      <c r="AE1259" s="83">
        <v>44139</v>
      </c>
      <c r="AF1259">
        <v>26.884808130171699</v>
      </c>
      <c r="AG1259" s="83">
        <v>44133</v>
      </c>
      <c r="AH1259">
        <v>80.134522614797703</v>
      </c>
      <c r="AI1259" s="83">
        <v>44145</v>
      </c>
      <c r="AJ1259" s="77">
        <v>76.303920987821797</v>
      </c>
      <c r="AM1259" s="83">
        <v>44147</v>
      </c>
      <c r="AN1259">
        <v>0.58071332950850996</v>
      </c>
      <c r="AO1259" s="83">
        <v>44138</v>
      </c>
      <c r="AP1259">
        <v>0.31340919232485398</v>
      </c>
      <c r="AQ1259" s="83">
        <v>44142</v>
      </c>
      <c r="AR1259" s="77">
        <v>0.20373438197233301</v>
      </c>
      <c r="AU1259" s="83">
        <v>44144</v>
      </c>
      <c r="AV1259">
        <v>1.2129124706444201</v>
      </c>
      <c r="AW1259" s="83">
        <v>44133</v>
      </c>
      <c r="AX1259">
        <v>1.2645465010836601</v>
      </c>
      <c r="AY1259" s="83">
        <v>44145</v>
      </c>
      <c r="AZ1259" s="77">
        <v>1.1319830835956799</v>
      </c>
      <c r="BC1259" s="83">
        <v>44157</v>
      </c>
      <c r="BD1259">
        <v>0.60004799257714803</v>
      </c>
      <c r="BE1259" s="83">
        <v>44162</v>
      </c>
      <c r="BF1259">
        <v>0.37448637035047599</v>
      </c>
      <c r="BG1259" s="83">
        <v>44153</v>
      </c>
      <c r="BH1259" s="77">
        <v>0.40897766042273898</v>
      </c>
      <c r="BK1259" s="83">
        <v>43797</v>
      </c>
      <c r="BL1259">
        <v>0.31317720641802399</v>
      </c>
      <c r="BM1259" s="83">
        <v>43794</v>
      </c>
      <c r="BN1259">
        <v>0.28580550651692099</v>
      </c>
      <c r="BO1259" s="83">
        <v>43788</v>
      </c>
      <c r="BP1259" s="77">
        <v>0.38617908884622099</v>
      </c>
      <c r="BS1259" s="83"/>
      <c r="BU1259" s="83"/>
      <c r="BW1259" s="83"/>
      <c r="CA1259" s="83"/>
      <c r="CC1259" s="83"/>
      <c r="CE1259" s="83"/>
      <c r="CI1259" s="83"/>
      <c r="CK1259" s="83"/>
      <c r="CM1259" s="83"/>
      <c r="CQ1259" s="83"/>
      <c r="CS1259" s="83"/>
      <c r="CU1259" s="83"/>
      <c r="CY1259" s="83"/>
      <c r="DA1259" s="83"/>
      <c r="DC1259" s="83"/>
    </row>
    <row r="1260" spans="7:107">
      <c r="G1260" s="83">
        <v>43828</v>
      </c>
      <c r="H1260">
        <v>8.6857775931311304E-2</v>
      </c>
      <c r="I1260" s="83">
        <v>44400</v>
      </c>
      <c r="J1260">
        <v>0.29017983651226098</v>
      </c>
      <c r="K1260" s="83">
        <v>44461</v>
      </c>
      <c r="L1260" s="77">
        <v>0.16810899182561201</v>
      </c>
      <c r="O1260" s="83">
        <v>43028</v>
      </c>
      <c r="P1260">
        <v>72.923658102730499</v>
      </c>
      <c r="Q1260" s="83">
        <v>43053</v>
      </c>
      <c r="R1260">
        <v>55.262399810211299</v>
      </c>
      <c r="S1260" s="83">
        <v>44170</v>
      </c>
      <c r="T1260" s="77">
        <v>95.355433031561205</v>
      </c>
      <c r="W1260" s="83">
        <v>43831</v>
      </c>
      <c r="X1260">
        <v>0.23452121212121199</v>
      </c>
      <c r="Y1260" s="83">
        <v>44213</v>
      </c>
      <c r="Z1260">
        <v>0.17437391304347799</v>
      </c>
      <c r="AA1260" s="83">
        <v>44216</v>
      </c>
      <c r="AB1260" s="77">
        <v>0.26155853658536499</v>
      </c>
      <c r="AE1260" s="83">
        <v>44140</v>
      </c>
      <c r="AF1260">
        <v>26.905365764837601</v>
      </c>
      <c r="AG1260" s="83">
        <v>44134</v>
      </c>
      <c r="AH1260">
        <v>80.335820148217394</v>
      </c>
      <c r="AI1260" s="83">
        <v>44146</v>
      </c>
      <c r="AJ1260" s="77">
        <v>76.322836159766197</v>
      </c>
      <c r="AM1260" s="83">
        <v>44148</v>
      </c>
      <c r="AN1260">
        <v>0.581870338496844</v>
      </c>
      <c r="AO1260" s="83">
        <v>44139</v>
      </c>
      <c r="AP1260">
        <v>0.31336828796668098</v>
      </c>
      <c r="AQ1260" s="83">
        <v>44143</v>
      </c>
      <c r="AR1260" s="77">
        <v>0.203580990629183</v>
      </c>
      <c r="AU1260" s="83">
        <v>44145</v>
      </c>
      <c r="AV1260">
        <v>1.21475938383154</v>
      </c>
      <c r="AW1260" s="83">
        <v>44134</v>
      </c>
      <c r="AX1260">
        <v>1.2670881272871</v>
      </c>
      <c r="AY1260" s="83">
        <v>44146</v>
      </c>
      <c r="AZ1260" s="77">
        <v>1.1338098390779701</v>
      </c>
      <c r="BC1260" s="83">
        <v>44158</v>
      </c>
      <c r="BD1260">
        <v>0.60096625055324704</v>
      </c>
      <c r="BE1260" s="83">
        <v>44163</v>
      </c>
      <c r="BF1260">
        <v>0.37622532563448302</v>
      </c>
      <c r="BG1260" s="83">
        <v>44154</v>
      </c>
      <c r="BH1260" s="77">
        <v>0.40996588279891699</v>
      </c>
      <c r="BK1260" s="83">
        <v>43798</v>
      </c>
      <c r="BL1260">
        <v>0.31310257822633603</v>
      </c>
      <c r="BM1260" s="83">
        <v>43795</v>
      </c>
      <c r="BN1260">
        <v>0.28554257596814703</v>
      </c>
      <c r="BO1260" s="83">
        <v>43789</v>
      </c>
      <c r="BP1260" s="77">
        <v>0.38644789666608398</v>
      </c>
      <c r="BS1260" s="83"/>
      <c r="BU1260" s="83"/>
      <c r="BW1260" s="83"/>
      <c r="CA1260" s="83"/>
      <c r="CC1260" s="83"/>
      <c r="CE1260" s="83"/>
      <c r="CI1260" s="83"/>
      <c r="CK1260" s="83"/>
      <c r="CM1260" s="83"/>
      <c r="CQ1260" s="83"/>
      <c r="CS1260" s="83"/>
      <c r="CU1260" s="83"/>
      <c r="CY1260" s="83"/>
      <c r="DA1260" s="83"/>
      <c r="DC1260" s="83"/>
    </row>
    <row r="1261" spans="7:107">
      <c r="G1261" s="83">
        <v>43829</v>
      </c>
      <c r="H1261">
        <v>8.6673129298804302E-2</v>
      </c>
      <c r="I1261" s="83">
        <v>44401</v>
      </c>
      <c r="J1261">
        <v>0.29013623978201603</v>
      </c>
      <c r="K1261" s="83">
        <v>44462</v>
      </c>
      <c r="L1261" s="77">
        <v>0.16837057220708401</v>
      </c>
      <c r="O1261" s="83">
        <v>43029</v>
      </c>
      <c r="P1261">
        <v>72.817296583594597</v>
      </c>
      <c r="Q1261" s="83">
        <v>43054</v>
      </c>
      <c r="R1261">
        <v>55.364072323047402</v>
      </c>
      <c r="S1261" s="83">
        <v>44171</v>
      </c>
      <c r="T1261" s="77">
        <v>95.477957025843395</v>
      </c>
      <c r="W1261" s="83">
        <v>43832</v>
      </c>
      <c r="X1261">
        <v>0.23414545454545399</v>
      </c>
      <c r="Y1261" s="83">
        <v>44214</v>
      </c>
      <c r="Z1261">
        <v>0.174214492753623</v>
      </c>
      <c r="AA1261" s="83">
        <v>44217</v>
      </c>
      <c r="AB1261" s="77">
        <v>0.26165691056910501</v>
      </c>
      <c r="AE1261" s="83">
        <v>44141</v>
      </c>
      <c r="AF1261">
        <v>26.9259233995034</v>
      </c>
      <c r="AG1261" s="83">
        <v>44135</v>
      </c>
      <c r="AH1261">
        <v>80.537117681637099</v>
      </c>
      <c r="AI1261" s="83">
        <v>44147</v>
      </c>
      <c r="AJ1261" s="77">
        <v>76.341751331710697</v>
      </c>
      <c r="AM1261" s="83">
        <v>44149</v>
      </c>
      <c r="AN1261">
        <v>0.58302734748517804</v>
      </c>
      <c r="AO1261" s="83">
        <v>44140</v>
      </c>
      <c r="AP1261">
        <v>0.31332738360850798</v>
      </c>
      <c r="AQ1261" s="83">
        <v>44144</v>
      </c>
      <c r="AR1261" s="77">
        <v>0.20342759928603199</v>
      </c>
      <c r="AU1261" s="83">
        <v>44146</v>
      </c>
      <c r="AV1261">
        <v>1.21660629701866</v>
      </c>
      <c r="AW1261" s="83">
        <v>44135</v>
      </c>
      <c r="AX1261">
        <v>1.2696297534905501</v>
      </c>
      <c r="AY1261" s="83">
        <v>44147</v>
      </c>
      <c r="AZ1261" s="77">
        <v>1.13563659456026</v>
      </c>
      <c r="BC1261" s="83">
        <v>44159</v>
      </c>
      <c r="BD1261">
        <v>0.60188450852934705</v>
      </c>
      <c r="BE1261" s="83">
        <v>44164</v>
      </c>
      <c r="BF1261">
        <v>0.37796428091848999</v>
      </c>
      <c r="BG1261" s="83">
        <v>44155</v>
      </c>
      <c r="BH1261" s="77">
        <v>0.41095410517509501</v>
      </c>
      <c r="BK1261" s="83">
        <v>43799</v>
      </c>
      <c r="BL1261">
        <v>0.31302795003464801</v>
      </c>
      <c r="BM1261" s="83">
        <v>43796</v>
      </c>
      <c r="BN1261">
        <v>0.28527964541937401</v>
      </c>
      <c r="BO1261" s="83">
        <v>43790</v>
      </c>
      <c r="BP1261" s="77">
        <v>0.38671670448594803</v>
      </c>
      <c r="BS1261" s="83"/>
      <c r="BU1261" s="83"/>
      <c r="BW1261" s="83"/>
      <c r="CA1261" s="83"/>
      <c r="CC1261" s="83"/>
      <c r="CE1261" s="83"/>
      <c r="CI1261" s="83"/>
      <c r="CK1261" s="83"/>
      <c r="CM1261" s="83"/>
      <c r="CQ1261" s="83"/>
      <c r="CS1261" s="83"/>
      <c r="CU1261" s="83"/>
      <c r="CY1261" s="83"/>
      <c r="DA1261" s="83"/>
      <c r="DC1261" s="83"/>
    </row>
    <row r="1262" spans="7:107">
      <c r="G1262" s="83">
        <v>43830</v>
      </c>
      <c r="H1262">
        <v>8.6488482666297301E-2</v>
      </c>
      <c r="I1262" s="83">
        <v>44402</v>
      </c>
      <c r="J1262">
        <v>0.29009264305177002</v>
      </c>
      <c r="K1262" s="83">
        <v>44463</v>
      </c>
      <c r="L1262" s="77">
        <v>0.16863215258855499</v>
      </c>
      <c r="O1262" s="83">
        <v>43030</v>
      </c>
      <c r="P1262">
        <v>72.710935064458695</v>
      </c>
      <c r="Q1262" s="83">
        <v>43055</v>
      </c>
      <c r="R1262">
        <v>55.465744835883598</v>
      </c>
      <c r="S1262" s="83">
        <v>44172</v>
      </c>
      <c r="T1262" s="77">
        <v>95.600481020125699</v>
      </c>
      <c r="W1262" s="83">
        <v>43833</v>
      </c>
      <c r="X1262">
        <v>0.23376969696969599</v>
      </c>
      <c r="Y1262" s="83">
        <v>44215</v>
      </c>
      <c r="Z1262">
        <v>0.174055072463768</v>
      </c>
      <c r="AA1262" s="83">
        <v>44218</v>
      </c>
      <c r="AB1262" s="77">
        <v>0.26175528455284502</v>
      </c>
      <c r="AE1262" s="83">
        <v>44142</v>
      </c>
      <c r="AF1262">
        <v>26.946481034169299</v>
      </c>
      <c r="AG1262" s="83">
        <v>44136</v>
      </c>
      <c r="AH1262">
        <v>80.738415215056804</v>
      </c>
      <c r="AI1262" s="83">
        <v>44148</v>
      </c>
      <c r="AJ1262" s="77">
        <v>76.360666503655096</v>
      </c>
      <c r="AM1262" s="83">
        <v>44150</v>
      </c>
      <c r="AN1262">
        <v>0.58418435647351297</v>
      </c>
      <c r="AO1262" s="83">
        <v>44141</v>
      </c>
      <c r="AP1262">
        <v>0.31328647925033398</v>
      </c>
      <c r="AQ1262" s="83">
        <v>44145</v>
      </c>
      <c r="AR1262" s="77">
        <v>0.20327420794288201</v>
      </c>
      <c r="AU1262" s="83">
        <v>44147</v>
      </c>
      <c r="AV1262">
        <v>1.2184532102057799</v>
      </c>
      <c r="AW1262" s="83">
        <v>44136</v>
      </c>
      <c r="AX1262">
        <v>1.272171379694</v>
      </c>
      <c r="AY1262" s="83">
        <v>44148</v>
      </c>
      <c r="AZ1262" s="77">
        <v>1.1374633500425599</v>
      </c>
      <c r="BC1262" s="83">
        <v>44160</v>
      </c>
      <c r="BD1262">
        <v>0.60280276650544695</v>
      </c>
      <c r="BE1262" s="83">
        <v>44165</v>
      </c>
      <c r="BF1262">
        <v>0.37970323620249702</v>
      </c>
      <c r="BG1262" s="83">
        <v>44156</v>
      </c>
      <c r="BH1262" s="77">
        <v>0.41194232755127302</v>
      </c>
      <c r="BK1262" s="83">
        <v>43800</v>
      </c>
      <c r="BL1262">
        <v>0.31295332184295999</v>
      </c>
      <c r="BM1262" s="83">
        <v>43797</v>
      </c>
      <c r="BN1262">
        <v>0.28501671487059999</v>
      </c>
      <c r="BO1262" s="83">
        <v>43791</v>
      </c>
      <c r="BP1262" s="77">
        <v>0.38698551230581202</v>
      </c>
      <c r="BS1262" s="83"/>
      <c r="BU1262" s="83"/>
      <c r="BW1262" s="83"/>
      <c r="CA1262" s="83"/>
      <c r="CC1262" s="83"/>
      <c r="CE1262" s="83"/>
      <c r="CI1262" s="83"/>
      <c r="CK1262" s="83"/>
      <c r="CM1262" s="83"/>
      <c r="CQ1262" s="83"/>
      <c r="CS1262" s="83"/>
      <c r="CU1262" s="83"/>
      <c r="CY1262" s="83"/>
      <c r="DA1262" s="83"/>
      <c r="DC1262" s="83"/>
    </row>
    <row r="1263" spans="7:107">
      <c r="G1263" s="83">
        <v>43831</v>
      </c>
      <c r="H1263">
        <v>8.6303836033790202E-2</v>
      </c>
      <c r="I1263" s="83">
        <v>44403</v>
      </c>
      <c r="J1263">
        <v>0.29004904632152501</v>
      </c>
      <c r="K1263" s="83">
        <v>44464</v>
      </c>
      <c r="L1263" s="77">
        <v>0.16889373297002699</v>
      </c>
      <c r="O1263" s="83">
        <v>43031</v>
      </c>
      <c r="P1263">
        <v>72.604573545322793</v>
      </c>
      <c r="Q1263" s="83">
        <v>43056</v>
      </c>
      <c r="R1263">
        <v>55.567417348719701</v>
      </c>
      <c r="S1263" s="83">
        <v>44173</v>
      </c>
      <c r="T1263" s="77">
        <v>95.723005014407903</v>
      </c>
      <c r="W1263" s="83">
        <v>43834</v>
      </c>
      <c r="X1263">
        <v>0.23339393939393899</v>
      </c>
      <c r="Y1263" s="83">
        <v>44216</v>
      </c>
      <c r="Z1263">
        <v>0.17389565217391201</v>
      </c>
      <c r="AA1263" s="83">
        <v>44219</v>
      </c>
      <c r="AB1263" s="77">
        <v>0.26185365853658499</v>
      </c>
      <c r="AE1263" s="83">
        <v>44143</v>
      </c>
      <c r="AF1263">
        <v>26.967038668835201</v>
      </c>
      <c r="AG1263" s="83">
        <v>44137</v>
      </c>
      <c r="AH1263">
        <v>80.939712748476495</v>
      </c>
      <c r="AI1263" s="83">
        <v>44149</v>
      </c>
      <c r="AJ1263" s="77">
        <v>76.379581675599496</v>
      </c>
      <c r="AM1263" s="83">
        <v>44151</v>
      </c>
      <c r="AN1263">
        <v>0.58534136546184701</v>
      </c>
      <c r="AO1263" s="83">
        <v>44142</v>
      </c>
      <c r="AP1263">
        <v>0.31324557489216098</v>
      </c>
      <c r="AQ1263" s="83">
        <v>44146</v>
      </c>
      <c r="AR1263" s="77">
        <v>0.203120816599732</v>
      </c>
      <c r="AU1263" s="83">
        <v>44148</v>
      </c>
      <c r="AV1263">
        <v>1.2203001233929001</v>
      </c>
      <c r="AW1263" s="83">
        <v>44137</v>
      </c>
      <c r="AX1263">
        <v>1.2747130058974401</v>
      </c>
      <c r="AY1263" s="83">
        <v>44149</v>
      </c>
      <c r="AZ1263" s="77">
        <v>1.1392901055248501</v>
      </c>
      <c r="BC1263" s="83">
        <v>44161</v>
      </c>
      <c r="BD1263">
        <v>0.60372102448154596</v>
      </c>
      <c r="BE1263" s="83">
        <v>44166</v>
      </c>
      <c r="BF1263">
        <v>0.38144219148650399</v>
      </c>
      <c r="BG1263" s="83">
        <v>44157</v>
      </c>
      <c r="BH1263" s="77">
        <v>0.41293054992745098</v>
      </c>
      <c r="BK1263" s="83">
        <v>43801</v>
      </c>
      <c r="BL1263">
        <v>0.31287869365127302</v>
      </c>
      <c r="BM1263" s="83">
        <v>43798</v>
      </c>
      <c r="BN1263">
        <v>0.28475378432182702</v>
      </c>
      <c r="BO1263" s="83">
        <v>43792</v>
      </c>
      <c r="BP1263" s="77">
        <v>0.38725432012567601</v>
      </c>
      <c r="BS1263" s="83"/>
      <c r="BU1263" s="83"/>
      <c r="BW1263" s="83"/>
      <c r="CA1263" s="83"/>
      <c r="CC1263" s="83"/>
      <c r="CE1263" s="83"/>
      <c r="CI1263" s="83"/>
      <c r="CK1263" s="83"/>
      <c r="CM1263" s="83"/>
      <c r="CQ1263" s="83"/>
      <c r="CS1263" s="83"/>
      <c r="CU1263" s="83"/>
      <c r="CY1263" s="83"/>
      <c r="DA1263" s="83"/>
      <c r="DC1263" s="83"/>
    </row>
    <row r="1264" spans="7:107">
      <c r="G1264" s="83">
        <v>43832</v>
      </c>
      <c r="H1264">
        <v>8.61191894012832E-2</v>
      </c>
      <c r="I1264" s="83">
        <v>44404</v>
      </c>
      <c r="J1264">
        <v>0.29000544959128</v>
      </c>
      <c r="K1264" s="83">
        <v>44465</v>
      </c>
      <c r="L1264" s="77">
        <v>0.169155313351498</v>
      </c>
      <c r="O1264" s="83">
        <v>43032</v>
      </c>
      <c r="P1264">
        <v>72.498212026186906</v>
      </c>
      <c r="Q1264" s="83">
        <v>43057</v>
      </c>
      <c r="R1264">
        <v>55.669089861555904</v>
      </c>
      <c r="S1264" s="83">
        <v>44174</v>
      </c>
      <c r="T1264" s="77">
        <v>95.845529008690093</v>
      </c>
      <c r="W1264" s="83">
        <v>43835</v>
      </c>
      <c r="X1264">
        <v>0.23301818181818101</v>
      </c>
      <c r="Y1264" s="83">
        <v>44217</v>
      </c>
      <c r="Z1264">
        <v>0.17373623188405701</v>
      </c>
      <c r="AA1264" s="83">
        <v>44220</v>
      </c>
      <c r="AB1264" s="77">
        <v>0.26195203252032501</v>
      </c>
      <c r="AE1264" s="83">
        <v>44144</v>
      </c>
      <c r="AF1264">
        <v>26.9875963035011</v>
      </c>
      <c r="AG1264" s="83">
        <v>44138</v>
      </c>
      <c r="AH1264">
        <v>81.141010281896101</v>
      </c>
      <c r="AI1264" s="83">
        <v>44150</v>
      </c>
      <c r="AJ1264" s="77">
        <v>76.398496847543896</v>
      </c>
      <c r="AM1264" s="83">
        <v>44152</v>
      </c>
      <c r="AN1264">
        <v>0.58649837445018105</v>
      </c>
      <c r="AO1264" s="83">
        <v>44143</v>
      </c>
      <c r="AP1264">
        <v>0.31320467053398698</v>
      </c>
      <c r="AQ1264" s="83">
        <v>44147</v>
      </c>
      <c r="AR1264" s="77">
        <v>0.20296742525658101</v>
      </c>
      <c r="AU1264" s="83">
        <v>44149</v>
      </c>
      <c r="AV1264">
        <v>1.22214703658002</v>
      </c>
      <c r="AW1264" s="83">
        <v>44138</v>
      </c>
      <c r="AX1264">
        <v>1.27725463210089</v>
      </c>
      <c r="AY1264" s="83">
        <v>44150</v>
      </c>
      <c r="AZ1264" s="77">
        <v>1.14111686100714</v>
      </c>
      <c r="BC1264" s="83">
        <v>44162</v>
      </c>
      <c r="BD1264">
        <v>0.60463928245764598</v>
      </c>
      <c r="BE1264" s="83">
        <v>44167</v>
      </c>
      <c r="BF1264">
        <v>0.38318114677051102</v>
      </c>
      <c r="BG1264" s="83">
        <v>44158</v>
      </c>
      <c r="BH1264" s="77">
        <v>0.413918772303629</v>
      </c>
      <c r="BK1264" s="83">
        <v>43802</v>
      </c>
      <c r="BL1264">
        <v>0.312804065459585</v>
      </c>
      <c r="BM1264" s="83">
        <v>43799</v>
      </c>
      <c r="BN1264">
        <v>0.284490853773053</v>
      </c>
      <c r="BO1264" s="83">
        <v>43793</v>
      </c>
      <c r="BP1264" s="77">
        <v>0.38752312794554</v>
      </c>
      <c r="BS1264" s="83"/>
      <c r="BU1264" s="83"/>
      <c r="BW1264" s="83"/>
      <c r="CA1264" s="83"/>
      <c r="CC1264" s="83"/>
      <c r="CE1264" s="83"/>
      <c r="CI1264" s="83"/>
      <c r="CK1264" s="83"/>
      <c r="CM1264" s="83"/>
      <c r="CQ1264" s="83"/>
      <c r="CS1264" s="83"/>
      <c r="CU1264" s="83"/>
      <c r="CY1264" s="83"/>
      <c r="DA1264" s="83"/>
      <c r="DC1264" s="83"/>
    </row>
    <row r="1265" spans="7:107">
      <c r="G1265" s="83">
        <v>43833</v>
      </c>
      <c r="H1265">
        <v>8.5934542768776101E-2</v>
      </c>
      <c r="I1265" s="83">
        <v>44405</v>
      </c>
      <c r="J1265">
        <v>0.28996185286103499</v>
      </c>
      <c r="K1265" s="83">
        <v>44466</v>
      </c>
      <c r="L1265" s="77">
        <v>0.169416893732969</v>
      </c>
      <c r="O1265" s="83">
        <v>43033</v>
      </c>
      <c r="P1265">
        <v>72.391850507051004</v>
      </c>
      <c r="Q1265" s="83">
        <v>43058</v>
      </c>
      <c r="R1265">
        <v>55.770762374392</v>
      </c>
      <c r="S1265" s="83">
        <v>44175</v>
      </c>
      <c r="T1265" s="77">
        <v>95.968053002972297</v>
      </c>
      <c r="W1265" s="83">
        <v>43836</v>
      </c>
      <c r="X1265">
        <v>0.23264242424242401</v>
      </c>
      <c r="Y1265" s="83">
        <v>44218</v>
      </c>
      <c r="Z1265">
        <v>0.17357681159420199</v>
      </c>
      <c r="AA1265" s="83">
        <v>44221</v>
      </c>
      <c r="AB1265" s="77">
        <v>0.26205040650406403</v>
      </c>
      <c r="AE1265" s="83">
        <v>44145</v>
      </c>
      <c r="AF1265">
        <v>27.008153938166899</v>
      </c>
      <c r="AG1265" s="83">
        <v>44139</v>
      </c>
      <c r="AH1265">
        <v>81.342307815315806</v>
      </c>
      <c r="AI1265" s="83">
        <v>44151</v>
      </c>
      <c r="AJ1265" s="77">
        <v>76.417412019488296</v>
      </c>
      <c r="AM1265" s="83">
        <v>44153</v>
      </c>
      <c r="AN1265">
        <v>0.58765538343851498</v>
      </c>
      <c r="AO1265" s="83">
        <v>44144</v>
      </c>
      <c r="AP1265">
        <v>0.31316376617581398</v>
      </c>
      <c r="AQ1265" s="83">
        <v>44148</v>
      </c>
      <c r="AR1265" s="77">
        <v>0.202814033913431</v>
      </c>
      <c r="AU1265" s="83">
        <v>44150</v>
      </c>
      <c r="AV1265">
        <v>1.2239939497671399</v>
      </c>
      <c r="AW1265" s="83">
        <v>44139</v>
      </c>
      <c r="AX1265">
        <v>1.2797962583043301</v>
      </c>
      <c r="AY1265" s="83">
        <v>44151</v>
      </c>
      <c r="AZ1265" s="77">
        <v>1.14294361648944</v>
      </c>
      <c r="BC1265" s="83">
        <v>44163</v>
      </c>
      <c r="BD1265">
        <v>0.60555754043374599</v>
      </c>
      <c r="BE1265" s="83">
        <v>44168</v>
      </c>
      <c r="BF1265">
        <v>0.38492010205451799</v>
      </c>
      <c r="BG1265" s="83">
        <v>44159</v>
      </c>
      <c r="BH1265" s="77">
        <v>0.41490699467980802</v>
      </c>
      <c r="BK1265" s="83">
        <v>43803</v>
      </c>
      <c r="BL1265">
        <v>0.31272943726789698</v>
      </c>
      <c r="BM1265" s="83">
        <v>43800</v>
      </c>
      <c r="BN1265">
        <v>0.28422792322427898</v>
      </c>
      <c r="BO1265" s="83">
        <v>43794</v>
      </c>
      <c r="BP1265" s="77">
        <v>0.38779193576540399</v>
      </c>
      <c r="BS1265" s="83"/>
      <c r="BU1265" s="83"/>
      <c r="BW1265" s="83"/>
      <c r="CA1265" s="83"/>
      <c r="CC1265" s="83"/>
      <c r="CE1265" s="83"/>
      <c r="CI1265" s="83"/>
      <c r="CK1265" s="83"/>
      <c r="CM1265" s="83"/>
      <c r="CQ1265" s="83"/>
      <c r="CS1265" s="83"/>
      <c r="CU1265" s="83"/>
      <c r="CY1265" s="83"/>
      <c r="DA1265" s="83"/>
      <c r="DC1265" s="83"/>
    </row>
    <row r="1266" spans="7:107">
      <c r="G1266" s="83">
        <v>43834</v>
      </c>
      <c r="H1266">
        <v>8.5749896136269099E-2</v>
      </c>
      <c r="I1266" s="83">
        <v>44406</v>
      </c>
      <c r="J1266">
        <v>0.28991825613078998</v>
      </c>
      <c r="K1266" s="83">
        <v>44467</v>
      </c>
      <c r="L1266" s="77">
        <v>0.16967847411444101</v>
      </c>
      <c r="O1266" s="83">
        <v>43034</v>
      </c>
      <c r="P1266">
        <v>72.285488987915102</v>
      </c>
      <c r="Q1266" s="83">
        <v>43059</v>
      </c>
      <c r="R1266">
        <v>55.872434887228202</v>
      </c>
      <c r="S1266" s="83">
        <v>44176</v>
      </c>
      <c r="T1266" s="77">
        <v>96.090576997254502</v>
      </c>
      <c r="W1266" s="83">
        <v>43837</v>
      </c>
      <c r="X1266">
        <v>0.23226666666666601</v>
      </c>
      <c r="Y1266" s="83">
        <v>44219</v>
      </c>
      <c r="Z1266">
        <v>0.173417391304347</v>
      </c>
      <c r="AA1266" s="83">
        <v>44222</v>
      </c>
      <c r="AB1266" s="77">
        <v>0.26214878048780399</v>
      </c>
      <c r="AE1266" s="83">
        <v>44146</v>
      </c>
      <c r="AF1266">
        <v>27.3322236473951</v>
      </c>
      <c r="AG1266" s="83">
        <v>44140</v>
      </c>
      <c r="AH1266">
        <v>81.543605348735497</v>
      </c>
      <c r="AI1266" s="83">
        <v>44152</v>
      </c>
      <c r="AJ1266" s="77">
        <v>76.436327191432696</v>
      </c>
      <c r="AM1266" s="83">
        <v>44154</v>
      </c>
      <c r="AN1266">
        <v>0.58881239242685002</v>
      </c>
      <c r="AO1266" s="83">
        <v>44145</v>
      </c>
      <c r="AP1266">
        <v>0.31312286181763999</v>
      </c>
      <c r="AQ1266" s="83">
        <v>44149</v>
      </c>
      <c r="AR1266" s="77">
        <v>0.20266064257028099</v>
      </c>
      <c r="AU1266" s="83">
        <v>44151</v>
      </c>
      <c r="AV1266">
        <v>1.2258408629542601</v>
      </c>
      <c r="AW1266" s="83">
        <v>44140</v>
      </c>
      <c r="AX1266">
        <v>1.28233788450778</v>
      </c>
      <c r="AY1266" s="83">
        <v>44152</v>
      </c>
      <c r="AZ1266" s="77">
        <v>1.1447703719717299</v>
      </c>
      <c r="BC1266" s="83">
        <v>44164</v>
      </c>
      <c r="BD1266">
        <v>0.606475798409845</v>
      </c>
      <c r="BE1266" s="83">
        <v>44169</v>
      </c>
      <c r="BF1266">
        <v>0.38665905733852501</v>
      </c>
      <c r="BG1266" s="83">
        <v>44160</v>
      </c>
      <c r="BH1266" s="77">
        <v>0.41589521705598598</v>
      </c>
      <c r="BK1266" s="83">
        <v>43804</v>
      </c>
      <c r="BL1266">
        <v>0.31265480907620902</v>
      </c>
      <c r="BM1266" s="83">
        <v>43801</v>
      </c>
      <c r="BN1266">
        <v>0.28396499267550601</v>
      </c>
      <c r="BO1266" s="83">
        <v>43795</v>
      </c>
      <c r="BP1266" s="77">
        <v>0.38806074358526699</v>
      </c>
      <c r="BS1266" s="83"/>
      <c r="BU1266" s="83"/>
      <c r="BW1266" s="83"/>
      <c r="CA1266" s="83"/>
      <c r="CC1266" s="83"/>
      <c r="CE1266" s="83"/>
      <c r="CI1266" s="83"/>
      <c r="CK1266" s="83"/>
      <c r="CM1266" s="83"/>
      <c r="CQ1266" s="83"/>
      <c r="CS1266" s="83"/>
      <c r="CU1266" s="83"/>
      <c r="CY1266" s="83"/>
      <c r="DA1266" s="83"/>
      <c r="DC1266" s="83"/>
    </row>
    <row r="1267" spans="7:107">
      <c r="G1267" s="83">
        <v>43835</v>
      </c>
      <c r="H1267">
        <v>8.5565249503762097E-2</v>
      </c>
      <c r="I1267" s="83">
        <v>44407</v>
      </c>
      <c r="J1267">
        <v>0.28987465940054402</v>
      </c>
      <c r="K1267" s="83">
        <v>44468</v>
      </c>
      <c r="L1267" s="77">
        <v>0.16994005449591201</v>
      </c>
      <c r="O1267" s="83">
        <v>43035</v>
      </c>
      <c r="P1267">
        <v>72.1791274687792</v>
      </c>
      <c r="Q1267" s="83">
        <v>43060</v>
      </c>
      <c r="R1267">
        <v>55.974107400064298</v>
      </c>
      <c r="S1267" s="83">
        <v>44177</v>
      </c>
      <c r="T1267" s="77">
        <v>96.213100991536706</v>
      </c>
      <c r="W1267" s="83">
        <v>43838</v>
      </c>
      <c r="X1267">
        <v>0.23189090909090901</v>
      </c>
      <c r="Y1267" s="83">
        <v>44220</v>
      </c>
      <c r="Z1267">
        <v>0.173257971014492</v>
      </c>
      <c r="AA1267" s="83">
        <v>44223</v>
      </c>
      <c r="AB1267" s="77">
        <v>0.26224715447154401</v>
      </c>
      <c r="AE1267" s="83">
        <v>44147</v>
      </c>
      <c r="AF1267">
        <v>27.656293356623301</v>
      </c>
      <c r="AG1267" s="83">
        <v>44141</v>
      </c>
      <c r="AH1267">
        <v>81.744902882155202</v>
      </c>
      <c r="AI1267" s="83">
        <v>44153</v>
      </c>
      <c r="AJ1267" s="77">
        <v>76.455242363377195</v>
      </c>
      <c r="AM1267" s="83">
        <v>44155</v>
      </c>
      <c r="AN1267">
        <v>0.58996940141518395</v>
      </c>
      <c r="AO1267" s="83">
        <v>44146</v>
      </c>
      <c r="AP1267">
        <v>0.31308195745946699</v>
      </c>
      <c r="AQ1267" s="83">
        <v>44150</v>
      </c>
      <c r="AR1267" s="77">
        <v>0.20250725122713001</v>
      </c>
      <c r="AU1267" s="83">
        <v>44152</v>
      </c>
      <c r="AV1267">
        <v>1.22768777614138</v>
      </c>
      <c r="AW1267" s="83">
        <v>44141</v>
      </c>
      <c r="AX1267">
        <v>1.2848795107112301</v>
      </c>
      <c r="AY1267" s="83">
        <v>44153</v>
      </c>
      <c r="AZ1267" s="77">
        <v>1.1465971274540201</v>
      </c>
      <c r="BC1267" s="83">
        <v>44165</v>
      </c>
      <c r="BD1267">
        <v>0.60739405638594501</v>
      </c>
      <c r="BE1267" s="83">
        <v>44170</v>
      </c>
      <c r="BF1267">
        <v>0.38839801262253199</v>
      </c>
      <c r="BG1267" s="83">
        <v>44161</v>
      </c>
      <c r="BH1267" s="77">
        <v>0.41688343943216399</v>
      </c>
      <c r="BK1267" s="83">
        <v>43805</v>
      </c>
      <c r="BL1267">
        <v>0.312580180884521</v>
      </c>
      <c r="BM1267" s="83">
        <v>43802</v>
      </c>
      <c r="BN1267">
        <v>0.28370206212673199</v>
      </c>
      <c r="BO1267" s="83">
        <v>43796</v>
      </c>
      <c r="BP1267" s="77">
        <v>0.38832955140513098</v>
      </c>
      <c r="BS1267" s="83"/>
      <c r="BU1267" s="83"/>
      <c r="BW1267" s="83"/>
      <c r="CA1267" s="83"/>
      <c r="CC1267" s="83"/>
      <c r="CE1267" s="83"/>
      <c r="CI1267" s="83"/>
      <c r="CK1267" s="83"/>
      <c r="CM1267" s="83"/>
      <c r="CQ1267" s="83"/>
      <c r="CS1267" s="83"/>
      <c r="CU1267" s="83"/>
      <c r="CY1267" s="83"/>
      <c r="DA1267" s="83"/>
      <c r="DC1267" s="83"/>
    </row>
    <row r="1268" spans="7:107">
      <c r="G1268" s="83">
        <v>43836</v>
      </c>
      <c r="H1268">
        <v>8.5380602871254999E-2</v>
      </c>
      <c r="I1268" s="83">
        <v>44408</v>
      </c>
      <c r="J1268">
        <v>0.28983106267029901</v>
      </c>
      <c r="K1268" s="83">
        <v>44469</v>
      </c>
      <c r="L1268" s="77">
        <v>0.17020163487738399</v>
      </c>
      <c r="O1268" s="83">
        <v>43036</v>
      </c>
      <c r="P1268">
        <v>72.072765949643298</v>
      </c>
      <c r="Q1268" s="83">
        <v>43061</v>
      </c>
      <c r="R1268">
        <v>56.075779912900501</v>
      </c>
      <c r="S1268" s="83">
        <v>44178</v>
      </c>
      <c r="T1268" s="77">
        <v>96.335624985818896</v>
      </c>
      <c r="W1268" s="83">
        <v>43839</v>
      </c>
      <c r="X1268">
        <v>0.23151515151515101</v>
      </c>
      <c r="Y1268" s="83">
        <v>44221</v>
      </c>
      <c r="Z1268">
        <v>0.17309855072463701</v>
      </c>
      <c r="AA1268" s="83">
        <v>44224</v>
      </c>
      <c r="AB1268" s="77">
        <v>0.26234552845528403</v>
      </c>
      <c r="AE1268" s="83">
        <v>44148</v>
      </c>
      <c r="AF1268">
        <v>27.980363065851499</v>
      </c>
      <c r="AG1268" s="83">
        <v>44142</v>
      </c>
      <c r="AH1268">
        <v>81.946200415574907</v>
      </c>
      <c r="AI1268" s="83">
        <v>44154</v>
      </c>
      <c r="AJ1268" s="77">
        <v>76.474157535321595</v>
      </c>
      <c r="AM1268" s="83">
        <v>44156</v>
      </c>
      <c r="AN1268">
        <v>0.59112641040351799</v>
      </c>
      <c r="AO1268" s="83">
        <v>44147</v>
      </c>
      <c r="AP1268">
        <v>0.31304105310129399</v>
      </c>
      <c r="AQ1268" s="83">
        <v>44151</v>
      </c>
      <c r="AR1268" s="77">
        <v>0.20235385988398</v>
      </c>
      <c r="AU1268" s="83">
        <v>44153</v>
      </c>
      <c r="AV1268">
        <v>1.2249155332235899</v>
      </c>
      <c r="AW1268" s="83">
        <v>44142</v>
      </c>
      <c r="AX1268">
        <v>1.28742113691467</v>
      </c>
      <c r="AY1268" s="83">
        <v>44154</v>
      </c>
      <c r="AZ1268" s="77">
        <v>1.14842388293632</v>
      </c>
      <c r="BC1268" s="83">
        <v>44166</v>
      </c>
      <c r="BD1268">
        <v>0.60831231436204503</v>
      </c>
      <c r="BE1268" s="83">
        <v>44171</v>
      </c>
      <c r="BF1268">
        <v>0.39013696790653901</v>
      </c>
      <c r="BG1268" s="83">
        <v>44162</v>
      </c>
      <c r="BH1268" s="77">
        <v>0.41787166180834201</v>
      </c>
      <c r="BK1268" s="83">
        <v>43806</v>
      </c>
      <c r="BL1268">
        <v>0.31250555269283298</v>
      </c>
      <c r="BM1268" s="83">
        <v>43803</v>
      </c>
      <c r="BN1268">
        <v>0.28343913157795803</v>
      </c>
      <c r="BO1268" s="83">
        <v>43797</v>
      </c>
      <c r="BP1268" s="77">
        <v>0.38859835922499503</v>
      </c>
      <c r="BS1268" s="83"/>
      <c r="BU1268" s="83"/>
      <c r="BW1268" s="83"/>
      <c r="CA1268" s="83"/>
      <c r="CC1268" s="83"/>
      <c r="CE1268" s="83"/>
      <c r="CI1268" s="83"/>
      <c r="CK1268" s="83"/>
      <c r="CM1268" s="83"/>
      <c r="CQ1268" s="83"/>
      <c r="CS1268" s="83"/>
      <c r="CU1268" s="83"/>
      <c r="CY1268" s="83"/>
      <c r="DA1268" s="83"/>
      <c r="DC1268" s="83"/>
    </row>
    <row r="1269" spans="7:107">
      <c r="G1269" s="83">
        <v>43837</v>
      </c>
      <c r="H1269">
        <v>8.5195956238747997E-2</v>
      </c>
      <c r="I1269" s="83">
        <v>44409</v>
      </c>
      <c r="J1269">
        <v>0.289787465940054</v>
      </c>
      <c r="K1269" s="83">
        <v>44470</v>
      </c>
      <c r="L1269" s="77">
        <v>0.17046321525885499</v>
      </c>
      <c r="O1269" s="83">
        <v>43037</v>
      </c>
      <c r="P1269">
        <v>71.966404430507396</v>
      </c>
      <c r="Q1269" s="83">
        <v>43062</v>
      </c>
      <c r="R1269">
        <v>56.177452425736703</v>
      </c>
      <c r="S1269" s="83">
        <v>44179</v>
      </c>
      <c r="T1269" s="77">
        <v>96.4581489801011</v>
      </c>
      <c r="W1269" s="83">
        <v>43840</v>
      </c>
      <c r="X1269">
        <v>0.23113939393939301</v>
      </c>
      <c r="Y1269" s="83">
        <v>44222</v>
      </c>
      <c r="Z1269">
        <v>0.17293913043478201</v>
      </c>
      <c r="AA1269" s="83">
        <v>44225</v>
      </c>
      <c r="AB1269" s="77">
        <v>0.26244390243902399</v>
      </c>
      <c r="AE1269" s="83">
        <v>44149</v>
      </c>
      <c r="AF1269">
        <v>28.304432775079601</v>
      </c>
      <c r="AG1269" s="83">
        <v>44143</v>
      </c>
      <c r="AH1269">
        <v>82.147497948994499</v>
      </c>
      <c r="AI1269" s="83">
        <v>44155</v>
      </c>
      <c r="AJ1269" s="77">
        <v>76.493072707265995</v>
      </c>
      <c r="AM1269" s="83">
        <v>44157</v>
      </c>
      <c r="AN1269">
        <v>0.59228341939185303</v>
      </c>
      <c r="AO1269" s="83">
        <v>44148</v>
      </c>
      <c r="AP1269">
        <v>0.31300014874311999</v>
      </c>
      <c r="AQ1269" s="83">
        <v>44152</v>
      </c>
      <c r="AR1269" s="77">
        <v>0.20220046854082899</v>
      </c>
      <c r="AU1269" s="83">
        <v>44154</v>
      </c>
      <c r="AV1269">
        <v>1.22214329030581</v>
      </c>
      <c r="AW1269" s="83">
        <v>44143</v>
      </c>
      <c r="AX1269">
        <v>1.2899627631181201</v>
      </c>
      <c r="AY1269" s="83">
        <v>44155</v>
      </c>
      <c r="AZ1269" s="77">
        <v>1.15025063841861</v>
      </c>
      <c r="BC1269" s="83">
        <v>44167</v>
      </c>
      <c r="BD1269">
        <v>0.60923057233814404</v>
      </c>
      <c r="BE1269" s="83">
        <v>44172</v>
      </c>
      <c r="BF1269">
        <v>0.39187592319054598</v>
      </c>
      <c r="BG1269" s="83">
        <v>44163</v>
      </c>
      <c r="BH1269" s="77">
        <v>0.41885988418452003</v>
      </c>
      <c r="BK1269" s="83">
        <v>43807</v>
      </c>
      <c r="BL1269">
        <v>0.31243092450114601</v>
      </c>
      <c r="BM1269" s="83">
        <v>43804</v>
      </c>
      <c r="BN1269">
        <v>0.283176201029185</v>
      </c>
      <c r="BO1269" s="83">
        <v>43798</v>
      </c>
      <c r="BP1269" s="77">
        <v>0.38886716704485902</v>
      </c>
      <c r="BS1269" s="83"/>
      <c r="BU1269" s="83"/>
      <c r="BW1269" s="83"/>
      <c r="CA1269" s="83"/>
      <c r="CC1269" s="83"/>
      <c r="CE1269" s="83"/>
      <c r="CI1269" s="83"/>
      <c r="CK1269" s="83"/>
      <c r="CM1269" s="83"/>
      <c r="CQ1269" s="83"/>
      <c r="CS1269" s="83"/>
      <c r="CU1269" s="83"/>
      <c r="CY1269" s="83"/>
      <c r="DA1269" s="83"/>
      <c r="DC1269" s="83"/>
    </row>
    <row r="1270" spans="7:107">
      <c r="G1270" s="83">
        <v>43838</v>
      </c>
      <c r="H1270">
        <v>8.5011309606240898E-2</v>
      </c>
      <c r="I1270" s="83">
        <v>44410</v>
      </c>
      <c r="J1270">
        <v>0.28974386920980899</v>
      </c>
      <c r="K1270" s="83">
        <v>44471</v>
      </c>
      <c r="L1270" s="77">
        <v>0.170724795640326</v>
      </c>
      <c r="O1270" s="83">
        <v>43038</v>
      </c>
      <c r="P1270">
        <v>71.860042911371494</v>
      </c>
      <c r="Q1270" s="83">
        <v>43063</v>
      </c>
      <c r="R1270">
        <v>56.279124938572799</v>
      </c>
      <c r="S1270" s="83">
        <v>44180</v>
      </c>
      <c r="T1270" s="77">
        <v>96.580672974383404</v>
      </c>
      <c r="W1270" s="83">
        <v>43841</v>
      </c>
      <c r="X1270">
        <v>0.230763636363636</v>
      </c>
      <c r="Y1270" s="83">
        <v>44223</v>
      </c>
      <c r="Z1270">
        <v>0.17277971014492699</v>
      </c>
      <c r="AA1270" s="83">
        <v>44226</v>
      </c>
      <c r="AB1270" s="77">
        <v>0.26254227642276401</v>
      </c>
      <c r="AE1270" s="83">
        <v>44150</v>
      </c>
      <c r="AF1270">
        <v>28.628502484307798</v>
      </c>
      <c r="AG1270" s="83">
        <v>44144</v>
      </c>
      <c r="AH1270">
        <v>82.348795482414204</v>
      </c>
      <c r="AI1270" s="83">
        <v>44156</v>
      </c>
      <c r="AJ1270" s="77">
        <v>76.511987879210395</v>
      </c>
      <c r="AM1270" s="83">
        <v>44158</v>
      </c>
      <c r="AN1270">
        <v>0.59344042838018696</v>
      </c>
      <c r="AO1270" s="83">
        <v>44149</v>
      </c>
      <c r="AP1270">
        <v>0.31295924438494699</v>
      </c>
      <c r="AQ1270" s="83">
        <v>44153</v>
      </c>
      <c r="AR1270" s="77">
        <v>0.202047077197679</v>
      </c>
      <c r="AU1270" s="83">
        <v>44155</v>
      </c>
      <c r="AV1270">
        <v>1.2193710473880199</v>
      </c>
      <c r="AW1270" s="83">
        <v>44144</v>
      </c>
      <c r="AX1270">
        <v>1.29250438932156</v>
      </c>
      <c r="AY1270" s="83">
        <v>44156</v>
      </c>
      <c r="AZ1270" s="77">
        <v>1.1520773939008999</v>
      </c>
      <c r="BC1270" s="83">
        <v>44168</v>
      </c>
      <c r="BD1270">
        <v>0.61014883031424405</v>
      </c>
      <c r="BE1270" s="83">
        <v>44173</v>
      </c>
      <c r="BF1270">
        <v>0.39361487847455301</v>
      </c>
      <c r="BG1270" s="83">
        <v>44164</v>
      </c>
      <c r="BH1270" s="77">
        <v>0.41984810656069799</v>
      </c>
      <c r="BK1270" s="83">
        <v>43808</v>
      </c>
      <c r="BL1270">
        <v>0.31235629630945799</v>
      </c>
      <c r="BM1270" s="83">
        <v>43805</v>
      </c>
      <c r="BN1270">
        <v>0.28291327048041098</v>
      </c>
      <c r="BO1270" s="83">
        <v>43799</v>
      </c>
      <c r="BP1270" s="77">
        <v>0.38913597486472301</v>
      </c>
      <c r="BS1270" s="83"/>
      <c r="BU1270" s="83"/>
      <c r="BW1270" s="83"/>
      <c r="CA1270" s="83"/>
      <c r="CC1270" s="83"/>
      <c r="CE1270" s="83"/>
      <c r="CI1270" s="83"/>
      <c r="CK1270" s="83"/>
      <c r="CM1270" s="83"/>
      <c r="CQ1270" s="83"/>
      <c r="CS1270" s="83"/>
      <c r="CU1270" s="83"/>
      <c r="CY1270" s="83"/>
      <c r="DA1270" s="83"/>
      <c r="DC1270" s="83"/>
    </row>
    <row r="1271" spans="7:107">
      <c r="G1271" s="83">
        <v>43839</v>
      </c>
      <c r="H1271">
        <v>8.4826662973733896E-2</v>
      </c>
      <c r="I1271" s="83">
        <v>44411</v>
      </c>
      <c r="J1271">
        <v>0.28970027247956298</v>
      </c>
      <c r="K1271" s="83">
        <v>44472</v>
      </c>
      <c r="L1271" s="77">
        <v>0.170986376021798</v>
      </c>
      <c r="O1271" s="83">
        <v>43039</v>
      </c>
      <c r="P1271">
        <v>71.753681392235606</v>
      </c>
      <c r="Q1271" s="83">
        <v>43064</v>
      </c>
      <c r="R1271">
        <v>56.380797451409002</v>
      </c>
      <c r="S1271" s="83">
        <v>44181</v>
      </c>
      <c r="T1271" s="77">
        <v>96.703196968665594</v>
      </c>
      <c r="W1271" s="83">
        <v>43842</v>
      </c>
      <c r="X1271">
        <v>0.230387878787878</v>
      </c>
      <c r="Y1271" s="83">
        <v>44224</v>
      </c>
      <c r="Z1271">
        <v>0.172620289855072</v>
      </c>
      <c r="AA1271" s="83">
        <v>44227</v>
      </c>
      <c r="AB1271" s="77">
        <v>0.26264065040650397</v>
      </c>
      <c r="AE1271" s="83">
        <v>44151</v>
      </c>
      <c r="AF1271">
        <v>28.952572193536</v>
      </c>
      <c r="AG1271" s="83">
        <v>44145</v>
      </c>
      <c r="AH1271">
        <v>82.550093015833895</v>
      </c>
      <c r="AI1271" s="83">
        <v>44157</v>
      </c>
      <c r="AJ1271" s="77">
        <v>76.530903051154795</v>
      </c>
      <c r="AM1271" s="83">
        <v>44159</v>
      </c>
      <c r="AN1271">
        <v>0.594597437368521</v>
      </c>
      <c r="AO1271" s="83">
        <v>44150</v>
      </c>
      <c r="AP1271">
        <v>0.31291834002677299</v>
      </c>
      <c r="AQ1271" s="83">
        <v>44154</v>
      </c>
      <c r="AR1271" s="77">
        <v>0.20189368585452899</v>
      </c>
      <c r="AU1271" s="83">
        <v>44156</v>
      </c>
      <c r="AV1271">
        <v>1.21659880447024</v>
      </c>
      <c r="AW1271" s="83">
        <v>44145</v>
      </c>
      <c r="AX1271">
        <v>1.2950460155250101</v>
      </c>
      <c r="AY1271" s="83">
        <v>44157</v>
      </c>
      <c r="AZ1271" s="77">
        <v>1.1539041493831901</v>
      </c>
      <c r="BC1271" s="83">
        <v>44169</v>
      </c>
      <c r="BD1271">
        <v>0.61106708829034395</v>
      </c>
      <c r="BE1271" s="83">
        <v>44174</v>
      </c>
      <c r="BF1271">
        <v>0.39535383375855998</v>
      </c>
      <c r="BG1271" s="83">
        <v>44165</v>
      </c>
      <c r="BH1271" s="77">
        <v>0.420836328936876</v>
      </c>
      <c r="BK1271" s="83">
        <v>43809</v>
      </c>
      <c r="BL1271">
        <v>0.31228166811776997</v>
      </c>
      <c r="BM1271" s="83">
        <v>43806</v>
      </c>
      <c r="BN1271">
        <v>0.28265033993163802</v>
      </c>
      <c r="BO1271" s="83">
        <v>43800</v>
      </c>
      <c r="BP1271" s="77">
        <v>0.389404782684587</v>
      </c>
      <c r="BS1271" s="83"/>
      <c r="BU1271" s="83"/>
      <c r="BW1271" s="83"/>
      <c r="CA1271" s="83"/>
      <c r="CC1271" s="83"/>
      <c r="CE1271" s="83"/>
      <c r="CI1271" s="83"/>
      <c r="CK1271" s="83"/>
      <c r="CM1271" s="83"/>
      <c r="CQ1271" s="83"/>
      <c r="CS1271" s="83"/>
      <c r="CU1271" s="83"/>
      <c r="CY1271" s="83"/>
      <c r="DA1271" s="83"/>
      <c r="DC1271" s="83"/>
    </row>
    <row r="1272" spans="7:107">
      <c r="G1272" s="83">
        <v>43840</v>
      </c>
      <c r="H1272">
        <v>8.4642016341226894E-2</v>
      </c>
      <c r="I1272" s="83">
        <v>44412</v>
      </c>
      <c r="J1272">
        <v>0.28965667574931803</v>
      </c>
      <c r="K1272" s="83">
        <v>44473</v>
      </c>
      <c r="L1272" s="77">
        <v>0.17124795640326901</v>
      </c>
      <c r="O1272" s="83">
        <v>43040</v>
      </c>
      <c r="P1272">
        <v>71.647319873099704</v>
      </c>
      <c r="Q1272" s="83">
        <v>43065</v>
      </c>
      <c r="R1272">
        <v>56.482469964245098</v>
      </c>
      <c r="S1272" s="83">
        <v>44182</v>
      </c>
      <c r="T1272" s="77">
        <v>96.825720962947798</v>
      </c>
      <c r="W1272" s="83">
        <v>43843</v>
      </c>
      <c r="X1272">
        <v>0.230012121212121</v>
      </c>
      <c r="Y1272" s="83">
        <v>44225</v>
      </c>
      <c r="Z1272">
        <v>0.172460869565217</v>
      </c>
      <c r="AA1272" s="83">
        <v>44228</v>
      </c>
      <c r="AB1272" s="77">
        <v>0.26273902439024299</v>
      </c>
      <c r="AE1272" s="83">
        <v>44152</v>
      </c>
      <c r="AF1272">
        <v>29.276641902764201</v>
      </c>
      <c r="AG1272" s="83">
        <v>44146</v>
      </c>
      <c r="AH1272">
        <v>82.7513905492536</v>
      </c>
      <c r="AI1272" s="83">
        <v>44158</v>
      </c>
      <c r="AJ1272" s="77">
        <v>76.549818223099194</v>
      </c>
      <c r="AM1272" s="83">
        <v>44160</v>
      </c>
      <c r="AN1272">
        <v>0.59575444635685504</v>
      </c>
      <c r="AO1272" s="83">
        <v>44151</v>
      </c>
      <c r="AP1272">
        <v>0.31287743566859999</v>
      </c>
      <c r="AQ1272" s="83">
        <v>44155</v>
      </c>
      <c r="AR1272" s="77">
        <v>0.20174029451137801</v>
      </c>
      <c r="AU1272" s="83">
        <v>44157</v>
      </c>
      <c r="AV1272">
        <v>1.2138265615524499</v>
      </c>
      <c r="AW1272" s="83">
        <v>44146</v>
      </c>
      <c r="AX1272">
        <v>1.29758764172846</v>
      </c>
      <c r="AY1272" s="83">
        <v>44158</v>
      </c>
      <c r="AZ1272" s="77">
        <v>1.15573090486549</v>
      </c>
      <c r="BC1272" s="83">
        <v>44170</v>
      </c>
      <c r="BD1272">
        <v>0.61198534626644396</v>
      </c>
      <c r="BE1272" s="83">
        <v>44175</v>
      </c>
      <c r="BF1272">
        <v>0.39709278904256701</v>
      </c>
      <c r="BG1272" s="83">
        <v>44166</v>
      </c>
      <c r="BH1272" s="77">
        <v>0.42182455131305402</v>
      </c>
      <c r="BK1272" s="83">
        <v>43810</v>
      </c>
      <c r="BL1272">
        <v>0.31220703992608201</v>
      </c>
      <c r="BM1272" s="83">
        <v>43807</v>
      </c>
      <c r="BN1272">
        <v>0.282387409382864</v>
      </c>
      <c r="BO1272" s="83">
        <v>43801</v>
      </c>
      <c r="BP1272" s="77">
        <v>0.389673590504451</v>
      </c>
      <c r="BS1272" s="83"/>
      <c r="BU1272" s="83"/>
      <c r="BW1272" s="83"/>
      <c r="CA1272" s="83"/>
      <c r="CC1272" s="83"/>
      <c r="CE1272" s="83"/>
      <c r="CI1272" s="83"/>
      <c r="CK1272" s="83"/>
      <c r="CM1272" s="83"/>
      <c r="CQ1272" s="83"/>
      <c r="CS1272" s="83"/>
      <c r="CU1272" s="83"/>
      <c r="CY1272" s="83"/>
      <c r="DA1272" s="83"/>
      <c r="DC1272" s="83"/>
    </row>
    <row r="1273" spans="7:107">
      <c r="G1273" s="83">
        <v>43841</v>
      </c>
      <c r="H1273">
        <v>8.4457369708719796E-2</v>
      </c>
      <c r="I1273" s="83">
        <v>44413</v>
      </c>
      <c r="J1273">
        <v>0.28961307901907302</v>
      </c>
      <c r="K1273" s="83">
        <v>44474</v>
      </c>
      <c r="L1273" s="77">
        <v>0.17150953678474101</v>
      </c>
      <c r="O1273" s="83">
        <v>43041</v>
      </c>
      <c r="P1273">
        <v>71.540958353963802</v>
      </c>
      <c r="Q1273" s="83">
        <v>43066</v>
      </c>
      <c r="R1273">
        <v>56.584142477081301</v>
      </c>
      <c r="S1273" s="83">
        <v>44183</v>
      </c>
      <c r="T1273" s="77">
        <v>96.948244957230003</v>
      </c>
      <c r="W1273" s="83">
        <v>43844</v>
      </c>
      <c r="X1273">
        <v>0.229636363636363</v>
      </c>
      <c r="Y1273" s="83">
        <v>44226</v>
      </c>
      <c r="Z1273">
        <v>0.17230144927536201</v>
      </c>
      <c r="AA1273" s="83">
        <v>44229</v>
      </c>
      <c r="AB1273" s="77">
        <v>0.26283739837398301</v>
      </c>
      <c r="AE1273" s="83">
        <v>44153</v>
      </c>
      <c r="AF1273">
        <v>29.600711611992399</v>
      </c>
      <c r="AG1273" s="83">
        <v>44147</v>
      </c>
      <c r="AH1273">
        <v>82.952688082673305</v>
      </c>
      <c r="AI1273" s="83">
        <v>44159</v>
      </c>
      <c r="AJ1273" s="77">
        <v>76.568733395043694</v>
      </c>
      <c r="AM1273" s="83">
        <v>44161</v>
      </c>
      <c r="AN1273">
        <v>0.59691145534518997</v>
      </c>
      <c r="AO1273" s="83">
        <v>44152</v>
      </c>
      <c r="AP1273">
        <v>0.31283653131042599</v>
      </c>
      <c r="AQ1273" s="83">
        <v>44156</v>
      </c>
      <c r="AR1273" s="77">
        <v>0.20172627016000499</v>
      </c>
      <c r="AU1273" s="83">
        <v>44158</v>
      </c>
      <c r="AV1273">
        <v>1.2110543186346701</v>
      </c>
      <c r="AW1273" s="83">
        <v>44147</v>
      </c>
      <c r="AX1273">
        <v>1.3001292679319001</v>
      </c>
      <c r="AY1273" s="83">
        <v>44159</v>
      </c>
      <c r="AZ1273" s="77">
        <v>1.15755766034778</v>
      </c>
      <c r="BC1273" s="83">
        <v>44171</v>
      </c>
      <c r="BD1273">
        <v>0.61290360424254298</v>
      </c>
      <c r="BE1273" s="83">
        <v>44176</v>
      </c>
      <c r="BF1273">
        <v>0.39883174432657398</v>
      </c>
      <c r="BG1273" s="83">
        <v>44167</v>
      </c>
      <c r="BH1273" s="77">
        <v>0.42281277368923198</v>
      </c>
      <c r="BK1273" s="83">
        <v>43811</v>
      </c>
      <c r="BL1273">
        <v>0.31213241173439399</v>
      </c>
      <c r="BM1273" s="83">
        <v>43808</v>
      </c>
      <c r="BN1273">
        <v>0.28212447883408998</v>
      </c>
      <c r="BO1273" s="83">
        <v>43802</v>
      </c>
      <c r="BP1273" s="77">
        <v>0.38994239832431399</v>
      </c>
      <c r="BS1273" s="83"/>
      <c r="BU1273" s="83"/>
      <c r="BW1273" s="83"/>
      <c r="CA1273" s="83"/>
      <c r="CC1273" s="83"/>
      <c r="CE1273" s="83"/>
      <c r="CI1273" s="83"/>
      <c r="CK1273" s="83"/>
      <c r="CM1273" s="83"/>
      <c r="CQ1273" s="83"/>
      <c r="CS1273" s="83"/>
      <c r="CU1273" s="83"/>
      <c r="CY1273" s="83"/>
      <c r="DA1273" s="83"/>
      <c r="DC1273" s="83"/>
    </row>
    <row r="1274" spans="7:107">
      <c r="G1274" s="83">
        <v>43842</v>
      </c>
      <c r="H1274">
        <v>8.4272723076212794E-2</v>
      </c>
      <c r="I1274" s="83">
        <v>44414</v>
      </c>
      <c r="J1274">
        <v>0.28956948228882801</v>
      </c>
      <c r="K1274" s="83">
        <v>44475</v>
      </c>
      <c r="L1274" s="77">
        <v>0.17177111716621199</v>
      </c>
      <c r="O1274" s="83">
        <v>43042</v>
      </c>
      <c r="P1274">
        <v>71.4345968348279</v>
      </c>
      <c r="Q1274" s="83">
        <v>43067</v>
      </c>
      <c r="R1274">
        <v>56.685814989917397</v>
      </c>
      <c r="S1274" s="83">
        <v>44184</v>
      </c>
      <c r="T1274" s="77">
        <v>97.070768951512207</v>
      </c>
      <c r="W1274" s="83">
        <v>43845</v>
      </c>
      <c r="X1274">
        <v>0.229260606060606</v>
      </c>
      <c r="Y1274" s="83">
        <v>44227</v>
      </c>
      <c r="Z1274">
        <v>0.17214202898550701</v>
      </c>
      <c r="AA1274" s="83">
        <v>44230</v>
      </c>
      <c r="AB1274" s="77">
        <v>0.26293577235772297</v>
      </c>
      <c r="AE1274" s="83">
        <v>44154</v>
      </c>
      <c r="AF1274">
        <v>29.9247813212205</v>
      </c>
      <c r="AG1274" s="83">
        <v>44148</v>
      </c>
      <c r="AH1274">
        <v>83.153985616092996</v>
      </c>
      <c r="AI1274" s="83">
        <v>44160</v>
      </c>
      <c r="AJ1274" s="77">
        <v>76.587648566988094</v>
      </c>
      <c r="AM1274" s="83">
        <v>44162</v>
      </c>
      <c r="AN1274">
        <v>0.59806846433352401</v>
      </c>
      <c r="AO1274" s="83">
        <v>44153</v>
      </c>
      <c r="AP1274">
        <v>0.31279562695225299</v>
      </c>
      <c r="AQ1274" s="83">
        <v>44157</v>
      </c>
      <c r="AR1274" s="77">
        <v>0.20171224580863101</v>
      </c>
      <c r="AU1274" s="83">
        <v>44159</v>
      </c>
      <c r="AV1274">
        <v>1.20828207571688</v>
      </c>
      <c r="AW1274" s="83">
        <v>44148</v>
      </c>
      <c r="AX1274">
        <v>1.30267089413535</v>
      </c>
      <c r="AY1274" s="83">
        <v>44160</v>
      </c>
      <c r="AZ1274" s="77">
        <v>1.1593844158300699</v>
      </c>
      <c r="BC1274" s="83">
        <v>44172</v>
      </c>
      <c r="BD1274">
        <v>0.61382186221864299</v>
      </c>
      <c r="BE1274" s="83">
        <v>44177</v>
      </c>
      <c r="BF1274">
        <v>0.400570699610581</v>
      </c>
      <c r="BG1274" s="83">
        <v>44168</v>
      </c>
      <c r="BH1274" s="77">
        <v>0.42380099606541</v>
      </c>
      <c r="BK1274" s="83">
        <v>43812</v>
      </c>
      <c r="BL1274">
        <v>0.31205778354270602</v>
      </c>
      <c r="BM1274" s="83">
        <v>43809</v>
      </c>
      <c r="BN1274">
        <v>0.28186154828531701</v>
      </c>
      <c r="BO1274" s="83">
        <v>43803</v>
      </c>
      <c r="BP1274" s="77">
        <v>0.39021120614417798</v>
      </c>
      <c r="BS1274" s="83"/>
      <c r="BU1274" s="83"/>
      <c r="BW1274" s="83"/>
      <c r="CA1274" s="83"/>
      <c r="CC1274" s="83"/>
      <c r="CE1274" s="83"/>
      <c r="CI1274" s="83"/>
      <c r="CK1274" s="83"/>
      <c r="CM1274" s="83"/>
      <c r="CQ1274" s="83"/>
      <c r="CS1274" s="83"/>
      <c r="CU1274" s="83"/>
      <c r="CY1274" s="83"/>
      <c r="DA1274" s="83"/>
      <c r="DC1274" s="83"/>
    </row>
    <row r="1275" spans="7:107">
      <c r="G1275" s="83">
        <v>43843</v>
      </c>
      <c r="H1275">
        <v>8.4088076443705695E-2</v>
      </c>
      <c r="I1275" s="83">
        <v>44415</v>
      </c>
      <c r="J1275">
        <v>0.289525885558582</v>
      </c>
      <c r="K1275" s="83">
        <v>44476</v>
      </c>
      <c r="L1275" s="77">
        <v>0.17203269754768299</v>
      </c>
      <c r="O1275" s="83">
        <v>43043</v>
      </c>
      <c r="P1275">
        <v>71.328235315691899</v>
      </c>
      <c r="Q1275" s="83">
        <v>43068</v>
      </c>
      <c r="R1275">
        <v>56.787487502753599</v>
      </c>
      <c r="S1275" s="83">
        <v>44185</v>
      </c>
      <c r="T1275" s="77">
        <v>97.193292945794397</v>
      </c>
      <c r="W1275" s="83">
        <v>43846</v>
      </c>
      <c r="X1275">
        <v>0.228884848484848</v>
      </c>
      <c r="Y1275" s="83">
        <v>44228</v>
      </c>
      <c r="Z1275">
        <v>0.17198260869565199</v>
      </c>
      <c r="AA1275" s="83">
        <v>44231</v>
      </c>
      <c r="AB1275" s="77">
        <v>0.26303414634146299</v>
      </c>
      <c r="AE1275" s="83">
        <v>44155</v>
      </c>
      <c r="AF1275">
        <v>30.248851030448701</v>
      </c>
      <c r="AG1275" s="83">
        <v>44149</v>
      </c>
      <c r="AH1275">
        <v>83.355283149512601</v>
      </c>
      <c r="AI1275" s="83">
        <v>44161</v>
      </c>
      <c r="AJ1275" s="77">
        <v>76.606563738932493</v>
      </c>
      <c r="AM1275" s="83">
        <v>44163</v>
      </c>
      <c r="AN1275">
        <v>0.59922547332185805</v>
      </c>
      <c r="AO1275" s="83">
        <v>44154</v>
      </c>
      <c r="AP1275">
        <v>0.31275472259407999</v>
      </c>
      <c r="AQ1275" s="83">
        <v>44158</v>
      </c>
      <c r="AR1275" s="77">
        <v>0.20169822145725699</v>
      </c>
      <c r="AU1275" s="83">
        <v>44160</v>
      </c>
      <c r="AV1275">
        <v>1.2055098327990901</v>
      </c>
      <c r="AW1275" s="83">
        <v>44149</v>
      </c>
      <c r="AX1275">
        <v>1.3052125203387901</v>
      </c>
      <c r="AY1275" s="83">
        <v>44161</v>
      </c>
      <c r="AZ1275" s="77">
        <v>1.1612111713123701</v>
      </c>
      <c r="BC1275" s="83">
        <v>44173</v>
      </c>
      <c r="BD1275">
        <v>0.614740120194743</v>
      </c>
      <c r="BE1275" s="83">
        <v>44178</v>
      </c>
      <c r="BF1275">
        <v>0.40230965489458798</v>
      </c>
      <c r="BG1275" s="83">
        <v>44169</v>
      </c>
      <c r="BH1275" s="77">
        <v>0.42478921844158801</v>
      </c>
      <c r="BK1275" s="83">
        <v>43813</v>
      </c>
      <c r="BL1275">
        <v>0.311983155351019</v>
      </c>
      <c r="BM1275" s="83">
        <v>43810</v>
      </c>
      <c r="BN1275">
        <v>0.28159861773654299</v>
      </c>
      <c r="BO1275" s="83">
        <v>43804</v>
      </c>
      <c r="BP1275" s="77">
        <v>0.39048001396404203</v>
      </c>
      <c r="BS1275" s="83"/>
      <c r="BU1275" s="83"/>
      <c r="BW1275" s="83"/>
      <c r="CA1275" s="83"/>
      <c r="CC1275" s="83"/>
      <c r="CE1275" s="83"/>
      <c r="CI1275" s="83"/>
      <c r="CK1275" s="83"/>
      <c r="CM1275" s="83"/>
      <c r="CQ1275" s="83"/>
      <c r="CS1275" s="83"/>
      <c r="CU1275" s="83"/>
      <c r="CY1275" s="83"/>
      <c r="DA1275" s="83"/>
      <c r="DC1275" s="83"/>
    </row>
    <row r="1276" spans="7:107">
      <c r="G1276" s="83">
        <v>43844</v>
      </c>
      <c r="H1276">
        <v>8.3903429811198693E-2</v>
      </c>
      <c r="I1276" s="83">
        <v>44416</v>
      </c>
      <c r="J1276">
        <v>0.28948228882833699</v>
      </c>
      <c r="K1276" s="83">
        <v>44477</v>
      </c>
      <c r="L1276" s="77">
        <v>0.172294277929155</v>
      </c>
      <c r="O1276" s="83">
        <v>43044</v>
      </c>
      <c r="P1276">
        <v>71.221873796555997</v>
      </c>
      <c r="Q1276" s="83">
        <v>43069</v>
      </c>
      <c r="R1276">
        <v>56.889160015589702</v>
      </c>
      <c r="S1276" s="83">
        <v>44186</v>
      </c>
      <c r="T1276" s="77">
        <v>97.315816940076601</v>
      </c>
      <c r="W1276" s="83">
        <v>43847</v>
      </c>
      <c r="X1276">
        <v>0.22850909090909</v>
      </c>
      <c r="Y1276" s="83">
        <v>44229</v>
      </c>
      <c r="Z1276">
        <v>0.17182318840579699</v>
      </c>
      <c r="AA1276" s="83">
        <v>44232</v>
      </c>
      <c r="AB1276" s="77">
        <v>0.26313252032520301</v>
      </c>
      <c r="AE1276" s="83">
        <v>44156</v>
      </c>
      <c r="AF1276">
        <v>30.572920739676899</v>
      </c>
      <c r="AG1276" s="83">
        <v>44150</v>
      </c>
      <c r="AH1276">
        <v>83.556580682932307</v>
      </c>
      <c r="AI1276" s="83">
        <v>44162</v>
      </c>
      <c r="AJ1276" s="77">
        <v>76.625478910876893</v>
      </c>
      <c r="AM1276" s="83">
        <v>44164</v>
      </c>
      <c r="AN1276">
        <v>0.60038248231019298</v>
      </c>
      <c r="AO1276" s="83">
        <v>44155</v>
      </c>
      <c r="AP1276">
        <v>0.31271381823590599</v>
      </c>
      <c r="AQ1276" s="83">
        <v>44159</v>
      </c>
      <c r="AR1276" s="77">
        <v>0.20168419710588301</v>
      </c>
      <c r="AU1276" s="83">
        <v>44161</v>
      </c>
      <c r="AV1276">
        <v>1.20273758988131</v>
      </c>
      <c r="AW1276" s="83">
        <v>44150</v>
      </c>
      <c r="AX1276">
        <v>1.30775414654224</v>
      </c>
      <c r="AY1276" s="83">
        <v>44162</v>
      </c>
      <c r="AZ1276" s="77">
        <v>1.16303792679466</v>
      </c>
      <c r="BC1276" s="83">
        <v>44174</v>
      </c>
      <c r="BD1276">
        <v>0.61565837817084201</v>
      </c>
      <c r="BE1276" s="83">
        <v>44179</v>
      </c>
      <c r="BF1276">
        <v>0.404048610178595</v>
      </c>
      <c r="BG1276" s="83">
        <v>44170</v>
      </c>
      <c r="BH1276" s="77">
        <v>0.42577744081776697</v>
      </c>
      <c r="BK1276" s="83">
        <v>43814</v>
      </c>
      <c r="BL1276">
        <v>0.31190852715933098</v>
      </c>
      <c r="BM1276" s="83">
        <v>43811</v>
      </c>
      <c r="BN1276">
        <v>0.28133568718777002</v>
      </c>
      <c r="BO1276" s="83">
        <v>43805</v>
      </c>
      <c r="BP1276" s="77">
        <v>0.39074882178390602</v>
      </c>
      <c r="BS1276" s="83"/>
      <c r="BU1276" s="83"/>
      <c r="BW1276" s="83"/>
      <c r="CA1276" s="83"/>
      <c r="CC1276" s="83"/>
      <c r="CE1276" s="83"/>
      <c r="CI1276" s="83"/>
      <c r="CK1276" s="83"/>
      <c r="CM1276" s="83"/>
      <c r="CQ1276" s="83"/>
      <c r="CS1276" s="83"/>
      <c r="CU1276" s="83"/>
      <c r="CY1276" s="83"/>
      <c r="DA1276" s="83"/>
      <c r="DC1276" s="83"/>
    </row>
    <row r="1277" spans="7:107">
      <c r="G1277" s="83">
        <v>43845</v>
      </c>
      <c r="H1277">
        <v>8.3718783178691705E-2</v>
      </c>
      <c r="I1277" s="83">
        <v>44417</v>
      </c>
      <c r="J1277">
        <v>0.28943869209809198</v>
      </c>
      <c r="K1277" s="83">
        <v>44478</v>
      </c>
      <c r="L1277" s="77">
        <v>0.172555858310626</v>
      </c>
      <c r="O1277" s="83">
        <v>43045</v>
      </c>
      <c r="P1277">
        <v>71.115512277420095</v>
      </c>
      <c r="Q1277" s="83">
        <v>43070</v>
      </c>
      <c r="R1277">
        <v>56.990832528425898</v>
      </c>
      <c r="S1277" s="83">
        <v>44187</v>
      </c>
      <c r="T1277" s="77">
        <v>97.438340934358905</v>
      </c>
      <c r="W1277" s="83">
        <v>43848</v>
      </c>
      <c r="X1277">
        <v>0.22813333333333299</v>
      </c>
      <c r="Y1277" s="83">
        <v>44230</v>
      </c>
      <c r="Z1277">
        <v>0.171663768115941</v>
      </c>
      <c r="AA1277" s="83">
        <v>44233</v>
      </c>
      <c r="AB1277" s="77">
        <v>0.26323089430894298</v>
      </c>
      <c r="AE1277" s="83">
        <v>44157</v>
      </c>
      <c r="AF1277">
        <v>30.8969904489051</v>
      </c>
      <c r="AG1277" s="83">
        <v>44151</v>
      </c>
      <c r="AH1277">
        <v>83.757878216351997</v>
      </c>
      <c r="AI1277" s="83">
        <v>44163</v>
      </c>
      <c r="AJ1277" s="77">
        <v>76.644394082821293</v>
      </c>
      <c r="AM1277" s="83">
        <v>44165</v>
      </c>
      <c r="AN1277">
        <v>0.60153949129852702</v>
      </c>
      <c r="AO1277" s="83">
        <v>44156</v>
      </c>
      <c r="AP1277">
        <v>0.31267291387773299</v>
      </c>
      <c r="AQ1277" s="83">
        <v>44160</v>
      </c>
      <c r="AR1277" s="77">
        <v>0.20167017275450999</v>
      </c>
      <c r="AU1277" s="83">
        <v>44162</v>
      </c>
      <c r="AV1277">
        <v>1.1999653469635201</v>
      </c>
      <c r="AW1277" s="83">
        <v>44151</v>
      </c>
      <c r="AX1277">
        <v>1.3102957727456801</v>
      </c>
      <c r="AY1277" s="83">
        <v>44163</v>
      </c>
      <c r="AZ1277" s="77">
        <v>1.1648646822769499</v>
      </c>
      <c r="BC1277" s="83">
        <v>44175</v>
      </c>
      <c r="BD1277">
        <v>0.61657663614694203</v>
      </c>
      <c r="BE1277" s="83">
        <v>44180</v>
      </c>
      <c r="BF1277">
        <v>0.40578756546260197</v>
      </c>
      <c r="BG1277" s="83">
        <v>44171</v>
      </c>
      <c r="BH1277" s="77">
        <v>0.42676566319394499</v>
      </c>
      <c r="BK1277" s="83">
        <v>43815</v>
      </c>
      <c r="BL1277">
        <v>0.31183389896764302</v>
      </c>
      <c r="BM1277" s="83">
        <v>43812</v>
      </c>
      <c r="BN1277">
        <v>0.281072756638996</v>
      </c>
      <c r="BO1277" s="83">
        <v>43806</v>
      </c>
      <c r="BP1277" s="77">
        <v>0.39101762960377001</v>
      </c>
      <c r="BS1277" s="83"/>
      <c r="BU1277" s="83"/>
      <c r="BW1277" s="83"/>
      <c r="CA1277" s="83"/>
      <c r="CC1277" s="83"/>
      <c r="CE1277" s="83"/>
      <c r="CI1277" s="83"/>
      <c r="CK1277" s="83"/>
      <c r="CM1277" s="83"/>
      <c r="CQ1277" s="83"/>
      <c r="CS1277" s="83"/>
      <c r="CU1277" s="83"/>
      <c r="CY1277" s="83"/>
      <c r="DA1277" s="83"/>
      <c r="DC1277" s="83"/>
    </row>
    <row r="1278" spans="7:107">
      <c r="G1278" s="83">
        <v>43846</v>
      </c>
      <c r="H1278">
        <v>8.3534136546184606E-2</v>
      </c>
      <c r="I1278" s="83">
        <v>44418</v>
      </c>
      <c r="J1278">
        <v>0.28939509536784702</v>
      </c>
      <c r="K1278" s="83">
        <v>44479</v>
      </c>
      <c r="L1278" s="77">
        <v>0.17281743869209701</v>
      </c>
      <c r="O1278" s="83">
        <v>43046</v>
      </c>
      <c r="P1278">
        <v>71.009150758284207</v>
      </c>
      <c r="Q1278" s="83">
        <v>43071</v>
      </c>
      <c r="R1278">
        <v>57.092505041262001</v>
      </c>
      <c r="S1278" s="83">
        <v>44188</v>
      </c>
      <c r="T1278" s="77">
        <v>97.560864928641095</v>
      </c>
      <c r="W1278" s="83">
        <v>43849</v>
      </c>
      <c r="X1278">
        <v>0.22775757575757499</v>
      </c>
      <c r="Y1278" s="83">
        <v>44231</v>
      </c>
      <c r="Z1278">
        <v>0.17150434782608601</v>
      </c>
      <c r="AA1278" s="83">
        <v>44234</v>
      </c>
      <c r="AB1278" s="77">
        <v>0.26332926829268199</v>
      </c>
      <c r="AE1278" s="83">
        <v>44158</v>
      </c>
      <c r="AF1278">
        <v>31.221060158133199</v>
      </c>
      <c r="AG1278" s="83">
        <v>44152</v>
      </c>
      <c r="AH1278">
        <v>83.959175749771703</v>
      </c>
      <c r="AI1278" s="83">
        <v>44164</v>
      </c>
      <c r="AJ1278" s="77">
        <v>76.663309254765693</v>
      </c>
      <c r="AM1278" s="83">
        <v>44166</v>
      </c>
      <c r="AN1278">
        <v>0.60269650028686095</v>
      </c>
      <c r="AO1278" s="83">
        <v>44157</v>
      </c>
      <c r="AP1278">
        <v>0.312632009519559</v>
      </c>
      <c r="AQ1278" s="83">
        <v>44161</v>
      </c>
      <c r="AR1278" s="77">
        <v>0.201656148403136</v>
      </c>
      <c r="AU1278" s="83">
        <v>44163</v>
      </c>
      <c r="AV1278">
        <v>1.19719310404574</v>
      </c>
      <c r="AW1278" s="83">
        <v>44152</v>
      </c>
      <c r="AX1278">
        <v>1.31283739894913</v>
      </c>
      <c r="AY1278" s="83">
        <v>44164</v>
      </c>
      <c r="AZ1278" s="77">
        <v>1.1666914377592501</v>
      </c>
      <c r="BC1278" s="83">
        <v>44176</v>
      </c>
      <c r="BD1278">
        <v>0.61749489412304204</v>
      </c>
      <c r="BE1278" s="83">
        <v>44181</v>
      </c>
      <c r="BF1278">
        <v>0.407526520746609</v>
      </c>
      <c r="BG1278" s="83">
        <v>44172</v>
      </c>
      <c r="BH1278" s="77">
        <v>0.427753885570123</v>
      </c>
      <c r="BK1278" s="83">
        <v>43816</v>
      </c>
      <c r="BL1278">
        <v>0.311759270775955</v>
      </c>
      <c r="BM1278" s="83">
        <v>43813</v>
      </c>
      <c r="BN1278">
        <v>0.28080982609022198</v>
      </c>
      <c r="BO1278" s="83">
        <v>43807</v>
      </c>
      <c r="BP1278" s="77">
        <v>0.391286437423634</v>
      </c>
      <c r="BS1278" s="83"/>
      <c r="BU1278" s="83"/>
      <c r="BW1278" s="83"/>
      <c r="CA1278" s="83"/>
      <c r="CC1278" s="83"/>
      <c r="CE1278" s="83"/>
      <c r="CI1278" s="83"/>
      <c r="CK1278" s="83"/>
      <c r="CM1278" s="83"/>
      <c r="CQ1278" s="83"/>
      <c r="CS1278" s="83"/>
      <c r="CU1278" s="83"/>
      <c r="CY1278" s="83"/>
      <c r="DA1278" s="83"/>
      <c r="DC1278" s="83"/>
    </row>
    <row r="1279" spans="7:107">
      <c r="G1279" s="83">
        <v>43847</v>
      </c>
      <c r="H1279">
        <v>8.3349489913677605E-2</v>
      </c>
      <c r="I1279" s="83">
        <v>44419</v>
      </c>
      <c r="J1279">
        <v>0.28935149863760201</v>
      </c>
      <c r="K1279" s="83">
        <v>44480</v>
      </c>
      <c r="L1279" s="77">
        <v>0.17307901907356901</v>
      </c>
      <c r="O1279" s="83">
        <v>43047</v>
      </c>
      <c r="P1279">
        <v>70.902789239148305</v>
      </c>
      <c r="Q1279" s="83">
        <v>43072</v>
      </c>
      <c r="R1279">
        <v>57.194177554098196</v>
      </c>
      <c r="S1279" s="83">
        <v>44189</v>
      </c>
      <c r="T1279" s="77">
        <v>97.683388922923299</v>
      </c>
      <c r="W1279" s="83">
        <v>43850</v>
      </c>
      <c r="X1279">
        <v>0.22738181818181799</v>
      </c>
      <c r="Y1279" s="83">
        <v>44232</v>
      </c>
      <c r="Z1279">
        <v>0.17134492753623101</v>
      </c>
      <c r="AA1279" s="83">
        <v>44235</v>
      </c>
      <c r="AB1279" s="77">
        <v>0.26342764227642201</v>
      </c>
      <c r="AE1279" s="83">
        <v>44159</v>
      </c>
      <c r="AF1279">
        <v>31.5451298673614</v>
      </c>
      <c r="AG1279" s="83">
        <v>44153</v>
      </c>
      <c r="AH1279">
        <v>84.160473283191394</v>
      </c>
      <c r="AI1279" s="83">
        <v>44165</v>
      </c>
      <c r="AJ1279" s="77">
        <v>76.682224426710107</v>
      </c>
      <c r="AM1279" s="83">
        <v>44167</v>
      </c>
      <c r="AN1279">
        <v>0.60385350927519599</v>
      </c>
      <c r="AO1279" s="83">
        <v>44158</v>
      </c>
      <c r="AP1279">
        <v>0.312591105161386</v>
      </c>
      <c r="AQ1279" s="83">
        <v>44162</v>
      </c>
      <c r="AR1279" s="77">
        <v>0.20164212405176199</v>
      </c>
      <c r="AU1279" s="83">
        <v>44164</v>
      </c>
      <c r="AV1279">
        <v>1.1944208611279501</v>
      </c>
      <c r="AW1279" s="83">
        <v>44153</v>
      </c>
      <c r="AX1279">
        <v>1.3153790251525801</v>
      </c>
      <c r="AY1279" s="83">
        <v>44165</v>
      </c>
      <c r="AZ1279" s="77">
        <v>1.16851819324154</v>
      </c>
      <c r="BC1279" s="83">
        <v>44177</v>
      </c>
      <c r="BD1279">
        <v>0.61841315209914105</v>
      </c>
      <c r="BE1279" s="83">
        <v>44182</v>
      </c>
      <c r="BF1279">
        <v>0.40926547603061603</v>
      </c>
      <c r="BG1279" s="83">
        <v>44173</v>
      </c>
      <c r="BH1279" s="77">
        <v>0.42874210794630102</v>
      </c>
      <c r="BK1279" s="83">
        <v>43817</v>
      </c>
      <c r="BL1279">
        <v>0.31168464258426698</v>
      </c>
      <c r="BM1279" s="83">
        <v>43814</v>
      </c>
      <c r="BN1279">
        <v>0.28054689554144902</v>
      </c>
      <c r="BO1279" s="83">
        <v>43808</v>
      </c>
      <c r="BP1279" s="77">
        <v>0.391555245243498</v>
      </c>
      <c r="BS1279" s="83"/>
      <c r="BU1279" s="83"/>
      <c r="BW1279" s="83"/>
      <c r="CA1279" s="83"/>
      <c r="CC1279" s="83"/>
      <c r="CE1279" s="83"/>
      <c r="CI1279" s="83"/>
      <c r="CK1279" s="83"/>
      <c r="CM1279" s="83"/>
      <c r="CQ1279" s="83"/>
      <c r="CS1279" s="83"/>
      <c r="CU1279" s="83"/>
      <c r="CY1279" s="83"/>
      <c r="DA1279" s="83"/>
      <c r="DC1279" s="83"/>
    </row>
    <row r="1280" spans="7:107">
      <c r="G1280" s="83">
        <v>43848</v>
      </c>
      <c r="H1280">
        <v>8.3164843281170506E-2</v>
      </c>
      <c r="I1280" s="83">
        <v>44420</v>
      </c>
      <c r="J1280">
        <v>0.289307901907356</v>
      </c>
      <c r="K1280" s="83">
        <v>44481</v>
      </c>
      <c r="L1280" s="77">
        <v>0.17334059945503999</v>
      </c>
      <c r="O1280" s="83">
        <v>43048</v>
      </c>
      <c r="P1280">
        <v>70.796427720012403</v>
      </c>
      <c r="Q1280" s="83">
        <v>43073</v>
      </c>
      <c r="R1280">
        <v>57.295850066934399</v>
      </c>
      <c r="S1280" s="83">
        <v>44190</v>
      </c>
      <c r="T1280" s="77">
        <v>97.805912917205504</v>
      </c>
      <c r="W1280" s="83">
        <v>43851</v>
      </c>
      <c r="X1280">
        <v>0.22700606060605999</v>
      </c>
      <c r="Y1280" s="83">
        <v>44233</v>
      </c>
      <c r="Z1280">
        <v>0.17118550724637599</v>
      </c>
      <c r="AA1280" s="83">
        <v>44236</v>
      </c>
      <c r="AB1280" s="77">
        <v>0.26352601626016198</v>
      </c>
      <c r="AE1280" s="83">
        <v>44160</v>
      </c>
      <c r="AF1280">
        <v>31.869199576589601</v>
      </c>
      <c r="AG1280" s="83">
        <v>44154</v>
      </c>
      <c r="AH1280">
        <v>84.361770816610999</v>
      </c>
      <c r="AI1280" s="83">
        <v>44166</v>
      </c>
      <c r="AJ1280" s="77">
        <v>76.701139598654606</v>
      </c>
      <c r="AM1280" s="83">
        <v>44168</v>
      </c>
      <c r="AN1280">
        <v>0.60501051826353003</v>
      </c>
      <c r="AO1280" s="83">
        <v>44159</v>
      </c>
      <c r="AP1280">
        <v>0.312550200803212</v>
      </c>
      <c r="AQ1280" s="83">
        <v>44163</v>
      </c>
      <c r="AR1280" s="77">
        <v>0.201628099700388</v>
      </c>
      <c r="AU1280" s="83">
        <v>44165</v>
      </c>
      <c r="AV1280">
        <v>1.19164861821017</v>
      </c>
      <c r="AW1280" s="83">
        <v>44154</v>
      </c>
      <c r="AX1280">
        <v>1.31792065135602</v>
      </c>
      <c r="AY1280" s="83">
        <v>44166</v>
      </c>
      <c r="AZ1280" s="77">
        <v>1.17034494872383</v>
      </c>
      <c r="BC1280" s="83">
        <v>44178</v>
      </c>
      <c r="BD1280">
        <v>0.61933141007524095</v>
      </c>
      <c r="BE1280" s="83">
        <v>44183</v>
      </c>
      <c r="BF1280">
        <v>0.411004431314623</v>
      </c>
      <c r="BG1280" s="83">
        <v>44174</v>
      </c>
      <c r="BH1280" s="77">
        <v>0.42973033032247898</v>
      </c>
      <c r="BK1280" s="83">
        <v>43818</v>
      </c>
      <c r="BL1280">
        <v>0.31161001439257902</v>
      </c>
      <c r="BM1280" s="83">
        <v>43815</v>
      </c>
      <c r="BN1280">
        <v>0.28028396499267499</v>
      </c>
      <c r="BO1280" s="83">
        <v>43809</v>
      </c>
      <c r="BP1280" s="77">
        <v>0.39182405306336099</v>
      </c>
      <c r="BS1280" s="83"/>
      <c r="BU1280" s="83"/>
      <c r="BW1280" s="83"/>
      <c r="CA1280" s="83"/>
      <c r="CC1280" s="83"/>
      <c r="CE1280" s="83"/>
      <c r="CI1280" s="83"/>
      <c r="CK1280" s="83"/>
      <c r="CM1280" s="83"/>
      <c r="CQ1280" s="83"/>
      <c r="CS1280" s="83"/>
      <c r="CU1280" s="83"/>
      <c r="CY1280" s="83"/>
      <c r="DA1280" s="83"/>
      <c r="DC1280" s="83"/>
    </row>
    <row r="1281" spans="7:107">
      <c r="G1281" s="83">
        <v>43849</v>
      </c>
      <c r="H1281">
        <v>8.2980196648663504E-2</v>
      </c>
      <c r="I1281" s="83">
        <v>44421</v>
      </c>
      <c r="J1281">
        <v>0.28926430517711099</v>
      </c>
      <c r="K1281" s="83">
        <v>44482</v>
      </c>
      <c r="L1281" s="77">
        <v>0.17360217983651199</v>
      </c>
      <c r="O1281" s="83">
        <v>43049</v>
      </c>
      <c r="P1281">
        <v>70.690066200876501</v>
      </c>
      <c r="Q1281" s="83">
        <v>43074</v>
      </c>
      <c r="R1281">
        <v>57.306852982706999</v>
      </c>
      <c r="S1281" s="83">
        <v>44191</v>
      </c>
      <c r="T1281" s="77">
        <v>97.928436911487694</v>
      </c>
      <c r="W1281" s="83">
        <v>43852</v>
      </c>
      <c r="X1281">
        <v>0.22663030303030299</v>
      </c>
      <c r="Y1281" s="83">
        <v>44234</v>
      </c>
      <c r="Z1281">
        <v>0.171026086956521</v>
      </c>
      <c r="AA1281" s="83">
        <v>44237</v>
      </c>
      <c r="AB1281" s="77">
        <v>0.263624390243902</v>
      </c>
      <c r="AE1281" s="83">
        <v>44161</v>
      </c>
      <c r="AF1281">
        <v>32.193269285817799</v>
      </c>
      <c r="AG1281" s="83">
        <v>44155</v>
      </c>
      <c r="AH1281">
        <v>84.563068350030704</v>
      </c>
      <c r="AI1281" s="83">
        <v>44167</v>
      </c>
      <c r="AJ1281" s="77">
        <v>76.720054770599006</v>
      </c>
      <c r="AM1281" s="83">
        <v>44169</v>
      </c>
      <c r="AN1281">
        <v>0.60616752725186396</v>
      </c>
      <c r="AO1281" s="83">
        <v>44160</v>
      </c>
      <c r="AP1281">
        <v>0.312509296445039</v>
      </c>
      <c r="AQ1281" s="83">
        <v>44164</v>
      </c>
      <c r="AR1281" s="77">
        <v>0.20161407534901499</v>
      </c>
      <c r="AU1281" s="83">
        <v>44166</v>
      </c>
      <c r="AV1281">
        <v>1.1888763752923801</v>
      </c>
      <c r="AW1281" s="83">
        <v>44155</v>
      </c>
      <c r="AX1281">
        <v>1.3204622775594701</v>
      </c>
      <c r="AY1281" s="83">
        <v>44167</v>
      </c>
      <c r="AZ1281" s="77">
        <v>1.1721717042061299</v>
      </c>
      <c r="BC1281" s="83">
        <v>44179</v>
      </c>
      <c r="BD1281">
        <v>0.62024966805134096</v>
      </c>
      <c r="BE1281" s="83">
        <v>44184</v>
      </c>
      <c r="BF1281">
        <v>0.41274338659863002</v>
      </c>
      <c r="BG1281" s="83">
        <v>44175</v>
      </c>
      <c r="BH1281" s="77">
        <v>0.430718552698657</v>
      </c>
      <c r="BK1281" s="83">
        <v>43819</v>
      </c>
      <c r="BL1281">
        <v>0.311535386200891</v>
      </c>
      <c r="BM1281" s="83">
        <v>43816</v>
      </c>
      <c r="BN1281">
        <v>0.28002103444390097</v>
      </c>
      <c r="BO1281" s="83">
        <v>43810</v>
      </c>
      <c r="BP1281" s="77">
        <v>0.39209286088322498</v>
      </c>
      <c r="BS1281" s="83"/>
      <c r="BU1281" s="83"/>
      <c r="BW1281" s="83"/>
      <c r="CA1281" s="83"/>
      <c r="CC1281" s="83"/>
      <c r="CE1281" s="83"/>
      <c r="CI1281" s="83"/>
      <c r="CK1281" s="83"/>
      <c r="CM1281" s="83"/>
      <c r="CQ1281" s="83"/>
      <c r="CS1281" s="83"/>
      <c r="CU1281" s="83"/>
      <c r="CY1281" s="83"/>
      <c r="DA1281" s="83"/>
      <c r="DC1281" s="83"/>
    </row>
    <row r="1282" spans="7:107">
      <c r="G1282" s="83">
        <v>43850</v>
      </c>
      <c r="H1282">
        <v>8.2795550016156502E-2</v>
      </c>
      <c r="I1282" s="83">
        <v>44422</v>
      </c>
      <c r="J1282">
        <v>0.28922070844686598</v>
      </c>
      <c r="K1282" s="83">
        <v>44483</v>
      </c>
      <c r="L1282" s="77">
        <v>0.173863760217983</v>
      </c>
      <c r="O1282" s="83">
        <v>43050</v>
      </c>
      <c r="P1282">
        <v>70.583704681740599</v>
      </c>
      <c r="Q1282" s="83">
        <v>43075</v>
      </c>
      <c r="R1282">
        <v>57.317855898479699</v>
      </c>
      <c r="S1282" s="83">
        <v>44192</v>
      </c>
      <c r="T1282" s="77">
        <v>98.050960905769898</v>
      </c>
      <c r="W1282" s="83">
        <v>43853</v>
      </c>
      <c r="X1282">
        <v>0.22625454545454499</v>
      </c>
      <c r="Y1282" s="83">
        <v>44235</v>
      </c>
      <c r="Z1282">
        <v>0.170866666666666</v>
      </c>
      <c r="AA1282" s="83">
        <v>44238</v>
      </c>
      <c r="AB1282" s="77">
        <v>0.26372276422764201</v>
      </c>
      <c r="AE1282" s="83">
        <v>44162</v>
      </c>
      <c r="AF1282">
        <v>32.517338995046003</v>
      </c>
      <c r="AG1282" s="83">
        <v>44156</v>
      </c>
      <c r="AH1282">
        <v>84.764365883450395</v>
      </c>
      <c r="AI1282" s="83">
        <v>44168</v>
      </c>
      <c r="AJ1282" s="77">
        <v>76.738969942543406</v>
      </c>
      <c r="AM1282" s="83">
        <v>44170</v>
      </c>
      <c r="AN1282">
        <v>0.607324536240198</v>
      </c>
      <c r="AO1282" s="83">
        <v>44161</v>
      </c>
      <c r="AP1282">
        <v>0.312468392086865</v>
      </c>
      <c r="AQ1282" s="83">
        <v>44165</v>
      </c>
      <c r="AR1282" s="77">
        <v>0.201600050997641</v>
      </c>
      <c r="AU1282" s="83">
        <v>44167</v>
      </c>
      <c r="AV1282">
        <v>1.18610413237459</v>
      </c>
      <c r="AW1282" s="83">
        <v>44156</v>
      </c>
      <c r="AX1282">
        <v>1.32300390376291</v>
      </c>
      <c r="AY1282" s="83">
        <v>44168</v>
      </c>
      <c r="AZ1282" s="77">
        <v>1.1739984596884201</v>
      </c>
      <c r="BC1282" s="83">
        <v>44180</v>
      </c>
      <c r="BD1282">
        <v>0.62116792602744098</v>
      </c>
      <c r="BE1282" s="83">
        <v>44185</v>
      </c>
      <c r="BF1282">
        <v>0.414482341882637</v>
      </c>
      <c r="BG1282" s="83">
        <v>44176</v>
      </c>
      <c r="BH1282" s="77">
        <v>0.43170677507483501</v>
      </c>
      <c r="BK1282" s="83">
        <v>43820</v>
      </c>
      <c r="BL1282">
        <v>0.31146075800920398</v>
      </c>
      <c r="BM1282" s="83">
        <v>43817</v>
      </c>
      <c r="BN1282">
        <v>0.27975810389512801</v>
      </c>
      <c r="BO1282" s="83">
        <v>43811</v>
      </c>
      <c r="BP1282" s="77">
        <v>0.39236166870308897</v>
      </c>
      <c r="BS1282" s="83"/>
      <c r="BU1282" s="83"/>
      <c r="BW1282" s="83"/>
      <c r="CA1282" s="83"/>
      <c r="CC1282" s="83"/>
      <c r="CE1282" s="83"/>
      <c r="CI1282" s="83"/>
      <c r="CK1282" s="83"/>
      <c r="CM1282" s="83"/>
      <c r="CQ1282" s="83"/>
      <c r="CS1282" s="83"/>
      <c r="CU1282" s="83"/>
      <c r="CY1282" s="83"/>
      <c r="DA1282" s="83"/>
      <c r="DC1282" s="83"/>
    </row>
    <row r="1283" spans="7:107">
      <c r="G1283" s="83">
        <v>43851</v>
      </c>
      <c r="H1283">
        <v>8.2610903383649403E-2</v>
      </c>
      <c r="I1283" s="83">
        <v>44423</v>
      </c>
      <c r="J1283">
        <v>0.28917711171662103</v>
      </c>
      <c r="K1283" s="83">
        <v>44484</v>
      </c>
      <c r="L1283" s="77">
        <v>0.174125340599454</v>
      </c>
      <c r="O1283" s="83">
        <v>43051</v>
      </c>
      <c r="P1283">
        <v>70.477343162604697</v>
      </c>
      <c r="Q1283" s="83">
        <v>43076</v>
      </c>
      <c r="R1283">
        <v>57.328858814252399</v>
      </c>
      <c r="S1283" s="83">
        <v>44193</v>
      </c>
      <c r="T1283" s="77">
        <v>98.173484900052102</v>
      </c>
      <c r="W1283" s="83">
        <v>43854</v>
      </c>
      <c r="X1283">
        <v>0.22587878787878701</v>
      </c>
      <c r="Y1283" s="83">
        <v>44236</v>
      </c>
      <c r="Z1283">
        <v>0.17070724637681101</v>
      </c>
      <c r="AA1283" s="83">
        <v>44239</v>
      </c>
      <c r="AB1283" s="77">
        <v>0.26382113821138198</v>
      </c>
      <c r="AE1283" s="83">
        <v>44163</v>
      </c>
      <c r="AF1283">
        <v>32.841408704274102</v>
      </c>
      <c r="AG1283" s="83">
        <v>44157</v>
      </c>
      <c r="AH1283">
        <v>84.9656634168701</v>
      </c>
      <c r="AI1283" s="83">
        <v>44169</v>
      </c>
      <c r="AJ1283" s="77">
        <v>76.757885114487806</v>
      </c>
      <c r="AM1283" s="83">
        <v>44171</v>
      </c>
      <c r="AN1283">
        <v>0.60848154522853304</v>
      </c>
      <c r="AO1283" s="83">
        <v>44162</v>
      </c>
      <c r="AP1283">
        <v>0.312427487728692</v>
      </c>
      <c r="AQ1283" s="83">
        <v>44166</v>
      </c>
      <c r="AR1283" s="77">
        <v>0.20158602664626701</v>
      </c>
      <c r="AU1283" s="83">
        <v>44168</v>
      </c>
      <c r="AV1283">
        <v>1.1833318894568099</v>
      </c>
      <c r="AW1283" s="83">
        <v>44157</v>
      </c>
      <c r="AX1283">
        <v>1.3255455299663601</v>
      </c>
      <c r="AY1283" s="83">
        <v>44169</v>
      </c>
      <c r="AZ1283" s="77">
        <v>1.17582521517071</v>
      </c>
      <c r="BC1283" s="83">
        <v>44181</v>
      </c>
      <c r="BD1283">
        <v>0.62208618400353999</v>
      </c>
      <c r="BE1283" s="83">
        <v>44186</v>
      </c>
      <c r="BF1283">
        <v>0.41622129716664402</v>
      </c>
      <c r="BG1283" s="83">
        <v>44177</v>
      </c>
      <c r="BH1283" s="77">
        <v>0.43269499745101297</v>
      </c>
      <c r="BK1283" s="83">
        <v>43821</v>
      </c>
      <c r="BL1283">
        <v>0.31138612981751601</v>
      </c>
      <c r="BM1283" s="83">
        <v>43818</v>
      </c>
      <c r="BN1283">
        <v>0.27949517334635399</v>
      </c>
      <c r="BO1283" s="83">
        <v>43812</v>
      </c>
      <c r="BP1283" s="77">
        <v>0.39263047652295302</v>
      </c>
      <c r="BS1283" s="83"/>
      <c r="BU1283" s="83"/>
      <c r="BW1283" s="83"/>
      <c r="CA1283" s="83"/>
      <c r="CC1283" s="83"/>
      <c r="CE1283" s="83"/>
      <c r="CI1283" s="83"/>
      <c r="CK1283" s="83"/>
      <c r="CM1283" s="83"/>
      <c r="CQ1283" s="83"/>
      <c r="CS1283" s="83"/>
      <c r="CU1283" s="83"/>
      <c r="CY1283" s="83"/>
      <c r="DA1283" s="83"/>
      <c r="DC1283" s="83"/>
    </row>
    <row r="1284" spans="7:107">
      <c r="G1284" s="83">
        <v>43852</v>
      </c>
      <c r="H1284">
        <v>8.2426256751142402E-2</v>
      </c>
      <c r="I1284" s="83">
        <v>44424</v>
      </c>
      <c r="J1284">
        <v>0.28913351498637502</v>
      </c>
      <c r="K1284" s="83">
        <v>44485</v>
      </c>
      <c r="L1284" s="77">
        <v>0.17438692098092601</v>
      </c>
      <c r="O1284" s="83">
        <v>43052</v>
      </c>
      <c r="P1284">
        <v>70.370981643468795</v>
      </c>
      <c r="Q1284" s="83">
        <v>43077</v>
      </c>
      <c r="R1284">
        <v>57.339861730025099</v>
      </c>
      <c r="S1284" s="83">
        <v>44194</v>
      </c>
      <c r="T1284" s="77">
        <v>98.296008894334307</v>
      </c>
      <c r="W1284" s="83">
        <v>43855</v>
      </c>
      <c r="X1284">
        <v>0.22550303030303001</v>
      </c>
      <c r="Y1284" s="83">
        <v>44237</v>
      </c>
      <c r="Z1284">
        <v>0.17054782608695601</v>
      </c>
      <c r="AA1284" s="83">
        <v>44240</v>
      </c>
      <c r="AB1284" s="77">
        <v>0.263919512195121</v>
      </c>
      <c r="AE1284" s="83">
        <v>44164</v>
      </c>
      <c r="AF1284">
        <v>33.165478413502299</v>
      </c>
      <c r="AG1284" s="83">
        <v>44158</v>
      </c>
      <c r="AH1284">
        <v>85.166960950289806</v>
      </c>
      <c r="AI1284" s="83">
        <v>44170</v>
      </c>
      <c r="AJ1284" s="77">
        <v>76.776800286432206</v>
      </c>
      <c r="AM1284" s="83">
        <v>44172</v>
      </c>
      <c r="AN1284">
        <v>0.60963855421686697</v>
      </c>
      <c r="AO1284" s="83">
        <v>44163</v>
      </c>
      <c r="AP1284">
        <v>0.312386583370519</v>
      </c>
      <c r="AQ1284" s="83">
        <v>44167</v>
      </c>
      <c r="AR1284" s="77">
        <v>0.201572002294893</v>
      </c>
      <c r="AU1284" s="83">
        <v>44169</v>
      </c>
      <c r="AV1284">
        <v>1.18055964653902</v>
      </c>
      <c r="AW1284" s="83">
        <v>44158</v>
      </c>
      <c r="AX1284">
        <v>1.32808715616981</v>
      </c>
      <c r="AY1284" s="83">
        <v>44170</v>
      </c>
      <c r="AZ1284" s="77">
        <v>1.17765197065301</v>
      </c>
      <c r="BC1284" s="83">
        <v>44182</v>
      </c>
      <c r="BD1284">
        <v>0.62300444197964</v>
      </c>
      <c r="BE1284" s="83">
        <v>44187</v>
      </c>
      <c r="BF1284">
        <v>0.41796025245065099</v>
      </c>
      <c r="BG1284" s="83">
        <v>44178</v>
      </c>
      <c r="BH1284" s="77">
        <v>0.43368321982719099</v>
      </c>
      <c r="BK1284" s="83">
        <v>43822</v>
      </c>
      <c r="BL1284">
        <v>0.31131150162582799</v>
      </c>
      <c r="BM1284" s="83">
        <v>43819</v>
      </c>
      <c r="BN1284">
        <v>0.27923224279758102</v>
      </c>
      <c r="BO1284" s="83">
        <v>43813</v>
      </c>
      <c r="BP1284" s="77">
        <v>0.39289928434281701</v>
      </c>
      <c r="BS1284" s="83"/>
      <c r="BU1284" s="83"/>
      <c r="BW1284" s="83"/>
      <c r="CA1284" s="83"/>
      <c r="CC1284" s="83"/>
      <c r="CE1284" s="83"/>
      <c r="CI1284" s="83"/>
      <c r="CK1284" s="83"/>
      <c r="CM1284" s="83"/>
      <c r="CQ1284" s="83"/>
      <c r="CS1284" s="83"/>
      <c r="CU1284" s="83"/>
      <c r="CY1284" s="83"/>
      <c r="DA1284" s="83"/>
      <c r="DC1284" s="83"/>
    </row>
    <row r="1285" spans="7:107">
      <c r="G1285" s="83">
        <v>43853</v>
      </c>
      <c r="H1285">
        <v>8.2241610118635303E-2</v>
      </c>
      <c r="I1285" s="83">
        <v>44425</v>
      </c>
      <c r="J1285">
        <v>0.28908991825613001</v>
      </c>
      <c r="K1285" s="83">
        <v>44486</v>
      </c>
      <c r="L1285" s="77">
        <v>0.174750227066303</v>
      </c>
      <c r="O1285" s="83">
        <v>43053</v>
      </c>
      <c r="P1285">
        <v>70.264620124332893</v>
      </c>
      <c r="Q1285" s="83">
        <v>43078</v>
      </c>
      <c r="R1285">
        <v>57.350864645797799</v>
      </c>
      <c r="S1285" s="83">
        <v>44195</v>
      </c>
      <c r="T1285" s="77">
        <v>98.418532888616596</v>
      </c>
      <c r="W1285" s="83">
        <v>43856</v>
      </c>
      <c r="X1285">
        <v>0.22512727272727201</v>
      </c>
      <c r="Y1285" s="83">
        <v>44238</v>
      </c>
      <c r="Z1285">
        <v>0.17038840579710099</v>
      </c>
      <c r="AA1285" s="83">
        <v>44241</v>
      </c>
      <c r="AB1285" s="77">
        <v>0.26401788617886102</v>
      </c>
      <c r="AE1285" s="83">
        <v>44165</v>
      </c>
      <c r="AF1285">
        <v>33.489548122730497</v>
      </c>
      <c r="AG1285" s="83">
        <v>44159</v>
      </c>
      <c r="AH1285">
        <v>85.368258483709496</v>
      </c>
      <c r="AI1285" s="83">
        <v>44171</v>
      </c>
      <c r="AJ1285" s="77">
        <v>76.795715458376606</v>
      </c>
      <c r="AM1285" s="83">
        <v>44173</v>
      </c>
      <c r="AN1285">
        <v>0.61079556320520101</v>
      </c>
      <c r="AO1285" s="83">
        <v>44164</v>
      </c>
      <c r="AP1285">
        <v>0.312345679012345</v>
      </c>
      <c r="AQ1285" s="83">
        <v>44168</v>
      </c>
      <c r="AR1285" s="77">
        <v>0.20155797794352001</v>
      </c>
      <c r="AU1285" s="83">
        <v>44170</v>
      </c>
      <c r="AV1285">
        <v>1.1777874036212399</v>
      </c>
      <c r="AW1285" s="83">
        <v>44159</v>
      </c>
      <c r="AX1285">
        <v>1.3306287823732501</v>
      </c>
      <c r="AY1285" s="83">
        <v>44171</v>
      </c>
      <c r="AZ1285" s="77">
        <v>1.1794787261352999</v>
      </c>
      <c r="BC1285" s="83">
        <v>44183</v>
      </c>
      <c r="BD1285">
        <v>0.62392269995574001</v>
      </c>
      <c r="BE1285" s="83">
        <v>44188</v>
      </c>
      <c r="BF1285">
        <v>0.41969920773465802</v>
      </c>
      <c r="BG1285" s="83">
        <v>44179</v>
      </c>
      <c r="BH1285" s="77">
        <v>0.43467144220336901</v>
      </c>
      <c r="BK1285" s="83">
        <v>43823</v>
      </c>
      <c r="BL1285">
        <v>0.31123687343414003</v>
      </c>
      <c r="BM1285" s="83">
        <v>43820</v>
      </c>
      <c r="BN1285">
        <v>0.278969312248807</v>
      </c>
      <c r="BO1285" s="83">
        <v>43814</v>
      </c>
      <c r="BP1285" s="77">
        <v>0.393168092162681</v>
      </c>
      <c r="BS1285" s="83"/>
      <c r="BU1285" s="83"/>
      <c r="BW1285" s="83"/>
      <c r="CA1285" s="83"/>
      <c r="CC1285" s="83"/>
      <c r="CE1285" s="83"/>
      <c r="CI1285" s="83"/>
      <c r="CK1285" s="83"/>
      <c r="CM1285" s="83"/>
      <c r="CQ1285" s="83"/>
      <c r="CS1285" s="83"/>
      <c r="CU1285" s="83"/>
      <c r="CY1285" s="83"/>
      <c r="DA1285" s="83"/>
      <c r="DC1285" s="83"/>
    </row>
    <row r="1286" spans="7:107">
      <c r="G1286" s="83">
        <v>43854</v>
      </c>
      <c r="H1286">
        <v>8.2056963486128301E-2</v>
      </c>
      <c r="I1286" s="83">
        <v>44426</v>
      </c>
      <c r="J1286">
        <v>0.289046321525885</v>
      </c>
      <c r="K1286" s="83">
        <v>44487</v>
      </c>
      <c r="L1286" s="77">
        <v>0.17511353315167999</v>
      </c>
      <c r="O1286" s="83">
        <v>43054</v>
      </c>
      <c r="P1286">
        <v>70.158258605197005</v>
      </c>
      <c r="Q1286" s="83">
        <v>43079</v>
      </c>
      <c r="R1286">
        <v>57.361867561570399</v>
      </c>
      <c r="S1286" s="83">
        <v>44196</v>
      </c>
      <c r="T1286" s="77">
        <v>98.5410568828988</v>
      </c>
      <c r="W1286" s="83">
        <v>43857</v>
      </c>
      <c r="X1286">
        <v>0.22475151515151501</v>
      </c>
      <c r="Y1286" s="83">
        <v>44239</v>
      </c>
      <c r="Z1286">
        <v>0.17022898550724599</v>
      </c>
      <c r="AA1286" s="83">
        <v>44242</v>
      </c>
      <c r="AB1286" s="77">
        <v>0.26411626016260098</v>
      </c>
      <c r="AE1286" s="83">
        <v>44166</v>
      </c>
      <c r="AF1286">
        <v>33.813617831958702</v>
      </c>
      <c r="AG1286" s="83">
        <v>44160</v>
      </c>
      <c r="AH1286">
        <v>85.569556017129102</v>
      </c>
      <c r="AI1286" s="83">
        <v>44172</v>
      </c>
      <c r="AJ1286" s="77">
        <v>76.814630630321105</v>
      </c>
      <c r="AM1286" s="83">
        <v>44174</v>
      </c>
      <c r="AN1286">
        <v>0.61195257219353505</v>
      </c>
      <c r="AO1286" s="83">
        <v>44165</v>
      </c>
      <c r="AP1286">
        <v>0.312304774654172</v>
      </c>
      <c r="AQ1286" s="83">
        <v>44169</v>
      </c>
      <c r="AR1286" s="77">
        <v>0.201543953592146</v>
      </c>
      <c r="AU1286" s="83">
        <v>44171</v>
      </c>
      <c r="AV1286">
        <v>1.17501516070345</v>
      </c>
      <c r="AW1286" s="83">
        <v>44160</v>
      </c>
      <c r="AX1286">
        <v>1.3331704085767</v>
      </c>
      <c r="AY1286" s="83">
        <v>44172</v>
      </c>
      <c r="AZ1286" s="77">
        <v>1.1813054816175901</v>
      </c>
      <c r="BC1286" s="83">
        <v>44184</v>
      </c>
      <c r="BD1286">
        <v>0.62484095793183903</v>
      </c>
      <c r="BE1286" s="83">
        <v>44189</v>
      </c>
      <c r="BF1286">
        <v>0.42143816301866499</v>
      </c>
      <c r="BG1286" s="83">
        <v>44180</v>
      </c>
      <c r="BH1286" s="77">
        <v>0.43565966457954702</v>
      </c>
      <c r="BK1286" s="83">
        <v>43824</v>
      </c>
      <c r="BL1286">
        <v>0.31116224524245201</v>
      </c>
      <c r="BM1286" s="83">
        <v>43821</v>
      </c>
      <c r="BN1286">
        <v>0.27870638170003298</v>
      </c>
      <c r="BO1286" s="83">
        <v>43815</v>
      </c>
      <c r="BP1286" s="77">
        <v>0.393436899982545</v>
      </c>
      <c r="BS1286" s="83"/>
      <c r="BU1286" s="83"/>
      <c r="BW1286" s="83"/>
      <c r="CA1286" s="83"/>
      <c r="CC1286" s="83"/>
      <c r="CE1286" s="83"/>
      <c r="CI1286" s="83"/>
      <c r="CK1286" s="83"/>
      <c r="CM1286" s="83"/>
      <c r="CQ1286" s="83"/>
      <c r="CS1286" s="83"/>
      <c r="CU1286" s="83"/>
      <c r="CY1286" s="83"/>
      <c r="DA1286" s="83"/>
      <c r="DC1286" s="83"/>
    </row>
    <row r="1287" spans="7:107">
      <c r="G1287" s="83">
        <v>43855</v>
      </c>
      <c r="H1287">
        <v>8.1872316853621299E-2</v>
      </c>
      <c r="I1287" s="83">
        <v>44427</v>
      </c>
      <c r="J1287">
        <v>0.28900272479563999</v>
      </c>
      <c r="K1287" s="83">
        <v>44488</v>
      </c>
      <c r="L1287" s="77">
        <v>0.17547683923705701</v>
      </c>
      <c r="O1287" s="83">
        <v>43055</v>
      </c>
      <c r="P1287">
        <v>70.051897086061103</v>
      </c>
      <c r="Q1287" s="83">
        <v>43080</v>
      </c>
      <c r="R1287">
        <v>57.372870477343099</v>
      </c>
      <c r="S1287" s="83">
        <v>44197</v>
      </c>
      <c r="T1287" s="77">
        <v>98.663580877181005</v>
      </c>
      <c r="W1287" s="83">
        <v>43858</v>
      </c>
      <c r="X1287">
        <v>0.22437575757575701</v>
      </c>
      <c r="Y1287" s="83">
        <v>44240</v>
      </c>
      <c r="Z1287">
        <v>0.170069565217391</v>
      </c>
      <c r="AA1287" s="83">
        <v>44243</v>
      </c>
      <c r="AB1287" s="77">
        <v>0.264214634146341</v>
      </c>
      <c r="AE1287" s="83">
        <v>44167</v>
      </c>
      <c r="AF1287">
        <v>34.137687541186899</v>
      </c>
      <c r="AG1287" s="83">
        <v>44161</v>
      </c>
      <c r="AH1287">
        <v>85.770853550548793</v>
      </c>
      <c r="AI1287" s="83">
        <v>44173</v>
      </c>
      <c r="AJ1287" s="77">
        <v>76.833545802265505</v>
      </c>
      <c r="AM1287" s="83">
        <v>44175</v>
      </c>
      <c r="AN1287">
        <v>0.61310958118186998</v>
      </c>
      <c r="AO1287" s="83">
        <v>44166</v>
      </c>
      <c r="AP1287">
        <v>0.312263870295998</v>
      </c>
      <c r="AQ1287" s="83">
        <v>44170</v>
      </c>
      <c r="AR1287" s="77">
        <v>0.20152992924077201</v>
      </c>
      <c r="AU1287" s="83">
        <v>44172</v>
      </c>
      <c r="AV1287">
        <v>1.1722429177856699</v>
      </c>
      <c r="AW1287" s="83">
        <v>44161</v>
      </c>
      <c r="AX1287">
        <v>1.3357120347801399</v>
      </c>
      <c r="AY1287" s="83">
        <v>44173</v>
      </c>
      <c r="AZ1287" s="77">
        <v>1.18313223709989</v>
      </c>
      <c r="BC1287" s="83">
        <v>44185</v>
      </c>
      <c r="BD1287">
        <v>0.62575921590793904</v>
      </c>
      <c r="BE1287" s="83">
        <v>44190</v>
      </c>
      <c r="BF1287">
        <v>0.42317711830267202</v>
      </c>
      <c r="BG1287" s="83">
        <v>44181</v>
      </c>
      <c r="BH1287" s="77">
        <v>0.43664788695572598</v>
      </c>
      <c r="BK1287" s="83">
        <v>43825</v>
      </c>
      <c r="BL1287">
        <v>0.31108761705076399</v>
      </c>
      <c r="BM1287" s="83">
        <v>43822</v>
      </c>
      <c r="BN1287">
        <v>0.27844345115126001</v>
      </c>
      <c r="BO1287" s="83">
        <v>43816</v>
      </c>
      <c r="BP1287" s="77">
        <v>0.39370570780240799</v>
      </c>
      <c r="BS1287" s="83"/>
      <c r="BU1287" s="83"/>
      <c r="BW1287" s="83"/>
      <c r="CA1287" s="83"/>
      <c r="CC1287" s="83"/>
      <c r="CE1287" s="83"/>
      <c r="CI1287" s="83"/>
      <c r="CK1287" s="83"/>
      <c r="CM1287" s="83"/>
      <c r="CQ1287" s="83"/>
      <c r="CS1287" s="83"/>
      <c r="CU1287" s="83"/>
      <c r="CY1287" s="83"/>
      <c r="DA1287" s="83"/>
      <c r="DC1287" s="83"/>
    </row>
    <row r="1288" spans="7:107">
      <c r="G1288" s="83">
        <v>43856</v>
      </c>
      <c r="H1288">
        <v>8.16876702211142E-2</v>
      </c>
      <c r="I1288" s="83">
        <v>44428</v>
      </c>
      <c r="J1288">
        <v>0.28895912806539498</v>
      </c>
      <c r="K1288" s="83">
        <v>44489</v>
      </c>
      <c r="L1288" s="77">
        <v>0.175840145322434</v>
      </c>
      <c r="O1288" s="83">
        <v>43056</v>
      </c>
      <c r="P1288">
        <v>69.945535566925201</v>
      </c>
      <c r="Q1288" s="83">
        <v>43081</v>
      </c>
      <c r="R1288">
        <v>57.383873393115799</v>
      </c>
      <c r="S1288" s="83">
        <v>44198</v>
      </c>
      <c r="T1288" s="77">
        <v>98.786104871463195</v>
      </c>
      <c r="W1288" s="83">
        <v>43859</v>
      </c>
      <c r="X1288">
        <v>0.22399999999999901</v>
      </c>
      <c r="Y1288" s="83">
        <v>44241</v>
      </c>
      <c r="Z1288">
        <v>0.16991014492753601</v>
      </c>
      <c r="AA1288" s="83">
        <v>44244</v>
      </c>
      <c r="AB1288" s="77">
        <v>0.26431300813008102</v>
      </c>
      <c r="AE1288" s="83">
        <v>44168</v>
      </c>
      <c r="AF1288">
        <v>34.461757250414998</v>
      </c>
      <c r="AG1288" s="83">
        <v>44162</v>
      </c>
      <c r="AH1288">
        <v>85.972151083968498</v>
      </c>
      <c r="AI1288" s="83">
        <v>44174</v>
      </c>
      <c r="AJ1288" s="77">
        <v>76.852460974209905</v>
      </c>
      <c r="AM1288" s="83">
        <v>44176</v>
      </c>
      <c r="AN1288">
        <v>0.61426659017020402</v>
      </c>
      <c r="AO1288" s="83">
        <v>44167</v>
      </c>
      <c r="AP1288">
        <v>0.312222965937825</v>
      </c>
      <c r="AQ1288" s="83">
        <v>44171</v>
      </c>
      <c r="AR1288" s="77">
        <v>0.201515904889398</v>
      </c>
      <c r="AU1288" s="83">
        <v>44173</v>
      </c>
      <c r="AV1288">
        <v>1.16947067486788</v>
      </c>
      <c r="AW1288" s="83">
        <v>44162</v>
      </c>
      <c r="AX1288">
        <v>1.33825366098359</v>
      </c>
      <c r="AY1288" s="83">
        <v>44174</v>
      </c>
      <c r="AZ1288" s="77">
        <v>1.18495899258218</v>
      </c>
      <c r="BC1288" s="83">
        <v>44186</v>
      </c>
      <c r="BD1288">
        <v>0.62667747388403905</v>
      </c>
      <c r="BE1288" s="83">
        <v>44191</v>
      </c>
      <c r="BF1288">
        <v>0.42491607358667899</v>
      </c>
      <c r="BG1288" s="83">
        <v>44182</v>
      </c>
      <c r="BH1288" s="77">
        <v>0.437636109331904</v>
      </c>
      <c r="BK1288" s="83">
        <v>43826</v>
      </c>
      <c r="BL1288">
        <v>0.31101298885907702</v>
      </c>
      <c r="BM1288" s="83">
        <v>43823</v>
      </c>
      <c r="BN1288">
        <v>0.27818052060248599</v>
      </c>
      <c r="BO1288" s="83">
        <v>43817</v>
      </c>
      <c r="BP1288" s="77">
        <v>0.39397451562227198</v>
      </c>
      <c r="BS1288" s="83"/>
      <c r="BU1288" s="83"/>
      <c r="BW1288" s="83"/>
      <c r="CA1288" s="83"/>
      <c r="CC1288" s="83"/>
      <c r="CE1288" s="83"/>
      <c r="CI1288" s="83"/>
      <c r="CK1288" s="83"/>
      <c r="CM1288" s="83"/>
      <c r="CQ1288" s="83"/>
      <c r="CS1288" s="83"/>
      <c r="CU1288" s="83"/>
      <c r="CY1288" s="83"/>
      <c r="DA1288" s="83"/>
      <c r="DC1288" s="83"/>
    </row>
    <row r="1289" spans="7:107">
      <c r="G1289" s="83">
        <v>43857</v>
      </c>
      <c r="H1289">
        <v>8.1503023588607199E-2</v>
      </c>
      <c r="I1289" s="83">
        <v>44429</v>
      </c>
      <c r="J1289">
        <v>0.28891553133514902</v>
      </c>
      <c r="K1289" s="83">
        <v>44490</v>
      </c>
      <c r="L1289" s="77">
        <v>0.17620345140780999</v>
      </c>
      <c r="O1289" s="83">
        <v>43057</v>
      </c>
      <c r="P1289">
        <v>69.839174047789299</v>
      </c>
      <c r="Q1289" s="83">
        <v>43082</v>
      </c>
      <c r="R1289">
        <v>57.394876308888499</v>
      </c>
      <c r="S1289" s="83">
        <v>44199</v>
      </c>
      <c r="T1289" s="77">
        <v>98.908628865745399</v>
      </c>
      <c r="W1289" s="83">
        <v>43860</v>
      </c>
      <c r="X1289">
        <v>0.223624242424242</v>
      </c>
      <c r="Y1289" s="83">
        <v>44242</v>
      </c>
      <c r="Z1289">
        <v>0.16975072463768101</v>
      </c>
      <c r="AA1289" s="83">
        <v>44245</v>
      </c>
      <c r="AB1289" s="77">
        <v>0.26441138211382098</v>
      </c>
      <c r="AE1289" s="83">
        <v>44169</v>
      </c>
      <c r="AF1289">
        <v>34.785826959643202</v>
      </c>
      <c r="AG1289" s="83">
        <v>44163</v>
      </c>
      <c r="AH1289">
        <v>86.173448617388203</v>
      </c>
      <c r="AI1289" s="83">
        <v>44175</v>
      </c>
      <c r="AJ1289" s="77">
        <v>76.871376146154304</v>
      </c>
      <c r="AM1289" s="83">
        <v>44177</v>
      </c>
      <c r="AN1289">
        <v>0.61542359915853795</v>
      </c>
      <c r="AO1289" s="83">
        <v>44168</v>
      </c>
      <c r="AP1289">
        <v>0.312182061579651</v>
      </c>
      <c r="AQ1289" s="83">
        <v>44172</v>
      </c>
      <c r="AR1289" s="77">
        <v>0.20150188053802501</v>
      </c>
      <c r="AU1289" s="83">
        <v>44174</v>
      </c>
      <c r="AV1289">
        <v>1.1666984319500899</v>
      </c>
      <c r="AW1289" s="83">
        <v>44163</v>
      </c>
      <c r="AX1289">
        <v>1.3407952871870299</v>
      </c>
      <c r="AY1289" s="83">
        <v>44175</v>
      </c>
      <c r="AZ1289" s="77">
        <v>1.1867857480644699</v>
      </c>
      <c r="BC1289" s="83">
        <v>44187</v>
      </c>
      <c r="BD1289">
        <v>0.62759573186013795</v>
      </c>
      <c r="BE1289" s="83">
        <v>44192</v>
      </c>
      <c r="BF1289">
        <v>0.42665502887068602</v>
      </c>
      <c r="BG1289" s="83">
        <v>44183</v>
      </c>
      <c r="BH1289" s="77">
        <v>0.43862433170808202</v>
      </c>
      <c r="BK1289" s="83">
        <v>43827</v>
      </c>
      <c r="BL1289">
        <v>0.310938360667389</v>
      </c>
      <c r="BM1289" s="83">
        <v>43824</v>
      </c>
      <c r="BN1289">
        <v>0.27791759005371303</v>
      </c>
      <c r="BO1289" s="83">
        <v>43818</v>
      </c>
      <c r="BP1289" s="77">
        <v>0.39424332344213597</v>
      </c>
      <c r="BS1289" s="83"/>
      <c r="BU1289" s="83"/>
      <c r="BW1289" s="83"/>
      <c r="CA1289" s="83"/>
      <c r="CC1289" s="83"/>
      <c r="CE1289" s="83"/>
      <c r="CI1289" s="83"/>
      <c r="CK1289" s="83"/>
      <c r="CM1289" s="83"/>
      <c r="CQ1289" s="83"/>
      <c r="CS1289" s="83"/>
      <c r="CU1289" s="83"/>
      <c r="CY1289" s="83"/>
      <c r="DA1289" s="83"/>
      <c r="DC1289" s="83"/>
    </row>
    <row r="1290" spans="7:107">
      <c r="G1290" s="83">
        <v>43858</v>
      </c>
      <c r="H1290">
        <v>8.13183769561001E-2</v>
      </c>
      <c r="I1290" s="83">
        <v>44430</v>
      </c>
      <c r="J1290">
        <v>0.28887193460490401</v>
      </c>
      <c r="K1290" s="83">
        <v>44491</v>
      </c>
      <c r="L1290" s="77">
        <v>0.17656675749318701</v>
      </c>
      <c r="O1290" s="83">
        <v>43058</v>
      </c>
      <c r="P1290">
        <v>69.732812528653398</v>
      </c>
      <c r="Q1290" s="83">
        <v>43083</v>
      </c>
      <c r="R1290">
        <v>57.405879224661199</v>
      </c>
      <c r="S1290" s="83">
        <v>44200</v>
      </c>
      <c r="T1290" s="77">
        <v>99.031152860027603</v>
      </c>
      <c r="W1290" s="83">
        <v>43861</v>
      </c>
      <c r="X1290">
        <v>0.223248484848484</v>
      </c>
      <c r="Y1290" s="83">
        <v>44243</v>
      </c>
      <c r="Z1290">
        <v>0.16959130434782599</v>
      </c>
      <c r="AA1290" s="83">
        <v>44246</v>
      </c>
      <c r="AB1290" s="77">
        <v>0.26450975609756</v>
      </c>
      <c r="AE1290" s="83">
        <v>44170</v>
      </c>
      <c r="AF1290">
        <v>35.1098966688714</v>
      </c>
      <c r="AG1290" s="83">
        <v>44164</v>
      </c>
      <c r="AH1290">
        <v>86.374746150807894</v>
      </c>
      <c r="AI1290" s="83">
        <v>44176</v>
      </c>
      <c r="AJ1290" s="77">
        <v>76.890291318098704</v>
      </c>
      <c r="AM1290" s="83">
        <v>44178</v>
      </c>
      <c r="AN1290">
        <v>0.61658060814687299</v>
      </c>
      <c r="AO1290" s="83">
        <v>44169</v>
      </c>
      <c r="AP1290">
        <v>0.31209933366424403</v>
      </c>
      <c r="AQ1290" s="83">
        <v>44173</v>
      </c>
      <c r="AR1290" s="77">
        <v>0.20148785618665099</v>
      </c>
      <c r="AU1290" s="83">
        <v>44175</v>
      </c>
      <c r="AV1290">
        <v>1.16392618903231</v>
      </c>
      <c r="AW1290" s="83">
        <v>44164</v>
      </c>
      <c r="AX1290">
        <v>1.33910652920962</v>
      </c>
      <c r="AY1290" s="83">
        <v>44176</v>
      </c>
      <c r="AZ1290" s="77">
        <v>1.1886125035467701</v>
      </c>
      <c r="BC1290" s="83">
        <v>44188</v>
      </c>
      <c r="BD1290">
        <v>0.62851398983623796</v>
      </c>
      <c r="BE1290" s="83">
        <v>44193</v>
      </c>
      <c r="BF1290">
        <v>0.42839398415469299</v>
      </c>
      <c r="BG1290" s="83">
        <v>44184</v>
      </c>
      <c r="BH1290" s="77">
        <v>0.43961255408425998</v>
      </c>
      <c r="BK1290" s="83">
        <v>43828</v>
      </c>
      <c r="BL1290">
        <v>0.31086373247570098</v>
      </c>
      <c r="BM1290" s="83">
        <v>43825</v>
      </c>
      <c r="BN1290">
        <v>0.27765465950493901</v>
      </c>
      <c r="BO1290" s="83">
        <v>43819</v>
      </c>
      <c r="BP1290" s="77">
        <v>0.39451213126200002</v>
      </c>
      <c r="BS1290" s="83"/>
      <c r="BU1290" s="83"/>
      <c r="BW1290" s="83"/>
      <c r="CA1290" s="83"/>
      <c r="CC1290" s="83"/>
      <c r="CE1290" s="83"/>
      <c r="CI1290" s="83"/>
      <c r="CK1290" s="83"/>
      <c r="CM1290" s="83"/>
      <c r="CQ1290" s="83"/>
      <c r="CS1290" s="83"/>
      <c r="CU1290" s="83"/>
      <c r="CY1290" s="83"/>
      <c r="DA1290" s="83"/>
      <c r="DC1290" s="83"/>
    </row>
    <row r="1291" spans="7:107">
      <c r="G1291" s="83">
        <v>43859</v>
      </c>
      <c r="H1291">
        <v>8.1133730323593098E-2</v>
      </c>
      <c r="I1291" s="83">
        <v>44431</v>
      </c>
      <c r="J1291">
        <v>0.288828337874659</v>
      </c>
      <c r="K1291" s="83">
        <v>44492</v>
      </c>
      <c r="L1291" s="77">
        <v>0.176930063578564</v>
      </c>
      <c r="O1291" s="83">
        <v>43059</v>
      </c>
      <c r="P1291">
        <v>69.626451009517496</v>
      </c>
      <c r="Q1291" s="83">
        <v>43084</v>
      </c>
      <c r="R1291">
        <v>57.416882140433799</v>
      </c>
      <c r="S1291" s="83">
        <v>44201</v>
      </c>
      <c r="T1291" s="77">
        <v>99.153676854309893</v>
      </c>
      <c r="W1291" s="83">
        <v>43862</v>
      </c>
      <c r="X1291">
        <v>0.222872727272727</v>
      </c>
      <c r="Y1291" s="83">
        <v>44244</v>
      </c>
      <c r="Z1291">
        <v>0.16943188405796999</v>
      </c>
      <c r="AA1291" s="83">
        <v>44247</v>
      </c>
      <c r="AB1291" s="77">
        <v>0.26460813008130002</v>
      </c>
      <c r="AE1291" s="83">
        <v>44171</v>
      </c>
      <c r="AF1291">
        <v>35.1070560677651</v>
      </c>
      <c r="AG1291" s="83">
        <v>44165</v>
      </c>
      <c r="AH1291">
        <v>86.5760436842275</v>
      </c>
      <c r="AI1291" s="83">
        <v>44177</v>
      </c>
      <c r="AJ1291" s="77">
        <v>76.909206490043204</v>
      </c>
      <c r="AM1291" s="83">
        <v>44179</v>
      </c>
      <c r="AN1291">
        <v>0.61773761713520703</v>
      </c>
      <c r="AO1291" s="83">
        <v>44170</v>
      </c>
      <c r="AP1291">
        <v>0.31201660574883799</v>
      </c>
      <c r="AQ1291" s="83">
        <v>44174</v>
      </c>
      <c r="AR1291" s="77">
        <v>0.20147383183527701</v>
      </c>
      <c r="AU1291" s="83">
        <v>44176</v>
      </c>
      <c r="AV1291">
        <v>1.1611539461145199</v>
      </c>
      <c r="AW1291" s="83">
        <v>44165</v>
      </c>
      <c r="AX1291">
        <v>1.3374177712322</v>
      </c>
      <c r="AY1291" s="83">
        <v>44177</v>
      </c>
      <c r="AZ1291" s="77">
        <v>1.19043925902906</v>
      </c>
      <c r="BC1291" s="83">
        <v>44189</v>
      </c>
      <c r="BD1291">
        <v>0.62943224781233797</v>
      </c>
      <c r="BE1291" s="83">
        <v>44194</v>
      </c>
      <c r="BF1291">
        <v>0.43013293943870001</v>
      </c>
      <c r="BG1291" s="83">
        <v>44185</v>
      </c>
      <c r="BH1291" s="77">
        <v>0.44060077646043799</v>
      </c>
      <c r="BK1291" s="83">
        <v>43829</v>
      </c>
      <c r="BL1291">
        <v>0.31078910428401302</v>
      </c>
      <c r="BM1291" s="83">
        <v>43826</v>
      </c>
      <c r="BN1291">
        <v>0.27739172895616498</v>
      </c>
      <c r="BO1291" s="83">
        <v>43820</v>
      </c>
      <c r="BP1291" s="77">
        <v>0.39478093908186401</v>
      </c>
      <c r="BS1291" s="83"/>
      <c r="BU1291" s="83"/>
      <c r="BW1291" s="83"/>
      <c r="CA1291" s="83"/>
      <c r="CC1291" s="83"/>
      <c r="CE1291" s="83"/>
      <c r="CI1291" s="83"/>
      <c r="CK1291" s="83"/>
      <c r="CM1291" s="83"/>
      <c r="CQ1291" s="83"/>
      <c r="CS1291" s="83"/>
      <c r="CU1291" s="83"/>
      <c r="CY1291" s="83"/>
      <c r="DA1291" s="83"/>
      <c r="DC1291" s="83"/>
    </row>
    <row r="1292" spans="7:107">
      <c r="G1292" s="83">
        <v>43860</v>
      </c>
      <c r="H1292">
        <v>8.0949083691086096E-2</v>
      </c>
      <c r="I1292" s="83">
        <v>44432</v>
      </c>
      <c r="J1292">
        <v>0.28878474114441399</v>
      </c>
      <c r="K1292" s="83">
        <v>44493</v>
      </c>
      <c r="L1292" s="77">
        <v>0.17729336966394099</v>
      </c>
      <c r="O1292" s="83">
        <v>43060</v>
      </c>
      <c r="P1292">
        <v>69.520089490381594</v>
      </c>
      <c r="Q1292" s="83">
        <v>43085</v>
      </c>
      <c r="R1292">
        <v>57.427885056206499</v>
      </c>
      <c r="S1292" s="83">
        <v>44202</v>
      </c>
      <c r="T1292" s="77">
        <v>99.276200848592097</v>
      </c>
      <c r="W1292" s="83">
        <v>43863</v>
      </c>
      <c r="X1292">
        <v>0.222496969696969</v>
      </c>
      <c r="Y1292" s="83">
        <v>44245</v>
      </c>
      <c r="Z1292">
        <v>0.169272463768115</v>
      </c>
      <c r="AA1292" s="83">
        <v>44248</v>
      </c>
      <c r="AB1292" s="77">
        <v>0.26470650406503998</v>
      </c>
      <c r="AE1292" s="83">
        <v>44172</v>
      </c>
      <c r="AF1292">
        <v>35.1042154666588</v>
      </c>
      <c r="AG1292" s="83">
        <v>44166</v>
      </c>
      <c r="AH1292">
        <v>86.777341217647205</v>
      </c>
      <c r="AI1292" s="83">
        <v>44178</v>
      </c>
      <c r="AJ1292" s="77">
        <v>76.928121661987603</v>
      </c>
      <c r="AM1292" s="83">
        <v>44180</v>
      </c>
      <c r="AN1292">
        <v>0.61889462612354096</v>
      </c>
      <c r="AO1292" s="83">
        <v>44171</v>
      </c>
      <c r="AP1292">
        <v>0.31193387783343102</v>
      </c>
      <c r="AQ1292" s="83">
        <v>44175</v>
      </c>
      <c r="AR1292" s="77">
        <v>0.20145980748390299</v>
      </c>
      <c r="AU1292" s="83">
        <v>44177</v>
      </c>
      <c r="AV1292">
        <v>1.1583817031967401</v>
      </c>
      <c r="AW1292" s="83">
        <v>44166</v>
      </c>
      <c r="AX1292">
        <v>1.3357290132547801</v>
      </c>
      <c r="AY1292" s="83">
        <v>44178</v>
      </c>
      <c r="AZ1292" s="77">
        <v>1.1922660145113499</v>
      </c>
      <c r="BC1292" s="83">
        <v>44190</v>
      </c>
      <c r="BD1292">
        <v>0.63035050578843799</v>
      </c>
      <c r="BE1292" s="83">
        <v>44195</v>
      </c>
      <c r="BF1292">
        <v>0.43186326229162197</v>
      </c>
      <c r="BG1292" s="83">
        <v>44186</v>
      </c>
      <c r="BH1292" s="77">
        <v>0.44158899883661601</v>
      </c>
      <c r="BK1292" s="83">
        <v>43830</v>
      </c>
      <c r="BL1292">
        <v>0.310714476092325</v>
      </c>
      <c r="BM1292" s="83">
        <v>43827</v>
      </c>
      <c r="BN1292">
        <v>0.27712879840739202</v>
      </c>
      <c r="BO1292" s="83">
        <v>43821</v>
      </c>
      <c r="BP1292" s="77">
        <v>0.395049746901728</v>
      </c>
      <c r="BS1292" s="83"/>
      <c r="BU1292" s="83"/>
      <c r="BW1292" s="83"/>
      <c r="CA1292" s="83"/>
      <c r="CC1292" s="83"/>
      <c r="CE1292" s="83"/>
      <c r="CI1292" s="83"/>
      <c r="CK1292" s="83"/>
      <c r="CM1292" s="83"/>
      <c r="CQ1292" s="83"/>
      <c r="CS1292" s="83"/>
      <c r="CU1292" s="83"/>
      <c r="CY1292" s="83"/>
      <c r="DA1292" s="83"/>
      <c r="DC1292" s="83"/>
    </row>
    <row r="1293" spans="7:107">
      <c r="G1293" s="83">
        <v>43861</v>
      </c>
      <c r="H1293">
        <v>8.0764437058578997E-2</v>
      </c>
      <c r="I1293" s="83">
        <v>44433</v>
      </c>
      <c r="J1293">
        <v>0.28874114441416798</v>
      </c>
      <c r="K1293" s="83">
        <v>44494</v>
      </c>
      <c r="L1293" s="77">
        <v>0.17765667574931801</v>
      </c>
      <c r="O1293" s="83">
        <v>43061</v>
      </c>
      <c r="P1293">
        <v>69.413727971245706</v>
      </c>
      <c r="Q1293" s="83">
        <v>43086</v>
      </c>
      <c r="R1293">
        <v>57.438887971979199</v>
      </c>
      <c r="S1293" s="83">
        <v>44203</v>
      </c>
      <c r="T1293" s="77">
        <v>99.398724842874302</v>
      </c>
      <c r="W1293" s="83">
        <v>43864</v>
      </c>
      <c r="X1293">
        <v>0.222121212121212</v>
      </c>
      <c r="Y1293" s="83">
        <v>44246</v>
      </c>
      <c r="Z1293">
        <v>0.16911304347826001</v>
      </c>
      <c r="AA1293" s="83">
        <v>44249</v>
      </c>
      <c r="AB1293" s="77">
        <v>0.26480487804878</v>
      </c>
      <c r="AE1293" s="83">
        <v>44173</v>
      </c>
      <c r="AF1293">
        <v>35.1013748655526</v>
      </c>
      <c r="AG1293" s="83">
        <v>44167</v>
      </c>
      <c r="AH1293">
        <v>86.978638751066896</v>
      </c>
      <c r="AI1293" s="83">
        <v>44179</v>
      </c>
      <c r="AJ1293" s="77">
        <v>76.947036833932003</v>
      </c>
      <c r="AM1293" s="83">
        <v>44181</v>
      </c>
      <c r="AN1293">
        <v>0.620051635111876</v>
      </c>
      <c r="AO1293" s="83">
        <v>44172</v>
      </c>
      <c r="AP1293">
        <v>0.31185114991802398</v>
      </c>
      <c r="AQ1293" s="83">
        <v>44176</v>
      </c>
      <c r="AR1293" s="77">
        <v>0.20144578313253</v>
      </c>
      <c r="AU1293" s="83">
        <v>44178</v>
      </c>
      <c r="AV1293">
        <v>1.15560946027895</v>
      </c>
      <c r="AW1293" s="83">
        <v>44167</v>
      </c>
      <c r="AX1293">
        <v>1.33404025527736</v>
      </c>
      <c r="AY1293" s="83">
        <v>44179</v>
      </c>
      <c r="AZ1293" s="77">
        <v>1.1940927699936399</v>
      </c>
      <c r="BC1293" s="83">
        <v>44191</v>
      </c>
      <c r="BD1293">
        <v>0.631268763764537</v>
      </c>
      <c r="BE1293" s="83">
        <v>44196</v>
      </c>
      <c r="BF1293">
        <v>0.43359358514454499</v>
      </c>
      <c r="BG1293" s="83">
        <v>44187</v>
      </c>
      <c r="BH1293" s="77">
        <v>0.44257722121279403</v>
      </c>
      <c r="BK1293" s="83">
        <v>43831</v>
      </c>
      <c r="BL1293">
        <v>0.31063984790063698</v>
      </c>
      <c r="BM1293" s="83">
        <v>43828</v>
      </c>
      <c r="BN1293">
        <v>0.276865867858618</v>
      </c>
      <c r="BO1293" s="83">
        <v>43822</v>
      </c>
      <c r="BP1293" s="77">
        <v>0.395318554721591</v>
      </c>
      <c r="BS1293" s="83"/>
      <c r="BU1293" s="83"/>
      <c r="BW1293" s="83"/>
      <c r="CA1293" s="83"/>
      <c r="CC1293" s="83"/>
      <c r="CE1293" s="83"/>
      <c r="CI1293" s="83"/>
      <c r="CK1293" s="83"/>
      <c r="CM1293" s="83"/>
      <c r="CQ1293" s="83"/>
      <c r="CS1293" s="83"/>
      <c r="CU1293" s="83"/>
      <c r="CY1293" s="83"/>
      <c r="DA1293" s="83"/>
      <c r="DC1293" s="83"/>
    </row>
    <row r="1294" spans="7:107">
      <c r="G1294" s="83">
        <v>43862</v>
      </c>
      <c r="H1294">
        <v>8.0579790426071995E-2</v>
      </c>
      <c r="I1294" s="83">
        <v>44434</v>
      </c>
      <c r="J1294">
        <v>0.28869754768392297</v>
      </c>
      <c r="K1294" s="83">
        <v>44495</v>
      </c>
      <c r="L1294" s="77">
        <v>0.178019981834695</v>
      </c>
      <c r="O1294" s="83">
        <v>43062</v>
      </c>
      <c r="P1294">
        <v>69.307366452109804</v>
      </c>
      <c r="Q1294" s="83">
        <v>43087</v>
      </c>
      <c r="R1294">
        <v>57.449890887751899</v>
      </c>
      <c r="S1294" s="83">
        <v>44204</v>
      </c>
      <c r="T1294" s="77">
        <v>99.521248837156506</v>
      </c>
      <c r="W1294" s="83">
        <v>43865</v>
      </c>
      <c r="X1294">
        <v>0.221745454545454</v>
      </c>
      <c r="Y1294" s="83">
        <v>44247</v>
      </c>
      <c r="Z1294">
        <v>0.16895362318840501</v>
      </c>
      <c r="AA1294" s="83">
        <v>44250</v>
      </c>
      <c r="AB1294" s="77">
        <v>0.26490325203252002</v>
      </c>
      <c r="AE1294" s="83">
        <v>44174</v>
      </c>
      <c r="AF1294">
        <v>35.0985342644463</v>
      </c>
      <c r="AG1294" s="83">
        <v>44168</v>
      </c>
      <c r="AH1294">
        <v>87.179936284486601</v>
      </c>
      <c r="AI1294" s="83">
        <v>44180</v>
      </c>
      <c r="AJ1294" s="77">
        <v>76.965952005876403</v>
      </c>
      <c r="AM1294" s="83">
        <v>44182</v>
      </c>
      <c r="AN1294">
        <v>0.62120864410021004</v>
      </c>
      <c r="AO1294" s="83">
        <v>44173</v>
      </c>
      <c r="AP1294">
        <v>0.31176842200261701</v>
      </c>
      <c r="AQ1294" s="83">
        <v>44177</v>
      </c>
      <c r="AR1294" s="77">
        <v>0.20143175878115599</v>
      </c>
      <c r="AU1294" s="83">
        <v>44179</v>
      </c>
      <c r="AV1294">
        <v>1.1528372173611701</v>
      </c>
      <c r="AW1294" s="83">
        <v>44168</v>
      </c>
      <c r="AX1294">
        <v>1.3323514972999499</v>
      </c>
      <c r="AY1294" s="83">
        <v>44180</v>
      </c>
      <c r="AZ1294" s="77">
        <v>1.19591952547594</v>
      </c>
      <c r="BC1294" s="83">
        <v>44192</v>
      </c>
      <c r="BD1294">
        <v>0.63218702174063701</v>
      </c>
      <c r="BE1294" s="83">
        <v>44197</v>
      </c>
      <c r="BF1294">
        <v>0.43532390799746701</v>
      </c>
      <c r="BG1294" s="83">
        <v>44188</v>
      </c>
      <c r="BH1294" s="77">
        <v>0.44356544358897199</v>
      </c>
      <c r="BK1294" s="83">
        <v>43832</v>
      </c>
      <c r="BL1294">
        <v>0.31056521970895001</v>
      </c>
      <c r="BM1294" s="83">
        <v>43829</v>
      </c>
      <c r="BN1294">
        <v>0.27660293730984398</v>
      </c>
      <c r="BO1294" s="83">
        <v>43823</v>
      </c>
      <c r="BP1294" s="77">
        <v>0.39558736254145499</v>
      </c>
      <c r="BS1294" s="83"/>
      <c r="BU1294" s="83"/>
      <c r="BW1294" s="83"/>
      <c r="CA1294" s="83"/>
      <c r="CC1294" s="83"/>
      <c r="CE1294" s="83"/>
      <c r="CI1294" s="83"/>
      <c r="CK1294" s="83"/>
      <c r="CM1294" s="83"/>
      <c r="CQ1294" s="83"/>
      <c r="CS1294" s="83"/>
      <c r="CU1294" s="83"/>
      <c r="CY1294" s="83"/>
      <c r="DA1294" s="83"/>
      <c r="DC1294" s="83"/>
    </row>
    <row r="1295" spans="7:107">
      <c r="G1295" s="83">
        <v>43863</v>
      </c>
      <c r="H1295">
        <v>8.0395143793564897E-2</v>
      </c>
      <c r="I1295" s="83">
        <v>44435</v>
      </c>
      <c r="J1295">
        <v>0.28865395095367802</v>
      </c>
      <c r="K1295" s="83">
        <v>44496</v>
      </c>
      <c r="L1295" s="77">
        <v>0.17838328792007199</v>
      </c>
      <c r="O1295" s="83">
        <v>43063</v>
      </c>
      <c r="P1295">
        <v>69.201004932973902</v>
      </c>
      <c r="Q1295" s="83">
        <v>43088</v>
      </c>
      <c r="R1295">
        <v>57.460893803524598</v>
      </c>
      <c r="S1295" s="83">
        <v>44205</v>
      </c>
      <c r="T1295" s="77">
        <v>99.643772831438696</v>
      </c>
      <c r="W1295" s="83">
        <v>43866</v>
      </c>
      <c r="X1295">
        <v>0.22136969696969599</v>
      </c>
      <c r="Y1295" s="83">
        <v>44248</v>
      </c>
      <c r="Z1295">
        <v>0.16879420289854999</v>
      </c>
      <c r="AA1295" s="83">
        <v>44251</v>
      </c>
      <c r="AB1295" s="77">
        <v>0.26500162601625998</v>
      </c>
      <c r="AE1295" s="83">
        <v>44175</v>
      </c>
      <c r="AF1295">
        <v>35.095693663340001</v>
      </c>
      <c r="AG1295" s="83">
        <v>44169</v>
      </c>
      <c r="AH1295">
        <v>87.381233817906306</v>
      </c>
      <c r="AI1295" s="83">
        <v>44181</v>
      </c>
      <c r="AJ1295" s="77">
        <v>76.984867177820803</v>
      </c>
      <c r="AM1295" s="83">
        <v>44183</v>
      </c>
      <c r="AN1295">
        <v>0.62236565308854397</v>
      </c>
      <c r="AO1295" s="83">
        <v>44174</v>
      </c>
      <c r="AP1295">
        <v>0.31168569408720997</v>
      </c>
      <c r="AQ1295" s="83">
        <v>44178</v>
      </c>
      <c r="AR1295" s="77">
        <v>0.201417734429782</v>
      </c>
      <c r="AU1295" s="83">
        <v>44180</v>
      </c>
      <c r="AV1295">
        <v>1.15006497444338</v>
      </c>
      <c r="AW1295" s="83">
        <v>44169</v>
      </c>
      <c r="AX1295">
        <v>1.3306627393225301</v>
      </c>
      <c r="AY1295" s="83">
        <v>44181</v>
      </c>
      <c r="AZ1295" s="77">
        <v>1.19774628095823</v>
      </c>
      <c r="BC1295" s="83">
        <v>44193</v>
      </c>
      <c r="BD1295">
        <v>0.63310527971673702</v>
      </c>
      <c r="BE1295" s="83">
        <v>44198</v>
      </c>
      <c r="BF1295">
        <v>0.43705423085039002</v>
      </c>
      <c r="BG1295" s="83">
        <v>44189</v>
      </c>
      <c r="BH1295" s="77">
        <v>0.44455366596515</v>
      </c>
      <c r="BK1295" s="83">
        <v>43833</v>
      </c>
      <c r="BL1295">
        <v>0.31049059151726199</v>
      </c>
      <c r="BM1295" s="83">
        <v>43830</v>
      </c>
      <c r="BN1295">
        <v>0.27634000676107101</v>
      </c>
      <c r="BO1295" s="83">
        <v>43824</v>
      </c>
      <c r="BP1295" s="77">
        <v>0.39585617036131898</v>
      </c>
      <c r="BS1295" s="83"/>
      <c r="BU1295" s="83"/>
      <c r="BW1295" s="83"/>
      <c r="CA1295" s="83"/>
      <c r="CC1295" s="83"/>
      <c r="CE1295" s="83"/>
      <c r="CI1295" s="83"/>
      <c r="CK1295" s="83"/>
      <c r="CM1295" s="83"/>
      <c r="CQ1295" s="83"/>
      <c r="CS1295" s="83"/>
      <c r="CU1295" s="83"/>
      <c r="CY1295" s="83"/>
      <c r="DA1295" s="83"/>
      <c r="DC1295" s="83"/>
    </row>
    <row r="1296" spans="7:107">
      <c r="G1296" s="83">
        <v>43864</v>
      </c>
      <c r="H1296">
        <v>8.0210497161057895E-2</v>
      </c>
      <c r="I1296" s="83">
        <v>44436</v>
      </c>
      <c r="J1296">
        <v>0.28861035422343301</v>
      </c>
      <c r="K1296" s="83">
        <v>44497</v>
      </c>
      <c r="L1296" s="77">
        <v>0.17874659400544901</v>
      </c>
      <c r="O1296" s="83">
        <v>43064</v>
      </c>
      <c r="P1296">
        <v>69.094643413838</v>
      </c>
      <c r="Q1296" s="83">
        <v>43089</v>
      </c>
      <c r="R1296">
        <v>57.471896719297199</v>
      </c>
      <c r="S1296" s="83">
        <v>44206</v>
      </c>
      <c r="T1296" s="77">
        <v>99.7662968257209</v>
      </c>
      <c r="W1296" s="83">
        <v>43867</v>
      </c>
      <c r="X1296">
        <v>0.22099393939393899</v>
      </c>
      <c r="Y1296" s="83">
        <v>44249</v>
      </c>
      <c r="Z1296">
        <v>0.16863478260869499</v>
      </c>
      <c r="AA1296" s="83">
        <v>44252</v>
      </c>
      <c r="AB1296" s="77">
        <v>0.265099999999999</v>
      </c>
      <c r="AE1296" s="83">
        <v>44176</v>
      </c>
      <c r="AF1296">
        <v>35.092853062233701</v>
      </c>
      <c r="AG1296" s="83">
        <v>44170</v>
      </c>
      <c r="AH1296">
        <v>87.582531351325997</v>
      </c>
      <c r="AI1296" s="83">
        <v>44182</v>
      </c>
      <c r="AJ1296" s="77">
        <v>77.003782349765203</v>
      </c>
      <c r="AM1296" s="83">
        <v>44184</v>
      </c>
      <c r="AN1296">
        <v>0.62352266207687801</v>
      </c>
      <c r="AO1296" s="83">
        <v>44175</v>
      </c>
      <c r="AP1296">
        <v>0.311602966171803</v>
      </c>
      <c r="AQ1296" s="83">
        <v>44179</v>
      </c>
      <c r="AR1296" s="77">
        <v>0.20140371007840799</v>
      </c>
      <c r="AU1296" s="83">
        <v>44181</v>
      </c>
      <c r="AV1296">
        <v>1.1472927315255901</v>
      </c>
      <c r="AW1296" s="83">
        <v>44170</v>
      </c>
      <c r="AX1296">
        <v>1.32897398134511</v>
      </c>
      <c r="AY1296" s="83">
        <v>44182</v>
      </c>
      <c r="AZ1296" s="77">
        <v>1.1995730364405199</v>
      </c>
      <c r="BC1296" s="83">
        <v>44194</v>
      </c>
      <c r="BD1296">
        <v>0.63402353769283604</v>
      </c>
      <c r="BE1296" s="83">
        <v>44199</v>
      </c>
      <c r="BF1296">
        <v>0.43878455370331199</v>
      </c>
      <c r="BG1296" s="83">
        <v>44190</v>
      </c>
      <c r="BH1296" s="77">
        <v>0.44554188834132802</v>
      </c>
      <c r="BK1296" s="83">
        <v>43834</v>
      </c>
      <c r="BL1296">
        <v>0.31041596332557397</v>
      </c>
      <c r="BM1296" s="83">
        <v>43831</v>
      </c>
      <c r="BN1296">
        <v>0.27607707621229699</v>
      </c>
      <c r="BO1296" s="83">
        <v>43825</v>
      </c>
      <c r="BP1296" s="77">
        <v>0.39612497818118297</v>
      </c>
      <c r="BS1296" s="83"/>
      <c r="BU1296" s="83"/>
      <c r="BW1296" s="83"/>
      <c r="CA1296" s="83"/>
      <c r="CC1296" s="83"/>
      <c r="CE1296" s="83"/>
      <c r="CI1296" s="83"/>
      <c r="CK1296" s="83"/>
      <c r="CM1296" s="83"/>
      <c r="CQ1296" s="83"/>
      <c r="CS1296" s="83"/>
      <c r="CU1296" s="83"/>
      <c r="CY1296" s="83"/>
      <c r="DA1296" s="83"/>
      <c r="DC1296" s="83"/>
    </row>
    <row r="1297" spans="7:107">
      <c r="G1297" s="83">
        <v>43865</v>
      </c>
      <c r="H1297">
        <v>8.0025850528550893E-2</v>
      </c>
      <c r="I1297" s="83">
        <v>44437</v>
      </c>
      <c r="J1297">
        <v>0.288566757493187</v>
      </c>
      <c r="K1297" s="83">
        <v>44498</v>
      </c>
      <c r="L1297" s="77">
        <v>0.179109900090826</v>
      </c>
      <c r="O1297" s="83">
        <v>43065</v>
      </c>
      <c r="P1297">
        <v>68.988281894702098</v>
      </c>
      <c r="Q1297" s="83">
        <v>43090</v>
      </c>
      <c r="R1297">
        <v>57.482899635069899</v>
      </c>
      <c r="S1297" s="83">
        <v>44207</v>
      </c>
      <c r="T1297" s="77">
        <v>99.888820820003104</v>
      </c>
      <c r="W1297" s="83">
        <v>43868</v>
      </c>
      <c r="X1297">
        <v>0.22061818181818099</v>
      </c>
      <c r="Y1297" s="83">
        <v>44250</v>
      </c>
      <c r="Z1297">
        <v>0.16847536231884</v>
      </c>
      <c r="AA1297" s="83">
        <v>44253</v>
      </c>
      <c r="AB1297" s="77">
        <v>0.26519837398373902</v>
      </c>
      <c r="AE1297" s="83">
        <v>44177</v>
      </c>
      <c r="AF1297">
        <v>35.0900124611275</v>
      </c>
      <c r="AG1297" s="83">
        <v>44171</v>
      </c>
      <c r="AH1297">
        <v>87.783828884745603</v>
      </c>
      <c r="AI1297" s="83">
        <v>44183</v>
      </c>
      <c r="AJ1297" s="77">
        <v>77.022697521709702</v>
      </c>
      <c r="AM1297" s="83">
        <v>44185</v>
      </c>
      <c r="AN1297">
        <v>0.62467967106521305</v>
      </c>
      <c r="AO1297" s="83">
        <v>44176</v>
      </c>
      <c r="AP1297">
        <v>0.31152023825639602</v>
      </c>
      <c r="AQ1297" s="83">
        <v>44180</v>
      </c>
      <c r="AR1297" s="77">
        <v>0.201389685727035</v>
      </c>
      <c r="AU1297" s="83">
        <v>44182</v>
      </c>
      <c r="AV1297">
        <v>1.14452048860781</v>
      </c>
      <c r="AW1297" s="83">
        <v>44171</v>
      </c>
      <c r="AX1297">
        <v>1.3272852233676899</v>
      </c>
      <c r="AY1297" s="83">
        <v>44183</v>
      </c>
      <c r="AZ1297" s="77">
        <v>1.2013997919228201</v>
      </c>
      <c r="BC1297" s="83">
        <v>44195</v>
      </c>
      <c r="BD1297">
        <v>0.63494179566893605</v>
      </c>
      <c r="BE1297" s="83">
        <v>44200</v>
      </c>
      <c r="BF1297">
        <v>0.440514876556235</v>
      </c>
      <c r="BG1297" s="83">
        <v>44191</v>
      </c>
      <c r="BH1297" s="77">
        <v>0.44653011071750598</v>
      </c>
      <c r="BK1297" s="83">
        <v>43835</v>
      </c>
      <c r="BL1297">
        <v>0.31034133513388601</v>
      </c>
      <c r="BM1297" s="83">
        <v>43832</v>
      </c>
      <c r="BN1297">
        <v>0.27581414566352402</v>
      </c>
      <c r="BO1297" s="83">
        <v>43826</v>
      </c>
      <c r="BP1297" s="77">
        <v>0.39639378600104702</v>
      </c>
      <c r="BS1297" s="83"/>
      <c r="BU1297" s="83"/>
      <c r="BW1297" s="83"/>
      <c r="CA1297" s="83"/>
      <c r="CC1297" s="83"/>
      <c r="CE1297" s="83"/>
      <c r="CI1297" s="83"/>
      <c r="CK1297" s="83"/>
      <c r="CM1297" s="83"/>
      <c r="CQ1297" s="83"/>
      <c r="CS1297" s="83"/>
      <c r="CU1297" s="83"/>
      <c r="CY1297" s="83"/>
      <c r="DA1297" s="83"/>
      <c r="DC1297" s="83"/>
    </row>
    <row r="1298" spans="7:107">
      <c r="G1298" s="83">
        <v>43866</v>
      </c>
      <c r="H1298">
        <v>7.9841203896043794E-2</v>
      </c>
      <c r="I1298" s="83">
        <v>44438</v>
      </c>
      <c r="J1298">
        <v>0.28852316076294199</v>
      </c>
      <c r="K1298" s="83">
        <v>44499</v>
      </c>
      <c r="L1298" s="77">
        <v>0.17947320617620299</v>
      </c>
      <c r="O1298" s="83">
        <v>43066</v>
      </c>
      <c r="P1298">
        <v>68.881920375566196</v>
      </c>
      <c r="Q1298" s="83">
        <v>43091</v>
      </c>
      <c r="R1298">
        <v>57.493902550842598</v>
      </c>
      <c r="S1298" s="83">
        <v>44208</v>
      </c>
      <c r="T1298" s="77">
        <v>100.011344814285</v>
      </c>
      <c r="W1298" s="83">
        <v>43869</v>
      </c>
      <c r="X1298">
        <v>0.22024242424242399</v>
      </c>
      <c r="Y1298" s="83">
        <v>44251</v>
      </c>
      <c r="Z1298">
        <v>0.16831594202898501</v>
      </c>
      <c r="AA1298" s="83">
        <v>44254</v>
      </c>
      <c r="AB1298" s="77">
        <v>0.26529674796747899</v>
      </c>
      <c r="AE1298" s="83">
        <v>44178</v>
      </c>
      <c r="AF1298">
        <v>35.087171860021201</v>
      </c>
      <c r="AG1298" s="83">
        <v>44172</v>
      </c>
      <c r="AH1298">
        <v>87.985126418165294</v>
      </c>
      <c r="AI1298" s="83">
        <v>44184</v>
      </c>
      <c r="AJ1298" s="77">
        <v>77.041612693654102</v>
      </c>
      <c r="AM1298" s="83">
        <v>44186</v>
      </c>
      <c r="AN1298">
        <v>0.62583668005354698</v>
      </c>
      <c r="AO1298" s="83">
        <v>44177</v>
      </c>
      <c r="AP1298">
        <v>0.31143751034098899</v>
      </c>
      <c r="AQ1298" s="83">
        <v>44181</v>
      </c>
      <c r="AR1298" s="77">
        <v>0.20137566137566101</v>
      </c>
      <c r="AU1298" s="83">
        <v>44183</v>
      </c>
      <c r="AV1298">
        <v>1.1417482456900201</v>
      </c>
      <c r="AW1298" s="83">
        <v>44172</v>
      </c>
      <c r="AX1298">
        <v>1.3255964653902701</v>
      </c>
      <c r="AY1298" s="83">
        <v>44184</v>
      </c>
      <c r="AZ1298" s="77">
        <v>1.20322654740511</v>
      </c>
      <c r="BC1298" s="83">
        <v>44196</v>
      </c>
      <c r="BD1298">
        <v>0.63586005364503595</v>
      </c>
      <c r="BE1298" s="83">
        <v>44201</v>
      </c>
      <c r="BF1298">
        <v>0.44224519940915802</v>
      </c>
      <c r="BG1298" s="83">
        <v>44192</v>
      </c>
      <c r="BH1298" s="77">
        <v>0.44751833309368499</v>
      </c>
      <c r="BK1298" s="83">
        <v>43836</v>
      </c>
      <c r="BL1298">
        <v>0.31026670694219799</v>
      </c>
      <c r="BM1298" s="83">
        <v>43833</v>
      </c>
      <c r="BN1298">
        <v>0.27555121511475</v>
      </c>
      <c r="BO1298" s="83">
        <v>43827</v>
      </c>
      <c r="BP1298" s="77">
        <v>0.39666259382091101</v>
      </c>
      <c r="BS1298" s="83"/>
      <c r="BU1298" s="83"/>
      <c r="BW1298" s="83"/>
      <c r="CA1298" s="83"/>
      <c r="CC1298" s="83"/>
      <c r="CE1298" s="83"/>
      <c r="CI1298" s="83"/>
      <c r="CK1298" s="83"/>
      <c r="CM1298" s="83"/>
      <c r="CQ1298" s="83"/>
      <c r="CS1298" s="83"/>
      <c r="CU1298" s="83"/>
      <c r="CY1298" s="83"/>
      <c r="DA1298" s="83"/>
      <c r="DC1298" s="83"/>
    </row>
    <row r="1299" spans="7:107">
      <c r="G1299" s="83">
        <v>43867</v>
      </c>
      <c r="H1299">
        <v>7.9656557263536806E-2</v>
      </c>
      <c r="I1299" s="83">
        <v>44439</v>
      </c>
      <c r="J1299">
        <v>0.28847956403269698</v>
      </c>
      <c r="K1299" s="83">
        <v>44500</v>
      </c>
      <c r="L1299" s="77">
        <v>0.17983651226158001</v>
      </c>
      <c r="O1299" s="83">
        <v>43067</v>
      </c>
      <c r="P1299">
        <v>68.775558856430294</v>
      </c>
      <c r="Q1299" s="83">
        <v>43092</v>
      </c>
      <c r="R1299">
        <v>57.504905466615298</v>
      </c>
      <c r="S1299" s="83">
        <v>44209</v>
      </c>
      <c r="T1299" s="77">
        <v>100.133868808567</v>
      </c>
      <c r="W1299" s="83">
        <v>43870</v>
      </c>
      <c r="X1299">
        <v>0.21986666666666599</v>
      </c>
      <c r="Y1299" s="83">
        <v>44252</v>
      </c>
      <c r="Z1299">
        <v>0.16815652173913001</v>
      </c>
      <c r="AA1299" s="83">
        <v>44255</v>
      </c>
      <c r="AB1299" s="77">
        <v>0.265395121951219</v>
      </c>
      <c r="AE1299" s="83">
        <v>44179</v>
      </c>
      <c r="AF1299">
        <v>35.084331258914901</v>
      </c>
      <c r="AG1299" s="83">
        <v>44173</v>
      </c>
      <c r="AH1299">
        <v>88.186423951584999</v>
      </c>
      <c r="AI1299" s="83">
        <v>44185</v>
      </c>
      <c r="AJ1299" s="77">
        <v>77.060527865598502</v>
      </c>
      <c r="AM1299" s="83">
        <v>44187</v>
      </c>
      <c r="AN1299">
        <v>0.62699368904188102</v>
      </c>
      <c r="AO1299" s="83">
        <v>44178</v>
      </c>
      <c r="AP1299">
        <v>0.31135478242558201</v>
      </c>
      <c r="AQ1299" s="83">
        <v>44182</v>
      </c>
      <c r="AR1299" s="77">
        <v>0.201361637024287</v>
      </c>
      <c r="AU1299" s="83">
        <v>44184</v>
      </c>
      <c r="AV1299">
        <v>1.13897600277224</v>
      </c>
      <c r="AW1299" s="83">
        <v>44173</v>
      </c>
      <c r="AX1299">
        <v>1.32390770741286</v>
      </c>
      <c r="AY1299" s="83">
        <v>44185</v>
      </c>
      <c r="AZ1299" s="77">
        <v>1.2050533028874</v>
      </c>
      <c r="BC1299" s="83">
        <v>44197</v>
      </c>
      <c r="BD1299">
        <v>0.63677831162113496</v>
      </c>
      <c r="BE1299" s="83">
        <v>44202</v>
      </c>
      <c r="BF1299">
        <v>0.44397552226207998</v>
      </c>
      <c r="BG1299" s="83">
        <v>44193</v>
      </c>
      <c r="BH1299" s="77">
        <v>0.44850655546986301</v>
      </c>
      <c r="BK1299" s="83">
        <v>43837</v>
      </c>
      <c r="BL1299">
        <v>0.31019207875051003</v>
      </c>
      <c r="BM1299" s="83">
        <v>43834</v>
      </c>
      <c r="BN1299">
        <v>0.27528828456597598</v>
      </c>
      <c r="BO1299" s="83">
        <v>43828</v>
      </c>
      <c r="BP1299" s="77">
        <v>0.39693140164077501</v>
      </c>
      <c r="BS1299" s="83"/>
      <c r="BU1299" s="83"/>
      <c r="BW1299" s="83"/>
      <c r="CA1299" s="83"/>
      <c r="CC1299" s="83"/>
      <c r="CE1299" s="83"/>
      <c r="CI1299" s="83"/>
      <c r="CK1299" s="83"/>
      <c r="CM1299" s="83"/>
      <c r="CQ1299" s="83"/>
      <c r="CS1299" s="83"/>
      <c r="CU1299" s="83"/>
      <c r="CY1299" s="83"/>
      <c r="DA1299" s="83"/>
      <c r="DC1299" s="83"/>
    </row>
    <row r="1300" spans="7:107">
      <c r="G1300" s="83">
        <v>43868</v>
      </c>
      <c r="H1300">
        <v>7.9471910631029694E-2</v>
      </c>
      <c r="I1300" s="83">
        <v>44440</v>
      </c>
      <c r="J1300">
        <v>0.28843596730245202</v>
      </c>
      <c r="K1300" s="83">
        <v>44501</v>
      </c>
      <c r="L1300" s="77">
        <v>0.180199818346957</v>
      </c>
      <c r="O1300" s="83">
        <v>43068</v>
      </c>
      <c r="P1300">
        <v>68.669197337294307</v>
      </c>
      <c r="Q1300" s="83">
        <v>43093</v>
      </c>
      <c r="R1300">
        <v>57.515908382387998</v>
      </c>
      <c r="S1300" s="83">
        <v>44210</v>
      </c>
      <c r="T1300" s="77">
        <v>100.168575536714</v>
      </c>
      <c r="W1300" s="83">
        <v>43871</v>
      </c>
      <c r="X1300">
        <v>0.21949090909090899</v>
      </c>
      <c r="Y1300" s="83">
        <v>44253</v>
      </c>
      <c r="Z1300">
        <v>0.16799710144927499</v>
      </c>
      <c r="AA1300" s="83">
        <v>44256</v>
      </c>
      <c r="AB1300" s="77">
        <v>0.26549349593495902</v>
      </c>
      <c r="AE1300" s="83">
        <v>44180</v>
      </c>
      <c r="AF1300">
        <v>35.081490657808601</v>
      </c>
      <c r="AG1300" s="83">
        <v>44174</v>
      </c>
      <c r="AH1300">
        <v>88.387721485004704</v>
      </c>
      <c r="AI1300" s="83">
        <v>44186</v>
      </c>
      <c r="AJ1300" s="77">
        <v>77.079443037542902</v>
      </c>
      <c r="AM1300" s="83">
        <v>44188</v>
      </c>
      <c r="AN1300">
        <v>0.62815069803021595</v>
      </c>
      <c r="AO1300" s="83">
        <v>44179</v>
      </c>
      <c r="AP1300">
        <v>0.31127205451017498</v>
      </c>
      <c r="AQ1300" s="83">
        <v>44183</v>
      </c>
      <c r="AR1300" s="77">
        <v>0.20134761267291301</v>
      </c>
      <c r="AU1300" s="83">
        <v>44185</v>
      </c>
      <c r="AV1300">
        <v>1.1362037598544501</v>
      </c>
      <c r="AW1300" s="83">
        <v>44174</v>
      </c>
      <c r="AX1300">
        <v>1.3222189494354399</v>
      </c>
      <c r="AY1300" s="83">
        <v>44186</v>
      </c>
      <c r="AZ1300" s="77">
        <v>1.2068800583696999</v>
      </c>
      <c r="BC1300" s="83">
        <v>44198</v>
      </c>
      <c r="BD1300">
        <v>0.63769656959723497</v>
      </c>
      <c r="BE1300" s="83">
        <v>44203</v>
      </c>
      <c r="BF1300">
        <v>0.445705845115003</v>
      </c>
      <c r="BG1300" s="83">
        <v>44194</v>
      </c>
      <c r="BH1300" s="77">
        <v>0.44949477784604103</v>
      </c>
      <c r="BK1300" s="83">
        <v>43838</v>
      </c>
      <c r="BL1300">
        <v>0.31011745055882201</v>
      </c>
      <c r="BM1300" s="83">
        <v>43835</v>
      </c>
      <c r="BN1300">
        <v>0.27502535401720302</v>
      </c>
      <c r="BO1300" s="83">
        <v>43829</v>
      </c>
      <c r="BP1300" s="77">
        <v>0.397200209460638</v>
      </c>
      <c r="BS1300" s="83"/>
      <c r="BU1300" s="83"/>
      <c r="BW1300" s="83"/>
      <c r="CA1300" s="83"/>
      <c r="CC1300" s="83"/>
      <c r="CE1300" s="83"/>
      <c r="CI1300" s="83"/>
      <c r="CK1300" s="83"/>
      <c r="CM1300" s="83"/>
      <c r="CQ1300" s="83"/>
      <c r="CS1300" s="83"/>
      <c r="CU1300" s="83"/>
      <c r="CY1300" s="83"/>
      <c r="DA1300" s="83"/>
      <c r="DC1300" s="83"/>
    </row>
    <row r="1301" spans="7:107">
      <c r="G1301" s="83">
        <v>43869</v>
      </c>
      <c r="H1301">
        <v>7.9287263998522706E-2</v>
      </c>
      <c r="I1301" s="83">
        <v>44441</v>
      </c>
      <c r="J1301">
        <v>0.28839237057220601</v>
      </c>
      <c r="K1301" s="83">
        <v>44502</v>
      </c>
      <c r="L1301" s="77">
        <v>0.18056312443233399</v>
      </c>
      <c r="O1301" s="83">
        <v>43069</v>
      </c>
      <c r="P1301">
        <v>68.562835818158405</v>
      </c>
      <c r="Q1301" s="83">
        <v>43094</v>
      </c>
      <c r="R1301">
        <v>57.526911298160599</v>
      </c>
      <c r="S1301" s="83">
        <v>44211</v>
      </c>
      <c r="T1301" s="77">
        <v>100.203282264861</v>
      </c>
      <c r="W1301" s="83">
        <v>43872</v>
      </c>
      <c r="X1301">
        <v>0.21911515151515101</v>
      </c>
      <c r="Y1301" s="83">
        <v>44254</v>
      </c>
      <c r="Z1301">
        <v>0.16783768115941999</v>
      </c>
      <c r="AA1301" s="83">
        <v>44257</v>
      </c>
      <c r="AB1301" s="77">
        <v>0.26559186991869899</v>
      </c>
      <c r="AE1301" s="83">
        <v>44181</v>
      </c>
      <c r="AF1301">
        <v>35.078650056702401</v>
      </c>
      <c r="AG1301" s="83">
        <v>44175</v>
      </c>
      <c r="AH1301">
        <v>88.589019018424395</v>
      </c>
      <c r="AI1301" s="83">
        <v>44187</v>
      </c>
      <c r="AJ1301" s="77">
        <v>77.308047203508593</v>
      </c>
      <c r="AM1301" s="83">
        <v>44189</v>
      </c>
      <c r="AN1301">
        <v>0.62930770701854999</v>
      </c>
      <c r="AO1301" s="83">
        <v>44180</v>
      </c>
      <c r="AP1301">
        <v>0.311189326594768</v>
      </c>
      <c r="AQ1301" s="83">
        <v>44184</v>
      </c>
      <c r="AR1301" s="77">
        <v>0.20133358832154</v>
      </c>
      <c r="AU1301" s="83">
        <v>44186</v>
      </c>
      <c r="AV1301">
        <v>1.13343151693667</v>
      </c>
      <c r="AW1301" s="83">
        <v>44175</v>
      </c>
      <c r="AX1301">
        <v>1.3205301914580201</v>
      </c>
      <c r="AY1301" s="83">
        <v>44187</v>
      </c>
      <c r="AZ1301" s="77">
        <v>1.2087068138519901</v>
      </c>
      <c r="BC1301" s="83">
        <v>44199</v>
      </c>
      <c r="BD1301">
        <v>0.63861482757333499</v>
      </c>
      <c r="BE1301" s="83">
        <v>44204</v>
      </c>
      <c r="BF1301">
        <v>0.44743616796792501</v>
      </c>
      <c r="BG1301" s="83">
        <v>44195</v>
      </c>
      <c r="BH1301" s="77">
        <v>0.45048300022221899</v>
      </c>
      <c r="BK1301" s="83">
        <v>43839</v>
      </c>
      <c r="BL1301">
        <v>0.31004282236713498</v>
      </c>
      <c r="BM1301" s="83">
        <v>43836</v>
      </c>
      <c r="BN1301">
        <v>0.274762423468429</v>
      </c>
      <c r="BO1301" s="83">
        <v>43830</v>
      </c>
      <c r="BP1301" s="77">
        <v>0.39746901728050199</v>
      </c>
      <c r="BS1301" s="83"/>
      <c r="BU1301" s="83"/>
      <c r="BW1301" s="83"/>
      <c r="CA1301" s="83"/>
      <c r="CC1301" s="83"/>
      <c r="CE1301" s="83"/>
      <c r="CI1301" s="83"/>
      <c r="CK1301" s="83"/>
      <c r="CM1301" s="83"/>
      <c r="CQ1301" s="83"/>
      <c r="CS1301" s="83"/>
      <c r="CU1301" s="83"/>
      <c r="CY1301" s="83"/>
      <c r="DA1301" s="83"/>
      <c r="DC1301" s="83"/>
    </row>
    <row r="1302" spans="7:107">
      <c r="G1302" s="83">
        <v>43870</v>
      </c>
      <c r="H1302">
        <v>7.9102617366015704E-2</v>
      </c>
      <c r="I1302" s="83">
        <v>44442</v>
      </c>
      <c r="J1302">
        <v>0.288348773841961</v>
      </c>
      <c r="K1302" s="83">
        <v>44503</v>
      </c>
      <c r="L1302" s="77">
        <v>0.18092643051771101</v>
      </c>
      <c r="O1302" s="83">
        <v>43070</v>
      </c>
      <c r="P1302">
        <v>68.456474299022503</v>
      </c>
      <c r="Q1302" s="83">
        <v>43095</v>
      </c>
      <c r="R1302">
        <v>57.537914213933298</v>
      </c>
      <c r="S1302" s="83">
        <v>44212</v>
      </c>
      <c r="T1302" s="77">
        <v>100.237988993009</v>
      </c>
      <c r="W1302" s="83">
        <v>43873</v>
      </c>
      <c r="X1302">
        <v>0.21873939393939301</v>
      </c>
      <c r="Y1302" s="83">
        <v>44255</v>
      </c>
      <c r="Z1302">
        <v>0.167678260869565</v>
      </c>
      <c r="AA1302" s="83">
        <v>44258</v>
      </c>
      <c r="AB1302" s="77">
        <v>0.26569024390243801</v>
      </c>
      <c r="AE1302" s="83">
        <v>44182</v>
      </c>
      <c r="AF1302">
        <v>35.075809455596101</v>
      </c>
      <c r="AG1302" s="83">
        <v>44176</v>
      </c>
      <c r="AH1302">
        <v>88.7903165518441</v>
      </c>
      <c r="AI1302" s="83">
        <v>44188</v>
      </c>
      <c r="AJ1302" s="77">
        <v>77.536651369474399</v>
      </c>
      <c r="AM1302" s="83">
        <v>44190</v>
      </c>
      <c r="AN1302">
        <v>0.63046471600688403</v>
      </c>
      <c r="AO1302" s="83">
        <v>44181</v>
      </c>
      <c r="AP1302">
        <v>0.31110659867936102</v>
      </c>
      <c r="AQ1302" s="83">
        <v>44185</v>
      </c>
      <c r="AR1302" s="77">
        <v>0.20131956397016601</v>
      </c>
      <c r="AU1302" s="83">
        <v>44187</v>
      </c>
      <c r="AV1302">
        <v>1.1306592740188799</v>
      </c>
      <c r="AW1302" s="83">
        <v>44176</v>
      </c>
      <c r="AX1302">
        <v>1.3188414334806</v>
      </c>
      <c r="AY1302" s="83">
        <v>44188</v>
      </c>
      <c r="AZ1302" s="77">
        <v>1.21053356933428</v>
      </c>
      <c r="BC1302" s="83">
        <v>44200</v>
      </c>
      <c r="BD1302">
        <v>0.639533085549434</v>
      </c>
      <c r="BE1302" s="83">
        <v>44205</v>
      </c>
      <c r="BF1302">
        <v>0.44916649082084797</v>
      </c>
      <c r="BG1302" s="83">
        <v>44196</v>
      </c>
      <c r="BH1302" s="77">
        <v>0.451471222598397</v>
      </c>
      <c r="BK1302" s="83">
        <v>43840</v>
      </c>
      <c r="BL1302">
        <v>0.30996819417544702</v>
      </c>
      <c r="BM1302" s="83">
        <v>43837</v>
      </c>
      <c r="BN1302">
        <v>0.27449949291965597</v>
      </c>
      <c r="BO1302" s="83">
        <v>43831</v>
      </c>
      <c r="BP1302" s="77">
        <v>0.39773782510036598</v>
      </c>
      <c r="BS1302" s="83"/>
      <c r="BU1302" s="83"/>
      <c r="BW1302" s="83"/>
      <c r="CA1302" s="83"/>
      <c r="CC1302" s="83"/>
      <c r="CE1302" s="83"/>
      <c r="CI1302" s="83"/>
      <c r="CK1302" s="83"/>
      <c r="CM1302" s="83"/>
      <c r="CQ1302" s="83"/>
      <c r="CS1302" s="83"/>
      <c r="CU1302" s="83"/>
      <c r="CY1302" s="83"/>
      <c r="DA1302" s="83"/>
      <c r="DC1302" s="83"/>
    </row>
    <row r="1303" spans="7:107">
      <c r="G1303" s="83">
        <v>43871</v>
      </c>
      <c r="H1303">
        <v>7.8917970733508605E-2</v>
      </c>
      <c r="I1303" s="83">
        <v>44443</v>
      </c>
      <c r="J1303">
        <v>0.28830517711171599</v>
      </c>
      <c r="K1303" s="83">
        <v>44504</v>
      </c>
      <c r="L1303" s="77">
        <v>0.181289736603087</v>
      </c>
      <c r="O1303" s="83">
        <v>43071</v>
      </c>
      <c r="P1303">
        <v>68.350112779886601</v>
      </c>
      <c r="Q1303" s="83">
        <v>43096</v>
      </c>
      <c r="R1303">
        <v>57.548917129705998</v>
      </c>
      <c r="S1303" s="83">
        <v>44213</v>
      </c>
      <c r="T1303" s="77">
        <v>100.272695721156</v>
      </c>
      <c r="W1303" s="83">
        <v>43874</v>
      </c>
      <c r="X1303">
        <v>0.21836363636363601</v>
      </c>
      <c r="Y1303" s="83">
        <v>44256</v>
      </c>
      <c r="Z1303">
        <v>0.16751884057971</v>
      </c>
      <c r="AA1303" s="83">
        <v>44259</v>
      </c>
      <c r="AB1303" s="77">
        <v>0.26578861788617802</v>
      </c>
      <c r="AE1303" s="83">
        <v>44183</v>
      </c>
      <c r="AF1303">
        <v>35.072968854489801</v>
      </c>
      <c r="AG1303" s="83">
        <v>44177</v>
      </c>
      <c r="AH1303">
        <v>88.991614085263706</v>
      </c>
      <c r="AI1303" s="83">
        <v>44189</v>
      </c>
      <c r="AJ1303" s="77">
        <v>77.765255535440104</v>
      </c>
      <c r="AM1303" s="83">
        <v>44191</v>
      </c>
      <c r="AN1303">
        <v>0.63162172499521796</v>
      </c>
      <c r="AO1303" s="83">
        <v>44182</v>
      </c>
      <c r="AP1303">
        <v>0.31102387076395399</v>
      </c>
      <c r="AQ1303" s="83">
        <v>44186</v>
      </c>
      <c r="AR1303" s="77">
        <v>0.201305539618792</v>
      </c>
      <c r="AU1303" s="83">
        <v>44188</v>
      </c>
      <c r="AV1303">
        <v>1.1278870311011</v>
      </c>
      <c r="AW1303" s="83">
        <v>44177</v>
      </c>
      <c r="AX1303">
        <v>1.3171526755031899</v>
      </c>
      <c r="AY1303" s="83">
        <v>44189</v>
      </c>
      <c r="AZ1303" s="77">
        <v>1.21236032481658</v>
      </c>
      <c r="BC1303" s="83">
        <v>44201</v>
      </c>
      <c r="BD1303">
        <v>0.64045134352553401</v>
      </c>
      <c r="BE1303" s="83">
        <v>44206</v>
      </c>
      <c r="BF1303">
        <v>0.45089681367376999</v>
      </c>
      <c r="BG1303" s="83">
        <v>44197</v>
      </c>
      <c r="BH1303" s="77">
        <v>0.45245944497457502</v>
      </c>
      <c r="BK1303" s="83">
        <v>43841</v>
      </c>
      <c r="BL1303">
        <v>0.309893565983759</v>
      </c>
      <c r="BM1303" s="83">
        <v>43838</v>
      </c>
      <c r="BN1303">
        <v>0.27423656237088201</v>
      </c>
      <c r="BO1303" s="83">
        <v>43832</v>
      </c>
      <c r="BP1303" s="77">
        <v>0.39800663292022997</v>
      </c>
      <c r="BS1303" s="83"/>
      <c r="BU1303" s="83"/>
      <c r="BW1303" s="83"/>
      <c r="CA1303" s="83"/>
      <c r="CC1303" s="83"/>
      <c r="CE1303" s="83"/>
      <c r="CI1303" s="83"/>
      <c r="CK1303" s="83"/>
      <c r="CM1303" s="83"/>
      <c r="CQ1303" s="83"/>
      <c r="CS1303" s="83"/>
      <c r="CU1303" s="83"/>
      <c r="CY1303" s="83"/>
      <c r="DA1303" s="83"/>
      <c r="DC1303" s="83"/>
    </row>
    <row r="1304" spans="7:107">
      <c r="G1304" s="83">
        <v>43872</v>
      </c>
      <c r="H1304">
        <v>7.8733324101001603E-2</v>
      </c>
      <c r="I1304" s="83">
        <v>44444</v>
      </c>
      <c r="J1304">
        <v>0.28826158038147098</v>
      </c>
      <c r="K1304" s="83">
        <v>44505</v>
      </c>
      <c r="L1304" s="77">
        <v>0.18165304268846399</v>
      </c>
      <c r="O1304" s="83">
        <v>43072</v>
      </c>
      <c r="P1304">
        <v>68.243751260750699</v>
      </c>
      <c r="Q1304" s="83">
        <v>43097</v>
      </c>
      <c r="R1304">
        <v>57.559920045478698</v>
      </c>
      <c r="S1304" s="83">
        <v>44214</v>
      </c>
      <c r="T1304" s="77">
        <v>100.307402449303</v>
      </c>
      <c r="W1304" s="83">
        <v>43875</v>
      </c>
      <c r="X1304">
        <v>0.21798787878787801</v>
      </c>
      <c r="Y1304" s="83">
        <v>44257</v>
      </c>
      <c r="Z1304">
        <v>0.16735942028985401</v>
      </c>
      <c r="AA1304" s="83">
        <v>44260</v>
      </c>
      <c r="AB1304" s="77">
        <v>0.26588699186991799</v>
      </c>
      <c r="AE1304" s="83">
        <v>44184</v>
      </c>
      <c r="AF1304">
        <v>35.070128253383501</v>
      </c>
      <c r="AG1304" s="83">
        <v>44178</v>
      </c>
      <c r="AH1304">
        <v>89.192911618683397</v>
      </c>
      <c r="AI1304" s="83">
        <v>44190</v>
      </c>
      <c r="AJ1304" s="77">
        <v>77.993859701405896</v>
      </c>
      <c r="AM1304" s="83">
        <v>44192</v>
      </c>
      <c r="AN1304">
        <v>0.632778733983553</v>
      </c>
      <c r="AO1304" s="83">
        <v>44183</v>
      </c>
      <c r="AP1304">
        <v>0.31094114284854701</v>
      </c>
      <c r="AQ1304" s="83">
        <v>44187</v>
      </c>
      <c r="AR1304" s="77">
        <v>0.20129151526741801</v>
      </c>
      <c r="AU1304" s="83">
        <v>44189</v>
      </c>
      <c r="AV1304">
        <v>1.1251147881833099</v>
      </c>
      <c r="AW1304" s="83">
        <v>44178</v>
      </c>
      <c r="AX1304">
        <v>1.3154639175257701</v>
      </c>
      <c r="AY1304" s="83">
        <v>44190</v>
      </c>
      <c r="AZ1304" s="77">
        <v>1.2141870802988699</v>
      </c>
      <c r="BC1304" s="83">
        <v>44202</v>
      </c>
      <c r="BD1304">
        <v>0.64136960150163402</v>
      </c>
      <c r="BE1304" s="83">
        <v>44207</v>
      </c>
      <c r="BF1304">
        <v>0.45262713652669301</v>
      </c>
      <c r="BG1304" s="83">
        <v>44198</v>
      </c>
      <c r="BH1304" s="77">
        <v>0.45344766735075298</v>
      </c>
      <c r="BK1304" s="83">
        <v>43842</v>
      </c>
      <c r="BL1304">
        <v>0.30981893779207098</v>
      </c>
      <c r="BM1304" s="83">
        <v>43839</v>
      </c>
      <c r="BN1304">
        <v>0.27397363182210799</v>
      </c>
      <c r="BO1304" s="83">
        <v>43833</v>
      </c>
      <c r="BP1304" s="77">
        <v>0.39827544074009402</v>
      </c>
      <c r="BS1304" s="83"/>
      <c r="BU1304" s="83"/>
      <c r="BW1304" s="83"/>
      <c r="CA1304" s="83"/>
      <c r="CC1304" s="83"/>
      <c r="CE1304" s="83"/>
      <c r="CI1304" s="83"/>
      <c r="CK1304" s="83"/>
      <c r="CM1304" s="83"/>
      <c r="CQ1304" s="83"/>
      <c r="CS1304" s="83"/>
      <c r="CU1304" s="83"/>
      <c r="CY1304" s="83"/>
      <c r="DA1304" s="83"/>
      <c r="DC1304" s="83"/>
    </row>
    <row r="1305" spans="7:107">
      <c r="G1305" s="83">
        <v>43873</v>
      </c>
      <c r="H1305">
        <v>7.8548677468494504E-2</v>
      </c>
      <c r="I1305" s="83">
        <v>44445</v>
      </c>
      <c r="J1305">
        <v>0.28821798365122597</v>
      </c>
      <c r="K1305" s="83">
        <v>44506</v>
      </c>
      <c r="L1305" s="77">
        <v>0.18201634877384101</v>
      </c>
      <c r="O1305" s="83">
        <v>43073</v>
      </c>
      <c r="P1305">
        <v>68.137389741614797</v>
      </c>
      <c r="Q1305" s="83">
        <v>43098</v>
      </c>
      <c r="R1305">
        <v>57.570922961251398</v>
      </c>
      <c r="S1305" s="83">
        <v>44215</v>
      </c>
      <c r="T1305" s="77">
        <v>100.34210917745</v>
      </c>
      <c r="W1305" s="83">
        <v>43876</v>
      </c>
      <c r="X1305">
        <v>0.21761212121212101</v>
      </c>
      <c r="Y1305" s="83">
        <v>44258</v>
      </c>
      <c r="Z1305">
        <v>0.16719999999999899</v>
      </c>
      <c r="AA1305" s="83">
        <v>44261</v>
      </c>
      <c r="AB1305" s="77">
        <v>0.26598536585365801</v>
      </c>
      <c r="AE1305" s="83">
        <v>44185</v>
      </c>
      <c r="AF1305">
        <v>35.067287652277301</v>
      </c>
      <c r="AG1305" s="83">
        <v>44179</v>
      </c>
      <c r="AH1305">
        <v>89.394209152103102</v>
      </c>
      <c r="AI1305" s="83">
        <v>44191</v>
      </c>
      <c r="AJ1305" s="77">
        <v>78.222463867371602</v>
      </c>
      <c r="AM1305" s="83">
        <v>44193</v>
      </c>
      <c r="AN1305">
        <v>0.63393574297188704</v>
      </c>
      <c r="AO1305" s="83">
        <v>44184</v>
      </c>
      <c r="AP1305">
        <v>0.31085841493313998</v>
      </c>
      <c r="AQ1305" s="83">
        <v>44188</v>
      </c>
      <c r="AR1305" s="77">
        <v>0.20127749091604499</v>
      </c>
      <c r="AU1305" s="83">
        <v>44190</v>
      </c>
      <c r="AV1305">
        <v>1.12234254526552</v>
      </c>
      <c r="AW1305" s="83">
        <v>44179</v>
      </c>
      <c r="AX1305">
        <v>1.31377515954835</v>
      </c>
      <c r="AY1305" s="83">
        <v>44191</v>
      </c>
      <c r="AZ1305" s="77">
        <v>1.2160138357811601</v>
      </c>
      <c r="BC1305" s="83">
        <v>44203</v>
      </c>
      <c r="BD1305">
        <v>0.64228785947773404</v>
      </c>
      <c r="BE1305" s="83">
        <v>44208</v>
      </c>
      <c r="BF1305">
        <v>0.45435745937961503</v>
      </c>
      <c r="BG1305" s="83">
        <v>44199</v>
      </c>
      <c r="BH1305" s="77">
        <v>0.454435889726931</v>
      </c>
      <c r="BK1305" s="83">
        <v>43843</v>
      </c>
      <c r="BL1305">
        <v>0.30974430960038302</v>
      </c>
      <c r="BM1305" s="83">
        <v>43840</v>
      </c>
      <c r="BN1305">
        <v>0.27371070127333502</v>
      </c>
      <c r="BO1305" s="83">
        <v>43834</v>
      </c>
      <c r="BP1305" s="77">
        <v>0.39854424855995801</v>
      </c>
      <c r="BS1305" s="83"/>
      <c r="BU1305" s="83"/>
      <c r="BW1305" s="83"/>
      <c r="CA1305" s="83"/>
      <c r="CC1305" s="83"/>
      <c r="CE1305" s="83"/>
      <c r="CI1305" s="83"/>
      <c r="CK1305" s="83"/>
      <c r="CM1305" s="83"/>
      <c r="CQ1305" s="83"/>
      <c r="CS1305" s="83"/>
      <c r="CU1305" s="83"/>
      <c r="CY1305" s="83"/>
      <c r="DA1305" s="83"/>
      <c r="DC1305" s="83"/>
    </row>
    <row r="1306" spans="7:107">
      <c r="G1306" s="83">
        <v>43874</v>
      </c>
      <c r="H1306">
        <v>7.8364030835987503E-2</v>
      </c>
      <c r="I1306" s="83">
        <v>44446</v>
      </c>
      <c r="J1306">
        <v>0.28817438692098002</v>
      </c>
      <c r="K1306" s="83">
        <v>44507</v>
      </c>
      <c r="L1306" s="77">
        <v>0.182379654859218</v>
      </c>
      <c r="O1306" s="83">
        <v>43074</v>
      </c>
      <c r="P1306">
        <v>68.031028222478895</v>
      </c>
      <c r="Q1306" s="83">
        <v>43099</v>
      </c>
      <c r="R1306">
        <v>57.581925877023998</v>
      </c>
      <c r="S1306" s="83">
        <v>44216</v>
      </c>
      <c r="T1306" s="77">
        <v>100.376815905597</v>
      </c>
      <c r="W1306" s="83">
        <v>43877</v>
      </c>
      <c r="X1306">
        <v>0.21723636363636301</v>
      </c>
      <c r="Y1306" s="83">
        <v>44259</v>
      </c>
      <c r="Z1306">
        <v>0.16740724637681101</v>
      </c>
      <c r="AA1306" s="83">
        <v>44262</v>
      </c>
      <c r="AB1306" s="77">
        <v>0.26608373983739803</v>
      </c>
      <c r="AE1306" s="83">
        <v>44186</v>
      </c>
      <c r="AF1306">
        <v>35.064447051171001</v>
      </c>
      <c r="AG1306" s="83">
        <v>44180</v>
      </c>
      <c r="AH1306">
        <v>89.595506685522807</v>
      </c>
      <c r="AI1306" s="83">
        <v>44192</v>
      </c>
      <c r="AJ1306" s="77">
        <v>78.451068033337293</v>
      </c>
      <c r="AM1306" s="83">
        <v>44194</v>
      </c>
      <c r="AN1306">
        <v>0.63509275196022097</v>
      </c>
      <c r="AO1306" s="83">
        <v>44185</v>
      </c>
      <c r="AP1306">
        <v>0.310775687017733</v>
      </c>
      <c r="AQ1306" s="83">
        <v>44189</v>
      </c>
      <c r="AR1306" s="77">
        <v>0.20126346656467101</v>
      </c>
      <c r="AU1306" s="83">
        <v>44191</v>
      </c>
      <c r="AV1306">
        <v>1.1195703023477399</v>
      </c>
      <c r="AW1306" s="83">
        <v>44180</v>
      </c>
      <c r="AX1306">
        <v>1.3120864015709299</v>
      </c>
      <c r="AY1306" s="83">
        <v>44192</v>
      </c>
      <c r="AZ1306" s="77">
        <v>1.21784059126346</v>
      </c>
      <c r="BC1306" s="83">
        <v>44204</v>
      </c>
      <c r="BD1306">
        <v>0.64320611745383305</v>
      </c>
      <c r="BE1306" s="83">
        <v>44209</v>
      </c>
      <c r="BF1306">
        <v>0.45608778223253799</v>
      </c>
      <c r="BG1306" s="83">
        <v>44200</v>
      </c>
      <c r="BH1306" s="77">
        <v>0.45542411210310901</v>
      </c>
      <c r="BK1306" s="83">
        <v>43844</v>
      </c>
      <c r="BL1306">
        <v>0.309669681408695</v>
      </c>
      <c r="BM1306" s="83">
        <v>43841</v>
      </c>
      <c r="BN1306">
        <v>0.273447770724561</v>
      </c>
      <c r="BO1306" s="83">
        <v>43835</v>
      </c>
      <c r="BP1306" s="77">
        <v>0.39881305637982201</v>
      </c>
      <c r="BS1306" s="83"/>
      <c r="BU1306" s="83"/>
      <c r="BW1306" s="83"/>
      <c r="CA1306" s="83"/>
      <c r="CC1306" s="83"/>
      <c r="CE1306" s="83"/>
      <c r="CI1306" s="83"/>
      <c r="CK1306" s="83"/>
      <c r="CM1306" s="83"/>
      <c r="CQ1306" s="83"/>
      <c r="CS1306" s="83"/>
      <c r="CU1306" s="83"/>
      <c r="CY1306" s="83"/>
      <c r="DA1306" s="83"/>
      <c r="DC1306" s="83"/>
    </row>
    <row r="1307" spans="7:107">
      <c r="G1307" s="83">
        <v>43875</v>
      </c>
      <c r="H1307">
        <v>7.8179384203480501E-2</v>
      </c>
      <c r="I1307" s="83">
        <v>44447</v>
      </c>
      <c r="J1307">
        <v>0.28813079019073501</v>
      </c>
      <c r="K1307" s="83">
        <v>44508</v>
      </c>
      <c r="L1307" s="77">
        <v>0.182742960944595</v>
      </c>
      <c r="O1307" s="83">
        <v>43075</v>
      </c>
      <c r="P1307">
        <v>67.924666703342993</v>
      </c>
      <c r="Q1307" s="83">
        <v>43100</v>
      </c>
      <c r="R1307">
        <v>57.592928792796698</v>
      </c>
      <c r="S1307" s="83">
        <v>44217</v>
      </c>
      <c r="T1307" s="77">
        <v>100.411522633744</v>
      </c>
      <c r="W1307" s="83">
        <v>43878</v>
      </c>
      <c r="X1307">
        <v>0.216860606060606</v>
      </c>
      <c r="Y1307" s="83">
        <v>44260</v>
      </c>
      <c r="Z1307">
        <v>0.167614492753623</v>
      </c>
      <c r="AA1307" s="83">
        <v>44263</v>
      </c>
      <c r="AB1307" s="77">
        <v>0.26618211382113799</v>
      </c>
      <c r="AE1307" s="83">
        <v>44187</v>
      </c>
      <c r="AF1307">
        <v>35.061606450064701</v>
      </c>
      <c r="AG1307" s="83">
        <v>44181</v>
      </c>
      <c r="AH1307">
        <v>89.549180334615002</v>
      </c>
      <c r="AI1307" s="83">
        <v>44193</v>
      </c>
      <c r="AJ1307" s="77">
        <v>78.679672199303099</v>
      </c>
      <c r="AM1307" s="83">
        <v>44195</v>
      </c>
      <c r="AN1307">
        <v>0.63624976094855601</v>
      </c>
      <c r="AO1307" s="83">
        <v>44186</v>
      </c>
      <c r="AP1307">
        <v>0.31069295910232603</v>
      </c>
      <c r="AQ1307" s="83">
        <v>44190</v>
      </c>
      <c r="AR1307" s="77">
        <v>0.20124944221329699</v>
      </c>
      <c r="AU1307" s="83">
        <v>44192</v>
      </c>
      <c r="AV1307">
        <v>1.11679805942995</v>
      </c>
      <c r="AW1307" s="83">
        <v>44181</v>
      </c>
      <c r="AX1307">
        <v>1.3103976435935101</v>
      </c>
      <c r="AY1307" s="83">
        <v>44193</v>
      </c>
      <c r="AZ1307" s="77">
        <v>1.2196673467457499</v>
      </c>
      <c r="BC1307" s="83">
        <v>44205</v>
      </c>
      <c r="BD1307">
        <v>0.64412437542993295</v>
      </c>
      <c r="BE1307" s="83">
        <v>44210</v>
      </c>
      <c r="BF1307">
        <v>0.457818105085461</v>
      </c>
      <c r="BG1307" s="83">
        <v>44201</v>
      </c>
      <c r="BH1307" s="77">
        <v>0.45641233447928697</v>
      </c>
      <c r="BK1307" s="83">
        <v>43845</v>
      </c>
      <c r="BL1307">
        <v>0.30959505321700798</v>
      </c>
      <c r="BM1307" s="83">
        <v>43842</v>
      </c>
      <c r="BN1307">
        <v>0.27318484017578698</v>
      </c>
      <c r="BO1307" s="83">
        <v>43836</v>
      </c>
      <c r="BP1307" s="77">
        <v>0.39786889668195302</v>
      </c>
      <c r="BS1307" s="83"/>
      <c r="BU1307" s="83"/>
      <c r="BW1307" s="83"/>
      <c r="CA1307" s="83"/>
      <c r="CC1307" s="83"/>
      <c r="CE1307" s="83"/>
      <c r="CI1307" s="83"/>
      <c r="CK1307" s="83"/>
      <c r="CM1307" s="83"/>
      <c r="CQ1307" s="83"/>
      <c r="CS1307" s="83"/>
      <c r="CU1307" s="83"/>
      <c r="CY1307" s="83"/>
      <c r="DA1307" s="83"/>
      <c r="DC1307" s="83"/>
    </row>
    <row r="1308" spans="7:107">
      <c r="G1308" s="83">
        <v>43876</v>
      </c>
      <c r="H1308">
        <v>7.8171623692838907E-2</v>
      </c>
      <c r="I1308" s="83">
        <v>44448</v>
      </c>
      <c r="J1308">
        <v>0.28808719346049</v>
      </c>
      <c r="K1308" s="83">
        <v>44509</v>
      </c>
      <c r="L1308" s="77">
        <v>0.18310626702997199</v>
      </c>
      <c r="O1308" s="83">
        <v>43076</v>
      </c>
      <c r="P1308">
        <v>67.818305184207105</v>
      </c>
      <c r="Q1308" s="83">
        <v>43101</v>
      </c>
      <c r="R1308">
        <v>57.603931708569398</v>
      </c>
      <c r="S1308" s="83">
        <v>44218</v>
      </c>
      <c r="T1308" s="77">
        <v>100.44622936189199</v>
      </c>
      <c r="W1308" s="83">
        <v>43879</v>
      </c>
      <c r="X1308">
        <v>0.216484848484848</v>
      </c>
      <c r="Y1308" s="83">
        <v>44261</v>
      </c>
      <c r="Z1308">
        <v>0.16782173913043399</v>
      </c>
      <c r="AA1308" s="83">
        <v>44264</v>
      </c>
      <c r="AB1308" s="77">
        <v>0.26628048780487801</v>
      </c>
      <c r="AE1308" s="83">
        <v>44188</v>
      </c>
      <c r="AF1308">
        <v>35.058765848958402</v>
      </c>
      <c r="AG1308" s="83">
        <v>44182</v>
      </c>
      <c r="AH1308">
        <v>89.502853983707297</v>
      </c>
      <c r="AI1308" s="83">
        <v>44194</v>
      </c>
      <c r="AJ1308" s="77">
        <v>78.908276365268804</v>
      </c>
      <c r="AM1308" s="83">
        <v>44196</v>
      </c>
      <c r="AN1308">
        <v>0.63740676993689005</v>
      </c>
      <c r="AO1308" s="83">
        <v>44187</v>
      </c>
      <c r="AP1308">
        <v>0.31061023118691899</v>
      </c>
      <c r="AQ1308" s="83">
        <v>44191</v>
      </c>
      <c r="AR1308" s="77">
        <v>0.201235417861923</v>
      </c>
      <c r="AU1308" s="83">
        <v>44193</v>
      </c>
      <c r="AV1308">
        <v>1.1140258165121699</v>
      </c>
      <c r="AW1308" s="83">
        <v>44182</v>
      </c>
      <c r="AX1308">
        <v>1.3087088856161</v>
      </c>
      <c r="AY1308" s="83">
        <v>44194</v>
      </c>
      <c r="AZ1308" s="77">
        <v>1.2214941022280399</v>
      </c>
      <c r="BC1308" s="83">
        <v>44206</v>
      </c>
      <c r="BD1308">
        <v>0.64504263340603296</v>
      </c>
      <c r="BE1308" s="83">
        <v>44211</v>
      </c>
      <c r="BF1308">
        <v>0.45954842793838302</v>
      </c>
      <c r="BG1308" s="83">
        <v>44202</v>
      </c>
      <c r="BH1308" s="77">
        <v>0.45740055685546499</v>
      </c>
      <c r="BK1308" s="83">
        <v>43846</v>
      </c>
      <c r="BL1308">
        <v>0.30952042502532001</v>
      </c>
      <c r="BM1308" s="83">
        <v>43843</v>
      </c>
      <c r="BN1308">
        <v>0.27292190962701401</v>
      </c>
      <c r="BO1308" s="83">
        <v>43837</v>
      </c>
      <c r="BP1308" s="77">
        <v>0.39692473698408398</v>
      </c>
      <c r="BS1308" s="83"/>
      <c r="BU1308" s="83"/>
      <c r="BW1308" s="83"/>
      <c r="CA1308" s="83"/>
      <c r="CC1308" s="83"/>
      <c r="CE1308" s="83"/>
      <c r="CI1308" s="83"/>
      <c r="CK1308" s="83"/>
      <c r="CM1308" s="83"/>
      <c r="CQ1308" s="83"/>
      <c r="CS1308" s="83"/>
      <c r="CU1308" s="83"/>
      <c r="CY1308" s="83"/>
      <c r="DA1308" s="83"/>
      <c r="DC1308" s="83"/>
    </row>
    <row r="1309" spans="7:107">
      <c r="G1309" s="83">
        <v>43877</v>
      </c>
      <c r="H1309">
        <v>7.8163863182197299E-2</v>
      </c>
      <c r="I1309" s="83">
        <v>44449</v>
      </c>
      <c r="J1309">
        <v>0.28804359673024499</v>
      </c>
      <c r="K1309" s="83">
        <v>44510</v>
      </c>
      <c r="L1309" s="77">
        <v>0.18346957311534901</v>
      </c>
      <c r="O1309" s="83">
        <v>43077</v>
      </c>
      <c r="P1309">
        <v>67.711943665071203</v>
      </c>
      <c r="Q1309" s="83">
        <v>43102</v>
      </c>
      <c r="R1309">
        <v>57.614934624342098</v>
      </c>
      <c r="S1309" s="83">
        <v>44219</v>
      </c>
      <c r="T1309" s="77">
        <v>100.48093609003899</v>
      </c>
      <c r="W1309" s="83">
        <v>43880</v>
      </c>
      <c r="X1309">
        <v>0.21610909090909</v>
      </c>
      <c r="Y1309" s="83">
        <v>44262</v>
      </c>
      <c r="Z1309">
        <v>0.16802898550724599</v>
      </c>
      <c r="AA1309" s="83">
        <v>44265</v>
      </c>
      <c r="AB1309" s="77">
        <v>0.26637886178861703</v>
      </c>
      <c r="AE1309" s="83">
        <v>44189</v>
      </c>
      <c r="AF1309">
        <v>35.055925247852201</v>
      </c>
      <c r="AG1309" s="83">
        <v>44183</v>
      </c>
      <c r="AH1309">
        <v>89.456527632799606</v>
      </c>
      <c r="AI1309" s="83">
        <v>44195</v>
      </c>
      <c r="AJ1309" s="77">
        <v>79.136880531234496</v>
      </c>
      <c r="AM1309" s="83">
        <v>44197</v>
      </c>
      <c r="AN1309">
        <v>0.63856377892522398</v>
      </c>
      <c r="AO1309" s="83">
        <v>44188</v>
      </c>
      <c r="AP1309">
        <v>0.31052750327151202</v>
      </c>
      <c r="AQ1309" s="83">
        <v>44192</v>
      </c>
      <c r="AR1309" s="77">
        <v>0.20122139351054999</v>
      </c>
      <c r="AU1309" s="83">
        <v>44194</v>
      </c>
      <c r="AV1309">
        <v>1.11125357359438</v>
      </c>
      <c r="AW1309" s="83">
        <v>44183</v>
      </c>
      <c r="AX1309">
        <v>1.3070201276386799</v>
      </c>
      <c r="AY1309" s="83">
        <v>44195</v>
      </c>
      <c r="AZ1309" s="77">
        <v>1.22332085771034</v>
      </c>
      <c r="BC1309" s="83">
        <v>44207</v>
      </c>
      <c r="BD1309">
        <v>0.64596089138213197</v>
      </c>
      <c r="BE1309" s="83">
        <v>44212</v>
      </c>
      <c r="BF1309">
        <v>0.46127875079130598</v>
      </c>
      <c r="BG1309" s="83">
        <v>44203</v>
      </c>
      <c r="BH1309" s="77">
        <v>0.45838877923164301</v>
      </c>
      <c r="BK1309" s="83">
        <v>43847</v>
      </c>
      <c r="BL1309">
        <v>0.30944579683363199</v>
      </c>
      <c r="BM1309" s="83">
        <v>43844</v>
      </c>
      <c r="BN1309">
        <v>0.27265897907823999</v>
      </c>
      <c r="BO1309" s="83">
        <v>43838</v>
      </c>
      <c r="BP1309" s="77">
        <v>0.395980577286215</v>
      </c>
      <c r="BS1309" s="83"/>
      <c r="BU1309" s="83"/>
      <c r="BW1309" s="83"/>
      <c r="CA1309" s="83"/>
      <c r="CC1309" s="83"/>
      <c r="CE1309" s="83"/>
      <c r="CI1309" s="83"/>
      <c r="CK1309" s="83"/>
      <c r="CM1309" s="83"/>
      <c r="CQ1309" s="83"/>
      <c r="CS1309" s="83"/>
      <c r="CU1309" s="83"/>
      <c r="CY1309" s="83"/>
      <c r="DA1309" s="83"/>
      <c r="DC1309" s="83"/>
    </row>
    <row r="1310" spans="7:107">
      <c r="G1310" s="83">
        <v>43878</v>
      </c>
      <c r="H1310">
        <v>7.8156102671555705E-2</v>
      </c>
      <c r="I1310" s="83">
        <v>44450</v>
      </c>
      <c r="J1310">
        <v>0.28799999999999898</v>
      </c>
      <c r="K1310" s="83">
        <v>44511</v>
      </c>
      <c r="L1310" s="77">
        <v>0.183832879200726</v>
      </c>
      <c r="O1310" s="83">
        <v>43078</v>
      </c>
      <c r="P1310">
        <v>67.605582145935301</v>
      </c>
      <c r="Q1310" s="83">
        <v>43103</v>
      </c>
      <c r="R1310">
        <v>57.625937540114798</v>
      </c>
      <c r="S1310" s="83">
        <v>44220</v>
      </c>
      <c r="T1310" s="77">
        <v>100.515642818186</v>
      </c>
      <c r="W1310" s="83">
        <v>43881</v>
      </c>
      <c r="X1310">
        <v>0.215733333333333</v>
      </c>
      <c r="Y1310" s="83">
        <v>44263</v>
      </c>
      <c r="Z1310">
        <v>0.16823623188405701</v>
      </c>
      <c r="AA1310" s="83">
        <v>44266</v>
      </c>
      <c r="AB1310" s="77">
        <v>0.26647723577235699</v>
      </c>
      <c r="AE1310" s="83">
        <v>44190</v>
      </c>
      <c r="AF1310">
        <v>35.053084646745901</v>
      </c>
      <c r="AG1310" s="83">
        <v>44184</v>
      </c>
      <c r="AH1310">
        <v>89.410201281891801</v>
      </c>
      <c r="AI1310" s="83">
        <v>44196</v>
      </c>
      <c r="AJ1310" s="77">
        <v>79.365484697200301</v>
      </c>
      <c r="AM1310" s="83">
        <v>44198</v>
      </c>
      <c r="AN1310">
        <v>0.63972078791355802</v>
      </c>
      <c r="AO1310" s="83">
        <v>44189</v>
      </c>
      <c r="AP1310">
        <v>0.31044477535610598</v>
      </c>
      <c r="AQ1310" s="83">
        <v>44193</v>
      </c>
      <c r="AR1310" s="77">
        <v>0.201207369159176</v>
      </c>
      <c r="AU1310" s="83">
        <v>44195</v>
      </c>
      <c r="AV1310">
        <v>1.1084813306765999</v>
      </c>
      <c r="AW1310" s="83">
        <v>44184</v>
      </c>
      <c r="AX1310">
        <v>1.3053313696612601</v>
      </c>
      <c r="AY1310" s="83">
        <v>44196</v>
      </c>
      <c r="AZ1310" s="77">
        <v>1.22514761319263</v>
      </c>
      <c r="BC1310" s="83">
        <v>44208</v>
      </c>
      <c r="BD1310">
        <v>0.64687914935823199</v>
      </c>
      <c r="BE1310" s="83">
        <v>44213</v>
      </c>
      <c r="BF1310">
        <v>0.463009073644228</v>
      </c>
      <c r="BG1310" s="83">
        <v>44204</v>
      </c>
      <c r="BH1310" s="77">
        <v>0.45937700160782202</v>
      </c>
      <c r="BK1310" s="83">
        <v>43848</v>
      </c>
      <c r="BL1310">
        <v>0.30937116864194403</v>
      </c>
      <c r="BM1310" s="83">
        <v>43845</v>
      </c>
      <c r="BN1310">
        <v>0.27239604852946703</v>
      </c>
      <c r="BO1310" s="83">
        <v>43839</v>
      </c>
      <c r="BP1310" s="77">
        <v>0.39503641758834601</v>
      </c>
      <c r="BS1310" s="83"/>
      <c r="BU1310" s="83"/>
      <c r="BW1310" s="83"/>
      <c r="CA1310" s="83"/>
      <c r="CC1310" s="83"/>
      <c r="CE1310" s="83"/>
      <c r="CI1310" s="83"/>
      <c r="CK1310" s="83"/>
      <c r="CM1310" s="83"/>
      <c r="CQ1310" s="83"/>
      <c r="CS1310" s="83"/>
      <c r="CU1310" s="83"/>
      <c r="CY1310" s="83"/>
      <c r="DA1310" s="83"/>
      <c r="DC1310" s="83"/>
    </row>
    <row r="1311" spans="7:107">
      <c r="G1311" s="83">
        <v>43879</v>
      </c>
      <c r="H1311">
        <v>7.8148342160914097E-2</v>
      </c>
      <c r="I1311" s="83">
        <v>44451</v>
      </c>
      <c r="J1311">
        <v>0.28795640326975402</v>
      </c>
      <c r="K1311" s="83">
        <v>44512</v>
      </c>
      <c r="L1311" s="77">
        <v>0.18419618528610299</v>
      </c>
      <c r="O1311" s="83">
        <v>43079</v>
      </c>
      <c r="P1311">
        <v>67.499220626799399</v>
      </c>
      <c r="Q1311" s="83">
        <v>43104</v>
      </c>
      <c r="R1311">
        <v>57.636940455887398</v>
      </c>
      <c r="S1311" s="83">
        <v>44221</v>
      </c>
      <c r="T1311" s="77">
        <v>100.550349546333</v>
      </c>
      <c r="W1311" s="83">
        <v>43882</v>
      </c>
      <c r="X1311">
        <v>0.215357575757575</v>
      </c>
      <c r="Y1311" s="83">
        <v>44264</v>
      </c>
      <c r="Z1311">
        <v>0.168443478260869</v>
      </c>
      <c r="AA1311" s="83">
        <v>44267</v>
      </c>
      <c r="AB1311" s="77">
        <v>0.26657560975609701</v>
      </c>
      <c r="AE1311" s="83">
        <v>44191</v>
      </c>
      <c r="AF1311">
        <v>35.050244045639602</v>
      </c>
      <c r="AG1311" s="83">
        <v>44185</v>
      </c>
      <c r="AH1311">
        <v>89.363874930984096</v>
      </c>
      <c r="AI1311" s="83">
        <v>44197</v>
      </c>
      <c r="AJ1311" s="77">
        <v>79.594088863165993</v>
      </c>
      <c r="AM1311" s="83">
        <v>44199</v>
      </c>
      <c r="AN1311">
        <v>0.64087779690189295</v>
      </c>
      <c r="AO1311" s="83">
        <v>44190</v>
      </c>
      <c r="AP1311">
        <v>0.31036204744069901</v>
      </c>
      <c r="AQ1311" s="83">
        <v>44194</v>
      </c>
      <c r="AR1311" s="77">
        <v>0.20119334480780199</v>
      </c>
      <c r="AU1311" s="83">
        <v>44196</v>
      </c>
      <c r="AV1311">
        <v>1.10570908775881</v>
      </c>
      <c r="AW1311" s="83">
        <v>44185</v>
      </c>
      <c r="AX1311">
        <v>1.30364261168384</v>
      </c>
      <c r="AY1311" s="83">
        <v>44197</v>
      </c>
      <c r="AZ1311" s="77">
        <v>1.2269743686749199</v>
      </c>
      <c r="BC1311" s="83">
        <v>44209</v>
      </c>
      <c r="BD1311">
        <v>0.647797407334332</v>
      </c>
      <c r="BE1311" s="83">
        <v>44214</v>
      </c>
      <c r="BF1311">
        <v>0.46473939649715101</v>
      </c>
      <c r="BG1311" s="83">
        <v>44205</v>
      </c>
      <c r="BH1311" s="77">
        <v>0.46036522398399998</v>
      </c>
      <c r="BK1311" s="83">
        <v>43849</v>
      </c>
      <c r="BL1311">
        <v>0.30929654045025601</v>
      </c>
      <c r="BM1311" s="83">
        <v>43846</v>
      </c>
      <c r="BN1311">
        <v>0.27213311798069301</v>
      </c>
      <c r="BO1311" s="83">
        <v>43840</v>
      </c>
      <c r="BP1311" s="77">
        <v>0.39409225789047703</v>
      </c>
      <c r="BS1311" s="83"/>
      <c r="BU1311" s="83"/>
      <c r="BW1311" s="83"/>
      <c r="CA1311" s="83"/>
      <c r="CC1311" s="83"/>
      <c r="CE1311" s="83"/>
      <c r="CI1311" s="83"/>
      <c r="CK1311" s="83"/>
      <c r="CM1311" s="83"/>
      <c r="CQ1311" s="83"/>
      <c r="CS1311" s="83"/>
      <c r="CU1311" s="83"/>
      <c r="CY1311" s="83"/>
      <c r="DA1311" s="83"/>
      <c r="DC1311" s="83"/>
    </row>
    <row r="1312" spans="7:107">
      <c r="G1312" s="83">
        <v>43880</v>
      </c>
      <c r="H1312">
        <v>7.8140581650272503E-2</v>
      </c>
      <c r="I1312" s="83">
        <v>44452</v>
      </c>
      <c r="J1312">
        <v>0.28791280653950901</v>
      </c>
      <c r="K1312" s="83">
        <v>44513</v>
      </c>
      <c r="L1312" s="77">
        <v>0.18455949137148001</v>
      </c>
      <c r="O1312" s="83">
        <v>43080</v>
      </c>
      <c r="P1312">
        <v>67.392859107663497</v>
      </c>
      <c r="Q1312" s="83">
        <v>43105</v>
      </c>
      <c r="R1312">
        <v>57.647943371660098</v>
      </c>
      <c r="S1312" s="83">
        <v>44222</v>
      </c>
      <c r="T1312" s="77">
        <v>100.58505627448</v>
      </c>
      <c r="W1312" s="83">
        <v>43883</v>
      </c>
      <c r="X1312">
        <v>0.214981818181818</v>
      </c>
      <c r="Y1312" s="83">
        <v>44265</v>
      </c>
      <c r="Z1312">
        <v>0.16865072463768099</v>
      </c>
      <c r="AA1312" s="83">
        <v>44268</v>
      </c>
      <c r="AB1312" s="77">
        <v>0.26667398373983697</v>
      </c>
      <c r="AE1312" s="83">
        <v>44192</v>
      </c>
      <c r="AF1312">
        <v>35.047403444533302</v>
      </c>
      <c r="AG1312" s="83">
        <v>44186</v>
      </c>
      <c r="AH1312">
        <v>89.317548580076405</v>
      </c>
      <c r="AI1312" s="83">
        <v>44198</v>
      </c>
      <c r="AJ1312" s="77">
        <v>79.822693029131699</v>
      </c>
      <c r="AM1312" s="83">
        <v>44200</v>
      </c>
      <c r="AN1312">
        <v>0.64203480589022699</v>
      </c>
      <c r="AO1312" s="83">
        <v>44191</v>
      </c>
      <c r="AP1312">
        <v>0.31027931952529197</v>
      </c>
      <c r="AQ1312" s="83">
        <v>44195</v>
      </c>
      <c r="AR1312" s="77">
        <v>0.201179320456428</v>
      </c>
      <c r="AU1312" s="83">
        <v>44197</v>
      </c>
      <c r="AV1312">
        <v>1.1029368448410199</v>
      </c>
      <c r="AW1312" s="83">
        <v>44186</v>
      </c>
      <c r="AX1312">
        <v>1.3019538537064299</v>
      </c>
      <c r="AY1312" s="83">
        <v>44198</v>
      </c>
      <c r="AZ1312" s="77">
        <v>1.2288011241572101</v>
      </c>
      <c r="BC1312" s="83">
        <v>44210</v>
      </c>
      <c r="BD1312">
        <v>0.64871566531043101</v>
      </c>
      <c r="BE1312" s="83">
        <v>44215</v>
      </c>
      <c r="BF1312">
        <v>0.46646971935007298</v>
      </c>
      <c r="BG1312" s="83">
        <v>44206</v>
      </c>
      <c r="BH1312" s="77">
        <v>0.461353446360178</v>
      </c>
      <c r="BK1312" s="83">
        <v>43850</v>
      </c>
      <c r="BL1312">
        <v>0.30922191225856799</v>
      </c>
      <c r="BM1312" s="83">
        <v>43847</v>
      </c>
      <c r="BN1312">
        <v>0.27187018743191899</v>
      </c>
      <c r="BO1312" s="83">
        <v>43841</v>
      </c>
      <c r="BP1312" s="77">
        <v>0.39314809819260799</v>
      </c>
      <c r="BS1312" s="83"/>
      <c r="BU1312" s="83"/>
      <c r="BW1312" s="83"/>
      <c r="CA1312" s="83"/>
      <c r="CC1312" s="83"/>
      <c r="CE1312" s="83"/>
      <c r="CI1312" s="83"/>
      <c r="CK1312" s="83"/>
      <c r="CM1312" s="83"/>
      <c r="CQ1312" s="83"/>
      <c r="CS1312" s="83"/>
      <c r="CU1312" s="83"/>
      <c r="CY1312" s="83"/>
      <c r="DA1312" s="83"/>
      <c r="DC1312" s="83"/>
    </row>
    <row r="1313" spans="7:107">
      <c r="G1313" s="83">
        <v>43881</v>
      </c>
      <c r="H1313">
        <v>7.8132821139630895E-2</v>
      </c>
      <c r="I1313" s="83">
        <v>44453</v>
      </c>
      <c r="J1313">
        <v>0.287869209809264</v>
      </c>
      <c r="K1313" s="83">
        <v>44514</v>
      </c>
      <c r="L1313" s="77">
        <v>0.184922797456857</v>
      </c>
      <c r="O1313" s="83">
        <v>43081</v>
      </c>
      <c r="P1313">
        <v>67.286497588527595</v>
      </c>
      <c r="Q1313" s="83">
        <v>43106</v>
      </c>
      <c r="R1313">
        <v>57.658946287432798</v>
      </c>
      <c r="S1313" s="83">
        <v>44223</v>
      </c>
      <c r="T1313" s="77">
        <v>100.619763002627</v>
      </c>
      <c r="W1313" s="83">
        <v>43884</v>
      </c>
      <c r="X1313">
        <v>0.21460606060606</v>
      </c>
      <c r="Y1313" s="83">
        <v>44266</v>
      </c>
      <c r="Z1313">
        <v>0.16885797101449199</v>
      </c>
      <c r="AA1313" s="83">
        <v>44269</v>
      </c>
      <c r="AB1313" s="77">
        <v>0.26677235772357699</v>
      </c>
      <c r="AE1313" s="83">
        <v>44193</v>
      </c>
      <c r="AF1313">
        <v>35.044562843427101</v>
      </c>
      <c r="AG1313" s="83">
        <v>44187</v>
      </c>
      <c r="AH1313">
        <v>89.2712222291686</v>
      </c>
      <c r="AI1313" s="83">
        <v>44199</v>
      </c>
      <c r="AJ1313" s="77">
        <v>80.051297195097504</v>
      </c>
      <c r="AM1313" s="83">
        <v>44201</v>
      </c>
      <c r="AN1313">
        <v>0.64319181487856103</v>
      </c>
      <c r="AO1313" s="83">
        <v>44192</v>
      </c>
      <c r="AP1313">
        <v>0.310196591609885</v>
      </c>
      <c r="AQ1313" s="83">
        <v>44196</v>
      </c>
      <c r="AR1313" s="77">
        <v>0.20116529610505501</v>
      </c>
      <c r="AU1313" s="83">
        <v>44198</v>
      </c>
      <c r="AV1313">
        <v>1.1001646019232401</v>
      </c>
      <c r="AW1313" s="83">
        <v>44187</v>
      </c>
      <c r="AX1313">
        <v>1.3002650957290101</v>
      </c>
      <c r="AY1313" s="83">
        <v>44199</v>
      </c>
      <c r="AZ1313" s="77">
        <v>1.23062787963951</v>
      </c>
      <c r="BC1313" s="83">
        <v>44211</v>
      </c>
      <c r="BD1313">
        <v>0.64963392328653102</v>
      </c>
      <c r="BE1313" s="83">
        <v>44216</v>
      </c>
      <c r="BF1313">
        <v>0.46820004220299599</v>
      </c>
      <c r="BG1313" s="83">
        <v>44207</v>
      </c>
      <c r="BH1313" s="77">
        <v>0.46234166873635602</v>
      </c>
      <c r="BK1313" s="83">
        <v>43851</v>
      </c>
      <c r="BL1313">
        <v>0.30914728406688102</v>
      </c>
      <c r="BM1313" s="83">
        <v>43848</v>
      </c>
      <c r="BN1313">
        <v>0.27160725688314602</v>
      </c>
      <c r="BO1313" s="83">
        <v>43842</v>
      </c>
      <c r="BP1313" s="77">
        <v>0.392203938494739</v>
      </c>
      <c r="BS1313" s="83"/>
      <c r="BU1313" s="83"/>
      <c r="BW1313" s="83"/>
      <c r="CA1313" s="83"/>
      <c r="CC1313" s="83"/>
      <c r="CE1313" s="83"/>
      <c r="CI1313" s="83"/>
      <c r="CK1313" s="83"/>
      <c r="CM1313" s="83"/>
      <c r="CQ1313" s="83"/>
      <c r="CS1313" s="83"/>
      <c r="CU1313" s="83"/>
      <c r="CY1313" s="83"/>
      <c r="DA1313" s="83"/>
      <c r="DC1313" s="83"/>
    </row>
    <row r="1314" spans="7:107">
      <c r="G1314" s="83">
        <v>43882</v>
      </c>
      <c r="H1314">
        <v>7.8125060628989301E-2</v>
      </c>
      <c r="I1314" s="83">
        <v>44454</v>
      </c>
      <c r="J1314">
        <v>0.28782561307901799</v>
      </c>
      <c r="K1314" s="83">
        <v>44515</v>
      </c>
      <c r="L1314" s="77">
        <v>0.18528610354223399</v>
      </c>
      <c r="O1314" s="83">
        <v>43082</v>
      </c>
      <c r="P1314">
        <v>67.180136069391693</v>
      </c>
      <c r="Q1314" s="83">
        <v>43107</v>
      </c>
      <c r="R1314">
        <v>57.669949203205498</v>
      </c>
      <c r="S1314" s="83">
        <v>44224</v>
      </c>
      <c r="T1314" s="77">
        <v>100.654469730774</v>
      </c>
      <c r="W1314" s="83">
        <v>43885</v>
      </c>
      <c r="X1314">
        <v>0.21423030303030299</v>
      </c>
      <c r="Y1314" s="83">
        <v>44267</v>
      </c>
      <c r="Z1314">
        <v>0.16906521739130401</v>
      </c>
      <c r="AA1314" s="83">
        <v>44270</v>
      </c>
      <c r="AB1314" s="77">
        <v>0.26687073170731701</v>
      </c>
      <c r="AE1314" s="83">
        <v>44194</v>
      </c>
      <c r="AF1314">
        <v>35.041722242320802</v>
      </c>
      <c r="AG1314" s="83">
        <v>44188</v>
      </c>
      <c r="AH1314">
        <v>89.224895878260895</v>
      </c>
      <c r="AI1314" s="83">
        <v>44200</v>
      </c>
      <c r="AJ1314" s="77">
        <v>80.279901361063196</v>
      </c>
      <c r="AM1314" s="83">
        <v>44202</v>
      </c>
      <c r="AN1314">
        <v>0.64434882386689596</v>
      </c>
      <c r="AO1314" s="83">
        <v>44193</v>
      </c>
      <c r="AP1314">
        <v>0.31011386369447802</v>
      </c>
      <c r="AQ1314" s="83">
        <v>44197</v>
      </c>
      <c r="AR1314" s="77">
        <v>0.201151271753681</v>
      </c>
      <c r="AU1314" s="83">
        <v>44199</v>
      </c>
      <c r="AV1314">
        <v>1.09739235900545</v>
      </c>
      <c r="AW1314" s="83">
        <v>44188</v>
      </c>
      <c r="AX1314">
        <v>1.29857633775159</v>
      </c>
      <c r="AY1314" s="83">
        <v>44200</v>
      </c>
      <c r="AZ1314" s="77">
        <v>1.2324546351218</v>
      </c>
      <c r="BC1314" s="83">
        <v>44212</v>
      </c>
      <c r="BD1314">
        <v>0.65055218126263104</v>
      </c>
      <c r="BE1314" s="83">
        <v>44217</v>
      </c>
      <c r="BF1314">
        <v>0.46993036505591801</v>
      </c>
      <c r="BG1314" s="83">
        <v>44208</v>
      </c>
      <c r="BH1314" s="77">
        <v>0.46332989111253398</v>
      </c>
      <c r="BK1314" s="83">
        <v>43852</v>
      </c>
      <c r="BL1314">
        <v>0.309072655875193</v>
      </c>
      <c r="BM1314" s="83">
        <v>43849</v>
      </c>
      <c r="BN1314">
        <v>0.271344326334372</v>
      </c>
      <c r="BO1314" s="83">
        <v>43843</v>
      </c>
      <c r="BP1314" s="77">
        <v>0.39125977879687002</v>
      </c>
      <c r="BS1314" s="83"/>
      <c r="BU1314" s="83"/>
      <c r="BW1314" s="83"/>
      <c r="CA1314" s="83"/>
      <c r="CC1314" s="83"/>
      <c r="CE1314" s="83"/>
      <c r="CI1314" s="83"/>
      <c r="CK1314" s="83"/>
      <c r="CM1314" s="83"/>
      <c r="CQ1314" s="83"/>
      <c r="CS1314" s="83"/>
      <c r="CU1314" s="83"/>
      <c r="CY1314" s="83"/>
      <c r="DA1314" s="83"/>
      <c r="DC1314" s="83"/>
    </row>
    <row r="1315" spans="7:107">
      <c r="G1315" s="83">
        <v>43883</v>
      </c>
      <c r="H1315">
        <v>7.8117300118347693E-2</v>
      </c>
      <c r="I1315" s="83">
        <v>44455</v>
      </c>
      <c r="J1315">
        <v>0.28778201634877298</v>
      </c>
      <c r="K1315" s="83">
        <v>44516</v>
      </c>
      <c r="L1315" s="77">
        <v>0.18564940962761101</v>
      </c>
      <c r="O1315" s="83">
        <v>43083</v>
      </c>
      <c r="P1315">
        <v>67.073774550255806</v>
      </c>
      <c r="Q1315" s="83">
        <v>43108</v>
      </c>
      <c r="R1315">
        <v>57.680952118978198</v>
      </c>
      <c r="S1315" s="83">
        <v>44225</v>
      </c>
      <c r="T1315" s="77">
        <v>100.68917645892201</v>
      </c>
      <c r="W1315" s="83">
        <v>43886</v>
      </c>
      <c r="X1315">
        <v>0.21385454545454499</v>
      </c>
      <c r="Y1315" s="83">
        <v>44268</v>
      </c>
      <c r="Z1315">
        <v>0.169272463768115</v>
      </c>
      <c r="AA1315" s="83">
        <v>44271</v>
      </c>
      <c r="AB1315" s="77">
        <v>0.26696910569105597</v>
      </c>
      <c r="AE1315" s="83">
        <v>44195</v>
      </c>
      <c r="AF1315">
        <v>35.038881641214502</v>
      </c>
      <c r="AG1315" s="83">
        <v>44189</v>
      </c>
      <c r="AH1315">
        <v>89.178569527353204</v>
      </c>
      <c r="AI1315" s="83">
        <v>44201</v>
      </c>
      <c r="AJ1315" s="77">
        <v>80.508505527029001</v>
      </c>
      <c r="AM1315" s="83">
        <v>44203</v>
      </c>
      <c r="AN1315">
        <v>0.64550583285523</v>
      </c>
      <c r="AO1315" s="83">
        <v>44194</v>
      </c>
      <c r="AP1315">
        <v>0.31003113577907099</v>
      </c>
      <c r="AQ1315" s="83">
        <v>44198</v>
      </c>
      <c r="AR1315" s="77">
        <v>0.20113724740230701</v>
      </c>
      <c r="AU1315" s="83">
        <v>44200</v>
      </c>
      <c r="AV1315">
        <v>1.0946201160876701</v>
      </c>
      <c r="AW1315" s="83">
        <v>44189</v>
      </c>
      <c r="AX1315">
        <v>1.2968875797741699</v>
      </c>
      <c r="AY1315" s="83">
        <v>44201</v>
      </c>
      <c r="AZ1315" s="77">
        <v>1.2342813906040899</v>
      </c>
      <c r="BC1315" s="83">
        <v>44213</v>
      </c>
      <c r="BD1315">
        <v>0.65147043923873005</v>
      </c>
      <c r="BE1315" s="83">
        <v>44218</v>
      </c>
      <c r="BF1315">
        <v>0.47166068790884103</v>
      </c>
      <c r="BG1315" s="83">
        <v>44209</v>
      </c>
      <c r="BH1315" s="77">
        <v>0.46431811348871199</v>
      </c>
      <c r="BK1315" s="83">
        <v>43853</v>
      </c>
      <c r="BL1315">
        <v>0.30899802768350498</v>
      </c>
      <c r="BM1315" s="83">
        <v>43850</v>
      </c>
      <c r="BN1315">
        <v>0.27108139578559898</v>
      </c>
      <c r="BO1315" s="83">
        <v>43844</v>
      </c>
      <c r="BP1315" s="77">
        <v>0.39031561909900098</v>
      </c>
      <c r="BS1315" s="83"/>
      <c r="BU1315" s="83"/>
      <c r="BW1315" s="83"/>
      <c r="CA1315" s="83"/>
      <c r="CC1315" s="83"/>
      <c r="CE1315" s="83"/>
      <c r="CI1315" s="83"/>
      <c r="CK1315" s="83"/>
      <c r="CM1315" s="83"/>
      <c r="CQ1315" s="83"/>
      <c r="CS1315" s="83"/>
      <c r="CU1315" s="83"/>
      <c r="CY1315" s="83"/>
      <c r="DA1315" s="83"/>
      <c r="DC1315" s="83"/>
    </row>
    <row r="1316" spans="7:107">
      <c r="G1316" s="83">
        <v>43884</v>
      </c>
      <c r="H1316">
        <v>7.8109539607706099E-2</v>
      </c>
      <c r="I1316" s="83">
        <v>44456</v>
      </c>
      <c r="J1316">
        <v>0.28773841961852797</v>
      </c>
      <c r="K1316" s="83">
        <v>44517</v>
      </c>
      <c r="L1316" s="77">
        <v>0.186012715712988</v>
      </c>
      <c r="O1316" s="83">
        <v>43084</v>
      </c>
      <c r="P1316">
        <v>66.967413031119904</v>
      </c>
      <c r="Q1316" s="83">
        <v>43109</v>
      </c>
      <c r="R1316">
        <v>57.691955034750798</v>
      </c>
      <c r="S1316" s="83">
        <v>44226</v>
      </c>
      <c r="T1316" s="77">
        <v>100.72388318706901</v>
      </c>
      <c r="W1316" s="83">
        <v>43887</v>
      </c>
      <c r="X1316">
        <v>0.21347878787878699</v>
      </c>
      <c r="Y1316" s="83">
        <v>44269</v>
      </c>
      <c r="Z1316">
        <v>0.16947971014492699</v>
      </c>
      <c r="AA1316" s="83">
        <v>44272</v>
      </c>
      <c r="AB1316" s="77">
        <v>0.26706747967479599</v>
      </c>
      <c r="AE1316" s="83">
        <v>44196</v>
      </c>
      <c r="AF1316">
        <v>35.036041040108202</v>
      </c>
      <c r="AG1316" s="83">
        <v>44190</v>
      </c>
      <c r="AH1316">
        <v>89.1322431764454</v>
      </c>
      <c r="AI1316" s="83">
        <v>44202</v>
      </c>
      <c r="AJ1316" s="77">
        <v>80.737109692994693</v>
      </c>
      <c r="AM1316" s="83">
        <v>44204</v>
      </c>
      <c r="AN1316">
        <v>0.64666284184356404</v>
      </c>
      <c r="AO1316" s="83">
        <v>44195</v>
      </c>
      <c r="AP1316">
        <v>0.30994840786366401</v>
      </c>
      <c r="AQ1316" s="83">
        <v>44199</v>
      </c>
      <c r="AR1316" s="77">
        <v>0.201123223050933</v>
      </c>
      <c r="AU1316" s="83">
        <v>44201</v>
      </c>
      <c r="AV1316">
        <v>1.09184787316988</v>
      </c>
      <c r="AW1316" s="83">
        <v>44190</v>
      </c>
      <c r="AX1316">
        <v>1.2951988217967501</v>
      </c>
      <c r="AY1316" s="83">
        <v>44202</v>
      </c>
      <c r="AZ1316" s="77">
        <v>1.2361081460863901</v>
      </c>
      <c r="BC1316" s="83">
        <v>44214</v>
      </c>
      <c r="BD1316">
        <v>0.65238869721482995</v>
      </c>
      <c r="BE1316" s="83">
        <v>44219</v>
      </c>
      <c r="BF1316">
        <v>0.47339101076176399</v>
      </c>
      <c r="BG1316" s="83">
        <v>44210</v>
      </c>
      <c r="BH1316" s="77">
        <v>0.46530633586489001</v>
      </c>
      <c r="BK1316" s="83">
        <v>43854</v>
      </c>
      <c r="BL1316">
        <v>0.30892339949181702</v>
      </c>
      <c r="BM1316" s="83">
        <v>43851</v>
      </c>
      <c r="BN1316">
        <v>0.27081846523682501</v>
      </c>
      <c r="BO1316" s="83">
        <v>43845</v>
      </c>
      <c r="BP1316" s="77">
        <v>0.38937145940113299</v>
      </c>
      <c r="BS1316" s="83"/>
      <c r="BU1316" s="83"/>
      <c r="BW1316" s="83"/>
      <c r="CA1316" s="83"/>
      <c r="CC1316" s="83"/>
      <c r="CE1316" s="83"/>
      <c r="CI1316" s="83"/>
      <c r="CK1316" s="83"/>
      <c r="CM1316" s="83"/>
      <c r="CQ1316" s="83"/>
      <c r="CS1316" s="83"/>
      <c r="CU1316" s="83"/>
      <c r="CY1316" s="83"/>
      <c r="DA1316" s="83"/>
      <c r="DC1316" s="83"/>
    </row>
    <row r="1317" spans="7:107">
      <c r="G1317" s="83">
        <v>43885</v>
      </c>
      <c r="H1317">
        <v>7.8101779097064505E-2</v>
      </c>
      <c r="I1317" s="83">
        <v>44457</v>
      </c>
      <c r="J1317">
        <v>0.28769482288828302</v>
      </c>
      <c r="K1317" s="83">
        <v>44518</v>
      </c>
      <c r="L1317" s="77">
        <v>0.18637602179836499</v>
      </c>
      <c r="O1317" s="83">
        <v>43085</v>
      </c>
      <c r="P1317">
        <v>66.861051511984002</v>
      </c>
      <c r="Q1317" s="83">
        <v>43110</v>
      </c>
      <c r="R1317">
        <v>57.702957950523498</v>
      </c>
      <c r="S1317" s="83">
        <v>44227</v>
      </c>
      <c r="T1317" s="77">
        <v>100.75858991521601</v>
      </c>
      <c r="W1317" s="83">
        <v>43888</v>
      </c>
      <c r="X1317">
        <v>0.21310303030302999</v>
      </c>
      <c r="Y1317" s="83">
        <v>44270</v>
      </c>
      <c r="Z1317">
        <v>0.16968695652173901</v>
      </c>
      <c r="AA1317" s="83">
        <v>44273</v>
      </c>
      <c r="AB1317" s="77">
        <v>0.26716585365853601</v>
      </c>
      <c r="AE1317" s="83">
        <v>44197</v>
      </c>
      <c r="AF1317">
        <v>35.033200439002002</v>
      </c>
      <c r="AG1317" s="83">
        <v>44191</v>
      </c>
      <c r="AH1317">
        <v>89.085916825537694</v>
      </c>
      <c r="AI1317" s="83">
        <v>44203</v>
      </c>
      <c r="AJ1317" s="77">
        <v>80.965713858960399</v>
      </c>
      <c r="AM1317" s="83">
        <v>44205</v>
      </c>
      <c r="AN1317">
        <v>0.64781985083189897</v>
      </c>
      <c r="AO1317" s="83">
        <v>44196</v>
      </c>
      <c r="AP1317">
        <v>0.30986567994825698</v>
      </c>
      <c r="AQ1317" s="83">
        <v>44200</v>
      </c>
      <c r="AR1317" s="77">
        <v>0.20110919869956001</v>
      </c>
      <c r="AU1317" s="83">
        <v>44202</v>
      </c>
      <c r="AV1317">
        <v>1.0890756302521001</v>
      </c>
      <c r="AW1317" s="83">
        <v>44191</v>
      </c>
      <c r="AX1317">
        <v>1.29351006381934</v>
      </c>
      <c r="AY1317" s="83">
        <v>44203</v>
      </c>
      <c r="AZ1317" s="77">
        <v>1.23793490156868</v>
      </c>
      <c r="BC1317" s="83">
        <v>44215</v>
      </c>
      <c r="BD1317">
        <v>0.65330695519092996</v>
      </c>
      <c r="BE1317" s="83">
        <v>44220</v>
      </c>
      <c r="BF1317">
        <v>0.475121333614686</v>
      </c>
      <c r="BG1317" s="83">
        <v>44211</v>
      </c>
      <c r="BH1317" s="77">
        <v>0.46629455824106802</v>
      </c>
      <c r="BK1317" s="83">
        <v>43855</v>
      </c>
      <c r="BL1317">
        <v>0.308848771300129</v>
      </c>
      <c r="BM1317" s="83">
        <v>43852</v>
      </c>
      <c r="BN1317">
        <v>0.27055553468805099</v>
      </c>
      <c r="BO1317" s="83">
        <v>43846</v>
      </c>
      <c r="BP1317" s="77">
        <v>0.38842729970326401</v>
      </c>
      <c r="BS1317" s="83"/>
      <c r="BU1317" s="83"/>
      <c r="BW1317" s="83"/>
      <c r="CA1317" s="83"/>
      <c r="CC1317" s="83"/>
      <c r="CE1317" s="83"/>
      <c r="CI1317" s="83"/>
      <c r="CK1317" s="83"/>
      <c r="CM1317" s="83"/>
      <c r="CQ1317" s="83"/>
      <c r="CS1317" s="83"/>
      <c r="CU1317" s="83"/>
      <c r="CY1317" s="83"/>
      <c r="DA1317" s="83"/>
      <c r="DC1317" s="83"/>
    </row>
    <row r="1318" spans="7:107">
      <c r="G1318" s="83">
        <v>43886</v>
      </c>
      <c r="H1318">
        <v>7.8094018586422898E-2</v>
      </c>
      <c r="I1318" s="83">
        <v>44458</v>
      </c>
      <c r="J1318">
        <v>0.28765122615803801</v>
      </c>
      <c r="K1318" s="83">
        <v>44519</v>
      </c>
      <c r="L1318" s="77">
        <v>0.18673932788374101</v>
      </c>
      <c r="O1318" s="83">
        <v>43086</v>
      </c>
      <c r="P1318">
        <v>66.7546899928481</v>
      </c>
      <c r="Q1318" s="83">
        <v>43111</v>
      </c>
      <c r="R1318">
        <v>57.713960866296198</v>
      </c>
      <c r="S1318" s="83">
        <v>44228</v>
      </c>
      <c r="T1318" s="77">
        <v>100.79329664336301</v>
      </c>
      <c r="W1318" s="83">
        <v>43889</v>
      </c>
      <c r="X1318">
        <v>0.21272727272727199</v>
      </c>
      <c r="Y1318" s="83">
        <v>44271</v>
      </c>
      <c r="Z1318">
        <v>0.16989420289855001</v>
      </c>
      <c r="AA1318" s="83">
        <v>44274</v>
      </c>
      <c r="AB1318" s="77">
        <v>0.26726422764227598</v>
      </c>
      <c r="AE1318" s="83">
        <v>44198</v>
      </c>
      <c r="AF1318">
        <v>35.030359837895702</v>
      </c>
      <c r="AG1318" s="83">
        <v>44192</v>
      </c>
      <c r="AH1318">
        <v>89.039590474630003</v>
      </c>
      <c r="AI1318" s="83">
        <v>44204</v>
      </c>
      <c r="AJ1318" s="77">
        <v>81.194318024926204</v>
      </c>
      <c r="AM1318" s="83">
        <v>44206</v>
      </c>
      <c r="AN1318">
        <v>0.64897685982023301</v>
      </c>
      <c r="AO1318" s="83">
        <v>44197</v>
      </c>
      <c r="AP1318">
        <v>0.30978295203285</v>
      </c>
      <c r="AQ1318" s="83">
        <v>44201</v>
      </c>
      <c r="AR1318" s="77">
        <v>0.201095174348186</v>
      </c>
      <c r="AU1318" s="83">
        <v>44203</v>
      </c>
      <c r="AV1318">
        <v>1.08630338733431</v>
      </c>
      <c r="AW1318" s="83">
        <v>44192</v>
      </c>
      <c r="AX1318">
        <v>1.2918213058419199</v>
      </c>
      <c r="AY1318" s="83">
        <v>44204</v>
      </c>
      <c r="AZ1318" s="77">
        <v>1.23976165705097</v>
      </c>
      <c r="BC1318" s="83">
        <v>44216</v>
      </c>
      <c r="BD1318">
        <v>0.65422521316702997</v>
      </c>
      <c r="BE1318" s="83">
        <v>44221</v>
      </c>
      <c r="BF1318">
        <v>0.47685165646760902</v>
      </c>
      <c r="BG1318" s="83">
        <v>44212</v>
      </c>
      <c r="BH1318" s="77">
        <v>0.46728278061724599</v>
      </c>
      <c r="BK1318" s="83">
        <v>43856</v>
      </c>
      <c r="BL1318">
        <v>0.30877414310844098</v>
      </c>
      <c r="BM1318" s="83">
        <v>43853</v>
      </c>
      <c r="BN1318">
        <v>0.27029260413927803</v>
      </c>
      <c r="BO1318" s="83">
        <v>43847</v>
      </c>
      <c r="BP1318" s="77">
        <v>0.38748314000539502</v>
      </c>
      <c r="BS1318" s="83"/>
      <c r="BU1318" s="83"/>
      <c r="BW1318" s="83"/>
      <c r="CA1318" s="83"/>
      <c r="CC1318" s="83"/>
      <c r="CE1318" s="83"/>
      <c r="CI1318" s="83"/>
      <c r="CK1318" s="83"/>
      <c r="CM1318" s="83"/>
      <c r="CQ1318" s="83"/>
      <c r="CS1318" s="83"/>
      <c r="CU1318" s="83"/>
      <c r="CY1318" s="83"/>
      <c r="DA1318" s="83"/>
      <c r="DC1318" s="83"/>
    </row>
    <row r="1319" spans="7:107">
      <c r="G1319" s="83">
        <v>43887</v>
      </c>
      <c r="H1319">
        <v>7.8086258075781304E-2</v>
      </c>
      <c r="I1319" s="83">
        <v>44459</v>
      </c>
      <c r="J1319">
        <v>0.287607629427792</v>
      </c>
      <c r="K1319" s="83">
        <v>44520</v>
      </c>
      <c r="L1319" s="77">
        <v>0.187102633969118</v>
      </c>
      <c r="O1319" s="83">
        <v>43087</v>
      </c>
      <c r="P1319">
        <v>66.648328473712198</v>
      </c>
      <c r="Q1319" s="83">
        <v>43112</v>
      </c>
      <c r="R1319">
        <v>57.724963782068897</v>
      </c>
      <c r="S1319" s="83">
        <v>44229</v>
      </c>
      <c r="T1319" s="77">
        <v>100.82800337150999</v>
      </c>
      <c r="W1319" s="83">
        <v>43890</v>
      </c>
      <c r="X1319">
        <v>0.21235151515151501</v>
      </c>
      <c r="Y1319" s="83">
        <v>44272</v>
      </c>
      <c r="Z1319">
        <v>0.170101449275362</v>
      </c>
      <c r="AA1319" s="83">
        <v>44275</v>
      </c>
      <c r="AB1319" s="77">
        <v>0.26736260162601599</v>
      </c>
      <c r="AE1319" s="83">
        <v>44199</v>
      </c>
      <c r="AF1319">
        <v>35.027519236789402</v>
      </c>
      <c r="AG1319" s="83">
        <v>44193</v>
      </c>
      <c r="AH1319">
        <v>88.993264123722199</v>
      </c>
      <c r="AI1319" s="83">
        <v>44205</v>
      </c>
      <c r="AJ1319" s="77">
        <v>81.422922190891896</v>
      </c>
      <c r="AM1319" s="83">
        <v>44207</v>
      </c>
      <c r="AN1319">
        <v>0.65013386880856705</v>
      </c>
      <c r="AO1319" s="83">
        <v>44198</v>
      </c>
      <c r="AP1319">
        <v>0.30970022411744302</v>
      </c>
      <c r="AQ1319" s="83">
        <v>44202</v>
      </c>
      <c r="AR1319" s="77">
        <v>0.20108114999681201</v>
      </c>
      <c r="AU1319" s="83">
        <v>44204</v>
      </c>
      <c r="AV1319">
        <v>1.0835311444165201</v>
      </c>
      <c r="AW1319" s="83">
        <v>44193</v>
      </c>
      <c r="AX1319">
        <v>1.2901325478645</v>
      </c>
      <c r="AY1319" s="83">
        <v>44205</v>
      </c>
      <c r="AZ1319" s="77">
        <v>1.2415884125332699</v>
      </c>
      <c r="BC1319" s="83">
        <v>44217</v>
      </c>
      <c r="BD1319">
        <v>0.65514347114312899</v>
      </c>
      <c r="BE1319" s="83">
        <v>44222</v>
      </c>
      <c r="BF1319">
        <v>0.47858197932053098</v>
      </c>
      <c r="BG1319" s="83">
        <v>44213</v>
      </c>
      <c r="BH1319" s="77">
        <v>0.468271002993424</v>
      </c>
      <c r="BK1319" s="83">
        <v>43857</v>
      </c>
      <c r="BL1319">
        <v>0.30869951491675302</v>
      </c>
      <c r="BM1319" s="83">
        <v>43854</v>
      </c>
      <c r="BN1319">
        <v>0.270029673590504</v>
      </c>
      <c r="BO1319" s="83">
        <v>43848</v>
      </c>
      <c r="BP1319" s="77">
        <v>0.38653898030752598</v>
      </c>
      <c r="BS1319" s="83"/>
      <c r="BU1319" s="83"/>
      <c r="BW1319" s="83"/>
      <c r="CA1319" s="83"/>
      <c r="CC1319" s="83"/>
      <c r="CE1319" s="83"/>
      <c r="CI1319" s="83"/>
      <c r="CK1319" s="83"/>
      <c r="CM1319" s="83"/>
      <c r="CQ1319" s="83"/>
      <c r="CS1319" s="83"/>
      <c r="CU1319" s="83"/>
      <c r="CY1319" s="83"/>
      <c r="DA1319" s="83"/>
      <c r="DC1319" s="83"/>
    </row>
    <row r="1320" spans="7:107">
      <c r="G1320" s="83">
        <v>43888</v>
      </c>
      <c r="H1320">
        <v>7.8078497565139696E-2</v>
      </c>
      <c r="I1320" s="83">
        <v>44460</v>
      </c>
      <c r="J1320">
        <v>0.28756403269754699</v>
      </c>
      <c r="K1320" s="83">
        <v>44521</v>
      </c>
      <c r="L1320" s="77">
        <v>0.18746594005449499</v>
      </c>
      <c r="O1320" s="83">
        <v>43088</v>
      </c>
      <c r="P1320">
        <v>66.541966954576296</v>
      </c>
      <c r="Q1320" s="83">
        <v>43113</v>
      </c>
      <c r="R1320">
        <v>57.735966697841597</v>
      </c>
      <c r="S1320" s="83">
        <v>44230</v>
      </c>
      <c r="T1320" s="77">
        <v>100.86271009965699</v>
      </c>
      <c r="W1320" s="83">
        <v>43891</v>
      </c>
      <c r="X1320">
        <v>0.21197575757575701</v>
      </c>
      <c r="Y1320" s="83">
        <v>44273</v>
      </c>
      <c r="Z1320">
        <v>0.17030869565217299</v>
      </c>
      <c r="AA1320" s="83">
        <v>44276</v>
      </c>
      <c r="AB1320" s="77">
        <v>0.26746097560975601</v>
      </c>
      <c r="AE1320" s="83">
        <v>44200</v>
      </c>
      <c r="AF1320">
        <v>35.024678635683102</v>
      </c>
      <c r="AG1320" s="83">
        <v>44194</v>
      </c>
      <c r="AH1320">
        <v>88.946937772814493</v>
      </c>
      <c r="AI1320" s="83">
        <v>44206</v>
      </c>
      <c r="AJ1320" s="77">
        <v>81.651526356857602</v>
      </c>
      <c r="AM1320" s="83">
        <v>44208</v>
      </c>
      <c r="AN1320">
        <v>0.65129087779690098</v>
      </c>
      <c r="AO1320" s="83">
        <v>44199</v>
      </c>
      <c r="AP1320">
        <v>0.30961749620203599</v>
      </c>
      <c r="AQ1320" s="83">
        <v>44203</v>
      </c>
      <c r="AR1320" s="77">
        <v>0.20106712564543799</v>
      </c>
      <c r="AU1320" s="83">
        <v>44205</v>
      </c>
      <c r="AV1320">
        <v>1.08075890149874</v>
      </c>
      <c r="AW1320" s="83">
        <v>44194</v>
      </c>
      <c r="AX1320">
        <v>1.28844378988708</v>
      </c>
      <c r="AY1320" s="83">
        <v>44206</v>
      </c>
      <c r="AZ1320" s="77">
        <v>1.2434151680155601</v>
      </c>
      <c r="BC1320" s="83">
        <v>44218</v>
      </c>
      <c r="BD1320">
        <v>0.656061729119229</v>
      </c>
      <c r="BE1320" s="83">
        <v>44223</v>
      </c>
      <c r="BF1320">
        <v>0.480312302173454</v>
      </c>
      <c r="BG1320" s="83">
        <v>44214</v>
      </c>
      <c r="BH1320" s="77">
        <v>0.46925922536960202</v>
      </c>
      <c r="BK1320" s="83">
        <v>43858</v>
      </c>
      <c r="BL1320">
        <v>0.30862488672506599</v>
      </c>
      <c r="BM1320" s="83">
        <v>43855</v>
      </c>
      <c r="BN1320">
        <v>0.27084106083086001</v>
      </c>
      <c r="BO1320" s="83">
        <v>43849</v>
      </c>
      <c r="BP1320" s="77">
        <v>0.385594820609657</v>
      </c>
      <c r="BS1320" s="83"/>
      <c r="BU1320" s="83"/>
      <c r="BW1320" s="83"/>
      <c r="CA1320" s="83"/>
      <c r="CC1320" s="83"/>
      <c r="CE1320" s="83"/>
      <c r="CI1320" s="83"/>
      <c r="CK1320" s="83"/>
      <c r="CM1320" s="83"/>
      <c r="CQ1320" s="83"/>
      <c r="CS1320" s="83"/>
      <c r="CU1320" s="83"/>
      <c r="CY1320" s="83"/>
      <c r="DA1320" s="83"/>
      <c r="DC1320" s="83"/>
    </row>
    <row r="1321" spans="7:107">
      <c r="G1321" s="83">
        <v>43889</v>
      </c>
      <c r="H1321">
        <v>7.8070737054498102E-2</v>
      </c>
      <c r="I1321" s="83">
        <v>44461</v>
      </c>
      <c r="J1321">
        <v>0.28752043596730198</v>
      </c>
      <c r="K1321" s="83">
        <v>44522</v>
      </c>
      <c r="L1321" s="77">
        <v>0.18782924613987201</v>
      </c>
      <c r="O1321" s="83">
        <v>43089</v>
      </c>
      <c r="P1321">
        <v>66.435605435440394</v>
      </c>
      <c r="Q1321" s="83">
        <v>43114</v>
      </c>
      <c r="R1321">
        <v>57.746969613614198</v>
      </c>
      <c r="S1321" s="83">
        <v>44231</v>
      </c>
      <c r="T1321" s="77">
        <v>100.897416827805</v>
      </c>
      <c r="W1321" s="83">
        <v>43892</v>
      </c>
      <c r="X1321">
        <v>0.21159999999999901</v>
      </c>
      <c r="Y1321" s="83">
        <v>44274</v>
      </c>
      <c r="Z1321">
        <v>0.17051594202898501</v>
      </c>
      <c r="AA1321" s="83">
        <v>44277</v>
      </c>
      <c r="AB1321" s="77">
        <v>0.26755934959349498</v>
      </c>
      <c r="AE1321" s="83">
        <v>44201</v>
      </c>
      <c r="AF1321">
        <v>35.021838034576803</v>
      </c>
      <c r="AG1321" s="83">
        <v>44195</v>
      </c>
      <c r="AH1321">
        <v>88.900611421906802</v>
      </c>
      <c r="AI1321" s="83">
        <v>44207</v>
      </c>
      <c r="AJ1321" s="77">
        <v>81.880130522823407</v>
      </c>
      <c r="AM1321" s="83">
        <v>44209</v>
      </c>
      <c r="AN1321">
        <v>0.65244788678523602</v>
      </c>
      <c r="AO1321" s="83">
        <v>44200</v>
      </c>
      <c r="AP1321">
        <v>0.30953476828662901</v>
      </c>
      <c r="AQ1321" s="83">
        <v>44204</v>
      </c>
      <c r="AR1321" s="77">
        <v>0.20105310129406501</v>
      </c>
      <c r="AU1321" s="83">
        <v>44206</v>
      </c>
      <c r="AV1321">
        <v>1.0779866585809501</v>
      </c>
      <c r="AW1321" s="83">
        <v>44195</v>
      </c>
      <c r="AX1321">
        <v>1.2867550319096701</v>
      </c>
      <c r="AY1321" s="83">
        <v>44207</v>
      </c>
      <c r="AZ1321" s="77">
        <v>1.24524192349785</v>
      </c>
      <c r="BC1321" s="83">
        <v>44219</v>
      </c>
      <c r="BD1321">
        <v>0.65697998709532901</v>
      </c>
      <c r="BE1321" s="83">
        <v>44224</v>
      </c>
      <c r="BF1321">
        <v>0.48204262502637601</v>
      </c>
      <c r="BG1321" s="83">
        <v>44215</v>
      </c>
      <c r="BH1321" s="77">
        <v>0.47024744774578098</v>
      </c>
      <c r="BK1321" s="83">
        <v>43859</v>
      </c>
      <c r="BL1321">
        <v>0.30855025853337797</v>
      </c>
      <c r="BM1321" s="83">
        <v>43856</v>
      </c>
      <c r="BN1321">
        <v>0.27165244807121602</v>
      </c>
      <c r="BO1321" s="83">
        <v>43850</v>
      </c>
      <c r="BP1321" s="77">
        <v>0.38465066091178801</v>
      </c>
      <c r="BS1321" s="83"/>
      <c r="BU1321" s="83"/>
      <c r="BW1321" s="83"/>
      <c r="CA1321" s="83"/>
      <c r="CC1321" s="83"/>
      <c r="CE1321" s="83"/>
      <c r="CI1321" s="83"/>
      <c r="CK1321" s="83"/>
      <c r="CM1321" s="83"/>
      <c r="CQ1321" s="83"/>
      <c r="CS1321" s="83"/>
      <c r="CU1321" s="83"/>
      <c r="CY1321" s="83"/>
      <c r="DA1321" s="83"/>
      <c r="DC1321" s="83"/>
    </row>
    <row r="1322" spans="7:107">
      <c r="G1322" s="83">
        <v>43890</v>
      </c>
      <c r="H1322">
        <v>7.8062976543856494E-2</v>
      </c>
      <c r="I1322" s="83">
        <v>44462</v>
      </c>
      <c r="J1322">
        <v>0.28747683923705702</v>
      </c>
      <c r="K1322" s="83">
        <v>44523</v>
      </c>
      <c r="L1322" s="77">
        <v>0.188192552225249</v>
      </c>
      <c r="O1322" s="83">
        <v>43090</v>
      </c>
      <c r="P1322">
        <v>66.329243916304407</v>
      </c>
      <c r="Q1322" s="83">
        <v>43115</v>
      </c>
      <c r="R1322">
        <v>57.757972529386898</v>
      </c>
      <c r="S1322" s="83">
        <v>44232</v>
      </c>
      <c r="T1322" s="77">
        <v>100.932123555952</v>
      </c>
      <c r="W1322" s="83">
        <v>43893</v>
      </c>
      <c r="X1322">
        <v>0.21122424242424201</v>
      </c>
      <c r="Y1322" s="83">
        <v>44275</v>
      </c>
      <c r="Z1322">
        <v>0.17072318840579701</v>
      </c>
      <c r="AA1322" s="83">
        <v>44278</v>
      </c>
      <c r="AB1322" s="77">
        <v>0.267657723577235</v>
      </c>
      <c r="AE1322" s="83">
        <v>44202</v>
      </c>
      <c r="AF1322">
        <v>35.018997433470602</v>
      </c>
      <c r="AG1322" s="83">
        <v>44196</v>
      </c>
      <c r="AH1322">
        <v>88.854285070998998</v>
      </c>
      <c r="AI1322" s="83">
        <v>44208</v>
      </c>
      <c r="AJ1322" s="77">
        <v>82.108734688789099</v>
      </c>
      <c r="AM1322" s="83">
        <v>44210</v>
      </c>
      <c r="AN1322">
        <v>0.65360489577356995</v>
      </c>
      <c r="AO1322" s="83">
        <v>44201</v>
      </c>
      <c r="AP1322">
        <v>0.30945204037122198</v>
      </c>
      <c r="AQ1322" s="83">
        <v>44205</v>
      </c>
      <c r="AR1322" s="77">
        <v>0.20103907694269099</v>
      </c>
      <c r="AU1322" s="83">
        <v>44207</v>
      </c>
      <c r="AV1322">
        <v>1.07521441566317</v>
      </c>
      <c r="AW1322" s="83">
        <v>44196</v>
      </c>
      <c r="AX1322">
        <v>1.28506627393225</v>
      </c>
      <c r="AY1322" s="83">
        <v>44208</v>
      </c>
      <c r="AZ1322" s="77">
        <v>1.2470686789801499</v>
      </c>
      <c r="BC1322" s="83">
        <v>44220</v>
      </c>
      <c r="BD1322">
        <v>0.65789824507142802</v>
      </c>
      <c r="BE1322" s="83">
        <v>44225</v>
      </c>
      <c r="BF1322">
        <v>0.48377294787929898</v>
      </c>
      <c r="BG1322" s="83">
        <v>44216</v>
      </c>
      <c r="BH1322" s="77">
        <v>0.47123567012195899</v>
      </c>
      <c r="BK1322" s="83">
        <v>43860</v>
      </c>
      <c r="BL1322">
        <v>0.30847563034169001</v>
      </c>
      <c r="BM1322" s="83">
        <v>43857</v>
      </c>
      <c r="BN1322">
        <v>0.27246383531157198</v>
      </c>
      <c r="BO1322" s="83">
        <v>43851</v>
      </c>
      <c r="BP1322" s="77">
        <v>0.38370650121391903</v>
      </c>
      <c r="BS1322" s="83"/>
      <c r="BU1322" s="83"/>
      <c r="BW1322" s="83"/>
      <c r="CA1322" s="83"/>
      <c r="CC1322" s="83"/>
      <c r="CE1322" s="83"/>
      <c r="CI1322" s="83"/>
      <c r="CK1322" s="83"/>
      <c r="CM1322" s="83"/>
      <c r="CQ1322" s="83"/>
      <c r="CS1322" s="83"/>
      <c r="CU1322" s="83"/>
      <c r="CY1322" s="83"/>
      <c r="DA1322" s="83"/>
      <c r="DC1322" s="83"/>
    </row>
    <row r="1323" spans="7:107">
      <c r="G1323" s="83">
        <v>43891</v>
      </c>
      <c r="H1323">
        <v>7.80552160332149E-2</v>
      </c>
      <c r="I1323" s="83">
        <v>44463</v>
      </c>
      <c r="J1323">
        <v>0.28743324250681102</v>
      </c>
      <c r="K1323" s="83">
        <v>44524</v>
      </c>
      <c r="L1323" s="77">
        <v>0.18855585831062599</v>
      </c>
      <c r="O1323" s="83">
        <v>43091</v>
      </c>
      <c r="P1323">
        <v>66.222882397168505</v>
      </c>
      <c r="Q1323" s="83">
        <v>43116</v>
      </c>
      <c r="R1323">
        <v>57.768975445159597</v>
      </c>
      <c r="S1323" s="83">
        <v>44233</v>
      </c>
      <c r="T1323" s="77">
        <v>100.966830284099</v>
      </c>
      <c r="W1323" s="83">
        <v>43894</v>
      </c>
      <c r="X1323">
        <v>0.21084848484848401</v>
      </c>
      <c r="Y1323" s="83">
        <v>44276</v>
      </c>
      <c r="Z1323">
        <v>0.170930434782608</v>
      </c>
      <c r="AA1323" s="83">
        <v>44279</v>
      </c>
      <c r="AB1323" s="77">
        <v>0.26775609756097501</v>
      </c>
      <c r="AE1323" s="83">
        <v>44203</v>
      </c>
      <c r="AF1323">
        <v>35.016156832364302</v>
      </c>
      <c r="AG1323" s="83">
        <v>44197</v>
      </c>
      <c r="AH1323">
        <v>88.807958720091307</v>
      </c>
      <c r="AI1323" s="83">
        <v>44209</v>
      </c>
      <c r="AJ1323" s="77">
        <v>82.337338854754805</v>
      </c>
      <c r="AM1323" s="83">
        <v>44211</v>
      </c>
      <c r="AN1323">
        <v>0.65476190476190399</v>
      </c>
      <c r="AO1323" s="83">
        <v>44202</v>
      </c>
      <c r="AP1323">
        <v>0.309369312455815</v>
      </c>
      <c r="AQ1323" s="83">
        <v>44206</v>
      </c>
      <c r="AR1323" s="77">
        <v>0.201025052591317</v>
      </c>
      <c r="AU1323" s="83">
        <v>44208</v>
      </c>
      <c r="AV1323">
        <v>1.0724421727453799</v>
      </c>
      <c r="AW1323" s="83">
        <v>44197</v>
      </c>
      <c r="AX1323">
        <v>1.28337751595483</v>
      </c>
      <c r="AY1323" s="83">
        <v>44209</v>
      </c>
      <c r="AZ1323" s="77">
        <v>1.2488954344624399</v>
      </c>
      <c r="BC1323" s="83">
        <v>44221</v>
      </c>
      <c r="BD1323">
        <v>0.65881650304752803</v>
      </c>
      <c r="BE1323" s="83">
        <v>44226</v>
      </c>
      <c r="BF1323">
        <v>0.48550327073222199</v>
      </c>
      <c r="BG1323" s="83">
        <v>44217</v>
      </c>
      <c r="BH1323" s="77">
        <v>0.47222389249813701</v>
      </c>
      <c r="BK1323" s="83">
        <v>43861</v>
      </c>
      <c r="BL1323">
        <v>0.30840100215000199</v>
      </c>
      <c r="BM1323" s="83">
        <v>43858</v>
      </c>
      <c r="BN1323">
        <v>0.27327522255192799</v>
      </c>
      <c r="BO1323" s="83">
        <v>43852</v>
      </c>
      <c r="BP1323" s="77">
        <v>0.38276234151604999</v>
      </c>
      <c r="BS1323" s="83"/>
      <c r="BU1323" s="83"/>
      <c r="BW1323" s="83"/>
      <c r="CA1323" s="83"/>
      <c r="CC1323" s="83"/>
      <c r="CE1323" s="83"/>
      <c r="CI1323" s="83"/>
      <c r="CK1323" s="83"/>
      <c r="CM1323" s="83"/>
      <c r="CQ1323" s="83"/>
      <c r="CS1323" s="83"/>
      <c r="CU1323" s="83"/>
      <c r="CY1323" s="83"/>
      <c r="DA1323" s="83"/>
      <c r="DC1323" s="83"/>
    </row>
    <row r="1324" spans="7:107">
      <c r="G1324" s="83">
        <v>43892</v>
      </c>
      <c r="H1324">
        <v>7.8047455522573306E-2</v>
      </c>
      <c r="I1324" s="83">
        <v>44464</v>
      </c>
      <c r="J1324">
        <v>0.28738964577656601</v>
      </c>
      <c r="K1324" s="83">
        <v>44525</v>
      </c>
      <c r="L1324" s="77">
        <v>0.18891916439600301</v>
      </c>
      <c r="O1324" s="83">
        <v>43092</v>
      </c>
      <c r="P1324">
        <v>66.116520878032603</v>
      </c>
      <c r="Q1324" s="83">
        <v>43117</v>
      </c>
      <c r="R1324">
        <v>57.779978360932297</v>
      </c>
      <c r="S1324" s="83">
        <v>44234</v>
      </c>
      <c r="T1324" s="77">
        <v>101.001537012246</v>
      </c>
      <c r="W1324" s="83">
        <v>43895</v>
      </c>
      <c r="X1324">
        <v>0.21047272727272701</v>
      </c>
      <c r="Y1324" s="83">
        <v>44277</v>
      </c>
      <c r="Z1324">
        <v>0.17113768115941999</v>
      </c>
      <c r="AA1324" s="83">
        <v>44280</v>
      </c>
      <c r="AB1324" s="77">
        <v>0.26785447154471498</v>
      </c>
      <c r="AE1324" s="83">
        <v>44204</v>
      </c>
      <c r="AF1324">
        <v>35.013316231258003</v>
      </c>
      <c r="AG1324" s="83">
        <v>44198</v>
      </c>
      <c r="AH1324">
        <v>88.761632369183602</v>
      </c>
      <c r="AI1324" s="83">
        <v>44210</v>
      </c>
      <c r="AJ1324" s="77">
        <v>82.565943020720596</v>
      </c>
      <c r="AM1324" s="83">
        <v>44212</v>
      </c>
      <c r="AN1324">
        <v>0.65591891375023803</v>
      </c>
      <c r="AO1324" s="83">
        <v>44203</v>
      </c>
      <c r="AP1324">
        <v>0.30928658454040803</v>
      </c>
      <c r="AQ1324" s="83">
        <v>44207</v>
      </c>
      <c r="AR1324" s="77">
        <v>0.20101102823994299</v>
      </c>
      <c r="AU1324" s="83">
        <v>44209</v>
      </c>
      <c r="AV1324">
        <v>1.0696699298276</v>
      </c>
      <c r="AW1324" s="83">
        <v>44198</v>
      </c>
      <c r="AX1324">
        <v>1.2816887579774101</v>
      </c>
      <c r="AY1324" s="83">
        <v>44210</v>
      </c>
      <c r="AZ1324" s="77">
        <v>1.24690721649484</v>
      </c>
      <c r="BC1324" s="83">
        <v>44222</v>
      </c>
      <c r="BD1324">
        <v>0.65973476102362805</v>
      </c>
      <c r="BE1324" s="83">
        <v>44227</v>
      </c>
      <c r="BF1324">
        <v>0.48723359358514401</v>
      </c>
      <c r="BG1324" s="83">
        <v>44218</v>
      </c>
      <c r="BH1324" s="77">
        <v>0.47321211487431503</v>
      </c>
      <c r="BK1324" s="83">
        <v>43862</v>
      </c>
      <c r="BL1324">
        <v>0.30832637395831403</v>
      </c>
      <c r="BM1324" s="83">
        <v>43859</v>
      </c>
      <c r="BN1324">
        <v>0.274086609792284</v>
      </c>
      <c r="BO1324" s="83">
        <v>43853</v>
      </c>
      <c r="BP1324" s="77">
        <v>0.381818181818181</v>
      </c>
      <c r="BS1324" s="83"/>
      <c r="BU1324" s="83"/>
      <c r="BW1324" s="83"/>
      <c r="CA1324" s="83"/>
      <c r="CC1324" s="83"/>
      <c r="CE1324" s="83"/>
      <c r="CI1324" s="83"/>
      <c r="CK1324" s="83"/>
      <c r="CM1324" s="83"/>
      <c r="CQ1324" s="83"/>
      <c r="CS1324" s="83"/>
      <c r="CU1324" s="83"/>
      <c r="CY1324" s="83"/>
      <c r="DA1324" s="83"/>
      <c r="DC1324" s="83"/>
    </row>
    <row r="1325" spans="7:107">
      <c r="G1325" s="83">
        <v>43893</v>
      </c>
      <c r="H1325">
        <v>7.8039695011931698E-2</v>
      </c>
      <c r="I1325" s="83">
        <v>44465</v>
      </c>
      <c r="J1325">
        <v>0.28734604904632099</v>
      </c>
      <c r="K1325" s="83">
        <v>44526</v>
      </c>
      <c r="L1325" s="77">
        <v>0.18928247048138</v>
      </c>
      <c r="O1325" s="83">
        <v>43093</v>
      </c>
      <c r="P1325">
        <v>66.010159358896701</v>
      </c>
      <c r="Q1325" s="83">
        <v>43118</v>
      </c>
      <c r="R1325">
        <v>57.790981276704898</v>
      </c>
      <c r="S1325" s="83">
        <v>44235</v>
      </c>
      <c r="T1325" s="77">
        <v>101.036243740393</v>
      </c>
      <c r="W1325" s="83">
        <v>43896</v>
      </c>
      <c r="X1325">
        <v>0.210096969696969</v>
      </c>
      <c r="Y1325" s="83">
        <v>44278</v>
      </c>
      <c r="Z1325">
        <v>0.17134492753623101</v>
      </c>
      <c r="AA1325" s="83">
        <v>44281</v>
      </c>
      <c r="AB1325" s="77">
        <v>0.267952845528455</v>
      </c>
      <c r="AE1325" s="83">
        <v>44205</v>
      </c>
      <c r="AF1325">
        <v>35.010475630151703</v>
      </c>
      <c r="AG1325" s="83">
        <v>44199</v>
      </c>
      <c r="AH1325">
        <v>88.715306018275797</v>
      </c>
      <c r="AI1325" s="83">
        <v>44211</v>
      </c>
      <c r="AJ1325" s="77">
        <v>82.794547186686302</v>
      </c>
      <c r="AM1325" s="83">
        <v>44213</v>
      </c>
      <c r="AN1325">
        <v>0.65707592273857296</v>
      </c>
      <c r="AO1325" s="83">
        <v>44204</v>
      </c>
      <c r="AP1325">
        <v>0.30920385662500099</v>
      </c>
      <c r="AQ1325" s="83">
        <v>44208</v>
      </c>
      <c r="AR1325" s="77">
        <v>0.20099700388857</v>
      </c>
      <c r="AU1325" s="83">
        <v>44210</v>
      </c>
      <c r="AV1325">
        <v>1.0668976869098099</v>
      </c>
      <c r="AW1325" s="83">
        <v>44199</v>
      </c>
      <c r="AX1325">
        <v>1.28</v>
      </c>
      <c r="AY1325" s="83">
        <v>44211</v>
      </c>
      <c r="AZ1325" s="77">
        <v>1.24491899852724</v>
      </c>
      <c r="BC1325" s="83">
        <v>44223</v>
      </c>
      <c r="BD1325">
        <v>0.66065301899972795</v>
      </c>
      <c r="BE1325" s="83">
        <v>44228</v>
      </c>
      <c r="BF1325">
        <v>0.48896391643806703</v>
      </c>
      <c r="BG1325" s="83">
        <v>44219</v>
      </c>
      <c r="BH1325" s="77">
        <v>0.47420033725049299</v>
      </c>
      <c r="BK1325" s="83">
        <v>43863</v>
      </c>
      <c r="BL1325">
        <v>0.30825174576662601</v>
      </c>
      <c r="BM1325" s="83">
        <v>43860</v>
      </c>
      <c r="BN1325">
        <v>0.27489799703264101</v>
      </c>
      <c r="BO1325" s="83">
        <v>43854</v>
      </c>
      <c r="BP1325" s="77">
        <v>0.38087402212031202</v>
      </c>
      <c r="BS1325" s="83"/>
      <c r="BU1325" s="83"/>
      <c r="BW1325" s="83"/>
      <c r="CA1325" s="83"/>
      <c r="CC1325" s="83"/>
      <c r="CE1325" s="83"/>
      <c r="CI1325" s="83"/>
      <c r="CK1325" s="83"/>
      <c r="CM1325" s="83"/>
      <c r="CQ1325" s="83"/>
      <c r="CS1325" s="83"/>
      <c r="CU1325" s="83"/>
      <c r="CY1325" s="83"/>
      <c r="DA1325" s="83"/>
      <c r="DC1325" s="83"/>
    </row>
    <row r="1326" spans="7:107">
      <c r="G1326" s="83">
        <v>43894</v>
      </c>
      <c r="H1326">
        <v>7.8031934501290104E-2</v>
      </c>
      <c r="I1326" s="83">
        <v>44466</v>
      </c>
      <c r="J1326">
        <v>0.28730245231607598</v>
      </c>
      <c r="K1326" s="83">
        <v>44527</v>
      </c>
      <c r="L1326" s="77">
        <v>0.18964577656675699</v>
      </c>
      <c r="O1326" s="83">
        <v>43094</v>
      </c>
      <c r="P1326">
        <v>65.903797839760799</v>
      </c>
      <c r="Q1326" s="83">
        <v>43119</v>
      </c>
      <c r="R1326">
        <v>57.801984192477597</v>
      </c>
      <c r="S1326" s="83">
        <v>44236</v>
      </c>
      <c r="T1326" s="77">
        <v>101.07095046854</v>
      </c>
      <c r="W1326" s="83">
        <v>43897</v>
      </c>
      <c r="X1326">
        <v>0.209721212121212</v>
      </c>
      <c r="Y1326" s="83">
        <v>44279</v>
      </c>
      <c r="Z1326">
        <v>0.171552173913043</v>
      </c>
      <c r="AA1326" s="83">
        <v>44282</v>
      </c>
      <c r="AB1326" s="77">
        <v>0.26805121951219502</v>
      </c>
      <c r="AE1326" s="83">
        <v>44206</v>
      </c>
      <c r="AF1326">
        <v>35.007635029045503</v>
      </c>
      <c r="AG1326" s="83">
        <v>44200</v>
      </c>
      <c r="AH1326">
        <v>88.668979667368106</v>
      </c>
      <c r="AI1326" s="83">
        <v>44212</v>
      </c>
      <c r="AJ1326" s="77">
        <v>83.023151352651993</v>
      </c>
      <c r="AM1326" s="83">
        <v>44214</v>
      </c>
      <c r="AN1326">
        <v>0.658232931726907</v>
      </c>
      <c r="AO1326" s="83">
        <v>44205</v>
      </c>
      <c r="AP1326">
        <v>0.30912112870959402</v>
      </c>
      <c r="AQ1326" s="83">
        <v>44209</v>
      </c>
      <c r="AR1326" s="77">
        <v>0.20098297953719599</v>
      </c>
      <c r="AU1326" s="83">
        <v>44211</v>
      </c>
      <c r="AV1326">
        <v>1.06412544399202</v>
      </c>
      <c r="AW1326" s="83">
        <v>44200</v>
      </c>
      <c r="AX1326">
        <v>1.27831124202258</v>
      </c>
      <c r="AY1326" s="83">
        <v>44212</v>
      </c>
      <c r="AZ1326" s="77">
        <v>1.2429307805596399</v>
      </c>
      <c r="BC1326" s="83">
        <v>44224</v>
      </c>
      <c r="BD1326">
        <v>0.66157127697582696</v>
      </c>
      <c r="BE1326" s="83">
        <v>44229</v>
      </c>
      <c r="BF1326">
        <v>0.49069423929098899</v>
      </c>
      <c r="BG1326" s="83">
        <v>44220</v>
      </c>
      <c r="BH1326" s="77">
        <v>0.475188559626671</v>
      </c>
      <c r="BK1326" s="83">
        <v>43864</v>
      </c>
      <c r="BL1326">
        <v>0.30817711757493899</v>
      </c>
      <c r="BM1326" s="83">
        <v>43861</v>
      </c>
      <c r="BN1326">
        <v>0.27570938427299702</v>
      </c>
      <c r="BO1326" s="83">
        <v>43855</v>
      </c>
      <c r="BP1326" s="77">
        <v>0.37992986242244398</v>
      </c>
      <c r="BS1326" s="83"/>
      <c r="BU1326" s="83"/>
      <c r="BW1326" s="83"/>
      <c r="CA1326" s="83"/>
      <c r="CC1326" s="83"/>
      <c r="CE1326" s="83"/>
      <c r="CI1326" s="83"/>
      <c r="CK1326" s="83"/>
      <c r="CM1326" s="83"/>
      <c r="CQ1326" s="83"/>
      <c r="CS1326" s="83"/>
      <c r="CU1326" s="83"/>
      <c r="CY1326" s="83"/>
      <c r="DA1326" s="83"/>
      <c r="DC1326" s="83"/>
    </row>
    <row r="1327" spans="7:107">
      <c r="G1327" s="83">
        <v>43895</v>
      </c>
      <c r="H1327">
        <v>7.8024173990648496E-2</v>
      </c>
      <c r="I1327" s="83">
        <v>44467</v>
      </c>
      <c r="J1327">
        <v>0.28725885558583097</v>
      </c>
      <c r="K1327" s="83">
        <v>44528</v>
      </c>
      <c r="L1327" s="77">
        <v>0.19000908265213401</v>
      </c>
      <c r="O1327" s="83">
        <v>43095</v>
      </c>
      <c r="P1327">
        <v>65.797436320624897</v>
      </c>
      <c r="Q1327" s="83">
        <v>43120</v>
      </c>
      <c r="R1327">
        <v>57.812987108250297</v>
      </c>
      <c r="S1327" s="83">
        <v>44237</v>
      </c>
      <c r="T1327" s="77">
        <v>101.10565719668701</v>
      </c>
      <c r="W1327" s="83">
        <v>43898</v>
      </c>
      <c r="X1327">
        <v>0.209345454545454</v>
      </c>
      <c r="Y1327" s="83">
        <v>44280</v>
      </c>
      <c r="Z1327">
        <v>0.171759420289855</v>
      </c>
      <c r="AA1327" s="83">
        <v>44283</v>
      </c>
      <c r="AB1327" s="77">
        <v>0.26814959349593398</v>
      </c>
      <c r="AE1327" s="83">
        <v>44207</v>
      </c>
      <c r="AF1327">
        <v>35.004794427939203</v>
      </c>
      <c r="AG1327" s="83">
        <v>44201</v>
      </c>
      <c r="AH1327">
        <v>88.622653316460401</v>
      </c>
      <c r="AI1327" s="83">
        <v>44213</v>
      </c>
      <c r="AJ1327" s="77">
        <v>83.251755518617799</v>
      </c>
      <c r="AM1327" s="83">
        <v>44215</v>
      </c>
      <c r="AN1327">
        <v>0.65794974770878301</v>
      </c>
      <c r="AO1327" s="83">
        <v>44206</v>
      </c>
      <c r="AP1327">
        <v>0.30903840079418698</v>
      </c>
      <c r="AQ1327" s="83">
        <v>44210</v>
      </c>
      <c r="AR1327" s="77">
        <v>0.200968955185822</v>
      </c>
      <c r="AU1327" s="83">
        <v>44212</v>
      </c>
      <c r="AV1327">
        <v>1.0613532010742399</v>
      </c>
      <c r="AW1327" s="83">
        <v>44201</v>
      </c>
      <c r="AX1327">
        <v>1.2766224840451601</v>
      </c>
      <c r="AY1327" s="83">
        <v>44213</v>
      </c>
      <c r="AZ1327" s="77">
        <v>1.2409425625920401</v>
      </c>
      <c r="BC1327" s="83">
        <v>44225</v>
      </c>
      <c r="BD1327">
        <v>0.66248953495192697</v>
      </c>
      <c r="BE1327" s="83">
        <v>44230</v>
      </c>
      <c r="BF1327">
        <v>0.492424562143912</v>
      </c>
      <c r="BG1327" s="83">
        <v>44221</v>
      </c>
      <c r="BH1327" s="77">
        <v>0.47617678200284902</v>
      </c>
      <c r="BK1327" s="83">
        <v>43865</v>
      </c>
      <c r="BL1327">
        <v>0.30810248938325102</v>
      </c>
      <c r="BM1327" s="83">
        <v>43862</v>
      </c>
      <c r="BN1327">
        <v>0.27652077151335303</v>
      </c>
      <c r="BO1327" s="83">
        <v>43856</v>
      </c>
      <c r="BP1327" s="77">
        <v>0.37898570272457499</v>
      </c>
      <c r="BS1327" s="83"/>
      <c r="BU1327" s="83"/>
      <c r="BW1327" s="83"/>
      <c r="CA1327" s="83"/>
      <c r="CC1327" s="83"/>
      <c r="CE1327" s="83"/>
      <c r="CI1327" s="83"/>
      <c r="CK1327" s="83"/>
      <c r="CM1327" s="83"/>
      <c r="CQ1327" s="83"/>
      <c r="CS1327" s="83"/>
      <c r="CU1327" s="83"/>
      <c r="CY1327" s="83"/>
      <c r="DA1327" s="83"/>
      <c r="DC1327" s="83"/>
    </row>
    <row r="1328" spans="7:107">
      <c r="G1328" s="83">
        <v>43896</v>
      </c>
      <c r="H1328">
        <v>7.8016413480006902E-2</v>
      </c>
      <c r="I1328" s="83">
        <v>44468</v>
      </c>
      <c r="J1328">
        <v>0.28721525885558502</v>
      </c>
      <c r="K1328" s="83">
        <v>44529</v>
      </c>
      <c r="L1328" s="77">
        <v>0.190372388737511</v>
      </c>
      <c r="O1328" s="83">
        <v>43096</v>
      </c>
      <c r="P1328">
        <v>65.691074801488995</v>
      </c>
      <c r="Q1328" s="83">
        <v>43121</v>
      </c>
      <c r="R1328">
        <v>57.823990024022997</v>
      </c>
      <c r="S1328" s="83">
        <v>44238</v>
      </c>
      <c r="T1328" s="77">
        <v>101.140363924835</v>
      </c>
      <c r="W1328" s="83">
        <v>43899</v>
      </c>
      <c r="X1328">
        <v>0.208969696969696</v>
      </c>
      <c r="Y1328" s="83">
        <v>44281</v>
      </c>
      <c r="Z1328">
        <v>0.17196666666666599</v>
      </c>
      <c r="AA1328" s="83">
        <v>44284</v>
      </c>
      <c r="AB1328" s="77">
        <v>0.268247967479674</v>
      </c>
      <c r="AE1328" s="83">
        <v>44208</v>
      </c>
      <c r="AF1328">
        <v>35.001953826832903</v>
      </c>
      <c r="AG1328" s="83">
        <v>44202</v>
      </c>
      <c r="AH1328">
        <v>88.576326965552596</v>
      </c>
      <c r="AI1328" s="83">
        <v>44214</v>
      </c>
      <c r="AJ1328" s="77">
        <v>83.480359684583505</v>
      </c>
      <c r="AM1328" s="83">
        <v>44216</v>
      </c>
      <c r="AN1328">
        <v>0.65766656369066001</v>
      </c>
      <c r="AO1328" s="83">
        <v>44207</v>
      </c>
      <c r="AP1328">
        <v>0.30895567287878001</v>
      </c>
      <c r="AQ1328" s="83">
        <v>44211</v>
      </c>
      <c r="AR1328" s="77">
        <v>0.20095493083444799</v>
      </c>
      <c r="AU1328" s="83">
        <v>44213</v>
      </c>
      <c r="AV1328">
        <v>1.05858095815645</v>
      </c>
      <c r="AW1328" s="83">
        <v>44202</v>
      </c>
      <c r="AX1328">
        <v>1.27493372606774</v>
      </c>
      <c r="AY1328" s="83">
        <v>44214</v>
      </c>
      <c r="AZ1328" s="77">
        <v>1.23895434462444</v>
      </c>
      <c r="BC1328" s="83">
        <v>44226</v>
      </c>
      <c r="BD1328">
        <v>0.66340779292802698</v>
      </c>
      <c r="BE1328" s="83">
        <v>44231</v>
      </c>
      <c r="BF1328">
        <v>0.49415488499683402</v>
      </c>
      <c r="BG1328" s="83">
        <v>44222</v>
      </c>
      <c r="BH1328" s="77">
        <v>0.47716500437902698</v>
      </c>
      <c r="BK1328" s="83">
        <v>43866</v>
      </c>
      <c r="BL1328">
        <v>0.308027861191563</v>
      </c>
      <c r="BM1328" s="83">
        <v>43863</v>
      </c>
      <c r="BN1328">
        <v>0.27733215875370898</v>
      </c>
      <c r="BO1328" s="83">
        <v>43857</v>
      </c>
      <c r="BP1328" s="77">
        <v>0.37804154302670601</v>
      </c>
      <c r="BS1328" s="83"/>
      <c r="BU1328" s="83"/>
      <c r="BW1328" s="83"/>
      <c r="CA1328" s="83"/>
      <c r="CC1328" s="83"/>
      <c r="CE1328" s="83"/>
      <c r="CI1328" s="83"/>
      <c r="CK1328" s="83"/>
      <c r="CM1328" s="83"/>
      <c r="CQ1328" s="83"/>
      <c r="CS1328" s="83"/>
      <c r="CU1328" s="83"/>
      <c r="CY1328" s="83"/>
      <c r="DA1328" s="83"/>
      <c r="DC1328" s="83"/>
    </row>
    <row r="1329" spans="7:107">
      <c r="G1329" s="83">
        <v>43897</v>
      </c>
      <c r="H1329">
        <v>7.8008652969365294E-2</v>
      </c>
      <c r="I1329" s="83">
        <v>44469</v>
      </c>
      <c r="J1329">
        <v>0.28717166212534001</v>
      </c>
      <c r="K1329" s="83">
        <v>44530</v>
      </c>
      <c r="L1329" s="77">
        <v>0.19073569482288799</v>
      </c>
      <c r="O1329" s="83">
        <v>43097</v>
      </c>
      <c r="P1329">
        <v>65.584713282353107</v>
      </c>
      <c r="Q1329" s="83">
        <v>43122</v>
      </c>
      <c r="R1329">
        <v>57.834992939795697</v>
      </c>
      <c r="S1329" s="83">
        <v>44239</v>
      </c>
      <c r="T1329" s="77">
        <v>101.175070652982</v>
      </c>
      <c r="W1329" s="83">
        <v>43900</v>
      </c>
      <c r="X1329">
        <v>0.208593939393939</v>
      </c>
      <c r="Y1329" s="83">
        <v>44282</v>
      </c>
      <c r="Z1329">
        <v>0.17217391304347801</v>
      </c>
      <c r="AA1329" s="83">
        <v>44285</v>
      </c>
      <c r="AB1329" s="77">
        <v>0.26834634146341402</v>
      </c>
      <c r="AE1329" s="83">
        <v>44209</v>
      </c>
      <c r="AF1329">
        <v>34.999113225726603</v>
      </c>
      <c r="AG1329" s="83">
        <v>44203</v>
      </c>
      <c r="AH1329">
        <v>88.530000614644905</v>
      </c>
      <c r="AI1329" s="83">
        <v>44215</v>
      </c>
      <c r="AJ1329" s="77">
        <v>83.708963850549296</v>
      </c>
      <c r="AM1329" s="83">
        <v>44217</v>
      </c>
      <c r="AN1329">
        <v>0.65738337967253602</v>
      </c>
      <c r="AO1329" s="83">
        <v>44208</v>
      </c>
      <c r="AP1329">
        <v>0.30887294496337397</v>
      </c>
      <c r="AQ1329" s="83">
        <v>44212</v>
      </c>
      <c r="AR1329" s="77">
        <v>0.200940906483075</v>
      </c>
      <c r="AU1329" s="83">
        <v>44214</v>
      </c>
      <c r="AV1329">
        <v>1.0558087152386699</v>
      </c>
      <c r="AW1329" s="83">
        <v>44203</v>
      </c>
      <c r="AX1329">
        <v>1.27324496809032</v>
      </c>
      <c r="AY1329" s="83">
        <v>44215</v>
      </c>
      <c r="AZ1329" s="77">
        <v>1.2369661266568399</v>
      </c>
      <c r="BC1329" s="83">
        <v>44227</v>
      </c>
      <c r="BD1329">
        <v>0.664326050904126</v>
      </c>
      <c r="BE1329" s="83">
        <v>44232</v>
      </c>
      <c r="BF1329">
        <v>0.49588520784975698</v>
      </c>
      <c r="BG1329" s="83">
        <v>44223</v>
      </c>
      <c r="BH1329" s="77">
        <v>0.478153226755205</v>
      </c>
      <c r="BK1329" s="83">
        <v>43867</v>
      </c>
      <c r="BL1329">
        <v>0.30795323299987498</v>
      </c>
      <c r="BM1329" s="83">
        <v>43864</v>
      </c>
      <c r="BN1329">
        <v>0.27814354599406499</v>
      </c>
      <c r="BO1329" s="83">
        <v>43858</v>
      </c>
      <c r="BP1329" s="77">
        <v>0.37709738332883702</v>
      </c>
      <c r="BS1329" s="83"/>
      <c r="BU1329" s="83"/>
      <c r="BW1329" s="83"/>
      <c r="CA1329" s="83"/>
      <c r="CC1329" s="83"/>
      <c r="CE1329" s="83"/>
      <c r="CI1329" s="83"/>
      <c r="CK1329" s="83"/>
      <c r="CM1329" s="83"/>
      <c r="CQ1329" s="83"/>
      <c r="CS1329" s="83"/>
      <c r="CU1329" s="83"/>
      <c r="CY1329" s="83"/>
      <c r="DA1329" s="83"/>
      <c r="DC1329" s="83"/>
    </row>
    <row r="1330" spans="7:107">
      <c r="G1330" s="83">
        <v>43898</v>
      </c>
      <c r="H1330">
        <v>7.80008924587237E-2</v>
      </c>
      <c r="I1330" s="83">
        <v>44470</v>
      </c>
      <c r="J1330">
        <v>0.287128065395095</v>
      </c>
      <c r="K1330" s="83">
        <v>44531</v>
      </c>
      <c r="L1330" s="77">
        <v>0.19109900090826501</v>
      </c>
      <c r="O1330" s="83">
        <v>43098</v>
      </c>
      <c r="P1330">
        <v>65.478351763217205</v>
      </c>
      <c r="Q1330" s="83">
        <v>43123</v>
      </c>
      <c r="R1330">
        <v>57.845995855568297</v>
      </c>
      <c r="S1330" s="83">
        <v>44240</v>
      </c>
      <c r="T1330" s="77">
        <v>101.209777381129</v>
      </c>
      <c r="W1330" s="83">
        <v>43901</v>
      </c>
      <c r="X1330">
        <v>0.208218181818181</v>
      </c>
      <c r="Y1330" s="83">
        <v>44283</v>
      </c>
      <c r="Z1330">
        <v>0.172381159420289</v>
      </c>
      <c r="AA1330" s="83">
        <v>44286</v>
      </c>
      <c r="AB1330" s="77">
        <v>0.26844471544715398</v>
      </c>
      <c r="AE1330" s="83">
        <v>44210</v>
      </c>
      <c r="AF1330">
        <v>34.996272624620403</v>
      </c>
      <c r="AG1330" s="83">
        <v>44204</v>
      </c>
      <c r="AH1330">
        <v>88.4836742637372</v>
      </c>
      <c r="AI1330" s="83">
        <v>44216</v>
      </c>
      <c r="AJ1330" s="77">
        <v>83.733794611944504</v>
      </c>
      <c r="AM1330" s="83">
        <v>44218</v>
      </c>
      <c r="AN1330">
        <v>0.65710019565441202</v>
      </c>
      <c r="AO1330" s="83">
        <v>44209</v>
      </c>
      <c r="AP1330">
        <v>0.308790217047967</v>
      </c>
      <c r="AQ1330" s="83">
        <v>44213</v>
      </c>
      <c r="AR1330" s="77">
        <v>0.20092688213170101</v>
      </c>
      <c r="AU1330" s="83">
        <v>44215</v>
      </c>
      <c r="AV1330">
        <v>1.05303647232088</v>
      </c>
      <c r="AW1330" s="83">
        <v>44204</v>
      </c>
      <c r="AX1330">
        <v>1.2715562101129101</v>
      </c>
      <c r="AY1330" s="83">
        <v>44216</v>
      </c>
      <c r="AZ1330" s="77">
        <v>1.2349779086892401</v>
      </c>
      <c r="BC1330" s="83">
        <v>44228</v>
      </c>
      <c r="BD1330">
        <v>0.66524430888022601</v>
      </c>
      <c r="BE1330" s="83">
        <v>44233</v>
      </c>
      <c r="BF1330">
        <v>0.497615530702679</v>
      </c>
      <c r="BG1330" s="83">
        <v>44224</v>
      </c>
      <c r="BH1330" s="77">
        <v>0.47914144913138301</v>
      </c>
      <c r="BK1330" s="83">
        <v>43868</v>
      </c>
      <c r="BL1330">
        <v>0.30787860480818702</v>
      </c>
      <c r="BM1330" s="83">
        <v>43865</v>
      </c>
      <c r="BN1330">
        <v>0.278954933234421</v>
      </c>
      <c r="BO1330" s="83">
        <v>43859</v>
      </c>
      <c r="BP1330" s="77">
        <v>0.37615322363096798</v>
      </c>
      <c r="BS1330" s="83"/>
      <c r="BU1330" s="83"/>
      <c r="BW1330" s="83"/>
      <c r="CA1330" s="83"/>
      <c r="CC1330" s="83"/>
      <c r="CE1330" s="83"/>
      <c r="CI1330" s="83"/>
      <c r="CK1330" s="83"/>
      <c r="CM1330" s="83"/>
      <c r="CQ1330" s="83"/>
      <c r="CS1330" s="83"/>
      <c r="CU1330" s="83"/>
      <c r="CY1330" s="83"/>
      <c r="DA1330" s="83"/>
      <c r="DC1330" s="83"/>
    </row>
    <row r="1331" spans="7:107">
      <c r="G1331" s="83">
        <v>43899</v>
      </c>
      <c r="H1331">
        <v>7.7993131948082106E-2</v>
      </c>
      <c r="I1331" s="83">
        <v>44471</v>
      </c>
      <c r="J1331">
        <v>0.28708446866484999</v>
      </c>
      <c r="K1331" s="83">
        <v>44532</v>
      </c>
      <c r="L1331" s="77">
        <v>0.191462306993642</v>
      </c>
      <c r="O1331" s="83">
        <v>43099</v>
      </c>
      <c r="P1331">
        <v>65.371990244081303</v>
      </c>
      <c r="Q1331" s="83">
        <v>43124</v>
      </c>
      <c r="R1331">
        <v>57.856998771340997</v>
      </c>
      <c r="S1331" s="83">
        <v>44241</v>
      </c>
      <c r="T1331" s="77">
        <v>101.244484109276</v>
      </c>
      <c r="W1331" s="83">
        <v>43902</v>
      </c>
      <c r="X1331">
        <v>0.207842424242424</v>
      </c>
      <c r="Y1331" s="83">
        <v>44284</v>
      </c>
      <c r="Z1331">
        <v>0.172588405797101</v>
      </c>
      <c r="AA1331" s="83">
        <v>44287</v>
      </c>
      <c r="AB1331" s="77">
        <v>0.268543089430894</v>
      </c>
      <c r="AE1331" s="83">
        <v>44211</v>
      </c>
      <c r="AF1331">
        <v>34.993432023514103</v>
      </c>
      <c r="AG1331" s="83">
        <v>44205</v>
      </c>
      <c r="AH1331">
        <v>88.437347912829395</v>
      </c>
      <c r="AI1331" s="83">
        <v>44217</v>
      </c>
      <c r="AJ1331" s="77">
        <v>83.758625373339697</v>
      </c>
      <c r="AM1331" s="83">
        <v>44219</v>
      </c>
      <c r="AN1331">
        <v>0.65681701163628803</v>
      </c>
      <c r="AO1331" s="83">
        <v>44210</v>
      </c>
      <c r="AP1331">
        <v>0.30870748913256002</v>
      </c>
      <c r="AQ1331" s="83">
        <v>44214</v>
      </c>
      <c r="AR1331" s="77">
        <v>0.200912857780327</v>
      </c>
      <c r="AU1331" s="83">
        <v>44216</v>
      </c>
      <c r="AV1331">
        <v>1.0502642294030999</v>
      </c>
      <c r="AW1331" s="83">
        <v>44205</v>
      </c>
      <c r="AX1331">
        <v>1.26986745213549</v>
      </c>
      <c r="AY1331" s="83">
        <v>44217</v>
      </c>
      <c r="AZ1331" s="77">
        <v>1.23298969072164</v>
      </c>
      <c r="BC1331" s="83">
        <v>44229</v>
      </c>
      <c r="BD1331">
        <v>0.66616256685632602</v>
      </c>
      <c r="BE1331" s="83">
        <v>44234</v>
      </c>
      <c r="BF1331">
        <v>0.49934585355560202</v>
      </c>
      <c r="BG1331" s="83">
        <v>44225</v>
      </c>
      <c r="BH1331" s="77">
        <v>0.48012967150756097</v>
      </c>
      <c r="BK1331" s="83">
        <v>43869</v>
      </c>
      <c r="BL1331">
        <v>0.307803976616499</v>
      </c>
      <c r="BM1331" s="83">
        <v>43866</v>
      </c>
      <c r="BN1331">
        <v>0.27976632047477701</v>
      </c>
      <c r="BO1331" s="83">
        <v>43860</v>
      </c>
      <c r="BP1331" s="77">
        <v>0.375209063933099</v>
      </c>
      <c r="BS1331" s="83"/>
      <c r="BU1331" s="83"/>
      <c r="BW1331" s="83"/>
      <c r="CA1331" s="83"/>
      <c r="CC1331" s="83"/>
      <c r="CE1331" s="83"/>
      <c r="CI1331" s="83"/>
      <c r="CK1331" s="83"/>
      <c r="CM1331" s="83"/>
      <c r="CQ1331" s="83"/>
      <c r="CS1331" s="83"/>
      <c r="CU1331" s="83"/>
      <c r="CY1331" s="83"/>
      <c r="DA1331" s="83"/>
      <c r="DC1331" s="83"/>
    </row>
    <row r="1332" spans="7:107">
      <c r="G1332" s="83">
        <v>43900</v>
      </c>
      <c r="H1332">
        <v>7.7985371437440498E-2</v>
      </c>
      <c r="I1332" s="83">
        <v>44472</v>
      </c>
      <c r="J1332">
        <v>0.28704087193460398</v>
      </c>
      <c r="K1332" s="83">
        <v>44533</v>
      </c>
      <c r="L1332" s="77">
        <v>0.19182561307901799</v>
      </c>
      <c r="O1332" s="83">
        <v>43100</v>
      </c>
      <c r="P1332">
        <v>65.265628724945401</v>
      </c>
      <c r="Q1332" s="83">
        <v>43125</v>
      </c>
      <c r="R1332">
        <v>57.868001687113697</v>
      </c>
      <c r="S1332" s="83">
        <v>44242</v>
      </c>
      <c r="T1332" s="77">
        <v>101.279190837423</v>
      </c>
      <c r="W1332" s="83">
        <v>43903</v>
      </c>
      <c r="X1332">
        <v>0.20746666666666599</v>
      </c>
      <c r="Y1332" s="83">
        <v>44285</v>
      </c>
      <c r="Z1332">
        <v>0.17279565217391299</v>
      </c>
      <c r="AA1332" s="83">
        <v>44288</v>
      </c>
      <c r="AB1332" s="77">
        <v>0.26864146341463402</v>
      </c>
      <c r="AE1332" s="83">
        <v>44212</v>
      </c>
      <c r="AF1332">
        <v>34.990591422407803</v>
      </c>
      <c r="AG1332" s="83">
        <v>44206</v>
      </c>
      <c r="AH1332">
        <v>88.391021561921704</v>
      </c>
      <c r="AI1332" s="83">
        <v>44218</v>
      </c>
      <c r="AJ1332" s="77">
        <v>83.783456134735005</v>
      </c>
      <c r="AM1332" s="83">
        <v>44220</v>
      </c>
      <c r="AN1332">
        <v>0.65653382761816403</v>
      </c>
      <c r="AO1332" s="83">
        <v>44211</v>
      </c>
      <c r="AP1332">
        <v>0.30862476121715299</v>
      </c>
      <c r="AQ1332" s="83">
        <v>44215</v>
      </c>
      <c r="AR1332" s="77">
        <v>0.20089883342895301</v>
      </c>
      <c r="AU1332" s="83">
        <v>44217</v>
      </c>
      <c r="AV1332">
        <v>1.0474919864853101</v>
      </c>
      <c r="AW1332" s="83">
        <v>44206</v>
      </c>
      <c r="AX1332">
        <v>1.2681786941580699</v>
      </c>
      <c r="AY1332" s="83">
        <v>44218</v>
      </c>
      <c r="AZ1332" s="77">
        <v>1.2310014727540499</v>
      </c>
      <c r="BC1332" s="83">
        <v>44230</v>
      </c>
      <c r="BD1332">
        <v>0.66708082483242503</v>
      </c>
      <c r="BE1332" s="83">
        <v>44235</v>
      </c>
      <c r="BF1332">
        <v>0.50107617640852498</v>
      </c>
      <c r="BG1332" s="83">
        <v>44226</v>
      </c>
      <c r="BH1332" s="77">
        <v>0.48111789388373999</v>
      </c>
      <c r="BK1332" s="83">
        <v>43870</v>
      </c>
      <c r="BL1332">
        <v>0.30772934842481198</v>
      </c>
      <c r="BM1332" s="83">
        <v>43867</v>
      </c>
      <c r="BN1332">
        <v>0.28057770771513302</v>
      </c>
      <c r="BO1332" s="83">
        <v>43861</v>
      </c>
      <c r="BP1332" s="77">
        <v>0.37426490423523001</v>
      </c>
      <c r="BS1332" s="83"/>
      <c r="BU1332" s="83"/>
      <c r="BW1332" s="83"/>
      <c r="CA1332" s="83"/>
      <c r="CC1332" s="83"/>
      <c r="CE1332" s="83"/>
      <c r="CI1332" s="83"/>
      <c r="CK1332" s="83"/>
      <c r="CM1332" s="83"/>
      <c r="CQ1332" s="83"/>
      <c r="CS1332" s="83"/>
      <c r="CU1332" s="83"/>
      <c r="CY1332" s="83"/>
      <c r="DA1332" s="83"/>
      <c r="DC1332" s="83"/>
    </row>
    <row r="1333" spans="7:107">
      <c r="G1333" s="83">
        <v>43901</v>
      </c>
      <c r="H1333">
        <v>7.7977610926798904E-2</v>
      </c>
      <c r="I1333" s="83">
        <v>44473</v>
      </c>
      <c r="J1333">
        <v>0.28699727520435903</v>
      </c>
      <c r="K1333" s="83">
        <v>44534</v>
      </c>
      <c r="L1333" s="77">
        <v>0.19218891916439501</v>
      </c>
      <c r="O1333" s="83">
        <v>43101</v>
      </c>
      <c r="P1333">
        <v>65.159267205809499</v>
      </c>
      <c r="Q1333" s="83">
        <v>43126</v>
      </c>
      <c r="R1333">
        <v>57.879004602886397</v>
      </c>
      <c r="S1333" s="83">
        <v>44243</v>
      </c>
      <c r="T1333" s="77">
        <v>101.31389756557</v>
      </c>
      <c r="W1333" s="83">
        <v>43904</v>
      </c>
      <c r="X1333">
        <v>0.20709090909090899</v>
      </c>
      <c r="Y1333" s="83">
        <v>44286</v>
      </c>
      <c r="Z1333">
        <v>0.17300289855072401</v>
      </c>
      <c r="AA1333" s="83">
        <v>44289</v>
      </c>
      <c r="AB1333" s="77">
        <v>0.26873983739837298</v>
      </c>
      <c r="AE1333" s="83">
        <v>44213</v>
      </c>
      <c r="AF1333">
        <v>34.987750821301503</v>
      </c>
      <c r="AG1333" s="83">
        <v>44207</v>
      </c>
      <c r="AH1333">
        <v>88.344695211013999</v>
      </c>
      <c r="AI1333" s="83">
        <v>44219</v>
      </c>
      <c r="AJ1333" s="77">
        <v>83.808286896130198</v>
      </c>
      <c r="AM1333" s="83">
        <v>44221</v>
      </c>
      <c r="AN1333">
        <v>0.65625064360004104</v>
      </c>
      <c r="AO1333" s="83">
        <v>44212</v>
      </c>
      <c r="AP1333">
        <v>0.30854203330174601</v>
      </c>
      <c r="AQ1333" s="83">
        <v>44216</v>
      </c>
      <c r="AR1333" s="77">
        <v>0.20088480907758</v>
      </c>
      <c r="AU1333" s="83">
        <v>44218</v>
      </c>
      <c r="AV1333">
        <v>1.0447197435675299</v>
      </c>
      <c r="AW1333" s="83">
        <v>44207</v>
      </c>
      <c r="AX1333">
        <v>1.2664899361806501</v>
      </c>
      <c r="AY1333" s="83">
        <v>44219</v>
      </c>
      <c r="AZ1333" s="77">
        <v>1.2290132547864501</v>
      </c>
      <c r="BC1333" s="83">
        <v>44231</v>
      </c>
      <c r="BD1333">
        <v>0.66799908280852505</v>
      </c>
      <c r="BE1333" s="83">
        <v>44236</v>
      </c>
      <c r="BF1333">
        <v>0.50280649926144705</v>
      </c>
      <c r="BG1333" s="83">
        <v>44227</v>
      </c>
      <c r="BH1333" s="77">
        <v>0.482106116259918</v>
      </c>
      <c r="BK1333" s="83">
        <v>43871</v>
      </c>
      <c r="BL1333">
        <v>0.30765472023312401</v>
      </c>
      <c r="BM1333" s="83">
        <v>43868</v>
      </c>
      <c r="BN1333">
        <v>0.28138909495548903</v>
      </c>
      <c r="BO1333" s="83">
        <v>43862</v>
      </c>
      <c r="BP1333" s="77">
        <v>0.37332074453736103</v>
      </c>
      <c r="BS1333" s="83"/>
      <c r="BU1333" s="83"/>
      <c r="BW1333" s="83"/>
      <c r="CA1333" s="83"/>
      <c r="CC1333" s="83"/>
      <c r="CE1333" s="83"/>
      <c r="CI1333" s="83"/>
      <c r="CK1333" s="83"/>
      <c r="CM1333" s="83"/>
      <c r="CQ1333" s="83"/>
      <c r="CS1333" s="83"/>
      <c r="CU1333" s="83"/>
      <c r="CY1333" s="83"/>
      <c r="DA1333" s="83"/>
      <c r="DC1333" s="83"/>
    </row>
    <row r="1334" spans="7:107">
      <c r="G1334" s="83">
        <v>43902</v>
      </c>
      <c r="H1334">
        <v>7.7969850416157296E-2</v>
      </c>
      <c r="I1334" s="83">
        <v>44474</v>
      </c>
      <c r="J1334">
        <v>0.28695367847411402</v>
      </c>
      <c r="K1334" s="83">
        <v>44535</v>
      </c>
      <c r="L1334" s="77">
        <v>0.192552225249772</v>
      </c>
      <c r="O1334" s="83">
        <v>43102</v>
      </c>
      <c r="P1334">
        <v>65.052905686673597</v>
      </c>
      <c r="Q1334" s="83">
        <v>43127</v>
      </c>
      <c r="R1334">
        <v>57.890007518659097</v>
      </c>
      <c r="S1334" s="83">
        <v>44244</v>
      </c>
      <c r="T1334" s="77">
        <v>101.348604293718</v>
      </c>
      <c r="W1334" s="83">
        <v>43905</v>
      </c>
      <c r="X1334">
        <v>0.20671515151515099</v>
      </c>
      <c r="Y1334" s="83">
        <v>44287</v>
      </c>
      <c r="Z1334">
        <v>0.173210144927536</v>
      </c>
      <c r="AA1334" s="83">
        <v>44290</v>
      </c>
      <c r="AB1334" s="77">
        <v>0.268838211382113</v>
      </c>
      <c r="AE1334" s="83">
        <v>44214</v>
      </c>
      <c r="AF1334">
        <v>34.984910220195303</v>
      </c>
      <c r="AG1334" s="83">
        <v>44208</v>
      </c>
      <c r="AH1334">
        <v>88.298368860106194</v>
      </c>
      <c r="AI1334" s="83">
        <v>44220</v>
      </c>
      <c r="AJ1334" s="77">
        <v>83.833117657525406</v>
      </c>
      <c r="AM1334" s="83">
        <v>44222</v>
      </c>
      <c r="AN1334">
        <v>0.65596745958191705</v>
      </c>
      <c r="AO1334" s="83">
        <v>44213</v>
      </c>
      <c r="AP1334">
        <v>0.30845930538633898</v>
      </c>
      <c r="AQ1334" s="83">
        <v>44217</v>
      </c>
      <c r="AR1334" s="77">
        <v>0.20087078472620601</v>
      </c>
      <c r="AU1334" s="83">
        <v>44219</v>
      </c>
      <c r="AV1334">
        <v>1.0419475006497401</v>
      </c>
      <c r="AW1334" s="83">
        <v>44208</v>
      </c>
      <c r="AX1334">
        <v>1.26480117820324</v>
      </c>
      <c r="AY1334" s="83">
        <v>44220</v>
      </c>
      <c r="AZ1334" s="77">
        <v>1.22702503681885</v>
      </c>
      <c r="BC1334" s="83">
        <v>44232</v>
      </c>
      <c r="BD1334">
        <v>0.66891734078462495</v>
      </c>
      <c r="BE1334" s="83">
        <v>44237</v>
      </c>
      <c r="BF1334">
        <v>0.50453682211437001</v>
      </c>
      <c r="BG1334" s="83">
        <v>44228</v>
      </c>
      <c r="BH1334" s="77">
        <v>0.48309433863609602</v>
      </c>
      <c r="BK1334" s="83">
        <v>43872</v>
      </c>
      <c r="BL1334">
        <v>0.30758009204143599</v>
      </c>
      <c r="BM1334" s="83">
        <v>43869</v>
      </c>
      <c r="BN1334">
        <v>0.28220048219584498</v>
      </c>
      <c r="BO1334" s="83">
        <v>43863</v>
      </c>
      <c r="BP1334" s="77">
        <v>0.37237658483949199</v>
      </c>
      <c r="BS1334" s="83"/>
      <c r="BU1334" s="83"/>
      <c r="BW1334" s="83"/>
      <c r="CA1334" s="83"/>
      <c r="CC1334" s="83"/>
      <c r="CE1334" s="83"/>
      <c r="CI1334" s="83"/>
      <c r="CK1334" s="83"/>
      <c r="CM1334" s="83"/>
      <c r="CQ1334" s="83"/>
      <c r="CS1334" s="83"/>
      <c r="CU1334" s="83"/>
      <c r="CY1334" s="83"/>
      <c r="DA1334" s="83"/>
      <c r="DC1334" s="83"/>
    </row>
    <row r="1335" spans="7:107">
      <c r="G1335" s="83">
        <v>43903</v>
      </c>
      <c r="H1335">
        <v>7.7962089905515702E-2</v>
      </c>
      <c r="I1335" s="83">
        <v>44475</v>
      </c>
      <c r="J1335">
        <v>0.28691008174386901</v>
      </c>
      <c r="K1335" s="83">
        <v>44536</v>
      </c>
      <c r="L1335" s="77">
        <v>0.19291553133514899</v>
      </c>
      <c r="O1335" s="83">
        <v>43103</v>
      </c>
      <c r="P1335">
        <v>64.946544167537695</v>
      </c>
      <c r="Q1335" s="83">
        <v>43128</v>
      </c>
      <c r="R1335">
        <v>57.901010434431697</v>
      </c>
      <c r="S1335" s="83">
        <v>44245</v>
      </c>
      <c r="T1335" s="77">
        <v>101.383311021865</v>
      </c>
      <c r="W1335" s="83">
        <v>43906</v>
      </c>
      <c r="X1335">
        <v>0.20633939393939299</v>
      </c>
      <c r="Y1335" s="83">
        <v>44288</v>
      </c>
      <c r="Z1335">
        <v>0.173417391304347</v>
      </c>
      <c r="AA1335" s="83">
        <v>44291</v>
      </c>
      <c r="AB1335" s="77">
        <v>0.26893658536585302</v>
      </c>
      <c r="AE1335" s="83">
        <v>44215</v>
      </c>
      <c r="AF1335">
        <v>34.982069619089003</v>
      </c>
      <c r="AG1335" s="83">
        <v>44209</v>
      </c>
      <c r="AH1335">
        <v>88.252042509198503</v>
      </c>
      <c r="AI1335" s="83">
        <v>44221</v>
      </c>
      <c r="AJ1335" s="77">
        <v>83.857948418920699</v>
      </c>
      <c r="AM1335" s="83">
        <v>44223</v>
      </c>
      <c r="AN1335">
        <v>0.65568427556379305</v>
      </c>
      <c r="AO1335" s="83">
        <v>44214</v>
      </c>
      <c r="AP1335">
        <v>0.308376577470932</v>
      </c>
      <c r="AQ1335" s="83">
        <v>44218</v>
      </c>
      <c r="AR1335" s="77">
        <v>0.20085676037483199</v>
      </c>
      <c r="AU1335" s="83">
        <v>44220</v>
      </c>
      <c r="AV1335">
        <v>1.03917525773195</v>
      </c>
      <c r="AW1335" s="83">
        <v>44209</v>
      </c>
      <c r="AX1335">
        <v>1.2631124202258199</v>
      </c>
      <c r="AY1335" s="83">
        <v>44221</v>
      </c>
      <c r="AZ1335" s="77">
        <v>1.2250368188512499</v>
      </c>
      <c r="BC1335" s="83">
        <v>44233</v>
      </c>
      <c r="BD1335">
        <v>0.66983559876072396</v>
      </c>
      <c r="BE1335" s="83">
        <v>44238</v>
      </c>
      <c r="BF1335">
        <v>0.50626714496729197</v>
      </c>
      <c r="BG1335" s="83">
        <v>44229</v>
      </c>
      <c r="BH1335" s="77">
        <v>0.48408256101227398</v>
      </c>
      <c r="BK1335" s="83">
        <v>43873</v>
      </c>
      <c r="BL1335">
        <v>0.30750546384974797</v>
      </c>
      <c r="BM1335" s="83">
        <v>43870</v>
      </c>
      <c r="BN1335">
        <v>0.28301186943620099</v>
      </c>
      <c r="BO1335" s="83">
        <v>43864</v>
      </c>
      <c r="BP1335" s="77">
        <v>0.371432425141624</v>
      </c>
      <c r="BS1335" s="83"/>
      <c r="BU1335" s="83"/>
      <c r="BW1335" s="83"/>
      <c r="CA1335" s="83"/>
      <c r="CC1335" s="83"/>
      <c r="CE1335" s="83"/>
      <c r="CI1335" s="83"/>
      <c r="CK1335" s="83"/>
      <c r="CM1335" s="83"/>
      <c r="CQ1335" s="83"/>
      <c r="CS1335" s="83"/>
      <c r="CU1335" s="83"/>
      <c r="CY1335" s="83"/>
      <c r="DA1335" s="83"/>
      <c r="DC1335" s="83"/>
    </row>
    <row r="1336" spans="7:107">
      <c r="G1336" s="83">
        <v>43904</v>
      </c>
      <c r="H1336">
        <v>7.7954329394874095E-2</v>
      </c>
      <c r="I1336" s="83">
        <v>44476</v>
      </c>
      <c r="J1336">
        <v>0.286866485013623</v>
      </c>
      <c r="K1336" s="83">
        <v>44537</v>
      </c>
      <c r="L1336" s="77">
        <v>0.19327883742052601</v>
      </c>
      <c r="O1336" s="83">
        <v>43104</v>
      </c>
      <c r="P1336">
        <v>64.840182648401793</v>
      </c>
      <c r="Q1336" s="83">
        <v>43129</v>
      </c>
      <c r="R1336">
        <v>57.912013350204397</v>
      </c>
      <c r="S1336" s="83">
        <v>44246</v>
      </c>
      <c r="T1336" s="77">
        <v>101.418017750012</v>
      </c>
      <c r="W1336" s="83">
        <v>43907</v>
      </c>
      <c r="X1336">
        <v>0.20596363636363599</v>
      </c>
      <c r="Y1336" s="83">
        <v>44289</v>
      </c>
      <c r="Z1336">
        <v>0.17362463768115899</v>
      </c>
      <c r="AA1336" s="83">
        <v>44292</v>
      </c>
      <c r="AB1336" s="77">
        <v>0.26903495934959298</v>
      </c>
      <c r="AE1336" s="83">
        <v>44216</v>
      </c>
      <c r="AF1336">
        <v>34.979229017982703</v>
      </c>
      <c r="AG1336" s="83">
        <v>44210</v>
      </c>
      <c r="AH1336">
        <v>88.205716158290798</v>
      </c>
      <c r="AI1336" s="83">
        <v>44222</v>
      </c>
      <c r="AJ1336" s="77">
        <v>83.882779180315893</v>
      </c>
      <c r="AM1336" s="83">
        <v>44224</v>
      </c>
      <c r="AN1336">
        <v>0.65540109154566895</v>
      </c>
      <c r="AO1336" s="83">
        <v>44215</v>
      </c>
      <c r="AP1336">
        <v>0.30829384955552502</v>
      </c>
      <c r="AQ1336" s="83">
        <v>44219</v>
      </c>
      <c r="AR1336" s="77">
        <v>0.20084273602345801</v>
      </c>
      <c r="AU1336" s="83">
        <v>44221</v>
      </c>
      <c r="AV1336">
        <v>1.03528718703976</v>
      </c>
      <c r="AW1336" s="83">
        <v>44210</v>
      </c>
      <c r="AX1336">
        <v>1.2614236622484001</v>
      </c>
      <c r="AY1336" s="83">
        <v>44222</v>
      </c>
      <c r="AZ1336" s="77">
        <v>1.2230486008836501</v>
      </c>
      <c r="BC1336" s="83">
        <v>44234</v>
      </c>
      <c r="BD1336">
        <v>0.67075385673682397</v>
      </c>
      <c r="BE1336" s="83">
        <v>44239</v>
      </c>
      <c r="BF1336">
        <v>0.50799746782021504</v>
      </c>
      <c r="BG1336" s="83">
        <v>44230</v>
      </c>
      <c r="BH1336" s="77">
        <v>0.485070783388452</v>
      </c>
      <c r="BK1336" s="83">
        <v>43874</v>
      </c>
      <c r="BL1336">
        <v>0.30743083565806001</v>
      </c>
      <c r="BM1336" s="83">
        <v>43871</v>
      </c>
      <c r="BN1336">
        <v>0.283823256676557</v>
      </c>
      <c r="BO1336" s="83">
        <v>43865</v>
      </c>
      <c r="BP1336" s="77">
        <v>0.37048826544375502</v>
      </c>
      <c r="BS1336" s="83"/>
      <c r="BU1336" s="83"/>
      <c r="BW1336" s="83"/>
      <c r="CA1336" s="83"/>
      <c r="CC1336" s="83"/>
      <c r="CE1336" s="83"/>
      <c r="CI1336" s="83"/>
      <c r="CK1336" s="83"/>
      <c r="CM1336" s="83"/>
      <c r="CQ1336" s="83"/>
      <c r="CS1336" s="83"/>
      <c r="CU1336" s="83"/>
      <c r="CY1336" s="83"/>
      <c r="DA1336" s="83"/>
      <c r="DC1336" s="83"/>
    </row>
    <row r="1337" spans="7:107">
      <c r="G1337" s="83">
        <v>43905</v>
      </c>
      <c r="H1337">
        <v>7.7946568884232501E-2</v>
      </c>
      <c r="I1337" s="83">
        <v>44477</v>
      </c>
      <c r="J1337">
        <v>0.28682288828337799</v>
      </c>
      <c r="K1337" s="83">
        <v>44538</v>
      </c>
      <c r="L1337" s="77">
        <v>0.193642143505903</v>
      </c>
      <c r="O1337" s="83">
        <v>43105</v>
      </c>
      <c r="P1337">
        <v>64.733821129265905</v>
      </c>
      <c r="Q1337" s="83">
        <v>43130</v>
      </c>
      <c r="R1337">
        <v>57.923016265977097</v>
      </c>
      <c r="S1337" s="83">
        <v>44247</v>
      </c>
      <c r="T1337" s="77">
        <v>101.452724478159</v>
      </c>
      <c r="W1337" s="83">
        <v>43908</v>
      </c>
      <c r="X1337">
        <v>0.20558787878787799</v>
      </c>
      <c r="Y1337" s="83">
        <v>44290</v>
      </c>
      <c r="Z1337">
        <v>0.17383188405797001</v>
      </c>
      <c r="AA1337" s="83">
        <v>44293</v>
      </c>
      <c r="AB1337" s="77">
        <v>0.269133333333333</v>
      </c>
      <c r="AE1337" s="83">
        <v>44217</v>
      </c>
      <c r="AF1337">
        <v>34.976388416876397</v>
      </c>
      <c r="AG1337" s="83">
        <v>44211</v>
      </c>
      <c r="AH1337">
        <v>88.159389807382993</v>
      </c>
      <c r="AI1337" s="83">
        <v>44223</v>
      </c>
      <c r="AJ1337" s="77">
        <v>83.907609941711101</v>
      </c>
      <c r="AM1337" s="83">
        <v>44225</v>
      </c>
      <c r="AN1337">
        <v>0.65511790752754595</v>
      </c>
      <c r="AO1337" s="83">
        <v>44216</v>
      </c>
      <c r="AP1337">
        <v>0.30821112164011799</v>
      </c>
      <c r="AQ1337" s="83">
        <v>44220</v>
      </c>
      <c r="AR1337" s="77">
        <v>0.20082871167208499</v>
      </c>
      <c r="AU1337" s="83">
        <v>44222</v>
      </c>
      <c r="AV1337">
        <v>1.03139911634756</v>
      </c>
      <c r="AW1337" s="83">
        <v>44211</v>
      </c>
      <c r="AX1337">
        <v>1.25973490427098</v>
      </c>
      <c r="AY1337" s="83">
        <v>44223</v>
      </c>
      <c r="AZ1337" s="77">
        <v>1.22106038291605</v>
      </c>
      <c r="BC1337" s="83">
        <v>44235</v>
      </c>
      <c r="BD1337">
        <v>0.67167211471292398</v>
      </c>
      <c r="BE1337" s="83">
        <v>44240</v>
      </c>
      <c r="BF1337">
        <v>0.509727790673137</v>
      </c>
      <c r="BG1337" s="83">
        <v>44231</v>
      </c>
      <c r="BH1337" s="77">
        <v>0.48605900576463001</v>
      </c>
      <c r="BK1337" s="83">
        <v>43875</v>
      </c>
      <c r="BL1337">
        <v>0.30735620746637199</v>
      </c>
      <c r="BM1337" s="83">
        <v>43872</v>
      </c>
      <c r="BN1337">
        <v>0.28463464391691301</v>
      </c>
      <c r="BO1337" s="83">
        <v>43866</v>
      </c>
      <c r="BP1337" s="77">
        <v>0.36954410574588598</v>
      </c>
      <c r="BS1337" s="83"/>
      <c r="BU1337" s="83"/>
      <c r="BW1337" s="83"/>
      <c r="CA1337" s="83"/>
      <c r="CC1337" s="83"/>
      <c r="CE1337" s="83"/>
      <c r="CI1337" s="83"/>
      <c r="CK1337" s="83"/>
      <c r="CM1337" s="83"/>
      <c r="CQ1337" s="83"/>
      <c r="CS1337" s="83"/>
      <c r="CU1337" s="83"/>
      <c r="CY1337" s="83"/>
      <c r="DA1337" s="83"/>
      <c r="DC1337" s="83"/>
    </row>
    <row r="1338" spans="7:107">
      <c r="G1338" s="83">
        <v>43906</v>
      </c>
      <c r="H1338">
        <v>7.7938808373590907E-2</v>
      </c>
      <c r="I1338" s="83">
        <v>44478</v>
      </c>
      <c r="J1338">
        <v>0.28677929155313298</v>
      </c>
      <c r="K1338" s="83">
        <v>44539</v>
      </c>
      <c r="L1338" s="77">
        <v>0.19400544959127999</v>
      </c>
      <c r="O1338" s="83">
        <v>43106</v>
      </c>
      <c r="P1338">
        <v>64.627459610130003</v>
      </c>
      <c r="Q1338" s="83">
        <v>43131</v>
      </c>
      <c r="R1338">
        <v>57.934019181749797</v>
      </c>
      <c r="S1338" s="83">
        <v>44248</v>
      </c>
      <c r="T1338" s="77">
        <v>101.487431206306</v>
      </c>
      <c r="W1338" s="83">
        <v>43909</v>
      </c>
      <c r="X1338">
        <v>0.20521212121212101</v>
      </c>
      <c r="Y1338" s="83">
        <v>44291</v>
      </c>
      <c r="Z1338">
        <v>0.174039130434782</v>
      </c>
      <c r="AA1338" s="83">
        <v>44294</v>
      </c>
      <c r="AB1338" s="77">
        <v>0.26932548076923002</v>
      </c>
      <c r="AE1338" s="83">
        <v>44218</v>
      </c>
      <c r="AF1338">
        <v>34.973547815770203</v>
      </c>
      <c r="AG1338" s="83">
        <v>44212</v>
      </c>
      <c r="AH1338">
        <v>88.113063456475302</v>
      </c>
      <c r="AI1338" s="83">
        <v>44224</v>
      </c>
      <c r="AJ1338" s="77">
        <v>83.932440703106394</v>
      </c>
      <c r="AM1338" s="83">
        <v>44226</v>
      </c>
      <c r="AN1338">
        <v>0.65483472350942196</v>
      </c>
      <c r="AO1338" s="83">
        <v>44217</v>
      </c>
      <c r="AP1338">
        <v>0.30812839372471101</v>
      </c>
      <c r="AQ1338" s="83">
        <v>44221</v>
      </c>
      <c r="AR1338" s="77">
        <v>0.20081468732071101</v>
      </c>
      <c r="AU1338" s="83">
        <v>44223</v>
      </c>
      <c r="AV1338">
        <v>1.02751104565537</v>
      </c>
      <c r="AW1338" s="83">
        <v>44212</v>
      </c>
      <c r="AX1338">
        <v>1.2580461462935599</v>
      </c>
      <c r="AY1338" s="83">
        <v>44224</v>
      </c>
      <c r="AZ1338" s="77">
        <v>1.2190721649484499</v>
      </c>
      <c r="BC1338" s="83">
        <v>44236</v>
      </c>
      <c r="BD1338">
        <v>0.672590372689024</v>
      </c>
      <c r="BE1338" s="83">
        <v>44241</v>
      </c>
      <c r="BF1338">
        <v>0.51145811352605997</v>
      </c>
      <c r="BG1338" s="83">
        <v>44232</v>
      </c>
      <c r="BH1338" s="77">
        <v>0.48704722814080798</v>
      </c>
      <c r="BK1338" s="83">
        <v>43876</v>
      </c>
      <c r="BL1338">
        <v>0.30728157927468402</v>
      </c>
      <c r="BM1338" s="83">
        <v>43873</v>
      </c>
      <c r="BN1338">
        <v>0.28544603115727002</v>
      </c>
      <c r="BO1338" s="83">
        <v>43867</v>
      </c>
      <c r="BP1338" s="77">
        <v>0.36859994604801699</v>
      </c>
      <c r="BS1338" s="83"/>
      <c r="BU1338" s="83"/>
      <c r="BW1338" s="83"/>
      <c r="CA1338" s="83"/>
      <c r="CC1338" s="83"/>
      <c r="CE1338" s="83"/>
      <c r="CI1338" s="83"/>
      <c r="CK1338" s="83"/>
      <c r="CM1338" s="83"/>
      <c r="CQ1338" s="83"/>
      <c r="CS1338" s="83"/>
      <c r="CU1338" s="83"/>
      <c r="CY1338" s="83"/>
      <c r="DA1338" s="83"/>
      <c r="DC1338" s="83"/>
    </row>
    <row r="1339" spans="7:107">
      <c r="G1339" s="83">
        <v>43907</v>
      </c>
      <c r="H1339">
        <v>7.7931047862949299E-2</v>
      </c>
      <c r="I1339" s="83">
        <v>44479</v>
      </c>
      <c r="J1339">
        <v>0.28673569482288802</v>
      </c>
      <c r="K1339" s="83">
        <v>44540</v>
      </c>
      <c r="L1339" s="77">
        <v>0.19407811080835499</v>
      </c>
      <c r="O1339" s="83">
        <v>43107</v>
      </c>
      <c r="P1339">
        <v>64.521098090994101</v>
      </c>
      <c r="Q1339" s="83">
        <v>43132</v>
      </c>
      <c r="R1339">
        <v>57.945022097522497</v>
      </c>
      <c r="S1339" s="83">
        <v>44249</v>
      </c>
      <c r="T1339" s="77">
        <v>101.522137934453</v>
      </c>
      <c r="W1339" s="83">
        <v>43910</v>
      </c>
      <c r="X1339">
        <v>0.20483636363636301</v>
      </c>
      <c r="Y1339" s="83">
        <v>44292</v>
      </c>
      <c r="Z1339">
        <v>0.17424637681159399</v>
      </c>
      <c r="AA1339" s="83">
        <v>44295</v>
      </c>
      <c r="AB1339" s="77">
        <v>0.26951762820512798</v>
      </c>
      <c r="AE1339" s="83">
        <v>44219</v>
      </c>
      <c r="AF1339">
        <v>34.970707214663904</v>
      </c>
      <c r="AG1339" s="83">
        <v>44213</v>
      </c>
      <c r="AH1339">
        <v>88.066737105567597</v>
      </c>
      <c r="AI1339" s="83">
        <v>44225</v>
      </c>
      <c r="AJ1339" s="77">
        <v>83.957271464501602</v>
      </c>
      <c r="AM1339" s="83">
        <v>44227</v>
      </c>
      <c r="AN1339">
        <v>0.65455153949129796</v>
      </c>
      <c r="AO1339" s="83">
        <v>44218</v>
      </c>
      <c r="AP1339">
        <v>0.30804566580930398</v>
      </c>
      <c r="AQ1339" s="83">
        <v>44222</v>
      </c>
      <c r="AR1339" s="77">
        <v>0.20080066296933699</v>
      </c>
      <c r="AU1339" s="83">
        <v>44224</v>
      </c>
      <c r="AV1339">
        <v>1.02362297496318</v>
      </c>
      <c r="AW1339" s="83">
        <v>44213</v>
      </c>
      <c r="AX1339">
        <v>1.2563573883161501</v>
      </c>
      <c r="AY1339" s="83">
        <v>44225</v>
      </c>
      <c r="AZ1339" s="77">
        <v>1.2170839469808501</v>
      </c>
      <c r="BC1339" s="83">
        <v>44237</v>
      </c>
      <c r="BD1339">
        <v>0.67350863066512301</v>
      </c>
      <c r="BE1339" s="83">
        <v>44242</v>
      </c>
      <c r="BF1339">
        <v>0.51318843637898204</v>
      </c>
      <c r="BG1339" s="83">
        <v>44233</v>
      </c>
      <c r="BH1339" s="77">
        <v>0.48803545051698599</v>
      </c>
      <c r="BK1339" s="83">
        <v>43877</v>
      </c>
      <c r="BL1339">
        <v>0.307206951082997</v>
      </c>
      <c r="BM1339" s="83">
        <v>43874</v>
      </c>
      <c r="BN1339">
        <v>0.28625741839762597</v>
      </c>
      <c r="BO1339" s="83">
        <v>43868</v>
      </c>
      <c r="BP1339" s="77">
        <v>0.36765578635014801</v>
      </c>
      <c r="BS1339" s="83"/>
      <c r="BU1339" s="83"/>
      <c r="BW1339" s="83"/>
      <c r="CA1339" s="83"/>
      <c r="CC1339" s="83"/>
      <c r="CE1339" s="83"/>
      <c r="CI1339" s="83"/>
      <c r="CK1339" s="83"/>
      <c r="CM1339" s="83"/>
      <c r="CQ1339" s="83"/>
      <c r="CS1339" s="83"/>
      <c r="CU1339" s="83"/>
      <c r="CY1339" s="83"/>
      <c r="DA1339" s="83"/>
      <c r="DC1339" s="83"/>
    </row>
    <row r="1340" spans="7:107">
      <c r="G1340" s="83">
        <v>43908</v>
      </c>
      <c r="H1340">
        <v>7.7923287352307705E-2</v>
      </c>
      <c r="I1340" s="83">
        <v>44480</v>
      </c>
      <c r="J1340">
        <v>0.28669209809264201</v>
      </c>
      <c r="K1340" s="83">
        <v>44541</v>
      </c>
      <c r="L1340" s="77">
        <v>0.19415077202543099</v>
      </c>
      <c r="O1340" s="83">
        <v>43108</v>
      </c>
      <c r="P1340">
        <v>64.414736571858199</v>
      </c>
      <c r="Q1340" s="83">
        <v>43133</v>
      </c>
      <c r="R1340">
        <v>57.956025013295097</v>
      </c>
      <c r="S1340" s="83">
        <v>44250</v>
      </c>
      <c r="T1340" s="77">
        <v>101.55684466260099</v>
      </c>
      <c r="W1340" s="83">
        <v>43911</v>
      </c>
      <c r="X1340">
        <v>0.20446060606060601</v>
      </c>
      <c r="Y1340" s="83">
        <v>44293</v>
      </c>
      <c r="Z1340">
        <v>0.17445362318840499</v>
      </c>
      <c r="AA1340" s="83">
        <v>44296</v>
      </c>
      <c r="AB1340" s="77">
        <v>0.269709775641025</v>
      </c>
      <c r="AE1340" s="83">
        <v>44220</v>
      </c>
      <c r="AF1340">
        <v>34.967866613557597</v>
      </c>
      <c r="AG1340" s="83">
        <v>44214</v>
      </c>
      <c r="AH1340">
        <v>88.020410754659807</v>
      </c>
      <c r="AI1340" s="83">
        <v>44226</v>
      </c>
      <c r="AJ1340" s="77">
        <v>83.982102225896796</v>
      </c>
      <c r="AM1340" s="83">
        <v>44228</v>
      </c>
      <c r="AN1340">
        <v>0.65426835547317397</v>
      </c>
      <c r="AO1340" s="83">
        <v>44219</v>
      </c>
      <c r="AP1340">
        <v>0.307962937893897</v>
      </c>
      <c r="AQ1340" s="83">
        <v>44223</v>
      </c>
      <c r="AR1340" s="77">
        <v>0.200786638617963</v>
      </c>
      <c r="AU1340" s="83">
        <v>44225</v>
      </c>
      <c r="AV1340">
        <v>1.01973490427098</v>
      </c>
      <c r="AW1340" s="83">
        <v>44214</v>
      </c>
      <c r="AX1340">
        <v>1.25466863033873</v>
      </c>
      <c r="AY1340" s="83">
        <v>44226</v>
      </c>
      <c r="AZ1340" s="77">
        <v>1.21509572901325</v>
      </c>
      <c r="BC1340" s="83">
        <v>44238</v>
      </c>
      <c r="BD1340">
        <v>0.67442688864122302</v>
      </c>
      <c r="BE1340" s="83">
        <v>44243</v>
      </c>
      <c r="BF1340">
        <v>0.514918759231905</v>
      </c>
      <c r="BG1340" s="83">
        <v>44234</v>
      </c>
      <c r="BH1340" s="77">
        <v>0.489199526543867</v>
      </c>
      <c r="BK1340" s="83">
        <v>43878</v>
      </c>
      <c r="BL1340">
        <v>0.30713232289130898</v>
      </c>
      <c r="BM1340" s="83">
        <v>43875</v>
      </c>
      <c r="BN1340">
        <v>0.28706880563798198</v>
      </c>
      <c r="BO1340" s="83">
        <v>43869</v>
      </c>
      <c r="BP1340" s="77">
        <v>0.36812082023118797</v>
      </c>
      <c r="BS1340" s="83"/>
      <c r="BU1340" s="83"/>
      <c r="BW1340" s="83"/>
      <c r="CA1340" s="83"/>
      <c r="CC1340" s="83"/>
      <c r="CE1340" s="83"/>
      <c r="CI1340" s="83"/>
      <c r="CK1340" s="83"/>
      <c r="CM1340" s="83"/>
      <c r="CQ1340" s="83"/>
      <c r="CS1340" s="83"/>
      <c r="CU1340" s="83"/>
      <c r="CY1340" s="83"/>
      <c r="DA1340" s="83"/>
      <c r="DC1340" s="83"/>
    </row>
    <row r="1341" spans="7:107">
      <c r="G1341" s="83">
        <v>43909</v>
      </c>
      <c r="H1341">
        <v>7.7915526841666097E-2</v>
      </c>
      <c r="I1341" s="83">
        <v>44481</v>
      </c>
      <c r="J1341">
        <v>0.286648501362397</v>
      </c>
      <c r="K1341" s="83">
        <v>44542</v>
      </c>
      <c r="L1341" s="77">
        <v>0.19422343324250599</v>
      </c>
      <c r="O1341" s="83">
        <v>43109</v>
      </c>
      <c r="P1341">
        <v>64.308375052722297</v>
      </c>
      <c r="Q1341" s="83">
        <v>43134</v>
      </c>
      <c r="R1341">
        <v>57.967027929067797</v>
      </c>
      <c r="S1341" s="83">
        <v>44251</v>
      </c>
      <c r="T1341" s="77">
        <v>101.59155139074799</v>
      </c>
      <c r="W1341" s="83">
        <v>43912</v>
      </c>
      <c r="X1341">
        <v>0.20408484848484801</v>
      </c>
      <c r="Y1341" s="83">
        <v>44294</v>
      </c>
      <c r="Z1341">
        <v>0.17466086956521701</v>
      </c>
      <c r="AA1341" s="83">
        <v>44297</v>
      </c>
      <c r="AB1341" s="77">
        <v>0.26990192307692301</v>
      </c>
      <c r="AE1341" s="83">
        <v>44221</v>
      </c>
      <c r="AF1341">
        <v>34.965026012451297</v>
      </c>
      <c r="AG1341" s="83">
        <v>44215</v>
      </c>
      <c r="AH1341">
        <v>87.974084403752101</v>
      </c>
      <c r="AI1341" s="83">
        <v>44227</v>
      </c>
      <c r="AJ1341" s="77">
        <v>84.006932987292103</v>
      </c>
      <c r="AM1341" s="83">
        <v>44229</v>
      </c>
      <c r="AN1341">
        <v>0.65398517145504997</v>
      </c>
      <c r="AO1341" s="83">
        <v>44220</v>
      </c>
      <c r="AP1341">
        <v>0.30788020997849003</v>
      </c>
      <c r="AQ1341" s="83">
        <v>44224</v>
      </c>
      <c r="AR1341" s="77">
        <v>0.20077261426658999</v>
      </c>
      <c r="AU1341" s="83">
        <v>44226</v>
      </c>
      <c r="AV1341">
        <v>1.01584683357879</v>
      </c>
      <c r="AW1341" s="83">
        <v>44215</v>
      </c>
      <c r="AX1341">
        <v>1.2529798723613099</v>
      </c>
      <c r="AY1341" s="83">
        <v>44227</v>
      </c>
      <c r="AZ1341" s="77">
        <v>1.21310751104565</v>
      </c>
      <c r="BC1341" s="83">
        <v>44239</v>
      </c>
      <c r="BD1341">
        <v>0.67534514661732303</v>
      </c>
      <c r="BE1341" s="83">
        <v>44244</v>
      </c>
      <c r="BF1341">
        <v>0.51552062435238799</v>
      </c>
      <c r="BG1341" s="83">
        <v>44235</v>
      </c>
      <c r="BH1341" s="77">
        <v>0.49036360257074901</v>
      </c>
      <c r="BK1341" s="83">
        <v>43879</v>
      </c>
      <c r="BL1341">
        <v>0.30705769469962102</v>
      </c>
      <c r="BM1341" s="83">
        <v>43876</v>
      </c>
      <c r="BN1341">
        <v>0.28788019287833799</v>
      </c>
      <c r="BO1341" s="83">
        <v>43870</v>
      </c>
      <c r="BP1341" s="77">
        <v>0.368585854112228</v>
      </c>
      <c r="BS1341" s="83"/>
      <c r="BU1341" s="83"/>
      <c r="BW1341" s="83"/>
      <c r="CA1341" s="83"/>
      <c r="CC1341" s="83"/>
      <c r="CE1341" s="83"/>
      <c r="CI1341" s="83"/>
      <c r="CK1341" s="83"/>
      <c r="CM1341" s="83"/>
      <c r="CQ1341" s="83"/>
      <c r="CS1341" s="83"/>
      <c r="CU1341" s="83"/>
      <c r="CY1341" s="83"/>
      <c r="DA1341" s="83"/>
      <c r="DC1341" s="83"/>
    </row>
    <row r="1342" spans="7:107">
      <c r="G1342" s="83">
        <v>43910</v>
      </c>
      <c r="H1342">
        <v>7.7907766331024503E-2</v>
      </c>
      <c r="I1342" s="83">
        <v>44482</v>
      </c>
      <c r="J1342">
        <v>0.28732036878056</v>
      </c>
      <c r="K1342" s="83">
        <v>44543</v>
      </c>
      <c r="L1342" s="77">
        <v>0.19429609445958201</v>
      </c>
      <c r="O1342" s="83">
        <v>43110</v>
      </c>
      <c r="P1342">
        <v>64.202013533586396</v>
      </c>
      <c r="Q1342" s="83">
        <v>43135</v>
      </c>
      <c r="R1342">
        <v>57.978030844840497</v>
      </c>
      <c r="S1342" s="83">
        <v>44252</v>
      </c>
      <c r="T1342" s="77">
        <v>101.626258118895</v>
      </c>
      <c r="W1342" s="83">
        <v>43913</v>
      </c>
      <c r="X1342">
        <v>0.20370909090909001</v>
      </c>
      <c r="Y1342" s="83">
        <v>44295</v>
      </c>
      <c r="Z1342">
        <v>0.174868115942028</v>
      </c>
      <c r="AA1342" s="83">
        <v>44298</v>
      </c>
      <c r="AB1342" s="77">
        <v>0.27009407051281997</v>
      </c>
      <c r="AE1342" s="83">
        <v>44222</v>
      </c>
      <c r="AF1342">
        <v>34.962185411345096</v>
      </c>
      <c r="AG1342" s="83">
        <v>44216</v>
      </c>
      <c r="AH1342">
        <v>87.927758052844396</v>
      </c>
      <c r="AI1342" s="83">
        <v>44228</v>
      </c>
      <c r="AJ1342" s="77">
        <v>84.031763748687297</v>
      </c>
      <c r="AM1342" s="83">
        <v>44230</v>
      </c>
      <c r="AN1342">
        <v>0.65370198743692698</v>
      </c>
      <c r="AO1342" s="83">
        <v>44221</v>
      </c>
      <c r="AP1342">
        <v>0.30779748206308299</v>
      </c>
      <c r="AQ1342" s="83">
        <v>44225</v>
      </c>
      <c r="AR1342" s="77">
        <v>0.200758589915216</v>
      </c>
      <c r="AU1342" s="83">
        <v>44227</v>
      </c>
      <c r="AV1342">
        <v>1.01195876288659</v>
      </c>
      <c r="AW1342" s="83">
        <v>44216</v>
      </c>
      <c r="AX1342">
        <v>1.2512911143838901</v>
      </c>
      <c r="AY1342" s="83">
        <v>44228</v>
      </c>
      <c r="AZ1342" s="77">
        <v>1.2111192930780501</v>
      </c>
      <c r="BC1342" s="83">
        <v>44240</v>
      </c>
      <c r="BD1342">
        <v>0.67626340459342205</v>
      </c>
      <c r="BE1342" s="83">
        <v>44245</v>
      </c>
      <c r="BF1342">
        <v>0.51612248947287198</v>
      </c>
      <c r="BG1342" s="83">
        <v>44236</v>
      </c>
      <c r="BH1342" s="77">
        <v>0.49152767859763002</v>
      </c>
      <c r="BK1342" s="83">
        <v>43880</v>
      </c>
      <c r="BL1342">
        <v>0.306983066507933</v>
      </c>
      <c r="BM1342" s="83">
        <v>43877</v>
      </c>
      <c r="BN1342">
        <v>0.288691580118694</v>
      </c>
      <c r="BO1342" s="83">
        <v>43871</v>
      </c>
      <c r="BP1342" s="77">
        <v>0.36905088799326802</v>
      </c>
      <c r="BS1342" s="83"/>
      <c r="BU1342" s="83"/>
      <c r="BW1342" s="83"/>
      <c r="CA1342" s="83"/>
      <c r="CC1342" s="83"/>
      <c r="CE1342" s="83"/>
      <c r="CI1342" s="83"/>
      <c r="CK1342" s="83"/>
      <c r="CM1342" s="83"/>
      <c r="CQ1342" s="83"/>
      <c r="CS1342" s="83"/>
      <c r="CU1342" s="83"/>
      <c r="CY1342" s="83"/>
      <c r="DA1342" s="83"/>
      <c r="DC1342" s="83"/>
    </row>
    <row r="1343" spans="7:107">
      <c r="G1343" s="83">
        <v>43911</v>
      </c>
      <c r="H1343">
        <v>7.7900005820382895E-2</v>
      </c>
      <c r="I1343" s="83">
        <v>44483</v>
      </c>
      <c r="J1343">
        <v>0.287992236198723</v>
      </c>
      <c r="K1343" s="83">
        <v>44544</v>
      </c>
      <c r="L1343" s="77">
        <v>0.19436875567665701</v>
      </c>
      <c r="O1343" s="83">
        <v>43111</v>
      </c>
      <c r="P1343">
        <v>64.095652014450494</v>
      </c>
      <c r="Q1343" s="83">
        <v>43136</v>
      </c>
      <c r="R1343">
        <v>57.989033760613196</v>
      </c>
      <c r="S1343" s="83">
        <v>44253</v>
      </c>
      <c r="T1343" s="77">
        <v>101.660964847042</v>
      </c>
      <c r="W1343" s="83">
        <v>43914</v>
      </c>
      <c r="X1343">
        <v>0.20333333333333301</v>
      </c>
      <c r="Y1343" s="83">
        <v>44296</v>
      </c>
      <c r="Z1343">
        <v>0.17507536231883999</v>
      </c>
      <c r="AA1343" s="83">
        <v>44299</v>
      </c>
      <c r="AB1343" s="77">
        <v>0.27028621794871699</v>
      </c>
      <c r="AE1343" s="83">
        <v>44223</v>
      </c>
      <c r="AF1343">
        <v>34.959344810238797</v>
      </c>
      <c r="AG1343" s="83">
        <v>44217</v>
      </c>
      <c r="AH1343">
        <v>87.881431701936606</v>
      </c>
      <c r="AI1343" s="83">
        <v>44229</v>
      </c>
      <c r="AJ1343" s="77">
        <v>84.056594510082505</v>
      </c>
      <c r="AM1343" s="83">
        <v>44231</v>
      </c>
      <c r="AN1343">
        <v>0.65341880341880298</v>
      </c>
      <c r="AO1343" s="83">
        <v>44222</v>
      </c>
      <c r="AP1343">
        <v>0.30771475414767602</v>
      </c>
      <c r="AQ1343" s="83">
        <v>44226</v>
      </c>
      <c r="AR1343" s="77">
        <v>0.20074456556384199</v>
      </c>
      <c r="AU1343" s="83">
        <v>44228</v>
      </c>
      <c r="AV1343">
        <v>1.0080706921944</v>
      </c>
      <c r="AW1343" s="83">
        <v>44217</v>
      </c>
      <c r="AX1343">
        <v>1.24960235640648</v>
      </c>
      <c r="AY1343" s="83">
        <v>44229</v>
      </c>
      <c r="AZ1343" s="77">
        <v>1.20913107511045</v>
      </c>
      <c r="BC1343" s="83">
        <v>44241</v>
      </c>
      <c r="BD1343">
        <v>0.67718166256952195</v>
      </c>
      <c r="BE1343" s="83">
        <v>44246</v>
      </c>
      <c r="BF1343">
        <v>0.51672435459335497</v>
      </c>
      <c r="BG1343" s="83">
        <v>44237</v>
      </c>
      <c r="BH1343" s="77">
        <v>0.49269175462451198</v>
      </c>
      <c r="BK1343" s="83">
        <v>43881</v>
      </c>
      <c r="BL1343">
        <v>0.30690843831624498</v>
      </c>
      <c r="BM1343" s="83">
        <v>43878</v>
      </c>
      <c r="BN1343">
        <v>0.28950296735905001</v>
      </c>
      <c r="BO1343" s="83">
        <v>43872</v>
      </c>
      <c r="BP1343" s="77">
        <v>0.36951592187430798</v>
      </c>
      <c r="BS1343" s="83"/>
      <c r="BU1343" s="83"/>
      <c r="BW1343" s="83"/>
      <c r="CA1343" s="83"/>
      <c r="CC1343" s="83"/>
      <c r="CE1343" s="83"/>
      <c r="CI1343" s="83"/>
      <c r="CK1343" s="83"/>
      <c r="CM1343" s="83"/>
      <c r="CQ1343" s="83"/>
      <c r="CS1343" s="83"/>
      <c r="CU1343" s="83"/>
      <c r="CY1343" s="83"/>
      <c r="DA1343" s="83"/>
      <c r="DC1343" s="83"/>
    </row>
    <row r="1344" spans="7:107">
      <c r="G1344" s="83">
        <v>43912</v>
      </c>
      <c r="H1344">
        <v>7.7892245309741301E-2</v>
      </c>
      <c r="I1344" s="83">
        <v>44484</v>
      </c>
      <c r="J1344">
        <v>0.28866410361688599</v>
      </c>
      <c r="K1344" s="83">
        <v>44545</v>
      </c>
      <c r="L1344" s="77">
        <v>0.19444141689373201</v>
      </c>
      <c r="O1344" s="83">
        <v>43112</v>
      </c>
      <c r="P1344">
        <v>63.989290495314599</v>
      </c>
      <c r="Q1344" s="83">
        <v>43137</v>
      </c>
      <c r="R1344">
        <v>58.000036676385903</v>
      </c>
      <c r="S1344" s="83">
        <v>44254</v>
      </c>
      <c r="T1344" s="77">
        <v>101.695671575189</v>
      </c>
      <c r="W1344" s="83">
        <v>43915</v>
      </c>
      <c r="X1344">
        <v>0.202957575757575</v>
      </c>
      <c r="Y1344" s="83">
        <v>44297</v>
      </c>
      <c r="Z1344">
        <v>0.17528260869565199</v>
      </c>
      <c r="AA1344" s="83">
        <v>44300</v>
      </c>
      <c r="AB1344" s="77">
        <v>0.270478365384615</v>
      </c>
      <c r="AE1344" s="83">
        <v>44224</v>
      </c>
      <c r="AF1344">
        <v>34.956504209132497</v>
      </c>
      <c r="AG1344" s="83">
        <v>44218</v>
      </c>
      <c r="AH1344">
        <v>87.835105351028901</v>
      </c>
      <c r="AI1344" s="83">
        <v>44230</v>
      </c>
      <c r="AJ1344" s="77">
        <v>84.081425271477798</v>
      </c>
      <c r="AM1344" s="83">
        <v>44232</v>
      </c>
      <c r="AN1344">
        <v>0.65313561940067899</v>
      </c>
      <c r="AO1344" s="83">
        <v>44223</v>
      </c>
      <c r="AP1344">
        <v>0.30763202623226898</v>
      </c>
      <c r="AQ1344" s="83">
        <v>44227</v>
      </c>
      <c r="AR1344" s="77">
        <v>0.200730541212468</v>
      </c>
      <c r="AU1344" s="83">
        <v>44229</v>
      </c>
      <c r="AV1344">
        <v>1.0041826215022001</v>
      </c>
      <c r="AW1344" s="83">
        <v>44218</v>
      </c>
      <c r="AX1344">
        <v>1.2479135984290599</v>
      </c>
      <c r="AY1344" s="83">
        <v>44230</v>
      </c>
      <c r="AZ1344" s="77">
        <v>1.20714285714285</v>
      </c>
      <c r="BC1344" s="83">
        <v>44242</v>
      </c>
      <c r="BD1344">
        <v>0.67809992054562196</v>
      </c>
      <c r="BE1344" s="83">
        <v>44247</v>
      </c>
      <c r="BF1344">
        <v>0.51732621971383796</v>
      </c>
      <c r="BG1344" s="83">
        <v>44238</v>
      </c>
      <c r="BH1344" s="77">
        <v>0.49385583065139299</v>
      </c>
      <c r="BK1344" s="83">
        <v>43882</v>
      </c>
      <c r="BL1344">
        <v>0.30683381012455702</v>
      </c>
      <c r="BM1344" s="83">
        <v>43879</v>
      </c>
      <c r="BN1344">
        <v>0.29031435459940602</v>
      </c>
      <c r="BO1344" s="83">
        <v>43873</v>
      </c>
      <c r="BP1344" s="77">
        <v>0.36998095575534701</v>
      </c>
      <c r="BS1344" s="83"/>
      <c r="BU1344" s="83"/>
      <c r="BW1344" s="83"/>
      <c r="CA1344" s="83"/>
      <c r="CC1344" s="83"/>
      <c r="CE1344" s="83"/>
      <c r="CI1344" s="83"/>
      <c r="CK1344" s="83"/>
      <c r="CM1344" s="83"/>
      <c r="CQ1344" s="83"/>
      <c r="CS1344" s="83"/>
      <c r="CU1344" s="83"/>
      <c r="CY1344" s="83"/>
      <c r="DA1344" s="83"/>
      <c r="DC1344" s="83"/>
    </row>
    <row r="1345" spans="7:107">
      <c r="G1345" s="83">
        <v>43913</v>
      </c>
      <c r="H1345">
        <v>7.7884484799099596E-2</v>
      </c>
      <c r="I1345" s="83">
        <v>44485</v>
      </c>
      <c r="J1345">
        <v>0.28933597103504899</v>
      </c>
      <c r="K1345" s="83">
        <v>44546</v>
      </c>
      <c r="L1345" s="77">
        <v>0.19451407811080801</v>
      </c>
      <c r="O1345" s="83">
        <v>43113</v>
      </c>
      <c r="P1345">
        <v>64.104035188372507</v>
      </c>
      <c r="Q1345" s="83">
        <v>43138</v>
      </c>
      <c r="R1345">
        <v>58.011039592158497</v>
      </c>
      <c r="S1345" s="83">
        <v>44255</v>
      </c>
      <c r="T1345" s="77">
        <v>101.730378303336</v>
      </c>
      <c r="W1345" s="83">
        <v>43916</v>
      </c>
      <c r="X1345">
        <v>0.202581818181818</v>
      </c>
      <c r="Y1345" s="83">
        <v>44298</v>
      </c>
      <c r="Z1345">
        <v>0.17548985507246301</v>
      </c>
      <c r="AA1345" s="83">
        <v>44301</v>
      </c>
      <c r="AB1345" s="77">
        <v>0.27067051282051202</v>
      </c>
      <c r="AE1345" s="83">
        <v>44225</v>
      </c>
      <c r="AF1345">
        <v>34.953663608026197</v>
      </c>
      <c r="AG1345" s="83">
        <v>44219</v>
      </c>
      <c r="AH1345">
        <v>87.788779000121195</v>
      </c>
      <c r="AI1345" s="83">
        <v>44231</v>
      </c>
      <c r="AJ1345" s="77">
        <v>84.106256032873006</v>
      </c>
      <c r="AM1345" s="83">
        <v>44233</v>
      </c>
      <c r="AN1345">
        <v>0.652852435382555</v>
      </c>
      <c r="AO1345" s="83">
        <v>44224</v>
      </c>
      <c r="AP1345">
        <v>0.30754929831686201</v>
      </c>
      <c r="AQ1345" s="83">
        <v>44228</v>
      </c>
      <c r="AR1345" s="77">
        <v>0.20071651686109501</v>
      </c>
      <c r="AU1345" s="83">
        <v>44230</v>
      </c>
      <c r="AV1345">
        <v>1.0002945508100101</v>
      </c>
      <c r="AW1345" s="83">
        <v>44219</v>
      </c>
      <c r="AX1345">
        <v>1.2462248404516401</v>
      </c>
      <c r="AY1345" s="83">
        <v>44231</v>
      </c>
      <c r="AZ1345" s="77">
        <v>1.2051546391752499</v>
      </c>
      <c r="BC1345" s="83">
        <v>44243</v>
      </c>
      <c r="BD1345">
        <v>0.67901817852172097</v>
      </c>
      <c r="BE1345" s="83">
        <v>44248</v>
      </c>
      <c r="BF1345">
        <v>0.51792808483432096</v>
      </c>
      <c r="BG1345" s="83">
        <v>44239</v>
      </c>
      <c r="BH1345" s="77">
        <v>0.495019906678274</v>
      </c>
      <c r="BK1345" s="83">
        <v>43883</v>
      </c>
      <c r="BL1345">
        <v>0.30675918193287</v>
      </c>
      <c r="BM1345" s="83">
        <v>43880</v>
      </c>
      <c r="BN1345">
        <v>0.29112574183976198</v>
      </c>
      <c r="BO1345" s="83">
        <v>43874</v>
      </c>
      <c r="BP1345" s="77">
        <v>0.37044598963638697</v>
      </c>
      <c r="BS1345" s="83"/>
      <c r="BU1345" s="83"/>
      <c r="BW1345" s="83"/>
      <c r="CA1345" s="83"/>
      <c r="CC1345" s="83"/>
      <c r="CE1345" s="83"/>
      <c r="CI1345" s="83"/>
      <c r="CK1345" s="83"/>
      <c r="CM1345" s="83"/>
      <c r="CQ1345" s="83"/>
      <c r="CS1345" s="83"/>
      <c r="CU1345" s="83"/>
      <c r="CY1345" s="83"/>
      <c r="DA1345" s="83"/>
      <c r="DC1345" s="83"/>
    </row>
    <row r="1346" spans="7:107">
      <c r="G1346" s="83">
        <v>43914</v>
      </c>
      <c r="H1346">
        <v>7.7876724288458099E-2</v>
      </c>
      <c r="I1346" s="83">
        <v>44486</v>
      </c>
      <c r="J1346">
        <v>0.29000783845321099</v>
      </c>
      <c r="K1346" s="83">
        <v>44547</v>
      </c>
      <c r="L1346" s="77">
        <v>0.19458673932788301</v>
      </c>
      <c r="O1346" s="83">
        <v>43114</v>
      </c>
      <c r="P1346">
        <v>64.218779881430393</v>
      </c>
      <c r="Q1346" s="83">
        <v>43139</v>
      </c>
      <c r="R1346">
        <v>58.022042507931197</v>
      </c>
      <c r="S1346" s="83">
        <v>44256</v>
      </c>
      <c r="T1346" s="77">
        <v>101.765085031483</v>
      </c>
      <c r="W1346" s="83">
        <v>43917</v>
      </c>
      <c r="X1346">
        <v>0.20220606060606</v>
      </c>
      <c r="Y1346" s="83">
        <v>44299</v>
      </c>
      <c r="Z1346">
        <v>0.175697101449275</v>
      </c>
      <c r="AA1346" s="83">
        <v>44302</v>
      </c>
      <c r="AB1346" s="77">
        <v>0.27086266025640998</v>
      </c>
      <c r="AE1346" s="83">
        <v>44226</v>
      </c>
      <c r="AF1346">
        <v>34.950823006919997</v>
      </c>
      <c r="AG1346" s="83">
        <v>44220</v>
      </c>
      <c r="AH1346">
        <v>87.742452649213405</v>
      </c>
      <c r="AI1346" s="83">
        <v>44232</v>
      </c>
      <c r="AJ1346" s="77">
        <v>84.131086794268199</v>
      </c>
      <c r="AM1346" s="83">
        <v>44234</v>
      </c>
      <c r="AN1346">
        <v>0.652569251364432</v>
      </c>
      <c r="AO1346" s="83">
        <v>44225</v>
      </c>
      <c r="AP1346">
        <v>0.30746657040145497</v>
      </c>
      <c r="AQ1346" s="83">
        <v>44229</v>
      </c>
      <c r="AR1346" s="77">
        <v>0.200702492509721</v>
      </c>
      <c r="AU1346" s="83">
        <v>44231</v>
      </c>
      <c r="AV1346">
        <v>0.99640648011781996</v>
      </c>
      <c r="AW1346" s="83">
        <v>44220</v>
      </c>
      <c r="AX1346">
        <v>1.24453608247422</v>
      </c>
      <c r="AY1346" s="83">
        <v>44232</v>
      </c>
      <c r="AZ1346" s="77">
        <v>1.20316642120765</v>
      </c>
      <c r="BC1346" s="83">
        <v>44244</v>
      </c>
      <c r="BD1346">
        <v>0.67993643649782098</v>
      </c>
      <c r="BE1346" s="83">
        <v>44249</v>
      </c>
      <c r="BF1346">
        <v>0.51852994995480495</v>
      </c>
      <c r="BG1346" s="83">
        <v>44240</v>
      </c>
      <c r="BH1346" s="77">
        <v>0.49618398270515601</v>
      </c>
      <c r="BK1346" s="83">
        <v>43884</v>
      </c>
      <c r="BL1346">
        <v>0.30668455374118198</v>
      </c>
      <c r="BM1346" s="83">
        <v>43881</v>
      </c>
      <c r="BN1346">
        <v>0.29193712908011799</v>
      </c>
      <c r="BO1346" s="83">
        <v>43875</v>
      </c>
      <c r="BP1346" s="77">
        <v>0.370911023517427</v>
      </c>
      <c r="BS1346" s="83"/>
      <c r="BU1346" s="83"/>
      <c r="BW1346" s="83"/>
      <c r="CA1346" s="83"/>
      <c r="CC1346" s="83"/>
      <c r="CE1346" s="83"/>
      <c r="CI1346" s="83"/>
      <c r="CK1346" s="83"/>
      <c r="CM1346" s="83"/>
      <c r="CQ1346" s="83"/>
      <c r="CS1346" s="83"/>
      <c r="CU1346" s="83"/>
      <c r="CY1346" s="83"/>
      <c r="DA1346" s="83"/>
      <c r="DC1346" s="83"/>
    </row>
    <row r="1347" spans="7:107">
      <c r="G1347" s="83">
        <v>43915</v>
      </c>
      <c r="H1347">
        <v>7.7868963777816505E-2</v>
      </c>
      <c r="I1347" s="83">
        <v>44487</v>
      </c>
      <c r="J1347">
        <v>0.29067970587137398</v>
      </c>
      <c r="K1347" s="83">
        <v>44548</v>
      </c>
      <c r="L1347" s="77">
        <v>0.19465940054495801</v>
      </c>
      <c r="O1347" s="83">
        <v>43115</v>
      </c>
      <c r="P1347">
        <v>64.333524574488393</v>
      </c>
      <c r="Q1347" s="83">
        <v>43140</v>
      </c>
      <c r="R1347">
        <v>58.033045423703904</v>
      </c>
      <c r="S1347" s="83">
        <v>44257</v>
      </c>
      <c r="T1347" s="77">
        <v>101.79979175963101</v>
      </c>
      <c r="W1347" s="83">
        <v>43918</v>
      </c>
      <c r="X1347">
        <v>0.201830303030302</v>
      </c>
      <c r="Y1347" s="83">
        <v>44300</v>
      </c>
      <c r="Z1347">
        <v>0.17590434782608599</v>
      </c>
      <c r="AA1347" s="83">
        <v>44303</v>
      </c>
      <c r="AB1347" s="77">
        <v>0.271054807692307</v>
      </c>
      <c r="AE1347" s="83">
        <v>44227</v>
      </c>
      <c r="AF1347">
        <v>34.947982405813697</v>
      </c>
      <c r="AG1347" s="83">
        <v>44221</v>
      </c>
      <c r="AH1347">
        <v>87.6961262983057</v>
      </c>
      <c r="AI1347" s="83">
        <v>44233</v>
      </c>
      <c r="AJ1347" s="77">
        <v>84.155917555663507</v>
      </c>
      <c r="AM1347" s="83">
        <v>44235</v>
      </c>
      <c r="AN1347">
        <v>0.65228606734630801</v>
      </c>
      <c r="AO1347" s="83">
        <v>44226</v>
      </c>
      <c r="AP1347">
        <v>0.307383842486048</v>
      </c>
      <c r="AQ1347" s="83">
        <v>44230</v>
      </c>
      <c r="AR1347" s="77">
        <v>0.20068846815834701</v>
      </c>
      <c r="AU1347" s="83">
        <v>44232</v>
      </c>
      <c r="AV1347">
        <v>0.99251840942562497</v>
      </c>
      <c r="AW1347" s="83">
        <v>44221</v>
      </c>
      <c r="AX1347">
        <v>1.2428473244967999</v>
      </c>
      <c r="AY1347" s="83">
        <v>44233</v>
      </c>
      <c r="AZ1347" s="77">
        <v>1.20117820324005</v>
      </c>
      <c r="BC1347" s="83">
        <v>44245</v>
      </c>
      <c r="BD1347">
        <v>0.680854694473921</v>
      </c>
      <c r="BE1347" s="83">
        <v>44250</v>
      </c>
      <c r="BF1347">
        <v>0.51913181507528805</v>
      </c>
      <c r="BG1347" s="83">
        <v>44241</v>
      </c>
      <c r="BH1347" s="77">
        <v>0.49734805873203702</v>
      </c>
      <c r="BK1347" s="83">
        <v>43885</v>
      </c>
      <c r="BL1347">
        <v>0.30660992554949401</v>
      </c>
      <c r="BM1347" s="83">
        <v>43882</v>
      </c>
      <c r="BN1347">
        <v>0.29274851632047399</v>
      </c>
      <c r="BO1347" s="83">
        <v>43876</v>
      </c>
      <c r="BP1347" s="77">
        <v>0.37137605739846702</v>
      </c>
      <c r="BS1347" s="83"/>
      <c r="BU1347" s="83"/>
      <c r="BW1347" s="83"/>
      <c r="CA1347" s="83"/>
      <c r="CC1347" s="83"/>
      <c r="CE1347" s="83"/>
      <c r="CI1347" s="83"/>
      <c r="CK1347" s="83"/>
      <c r="CM1347" s="83"/>
      <c r="CQ1347" s="83"/>
      <c r="CS1347" s="83"/>
      <c r="CU1347" s="83"/>
      <c r="CY1347" s="83"/>
      <c r="DA1347" s="83"/>
      <c r="DC1347" s="83"/>
    </row>
    <row r="1348" spans="7:107">
      <c r="G1348" s="83">
        <v>43916</v>
      </c>
      <c r="H1348">
        <v>7.7861203267174897E-2</v>
      </c>
      <c r="I1348" s="83">
        <v>44488</v>
      </c>
      <c r="J1348">
        <v>0.29135157328953698</v>
      </c>
      <c r="K1348" s="83">
        <v>44549</v>
      </c>
      <c r="L1348" s="77">
        <v>0.194732061762034</v>
      </c>
      <c r="O1348" s="83">
        <v>43116</v>
      </c>
      <c r="P1348">
        <v>64.448269267546394</v>
      </c>
      <c r="Q1348" s="83">
        <v>43141</v>
      </c>
      <c r="R1348">
        <v>58.044048339476603</v>
      </c>
      <c r="S1348" s="83">
        <v>44258</v>
      </c>
      <c r="T1348" s="77">
        <v>101.83449848777801</v>
      </c>
      <c r="W1348" s="83">
        <v>43919</v>
      </c>
      <c r="X1348">
        <v>0.201454545454545</v>
      </c>
      <c r="Y1348" s="83">
        <v>44301</v>
      </c>
      <c r="Z1348">
        <v>0.17611159420289799</v>
      </c>
      <c r="AA1348" s="83">
        <v>44304</v>
      </c>
      <c r="AB1348" s="77">
        <v>0.27124695512820501</v>
      </c>
      <c r="AE1348" s="83">
        <v>44228</v>
      </c>
      <c r="AF1348">
        <v>34.945141804707397</v>
      </c>
      <c r="AG1348" s="83">
        <v>44222</v>
      </c>
      <c r="AH1348">
        <v>87.649799947397995</v>
      </c>
      <c r="AI1348" s="83">
        <v>44234</v>
      </c>
      <c r="AJ1348" s="77">
        <v>84.180748317058701</v>
      </c>
      <c r="AM1348" s="83">
        <v>44236</v>
      </c>
      <c r="AN1348">
        <v>0.65200288332818401</v>
      </c>
      <c r="AO1348" s="83">
        <v>44227</v>
      </c>
      <c r="AP1348">
        <v>0.30730111457064202</v>
      </c>
      <c r="AQ1348" s="83">
        <v>44231</v>
      </c>
      <c r="AR1348" s="77">
        <v>0.200674443806973</v>
      </c>
      <c r="AU1348" s="83">
        <v>44233</v>
      </c>
      <c r="AV1348">
        <v>0.98863033873343098</v>
      </c>
      <c r="AW1348" s="83">
        <v>44222</v>
      </c>
      <c r="AX1348">
        <v>1.24115856651939</v>
      </c>
      <c r="AY1348" s="83">
        <v>44234</v>
      </c>
      <c r="AZ1348" s="77">
        <v>1.1991899852724499</v>
      </c>
      <c r="BC1348" s="83">
        <v>44246</v>
      </c>
      <c r="BD1348">
        <v>0.68177295245002101</v>
      </c>
      <c r="BE1348" s="83">
        <v>44251</v>
      </c>
      <c r="BF1348">
        <v>0.51973368019577104</v>
      </c>
      <c r="BG1348" s="83">
        <v>44242</v>
      </c>
      <c r="BH1348" s="77">
        <v>0.49851213475891798</v>
      </c>
      <c r="BK1348" s="83">
        <v>43886</v>
      </c>
      <c r="BL1348">
        <v>0.30653529735780599</v>
      </c>
      <c r="BM1348" s="83">
        <v>43883</v>
      </c>
      <c r="BN1348">
        <v>0.29355990356083</v>
      </c>
      <c r="BO1348" s="83">
        <v>43877</v>
      </c>
      <c r="BP1348" s="77">
        <v>0.37184109127950699</v>
      </c>
      <c r="BS1348" s="83"/>
      <c r="BU1348" s="83"/>
      <c r="BW1348" s="83"/>
      <c r="CA1348" s="83"/>
      <c r="CC1348" s="83"/>
      <c r="CE1348" s="83"/>
      <c r="CI1348" s="83"/>
      <c r="CK1348" s="83"/>
      <c r="CM1348" s="83"/>
      <c r="CQ1348" s="83"/>
      <c r="CS1348" s="83"/>
      <c r="CU1348" s="83"/>
      <c r="CY1348" s="83"/>
      <c r="DA1348" s="83"/>
      <c r="DC1348" s="83"/>
    </row>
    <row r="1349" spans="7:107">
      <c r="G1349" s="83">
        <v>43917</v>
      </c>
      <c r="H1349">
        <v>7.7853442756533303E-2</v>
      </c>
      <c r="I1349" s="83">
        <v>44489</v>
      </c>
      <c r="J1349">
        <v>0.29202344070769998</v>
      </c>
      <c r="K1349" s="83">
        <v>44550</v>
      </c>
      <c r="L1349" s="77">
        <v>0.194804722979109</v>
      </c>
      <c r="O1349" s="83">
        <v>43117</v>
      </c>
      <c r="P1349">
        <v>64.563013960604295</v>
      </c>
      <c r="Q1349" s="83">
        <v>43142</v>
      </c>
      <c r="R1349">
        <v>58.055051255249303</v>
      </c>
      <c r="S1349" s="83">
        <v>44259</v>
      </c>
      <c r="T1349" s="77">
        <v>101.86920521592501</v>
      </c>
      <c r="W1349" s="83">
        <v>43920</v>
      </c>
      <c r="X1349">
        <v>0.201078787878787</v>
      </c>
      <c r="Y1349" s="83">
        <v>44302</v>
      </c>
      <c r="Z1349">
        <v>0.17631884057971001</v>
      </c>
      <c r="AA1349" s="83">
        <v>44305</v>
      </c>
      <c r="AB1349" s="77">
        <v>0.27143910256410198</v>
      </c>
      <c r="AE1349" s="83">
        <v>44229</v>
      </c>
      <c r="AF1349">
        <v>34.942301203601097</v>
      </c>
      <c r="AG1349" s="83">
        <v>44223</v>
      </c>
      <c r="AH1349">
        <v>87.603473596490204</v>
      </c>
      <c r="AI1349" s="83">
        <v>44235</v>
      </c>
      <c r="AJ1349" s="77">
        <v>84.205579078453994</v>
      </c>
      <c r="AM1349" s="83">
        <v>44237</v>
      </c>
      <c r="AN1349">
        <v>0.65171969931006002</v>
      </c>
      <c r="AO1349" s="83">
        <v>44228</v>
      </c>
      <c r="AP1349">
        <v>0.30721838665523499</v>
      </c>
      <c r="AQ1349" s="83">
        <v>44232</v>
      </c>
      <c r="AR1349" s="77">
        <v>0.20066041945560001</v>
      </c>
      <c r="AU1349" s="83">
        <v>44234</v>
      </c>
      <c r="AV1349">
        <v>0.98474226804123699</v>
      </c>
      <c r="AW1349" s="83">
        <v>44223</v>
      </c>
      <c r="AX1349">
        <v>1.23946980854197</v>
      </c>
      <c r="AY1349" s="83">
        <v>44235</v>
      </c>
      <c r="AZ1349" s="77">
        <v>1.1972017673048601</v>
      </c>
      <c r="BC1349" s="83">
        <v>44247</v>
      </c>
      <c r="BD1349">
        <v>0.68269121042612002</v>
      </c>
      <c r="BE1349" s="83">
        <v>44252</v>
      </c>
      <c r="BF1349">
        <v>0.52033554531625403</v>
      </c>
      <c r="BG1349" s="83">
        <v>44243</v>
      </c>
      <c r="BH1349" s="77">
        <v>0.49967621078579999</v>
      </c>
      <c r="BK1349" s="83">
        <v>43887</v>
      </c>
      <c r="BL1349">
        <v>0.30646066916611803</v>
      </c>
      <c r="BM1349" s="83">
        <v>43884</v>
      </c>
      <c r="BN1349">
        <v>0.29437129080118601</v>
      </c>
      <c r="BO1349" s="83">
        <v>43878</v>
      </c>
      <c r="BP1349" s="77">
        <v>0.37230612516054701</v>
      </c>
      <c r="BS1349" s="83"/>
      <c r="BU1349" s="83"/>
      <c r="BW1349" s="83"/>
      <c r="CA1349" s="83"/>
      <c r="CC1349" s="83"/>
      <c r="CE1349" s="83"/>
      <c r="CI1349" s="83"/>
      <c r="CK1349" s="83"/>
      <c r="CM1349" s="83"/>
      <c r="CQ1349" s="83"/>
      <c r="CS1349" s="83"/>
      <c r="CU1349" s="83"/>
      <c r="CY1349" s="83"/>
      <c r="DA1349" s="83"/>
      <c r="DC1349" s="83"/>
    </row>
    <row r="1350" spans="7:107">
      <c r="G1350" s="83">
        <v>43918</v>
      </c>
      <c r="H1350">
        <v>7.7845682245891695E-2</v>
      </c>
      <c r="I1350" s="83">
        <v>44490</v>
      </c>
      <c r="J1350">
        <v>0.29269530812586297</v>
      </c>
      <c r="K1350" s="83">
        <v>44551</v>
      </c>
      <c r="L1350" s="77">
        <v>0.194877384196185</v>
      </c>
      <c r="O1350" s="83">
        <v>43118</v>
      </c>
      <c r="P1350">
        <v>64.677758653662195</v>
      </c>
      <c r="Q1350" s="83">
        <v>43143</v>
      </c>
      <c r="R1350">
        <v>58.066054171021896</v>
      </c>
      <c r="S1350" s="83">
        <v>44260</v>
      </c>
      <c r="T1350" s="77">
        <v>101.90391194407199</v>
      </c>
      <c r="W1350" s="83">
        <v>43921</v>
      </c>
      <c r="X1350">
        <v>0.20070303030302999</v>
      </c>
      <c r="Y1350" s="83">
        <v>44303</v>
      </c>
      <c r="Z1350">
        <v>0.176526086956521</v>
      </c>
      <c r="AA1350" s="83">
        <v>44306</v>
      </c>
      <c r="AB1350" s="77">
        <v>0.27163124999999899</v>
      </c>
      <c r="AE1350" s="83">
        <v>44230</v>
      </c>
      <c r="AF1350">
        <v>34.939460602494897</v>
      </c>
      <c r="AG1350" s="83">
        <v>44224</v>
      </c>
      <c r="AH1350">
        <v>87.557147245582499</v>
      </c>
      <c r="AI1350" s="83">
        <v>44236</v>
      </c>
      <c r="AJ1350" s="77">
        <v>84.230409839849202</v>
      </c>
      <c r="AM1350" s="83">
        <v>44238</v>
      </c>
      <c r="AN1350">
        <v>0.65143651529193602</v>
      </c>
      <c r="AO1350" s="83">
        <v>44229</v>
      </c>
      <c r="AP1350">
        <v>0.30713565873982801</v>
      </c>
      <c r="AQ1350" s="83">
        <v>44233</v>
      </c>
      <c r="AR1350" s="77">
        <v>0.20064639510422599</v>
      </c>
      <c r="AU1350" s="83">
        <v>44235</v>
      </c>
      <c r="AV1350">
        <v>0.980854197349042</v>
      </c>
      <c r="AW1350" s="83">
        <v>44224</v>
      </c>
      <c r="AX1350">
        <v>1.2395434462444701</v>
      </c>
      <c r="AY1350" s="83">
        <v>44236</v>
      </c>
      <c r="AZ1350" s="77">
        <v>1.19521354933726</v>
      </c>
      <c r="BC1350" s="83">
        <v>44248</v>
      </c>
      <c r="BD1350">
        <v>0.68360946840222003</v>
      </c>
      <c r="BE1350" s="83">
        <v>44253</v>
      </c>
      <c r="BF1350">
        <v>0.52093741043673802</v>
      </c>
      <c r="BG1350" s="83">
        <v>44244</v>
      </c>
      <c r="BH1350" s="77">
        <v>0.500840286812681</v>
      </c>
      <c r="BK1350" s="83">
        <v>43888</v>
      </c>
      <c r="BL1350">
        <v>0.30638604097443001</v>
      </c>
      <c r="BM1350" s="83">
        <v>43885</v>
      </c>
      <c r="BN1350">
        <v>0.29518267804154202</v>
      </c>
      <c r="BO1350" s="83">
        <v>43879</v>
      </c>
      <c r="BP1350" s="77">
        <v>0.37277115904158697</v>
      </c>
      <c r="BS1350" s="83"/>
      <c r="BU1350" s="83"/>
      <c r="BW1350" s="83"/>
      <c r="CA1350" s="83"/>
      <c r="CC1350" s="83"/>
      <c r="CE1350" s="83"/>
      <c r="CI1350" s="83"/>
      <c r="CK1350" s="83"/>
      <c r="CM1350" s="83"/>
      <c r="CQ1350" s="83"/>
      <c r="CS1350" s="83"/>
      <c r="CU1350" s="83"/>
      <c r="CY1350" s="83"/>
      <c r="DA1350" s="83"/>
      <c r="DC1350" s="83"/>
    </row>
    <row r="1351" spans="7:107">
      <c r="G1351" s="83">
        <v>43919</v>
      </c>
      <c r="H1351">
        <v>7.7837921735250101E-2</v>
      </c>
      <c r="I1351" s="83">
        <v>44491</v>
      </c>
      <c r="J1351">
        <v>0.29336717554402503</v>
      </c>
      <c r="K1351" s="83">
        <v>44552</v>
      </c>
      <c r="L1351" s="77">
        <v>0.19495004541326</v>
      </c>
      <c r="O1351" s="83">
        <v>43119</v>
      </c>
      <c r="P1351">
        <v>64.792503346720196</v>
      </c>
      <c r="Q1351" s="83">
        <v>43144</v>
      </c>
      <c r="R1351">
        <v>58.077057086794603</v>
      </c>
      <c r="S1351" s="83">
        <v>44261</v>
      </c>
      <c r="T1351" s="77">
        <v>101.93861867221899</v>
      </c>
      <c r="W1351" s="83">
        <v>43922</v>
      </c>
      <c r="X1351">
        <v>0.20032727272727199</v>
      </c>
      <c r="Y1351" s="83">
        <v>44304</v>
      </c>
      <c r="Z1351">
        <v>0.17673333333333299</v>
      </c>
      <c r="AA1351" s="83">
        <v>44307</v>
      </c>
      <c r="AB1351" s="77">
        <v>0.27182339743589701</v>
      </c>
      <c r="AE1351" s="83">
        <v>44231</v>
      </c>
      <c r="AF1351">
        <v>34.936620001388597</v>
      </c>
      <c r="AG1351" s="83">
        <v>44225</v>
      </c>
      <c r="AH1351">
        <v>87.510820894674794</v>
      </c>
      <c r="AI1351" s="83">
        <v>44237</v>
      </c>
      <c r="AJ1351" s="77">
        <v>84.255240601244395</v>
      </c>
      <c r="AM1351" s="83">
        <v>44239</v>
      </c>
      <c r="AN1351">
        <v>0.65115333127381303</v>
      </c>
      <c r="AO1351" s="83">
        <v>44230</v>
      </c>
      <c r="AP1351">
        <v>0.30705293082442098</v>
      </c>
      <c r="AQ1351" s="83">
        <v>44234</v>
      </c>
      <c r="AR1351" s="77">
        <v>0.20063237075285201</v>
      </c>
      <c r="AU1351" s="83">
        <v>44236</v>
      </c>
      <c r="AV1351">
        <v>0.97696612665684801</v>
      </c>
      <c r="AW1351" s="83">
        <v>44225</v>
      </c>
      <c r="AX1351">
        <v>1.23961708394698</v>
      </c>
      <c r="AY1351" s="83">
        <v>44237</v>
      </c>
      <c r="AZ1351" s="77">
        <v>1.1932253313696599</v>
      </c>
      <c r="BC1351" s="83">
        <v>44249</v>
      </c>
      <c r="BD1351">
        <v>0.68452772637832004</v>
      </c>
      <c r="BE1351" s="83">
        <v>44254</v>
      </c>
      <c r="BF1351">
        <v>0.52153927555722102</v>
      </c>
      <c r="BG1351" s="83">
        <v>44245</v>
      </c>
      <c r="BH1351" s="77">
        <v>0.50200436283956196</v>
      </c>
      <c r="BK1351" s="83">
        <v>43889</v>
      </c>
      <c r="BL1351">
        <v>0.30631141278274299</v>
      </c>
      <c r="BM1351" s="83">
        <v>43886</v>
      </c>
      <c r="BN1351">
        <v>0.29599406528189898</v>
      </c>
      <c r="BO1351" s="83">
        <v>43880</v>
      </c>
      <c r="BP1351" s="77">
        <v>0.373236192922627</v>
      </c>
      <c r="BS1351" s="83"/>
      <c r="BU1351" s="83"/>
      <c r="BW1351" s="83"/>
      <c r="CA1351" s="83"/>
      <c r="CC1351" s="83"/>
      <c r="CE1351" s="83"/>
      <c r="CI1351" s="83"/>
      <c r="CK1351" s="83"/>
      <c r="CM1351" s="83"/>
      <c r="CQ1351" s="83"/>
      <c r="CS1351" s="83"/>
      <c r="CU1351" s="83"/>
      <c r="CY1351" s="83"/>
      <c r="DA1351" s="83"/>
      <c r="DC1351" s="83"/>
    </row>
    <row r="1352" spans="7:107">
      <c r="G1352" s="83">
        <v>43920</v>
      </c>
      <c r="H1352">
        <v>7.7830161224608493E-2</v>
      </c>
      <c r="I1352" s="83">
        <v>44492</v>
      </c>
      <c r="J1352">
        <v>0.29403904296218802</v>
      </c>
      <c r="K1352" s="83">
        <v>44553</v>
      </c>
      <c r="L1352" s="77">
        <v>0.195022706630335</v>
      </c>
      <c r="O1352" s="83">
        <v>43120</v>
      </c>
      <c r="P1352">
        <v>64.907248039778096</v>
      </c>
      <c r="Q1352" s="83">
        <v>43145</v>
      </c>
      <c r="R1352">
        <v>58.088060002567303</v>
      </c>
      <c r="S1352" s="83">
        <v>44262</v>
      </c>
      <c r="T1352" s="77">
        <v>101.97332540036599</v>
      </c>
      <c r="W1352" s="83">
        <v>43923</v>
      </c>
      <c r="X1352">
        <v>0.19995151515151499</v>
      </c>
      <c r="Y1352" s="83">
        <v>44305</v>
      </c>
      <c r="Z1352">
        <v>0.17675250544662299</v>
      </c>
      <c r="AA1352" s="83">
        <v>44308</v>
      </c>
      <c r="AB1352" s="77">
        <v>0.27201554487179402</v>
      </c>
      <c r="AE1352" s="83">
        <v>44232</v>
      </c>
      <c r="AF1352">
        <v>34.933779400282297</v>
      </c>
      <c r="AG1352" s="83">
        <v>44226</v>
      </c>
      <c r="AH1352">
        <v>87.464494543767003</v>
      </c>
      <c r="AI1352" s="83">
        <v>44238</v>
      </c>
      <c r="AJ1352" s="77">
        <v>84.280071362639603</v>
      </c>
      <c r="AM1352" s="83">
        <v>44240</v>
      </c>
      <c r="AN1352">
        <v>0.65087014725568904</v>
      </c>
      <c r="AO1352" s="83">
        <v>44231</v>
      </c>
      <c r="AP1352">
        <v>0.306970202909014</v>
      </c>
      <c r="AQ1352" s="83">
        <v>44235</v>
      </c>
      <c r="AR1352" s="77">
        <v>0.20061834640147799</v>
      </c>
      <c r="AU1352" s="83">
        <v>44237</v>
      </c>
      <c r="AV1352">
        <v>0.97307805596465302</v>
      </c>
      <c r="AW1352" s="83">
        <v>44226</v>
      </c>
      <c r="AX1352">
        <v>1.2396907216494799</v>
      </c>
      <c r="AY1352" s="83">
        <v>44238</v>
      </c>
      <c r="AZ1352" s="77">
        <v>1.1912371134020601</v>
      </c>
      <c r="BC1352" s="83">
        <v>44250</v>
      </c>
      <c r="BD1352">
        <v>0.68544598435441895</v>
      </c>
      <c r="BE1352" s="83">
        <v>44255</v>
      </c>
      <c r="BF1352">
        <v>0.52214114067770401</v>
      </c>
      <c r="BG1352" s="83">
        <v>44246</v>
      </c>
      <c r="BH1352" s="77">
        <v>0.50316843886644402</v>
      </c>
      <c r="BK1352" s="83">
        <v>43890</v>
      </c>
      <c r="BL1352">
        <v>0.30623678459105502</v>
      </c>
      <c r="BM1352" s="83">
        <v>43887</v>
      </c>
      <c r="BN1352">
        <v>0.29680545252225499</v>
      </c>
      <c r="BO1352" s="83">
        <v>43881</v>
      </c>
      <c r="BP1352" s="77">
        <v>0.37370122680366702</v>
      </c>
      <c r="BS1352" s="83"/>
      <c r="BU1352" s="83"/>
      <c r="BW1352" s="83"/>
      <c r="CA1352" s="83"/>
      <c r="CC1352" s="83"/>
      <c r="CE1352" s="83"/>
      <c r="CI1352" s="83"/>
      <c r="CK1352" s="83"/>
      <c r="CM1352" s="83"/>
      <c r="CQ1352" s="83"/>
      <c r="CS1352" s="83"/>
      <c r="CU1352" s="83"/>
      <c r="CY1352" s="83"/>
      <c r="DA1352" s="83"/>
      <c r="DC1352" s="83"/>
    </row>
    <row r="1353" spans="7:107">
      <c r="G1353" s="83">
        <v>43921</v>
      </c>
      <c r="H1353">
        <v>7.7822400713966899E-2</v>
      </c>
      <c r="I1353" s="83">
        <v>44493</v>
      </c>
      <c r="J1353">
        <v>0.29471091038035102</v>
      </c>
      <c r="K1353" s="83">
        <v>44554</v>
      </c>
      <c r="L1353" s="77">
        <v>0.19509536784741099</v>
      </c>
      <c r="O1353" s="83">
        <v>43121</v>
      </c>
      <c r="P1353">
        <v>65.021992732836097</v>
      </c>
      <c r="Q1353" s="83">
        <v>43146</v>
      </c>
      <c r="R1353">
        <v>58.099062918340003</v>
      </c>
      <c r="S1353" s="83">
        <v>44263</v>
      </c>
      <c r="T1353" s="77">
        <v>102.008032128514</v>
      </c>
      <c r="W1353" s="83">
        <v>43924</v>
      </c>
      <c r="X1353">
        <v>0.19957575757575699</v>
      </c>
      <c r="Y1353" s="83">
        <v>44306</v>
      </c>
      <c r="Z1353">
        <v>0.17677167755991199</v>
      </c>
      <c r="AA1353" s="83">
        <v>44309</v>
      </c>
      <c r="AB1353" s="77">
        <v>0.27220769230769198</v>
      </c>
      <c r="AE1353" s="83">
        <v>44233</v>
      </c>
      <c r="AF1353">
        <v>34.930938799175998</v>
      </c>
      <c r="AG1353" s="83">
        <v>44227</v>
      </c>
      <c r="AH1353">
        <v>87.418168192859298</v>
      </c>
      <c r="AI1353" s="83">
        <v>44239</v>
      </c>
      <c r="AJ1353" s="77">
        <v>84.304902124034896</v>
      </c>
      <c r="AM1353" s="83">
        <v>44241</v>
      </c>
      <c r="AN1353">
        <v>0.65251046379611199</v>
      </c>
      <c r="AO1353" s="83">
        <v>44232</v>
      </c>
      <c r="AP1353">
        <v>0.30688747499360702</v>
      </c>
      <c r="AQ1353" s="83">
        <v>44236</v>
      </c>
      <c r="AR1353" s="77">
        <v>0.20060432205010501</v>
      </c>
      <c r="AU1353" s="83">
        <v>44238</v>
      </c>
      <c r="AV1353">
        <v>0.96918998527245903</v>
      </c>
      <c r="AW1353" s="83">
        <v>44227</v>
      </c>
      <c r="AX1353">
        <v>1.23976435935198</v>
      </c>
      <c r="AY1353" s="83">
        <v>44239</v>
      </c>
      <c r="AZ1353" s="77">
        <v>1.18924889543446</v>
      </c>
      <c r="BC1353" s="83">
        <v>44251</v>
      </c>
      <c r="BD1353">
        <v>0.68636424233051896</v>
      </c>
      <c r="BE1353" s="83">
        <v>44256</v>
      </c>
      <c r="BF1353">
        <v>0.522743005798187</v>
      </c>
      <c r="BG1353" s="83">
        <v>44247</v>
      </c>
      <c r="BH1353" s="77">
        <v>0.50433251489332498</v>
      </c>
      <c r="BK1353" s="83">
        <v>43891</v>
      </c>
      <c r="BL1353">
        <v>0.306162156399367</v>
      </c>
      <c r="BM1353" s="83">
        <v>43888</v>
      </c>
      <c r="BN1353">
        <v>0.297616839762611</v>
      </c>
      <c r="BO1353" s="83">
        <v>43882</v>
      </c>
      <c r="BP1353" s="77">
        <v>0.37416626068470699</v>
      </c>
      <c r="BS1353" s="83"/>
      <c r="BU1353" s="83"/>
      <c r="BW1353" s="83"/>
      <c r="CA1353" s="83"/>
      <c r="CC1353" s="83"/>
      <c r="CE1353" s="83"/>
      <c r="CI1353" s="83"/>
      <c r="CK1353" s="83"/>
      <c r="CM1353" s="83"/>
      <c r="CQ1353" s="83"/>
      <c r="CS1353" s="83"/>
      <c r="CU1353" s="83"/>
      <c r="CY1353" s="83"/>
      <c r="DA1353" s="83"/>
      <c r="DC1353" s="83"/>
    </row>
    <row r="1354" spans="7:107">
      <c r="G1354" s="83">
        <v>43922</v>
      </c>
      <c r="H1354">
        <v>7.7814640203325305E-2</v>
      </c>
      <c r="I1354" s="83">
        <v>44494</v>
      </c>
      <c r="J1354">
        <v>0.29538277779851402</v>
      </c>
      <c r="K1354" s="83">
        <v>44555</v>
      </c>
      <c r="L1354" s="77">
        <v>0.19516802906448599</v>
      </c>
      <c r="O1354" s="83">
        <v>43122</v>
      </c>
      <c r="P1354">
        <v>65.136737425893998</v>
      </c>
      <c r="Q1354" s="83">
        <v>43147</v>
      </c>
      <c r="R1354">
        <v>58.065595716198096</v>
      </c>
      <c r="S1354" s="83">
        <v>44264</v>
      </c>
      <c r="T1354" s="77">
        <v>102.042738856661</v>
      </c>
      <c r="W1354" s="83">
        <v>43925</v>
      </c>
      <c r="X1354">
        <v>0.19919999999999899</v>
      </c>
      <c r="Y1354" s="83">
        <v>44307</v>
      </c>
      <c r="Z1354">
        <v>0.17679084967320199</v>
      </c>
      <c r="AA1354" s="83">
        <v>44310</v>
      </c>
      <c r="AB1354" s="77">
        <v>0.272399839743589</v>
      </c>
      <c r="AE1354" s="83">
        <v>44234</v>
      </c>
      <c r="AF1354">
        <v>34.928098198069797</v>
      </c>
      <c r="AG1354" s="83">
        <v>44228</v>
      </c>
      <c r="AH1354">
        <v>87.371841841951607</v>
      </c>
      <c r="AI1354" s="83">
        <v>44240</v>
      </c>
      <c r="AJ1354" s="77">
        <v>84.329732885430104</v>
      </c>
      <c r="AM1354" s="83">
        <v>44242</v>
      </c>
      <c r="AN1354">
        <v>0.65415078033653595</v>
      </c>
      <c r="AO1354" s="83">
        <v>44233</v>
      </c>
      <c r="AP1354">
        <v>0.30680474707819999</v>
      </c>
      <c r="AQ1354" s="83">
        <v>44237</v>
      </c>
      <c r="AR1354" s="77">
        <v>0.20059029769873099</v>
      </c>
      <c r="AU1354" s="83">
        <v>44239</v>
      </c>
      <c r="AV1354">
        <v>0.96530191458026404</v>
      </c>
      <c r="AW1354" s="83">
        <v>44228</v>
      </c>
      <c r="AX1354">
        <v>1.2398379970544899</v>
      </c>
      <c r="AY1354" s="83">
        <v>44240</v>
      </c>
      <c r="AZ1354" s="77">
        <v>1.1872606774668599</v>
      </c>
      <c r="BC1354" s="83">
        <v>44252</v>
      </c>
      <c r="BD1354">
        <v>0.68728250030661897</v>
      </c>
      <c r="BE1354" s="83">
        <v>44257</v>
      </c>
      <c r="BF1354">
        <v>0.52334487091867099</v>
      </c>
      <c r="BG1354" s="83">
        <v>44248</v>
      </c>
      <c r="BH1354" s="77">
        <v>0.50549659092020605</v>
      </c>
      <c r="BK1354" s="83">
        <v>43892</v>
      </c>
      <c r="BL1354">
        <v>0.30608752820767898</v>
      </c>
      <c r="BM1354" s="83">
        <v>43889</v>
      </c>
      <c r="BN1354">
        <v>0.29842822700296701</v>
      </c>
      <c r="BO1354" s="83">
        <v>43883</v>
      </c>
      <c r="BP1354" s="77">
        <v>0.37463129456574601</v>
      </c>
      <c r="BS1354" s="83"/>
      <c r="BU1354" s="83"/>
      <c r="BW1354" s="83"/>
      <c r="CA1354" s="83"/>
      <c r="CC1354" s="83"/>
      <c r="CE1354" s="83"/>
      <c r="CI1354" s="83"/>
      <c r="CK1354" s="83"/>
      <c r="CM1354" s="83"/>
      <c r="CQ1354" s="83"/>
      <c r="CS1354" s="83"/>
      <c r="CU1354" s="83"/>
      <c r="CY1354" s="83"/>
      <c r="DA1354" s="83"/>
      <c r="DC1354" s="83"/>
    </row>
    <row r="1355" spans="7:107">
      <c r="G1355" s="83">
        <v>43923</v>
      </c>
      <c r="H1355">
        <v>7.7806879692683698E-2</v>
      </c>
      <c r="I1355" s="83">
        <v>44495</v>
      </c>
      <c r="J1355">
        <v>0.29605464521667701</v>
      </c>
      <c r="K1355" s="83">
        <v>44556</v>
      </c>
      <c r="L1355" s="77">
        <v>0.19524069028156199</v>
      </c>
      <c r="O1355" s="83">
        <v>43123</v>
      </c>
      <c r="P1355">
        <v>65.251482118951998</v>
      </c>
      <c r="Q1355" s="83">
        <v>43148</v>
      </c>
      <c r="R1355">
        <v>58.032128514056197</v>
      </c>
      <c r="S1355" s="83">
        <v>44265</v>
      </c>
      <c r="T1355" s="77">
        <v>102.077445584808</v>
      </c>
      <c r="W1355" s="83">
        <v>43926</v>
      </c>
      <c r="X1355">
        <v>0.19882424242424199</v>
      </c>
      <c r="Y1355" s="83">
        <v>44308</v>
      </c>
      <c r="Z1355">
        <v>0.17681002178649199</v>
      </c>
      <c r="AA1355" s="83">
        <v>44311</v>
      </c>
      <c r="AB1355" s="77">
        <v>0.27259198717948702</v>
      </c>
      <c r="AE1355" s="83">
        <v>44235</v>
      </c>
      <c r="AF1355">
        <v>34.925257596963498</v>
      </c>
      <c r="AG1355" s="83">
        <v>44229</v>
      </c>
      <c r="AH1355">
        <v>87.325515491043802</v>
      </c>
      <c r="AI1355" s="83">
        <v>44241</v>
      </c>
      <c r="AJ1355" s="77">
        <v>84.354563646825397</v>
      </c>
      <c r="AM1355" s="83">
        <v>44243</v>
      </c>
      <c r="AN1355">
        <v>0.65579109687695902</v>
      </c>
      <c r="AO1355" s="83">
        <v>44234</v>
      </c>
      <c r="AP1355">
        <v>0.30672201916279301</v>
      </c>
      <c r="AQ1355" s="83">
        <v>44238</v>
      </c>
      <c r="AR1355" s="77">
        <v>0.200576273347357</v>
      </c>
      <c r="AU1355" s="83">
        <v>44240</v>
      </c>
      <c r="AV1355">
        <v>0.96141384388807005</v>
      </c>
      <c r="AW1355" s="83">
        <v>44229</v>
      </c>
      <c r="AX1355">
        <v>1.2399116347569901</v>
      </c>
      <c r="AY1355" s="83">
        <v>44241</v>
      </c>
      <c r="AZ1355" s="77">
        <v>1.1852724594992601</v>
      </c>
      <c r="BC1355" s="83">
        <v>44253</v>
      </c>
      <c r="BD1355">
        <v>0.68820075828271798</v>
      </c>
      <c r="BE1355" s="83">
        <v>44258</v>
      </c>
      <c r="BF1355">
        <v>0.52394673603915398</v>
      </c>
      <c r="BG1355" s="83">
        <v>44249</v>
      </c>
      <c r="BH1355" s="77">
        <v>0.506660666947088</v>
      </c>
      <c r="BK1355" s="83">
        <v>43893</v>
      </c>
      <c r="BL1355">
        <v>0.30601290001599102</v>
      </c>
      <c r="BM1355" s="83">
        <v>43890</v>
      </c>
      <c r="BN1355">
        <v>0.29923961424332302</v>
      </c>
      <c r="BO1355" s="83">
        <v>43884</v>
      </c>
      <c r="BP1355" s="77">
        <v>0.37509632844678598</v>
      </c>
      <c r="BS1355" s="83"/>
      <c r="BU1355" s="83"/>
      <c r="BW1355" s="83"/>
      <c r="CA1355" s="83"/>
      <c r="CC1355" s="83"/>
      <c r="CE1355" s="83"/>
      <c r="CI1355" s="83"/>
      <c r="CK1355" s="83"/>
      <c r="CM1355" s="83"/>
      <c r="CQ1355" s="83"/>
      <c r="CS1355" s="83"/>
      <c r="CU1355" s="83"/>
      <c r="CY1355" s="83"/>
      <c r="DA1355" s="83"/>
      <c r="DC1355" s="83"/>
    </row>
    <row r="1356" spans="7:107">
      <c r="G1356" s="83">
        <v>43924</v>
      </c>
      <c r="H1356">
        <v>7.7799119182042104E-2</v>
      </c>
      <c r="I1356" s="83">
        <v>44496</v>
      </c>
      <c r="J1356">
        <v>0.29672651263483901</v>
      </c>
      <c r="K1356" s="83">
        <v>44557</v>
      </c>
      <c r="L1356" s="77">
        <v>0.19531335149863699</v>
      </c>
      <c r="O1356" s="83">
        <v>43124</v>
      </c>
      <c r="P1356">
        <v>65.366226812009899</v>
      </c>
      <c r="Q1356" s="83">
        <v>43149</v>
      </c>
      <c r="R1356">
        <v>57.998661311914297</v>
      </c>
      <c r="S1356" s="83">
        <v>44266</v>
      </c>
      <c r="T1356" s="77">
        <v>102.112152312955</v>
      </c>
      <c r="W1356" s="83">
        <v>43927</v>
      </c>
      <c r="X1356">
        <v>0.19844848484848401</v>
      </c>
      <c r="Y1356" s="83">
        <v>44309</v>
      </c>
      <c r="Z1356">
        <v>0.17682919389978199</v>
      </c>
      <c r="AA1356" s="83">
        <v>44312</v>
      </c>
      <c r="AB1356" s="77">
        <v>0.27278413461538398</v>
      </c>
      <c r="AE1356" s="83">
        <v>44236</v>
      </c>
      <c r="AF1356">
        <v>34.922416995857198</v>
      </c>
      <c r="AG1356" s="83">
        <v>44230</v>
      </c>
      <c r="AH1356">
        <v>87.279189140136097</v>
      </c>
      <c r="AI1356" s="83">
        <v>44242</v>
      </c>
      <c r="AJ1356" s="77">
        <v>84.379394408220605</v>
      </c>
      <c r="AM1356" s="83">
        <v>44244</v>
      </c>
      <c r="AN1356">
        <v>0.65743141341738198</v>
      </c>
      <c r="AO1356" s="83">
        <v>44235</v>
      </c>
      <c r="AP1356">
        <v>0.30663929124738598</v>
      </c>
      <c r="AQ1356" s="83">
        <v>44239</v>
      </c>
      <c r="AR1356" s="77">
        <v>0.20056224899598299</v>
      </c>
      <c r="AU1356" s="83">
        <v>44241</v>
      </c>
      <c r="AV1356">
        <v>0.95752577319587595</v>
      </c>
      <c r="AW1356" s="83">
        <v>44230</v>
      </c>
      <c r="AX1356">
        <v>1.23998527245949</v>
      </c>
      <c r="AY1356" s="83">
        <v>44242</v>
      </c>
      <c r="AZ1356" s="77">
        <v>1.18328424153166</v>
      </c>
      <c r="BC1356" s="83">
        <v>44254</v>
      </c>
      <c r="BD1356">
        <v>0.689119016258818</v>
      </c>
      <c r="BE1356" s="83">
        <v>44259</v>
      </c>
      <c r="BF1356">
        <v>0.52454860115963697</v>
      </c>
      <c r="BG1356" s="83">
        <v>44250</v>
      </c>
      <c r="BH1356" s="77">
        <v>0.50782474297396896</v>
      </c>
      <c r="BK1356" s="83">
        <v>43894</v>
      </c>
      <c r="BL1356">
        <v>0.305938271824303</v>
      </c>
      <c r="BM1356" s="83">
        <v>43891</v>
      </c>
      <c r="BN1356">
        <v>0.30005100148367903</v>
      </c>
      <c r="BO1356" s="83">
        <v>43885</v>
      </c>
      <c r="BP1356" s="77">
        <v>0.375561362327826</v>
      </c>
      <c r="BS1356" s="83"/>
      <c r="BU1356" s="83"/>
      <c r="BW1356" s="83"/>
      <c r="CA1356" s="83"/>
      <c r="CC1356" s="83"/>
      <c r="CE1356" s="83"/>
      <c r="CI1356" s="83"/>
      <c r="CK1356" s="83"/>
      <c r="CM1356" s="83"/>
      <c r="CQ1356" s="83"/>
      <c r="CS1356" s="83"/>
      <c r="CU1356" s="83"/>
      <c r="CY1356" s="83"/>
      <c r="DA1356" s="83"/>
      <c r="DC1356" s="83"/>
    </row>
    <row r="1357" spans="7:107">
      <c r="G1357" s="83">
        <v>43925</v>
      </c>
      <c r="H1357">
        <v>7.7791358671400496E-2</v>
      </c>
      <c r="I1357" s="83">
        <v>44497</v>
      </c>
      <c r="J1357">
        <v>0.29739838005300201</v>
      </c>
      <c r="K1357" s="83">
        <v>44558</v>
      </c>
      <c r="L1357" s="77">
        <v>0.19538601271571199</v>
      </c>
      <c r="O1357" s="83">
        <v>43125</v>
      </c>
      <c r="P1357">
        <v>65.480971505067899</v>
      </c>
      <c r="Q1357" s="83">
        <v>43150</v>
      </c>
      <c r="R1357">
        <v>57.965194109772398</v>
      </c>
      <c r="S1357" s="83">
        <v>44267</v>
      </c>
      <c r="T1357" s="77">
        <v>102.146859041102</v>
      </c>
      <c r="W1357" s="83">
        <v>43928</v>
      </c>
      <c r="X1357">
        <v>0.19807272727272701</v>
      </c>
      <c r="Y1357" s="83">
        <v>44310</v>
      </c>
      <c r="Z1357">
        <v>0.176848366013071</v>
      </c>
      <c r="AA1357" s="83">
        <v>44313</v>
      </c>
      <c r="AB1357" s="77">
        <v>0.27297628205128199</v>
      </c>
      <c r="AE1357" s="83">
        <v>44237</v>
      </c>
      <c r="AF1357">
        <v>34.919576394750898</v>
      </c>
      <c r="AG1357" s="83">
        <v>44231</v>
      </c>
      <c r="AH1357">
        <v>87.232862789228406</v>
      </c>
      <c r="AI1357" s="83">
        <v>44243</v>
      </c>
      <c r="AJ1357" s="77">
        <v>84.404225169615799</v>
      </c>
      <c r="AM1357" s="83">
        <v>44245</v>
      </c>
      <c r="AN1357">
        <v>0.65907172995780505</v>
      </c>
      <c r="AO1357" s="83">
        <v>44236</v>
      </c>
      <c r="AP1357">
        <v>0.306556563331979</v>
      </c>
      <c r="AQ1357" s="83">
        <v>44240</v>
      </c>
      <c r="AR1357" s="77">
        <v>0.20054822464461</v>
      </c>
      <c r="AU1357" s="83">
        <v>44242</v>
      </c>
      <c r="AV1357">
        <v>0.95363770250368096</v>
      </c>
      <c r="AW1357" s="83">
        <v>44231</v>
      </c>
      <c r="AX1357">
        <v>1.2400589101620001</v>
      </c>
      <c r="AY1357" s="83">
        <v>44243</v>
      </c>
      <c r="AZ1357" s="77">
        <v>1.1812960235640599</v>
      </c>
      <c r="BC1357" s="83">
        <v>44255</v>
      </c>
      <c r="BD1357">
        <v>0.69003727423491801</v>
      </c>
      <c r="BE1357" s="83">
        <v>44260</v>
      </c>
      <c r="BF1357">
        <v>0.52515046628011997</v>
      </c>
      <c r="BG1357" s="83">
        <v>44251</v>
      </c>
      <c r="BH1357" s="77">
        <v>0.50898881900085002</v>
      </c>
      <c r="BK1357" s="83">
        <v>43895</v>
      </c>
      <c r="BL1357">
        <v>0.30586364363261598</v>
      </c>
      <c r="BM1357" s="83">
        <v>43892</v>
      </c>
      <c r="BN1357">
        <v>0.30086238872403498</v>
      </c>
      <c r="BO1357" s="83">
        <v>43886</v>
      </c>
      <c r="BP1357" s="77">
        <v>0.37602639620886602</v>
      </c>
      <c r="BS1357" s="83"/>
      <c r="BU1357" s="83"/>
      <c r="BW1357" s="83"/>
      <c r="CA1357" s="83"/>
      <c r="CC1357" s="83"/>
      <c r="CE1357" s="83"/>
      <c r="CI1357" s="83"/>
      <c r="CK1357" s="83"/>
      <c r="CM1357" s="83"/>
      <c r="CQ1357" s="83"/>
      <c r="CS1357" s="83"/>
      <c r="CU1357" s="83"/>
      <c r="CY1357" s="83"/>
      <c r="DA1357" s="83"/>
      <c r="DC1357" s="83"/>
    </row>
    <row r="1358" spans="7:107">
      <c r="G1358" s="83">
        <v>43926</v>
      </c>
      <c r="H1358">
        <v>7.7783598160758902E-2</v>
      </c>
      <c r="I1358" s="83">
        <v>44498</v>
      </c>
      <c r="J1358">
        <v>0.29807024747116501</v>
      </c>
      <c r="K1358" s="83">
        <v>44559</v>
      </c>
      <c r="L1358" s="77">
        <v>0.19545867393278801</v>
      </c>
      <c r="O1358" s="83">
        <v>43126</v>
      </c>
      <c r="P1358">
        <v>65.5957161981258</v>
      </c>
      <c r="Q1358" s="83">
        <v>43151</v>
      </c>
      <c r="R1358">
        <v>57.931726907630498</v>
      </c>
      <c r="S1358" s="83">
        <v>44268</v>
      </c>
      <c r="T1358" s="77">
        <v>102.181565769249</v>
      </c>
      <c r="W1358" s="83">
        <v>43929</v>
      </c>
      <c r="X1358">
        <v>0.19769696969696901</v>
      </c>
      <c r="Y1358" s="83">
        <v>44311</v>
      </c>
      <c r="Z1358">
        <v>0.176867538126361</v>
      </c>
      <c r="AA1358" s="83">
        <v>44314</v>
      </c>
      <c r="AB1358" s="77">
        <v>0.27316842948717901</v>
      </c>
      <c r="AE1358" s="83">
        <v>44238</v>
      </c>
      <c r="AF1358">
        <v>34.916735793644698</v>
      </c>
      <c r="AG1358" s="83">
        <v>44232</v>
      </c>
      <c r="AH1358">
        <v>87.186536438320601</v>
      </c>
      <c r="AI1358" s="83">
        <v>44244</v>
      </c>
      <c r="AJ1358" s="77">
        <v>84.429055931011007</v>
      </c>
      <c r="AM1358" s="83">
        <v>44246</v>
      </c>
      <c r="AN1358">
        <v>0.66071204649822901</v>
      </c>
      <c r="AO1358" s="83">
        <v>44237</v>
      </c>
      <c r="AP1358">
        <v>0.30647383541657203</v>
      </c>
      <c r="AQ1358" s="83">
        <v>44241</v>
      </c>
      <c r="AR1358" s="77">
        <v>0.20053420029323599</v>
      </c>
      <c r="AU1358" s="83">
        <v>44243</v>
      </c>
      <c r="AV1358">
        <v>0.94974963181148697</v>
      </c>
      <c r="AW1358" s="83">
        <v>44232</v>
      </c>
      <c r="AX1358">
        <v>1.2401325478645</v>
      </c>
      <c r="AY1358" s="83">
        <v>44244</v>
      </c>
      <c r="AZ1358" s="77">
        <v>1.1793078055964601</v>
      </c>
      <c r="BC1358" s="83">
        <v>44256</v>
      </c>
      <c r="BD1358">
        <v>0.69095553221101702</v>
      </c>
      <c r="BE1358" s="83">
        <v>44261</v>
      </c>
      <c r="BF1358">
        <v>0.52575233140060396</v>
      </c>
      <c r="BG1358" s="83">
        <v>44252</v>
      </c>
      <c r="BH1358" s="77">
        <v>0.51015289502773198</v>
      </c>
      <c r="BK1358" s="83">
        <v>43896</v>
      </c>
      <c r="BL1358">
        <v>0.30578901544092801</v>
      </c>
      <c r="BM1358" s="83">
        <v>43893</v>
      </c>
      <c r="BN1358">
        <v>0.30167377596439099</v>
      </c>
      <c r="BO1358" s="83">
        <v>43887</v>
      </c>
      <c r="BP1358" s="77">
        <v>0.37649143008990599</v>
      </c>
      <c r="BS1358" s="83"/>
      <c r="BU1358" s="83"/>
      <c r="BW1358" s="83"/>
      <c r="CA1358" s="83"/>
      <c r="CC1358" s="83"/>
      <c r="CE1358" s="83"/>
      <c r="CI1358" s="83"/>
      <c r="CK1358" s="83"/>
      <c r="CM1358" s="83"/>
      <c r="CQ1358" s="83"/>
      <c r="CS1358" s="83"/>
      <c r="CU1358" s="83"/>
      <c r="CY1358" s="83"/>
      <c r="DA1358" s="83"/>
      <c r="DC1358" s="83"/>
    </row>
    <row r="1359" spans="7:107">
      <c r="G1359" s="83">
        <v>43927</v>
      </c>
      <c r="H1359">
        <v>7.7775837650117294E-2</v>
      </c>
      <c r="I1359" s="83">
        <v>44499</v>
      </c>
      <c r="J1359">
        <v>0.298742114889328</v>
      </c>
      <c r="K1359" s="83">
        <v>44560</v>
      </c>
      <c r="L1359" s="77">
        <v>0.19553133514986301</v>
      </c>
      <c r="O1359" s="83">
        <v>43127</v>
      </c>
      <c r="P1359">
        <v>65.7104608911838</v>
      </c>
      <c r="Q1359" s="83">
        <v>43152</v>
      </c>
      <c r="R1359">
        <v>57.898259705488599</v>
      </c>
      <c r="S1359" s="83">
        <v>44269</v>
      </c>
      <c r="T1359" s="77">
        <v>102.21627249739601</v>
      </c>
      <c r="W1359" s="83">
        <v>43930</v>
      </c>
      <c r="X1359">
        <v>0.19732121212121201</v>
      </c>
      <c r="Y1359" s="83">
        <v>44312</v>
      </c>
      <c r="Z1359">
        <v>0.176886710239651</v>
      </c>
      <c r="AA1359" s="83">
        <v>44315</v>
      </c>
      <c r="AB1359" s="77">
        <v>0.27336057692307603</v>
      </c>
      <c r="AE1359" s="83">
        <v>44239</v>
      </c>
      <c r="AF1359">
        <v>34.913895192538398</v>
      </c>
      <c r="AG1359" s="83">
        <v>44233</v>
      </c>
      <c r="AH1359">
        <v>87.140210087412896</v>
      </c>
      <c r="AI1359" s="83">
        <v>44245</v>
      </c>
      <c r="AJ1359" s="77">
        <v>84.4538866924063</v>
      </c>
      <c r="AM1359" s="83">
        <v>44247</v>
      </c>
      <c r="AN1359">
        <v>0.66235236303865197</v>
      </c>
      <c r="AO1359" s="83">
        <v>44238</v>
      </c>
      <c r="AP1359">
        <v>0.30639110750116499</v>
      </c>
      <c r="AQ1359" s="83">
        <v>44242</v>
      </c>
      <c r="AR1359" s="77">
        <v>0.200520175941862</v>
      </c>
      <c r="AU1359" s="83">
        <v>44244</v>
      </c>
      <c r="AV1359">
        <v>0.94586156111929298</v>
      </c>
      <c r="AW1359" s="83">
        <v>44233</v>
      </c>
      <c r="AX1359">
        <v>1.2402061855670099</v>
      </c>
      <c r="AY1359" s="83">
        <v>44245</v>
      </c>
      <c r="AZ1359" s="77">
        <v>1.17731958762886</v>
      </c>
      <c r="BC1359" s="83">
        <v>44257</v>
      </c>
      <c r="BD1359">
        <v>0.69187379018711703</v>
      </c>
      <c r="BE1359" s="83">
        <v>44262</v>
      </c>
      <c r="BF1359">
        <v>0.52635419652108695</v>
      </c>
      <c r="BG1359" s="83">
        <v>44253</v>
      </c>
      <c r="BH1359" s="77">
        <v>0.51131697105461305</v>
      </c>
      <c r="BK1359" s="83">
        <v>43897</v>
      </c>
      <c r="BL1359">
        <v>0.30571438724923999</v>
      </c>
      <c r="BM1359" s="83">
        <v>43894</v>
      </c>
      <c r="BN1359">
        <v>0.302485163204747</v>
      </c>
      <c r="BO1359" s="83">
        <v>43888</v>
      </c>
      <c r="BP1359" s="77">
        <v>0.37695646397094601</v>
      </c>
      <c r="BS1359" s="83"/>
      <c r="BU1359" s="83"/>
      <c r="BW1359" s="83"/>
      <c r="CA1359" s="83"/>
      <c r="CC1359" s="83"/>
      <c r="CE1359" s="83"/>
      <c r="CI1359" s="83"/>
      <c r="CK1359" s="83"/>
      <c r="CM1359" s="83"/>
      <c r="CQ1359" s="83"/>
      <c r="CS1359" s="83"/>
      <c r="CU1359" s="83"/>
      <c r="CY1359" s="83"/>
      <c r="DA1359" s="83"/>
      <c r="DC1359" s="83"/>
    </row>
    <row r="1360" spans="7:107">
      <c r="G1360" s="83">
        <v>43928</v>
      </c>
      <c r="H1360">
        <v>7.77680771394757E-2</v>
      </c>
      <c r="I1360" s="83">
        <v>44500</v>
      </c>
      <c r="J1360">
        <v>0.299413982307491</v>
      </c>
      <c r="K1360" s="83">
        <v>44561</v>
      </c>
      <c r="L1360" s="77">
        <v>0.19560399636693901</v>
      </c>
      <c r="O1360" s="83">
        <v>43128</v>
      </c>
      <c r="P1360">
        <v>65.825205584241701</v>
      </c>
      <c r="Q1360" s="83">
        <v>43153</v>
      </c>
      <c r="R1360">
        <v>57.864792503346699</v>
      </c>
      <c r="S1360" s="83">
        <v>44270</v>
      </c>
      <c r="T1360" s="77">
        <v>102.250979225544</v>
      </c>
      <c r="W1360" s="83">
        <v>43931</v>
      </c>
      <c r="X1360">
        <v>0.19694545454545401</v>
      </c>
      <c r="Y1360" s="83">
        <v>44313</v>
      </c>
      <c r="Z1360">
        <v>0.176905882352941</v>
      </c>
      <c r="AA1360" s="83">
        <v>44316</v>
      </c>
      <c r="AB1360" s="77">
        <v>0.27355272435897399</v>
      </c>
      <c r="AE1360" s="83">
        <v>44240</v>
      </c>
      <c r="AF1360">
        <v>34.911054591432098</v>
      </c>
      <c r="AG1360" s="83">
        <v>44234</v>
      </c>
      <c r="AH1360">
        <v>87.093883736505205</v>
      </c>
      <c r="AI1360" s="83">
        <v>44246</v>
      </c>
      <c r="AJ1360" s="77">
        <v>84.478717453801494</v>
      </c>
      <c r="AM1360" s="83">
        <v>44248</v>
      </c>
      <c r="AN1360">
        <v>0.66399267957907504</v>
      </c>
      <c r="AO1360" s="83">
        <v>44239</v>
      </c>
      <c r="AP1360">
        <v>0.30630837958575802</v>
      </c>
      <c r="AQ1360" s="83">
        <v>44243</v>
      </c>
      <c r="AR1360" s="77">
        <v>0.20050615159048801</v>
      </c>
      <c r="AU1360" s="83">
        <v>44245</v>
      </c>
      <c r="AV1360">
        <v>0.94197349042709799</v>
      </c>
      <c r="AW1360" s="83">
        <v>44234</v>
      </c>
      <c r="AX1360">
        <v>1.24027982326951</v>
      </c>
      <c r="AY1360" s="83">
        <v>44246</v>
      </c>
      <c r="AZ1360" s="77">
        <v>1.17533136966126</v>
      </c>
      <c r="BC1360" s="83">
        <v>44258</v>
      </c>
      <c r="BD1360">
        <v>0.69279204816321704</v>
      </c>
      <c r="BE1360" s="83">
        <v>44263</v>
      </c>
      <c r="BF1360">
        <v>0.52695606164157005</v>
      </c>
      <c r="BG1360" s="83">
        <v>44254</v>
      </c>
      <c r="BH1360" s="77">
        <v>0.512481047081495</v>
      </c>
      <c r="BK1360" s="83">
        <v>43898</v>
      </c>
      <c r="BL1360">
        <v>0.30563975905755197</v>
      </c>
      <c r="BM1360" s="83">
        <v>43895</v>
      </c>
      <c r="BN1360">
        <v>0.30329655044510301</v>
      </c>
      <c r="BO1360" s="83">
        <v>43889</v>
      </c>
      <c r="BP1360" s="77">
        <v>0.37742149785198598</v>
      </c>
      <c r="BS1360" s="83"/>
      <c r="BU1360" s="83"/>
      <c r="BW1360" s="83"/>
      <c r="CA1360" s="83"/>
      <c r="CC1360" s="83"/>
      <c r="CE1360" s="83"/>
      <c r="CI1360" s="83"/>
      <c r="CK1360" s="83"/>
      <c r="CM1360" s="83"/>
      <c r="CQ1360" s="83"/>
      <c r="CS1360" s="83"/>
      <c r="CU1360" s="83"/>
      <c r="CY1360" s="83"/>
      <c r="DA1360" s="83"/>
      <c r="DC1360" s="83"/>
    </row>
    <row r="1361" spans="7:107">
      <c r="G1361" s="83">
        <v>43929</v>
      </c>
      <c r="H1361">
        <v>7.7760316628834106E-2</v>
      </c>
      <c r="I1361" s="83">
        <v>44501</v>
      </c>
      <c r="J1361">
        <v>0.300085849725654</v>
      </c>
      <c r="K1361" s="83">
        <v>44562</v>
      </c>
      <c r="L1361" s="77">
        <v>0.19567665758401401</v>
      </c>
      <c r="O1361" s="83">
        <v>43129</v>
      </c>
      <c r="P1361">
        <v>65.939950277299602</v>
      </c>
      <c r="Q1361" s="83">
        <v>43154</v>
      </c>
      <c r="R1361">
        <v>57.831325301204799</v>
      </c>
      <c r="S1361" s="83">
        <v>44271</v>
      </c>
      <c r="T1361" s="77">
        <v>102.285685953691</v>
      </c>
      <c r="W1361" s="83">
        <v>43932</v>
      </c>
      <c r="X1361">
        <v>0.19656969696969601</v>
      </c>
      <c r="Y1361" s="83">
        <v>44314</v>
      </c>
      <c r="Z1361">
        <v>0.17692505446623</v>
      </c>
      <c r="AA1361" s="83">
        <v>44317</v>
      </c>
      <c r="AB1361" s="77">
        <v>0.273744871794871</v>
      </c>
      <c r="AE1361" s="83">
        <v>44241</v>
      </c>
      <c r="AF1361">
        <v>34.908213990325798</v>
      </c>
      <c r="AG1361" s="83">
        <v>44235</v>
      </c>
      <c r="AH1361">
        <v>87.047557385597401</v>
      </c>
      <c r="AI1361" s="83">
        <v>44247</v>
      </c>
      <c r="AJ1361" s="77">
        <v>84.503548215196801</v>
      </c>
      <c r="AM1361" s="83">
        <v>44249</v>
      </c>
      <c r="AN1361">
        <v>0.665632996119499</v>
      </c>
      <c r="AO1361" s="83">
        <v>44240</v>
      </c>
      <c r="AP1361">
        <v>0.30622565167035098</v>
      </c>
      <c r="AQ1361" s="83">
        <v>44244</v>
      </c>
      <c r="AR1361" s="77">
        <v>0.200492127239115</v>
      </c>
      <c r="AU1361" s="83">
        <v>44246</v>
      </c>
      <c r="AV1361">
        <v>0.938085419734904</v>
      </c>
      <c r="AW1361" s="83">
        <v>44235</v>
      </c>
      <c r="AX1361">
        <v>1.2403534609720099</v>
      </c>
      <c r="AY1361" s="83">
        <v>44247</v>
      </c>
      <c r="AZ1361" s="77">
        <v>1.1733431516936601</v>
      </c>
      <c r="BC1361" s="83">
        <v>44259</v>
      </c>
      <c r="BD1361">
        <v>0.69371030613931695</v>
      </c>
      <c r="BE1361" s="83">
        <v>44264</v>
      </c>
      <c r="BF1361">
        <v>0.52755792676205304</v>
      </c>
      <c r="BG1361" s="83">
        <v>44255</v>
      </c>
      <c r="BH1361" s="77">
        <v>0.51364512310837596</v>
      </c>
      <c r="BK1361" s="83">
        <v>43899</v>
      </c>
      <c r="BL1361">
        <v>0.30556513086586401</v>
      </c>
      <c r="BM1361" s="83">
        <v>43896</v>
      </c>
      <c r="BN1361">
        <v>0.30410793768545902</v>
      </c>
      <c r="BO1361" s="83">
        <v>43890</v>
      </c>
      <c r="BP1361" s="77">
        <v>0.377886531733026</v>
      </c>
      <c r="BS1361" s="83"/>
      <c r="BU1361" s="83"/>
      <c r="BW1361" s="83"/>
      <c r="CA1361" s="83"/>
      <c r="CC1361" s="83"/>
      <c r="CE1361" s="83"/>
      <c r="CI1361" s="83"/>
      <c r="CK1361" s="83"/>
      <c r="CM1361" s="83"/>
      <c r="CQ1361" s="83"/>
      <c r="CS1361" s="83"/>
      <c r="CU1361" s="83"/>
      <c r="CY1361" s="83"/>
      <c r="DA1361" s="83"/>
      <c r="DC1361" s="83"/>
    </row>
    <row r="1362" spans="7:107">
      <c r="G1362" s="83">
        <v>43930</v>
      </c>
      <c r="H1362">
        <v>7.7752556118192498E-2</v>
      </c>
      <c r="I1362" s="83">
        <v>44502</v>
      </c>
      <c r="J1362">
        <v>0.30075771714381599</v>
      </c>
      <c r="K1362" s="83">
        <v>44563</v>
      </c>
      <c r="L1362" s="77">
        <v>0.19574931880108901</v>
      </c>
      <c r="O1362" s="83">
        <v>43130</v>
      </c>
      <c r="P1362">
        <v>66.054694970357602</v>
      </c>
      <c r="Q1362" s="83">
        <v>43155</v>
      </c>
      <c r="R1362">
        <v>57.7978580990629</v>
      </c>
      <c r="S1362" s="83">
        <v>44272</v>
      </c>
      <c r="T1362" s="77">
        <v>102.320392681838</v>
      </c>
      <c r="W1362" s="83">
        <v>43933</v>
      </c>
      <c r="X1362">
        <v>0.196193939393939</v>
      </c>
      <c r="Y1362" s="83">
        <v>44315</v>
      </c>
      <c r="Z1362">
        <v>0.17694422657952</v>
      </c>
      <c r="AA1362" s="83">
        <v>44318</v>
      </c>
      <c r="AB1362" s="77">
        <v>0.27393701923076902</v>
      </c>
      <c r="AE1362" s="83">
        <v>44242</v>
      </c>
      <c r="AF1362">
        <v>34.905373389219498</v>
      </c>
      <c r="AG1362" s="83">
        <v>44236</v>
      </c>
      <c r="AH1362">
        <v>87.001231034689695</v>
      </c>
      <c r="AI1362" s="83">
        <v>44248</v>
      </c>
      <c r="AJ1362" s="77">
        <v>84.528378976591995</v>
      </c>
      <c r="AM1362" s="83">
        <v>44250</v>
      </c>
      <c r="AN1362">
        <v>0.66727331265992196</v>
      </c>
      <c r="AO1362" s="83">
        <v>44241</v>
      </c>
      <c r="AP1362">
        <v>0.30614292375494401</v>
      </c>
      <c r="AQ1362" s="83">
        <v>44245</v>
      </c>
      <c r="AR1362" s="77">
        <v>0.20047810288774101</v>
      </c>
      <c r="AU1362" s="83">
        <v>44247</v>
      </c>
      <c r="AV1362">
        <v>0.93419734904270901</v>
      </c>
      <c r="AW1362" s="83">
        <v>44236</v>
      </c>
      <c r="AX1362">
        <v>1.2404270986745201</v>
      </c>
      <c r="AY1362" s="83">
        <v>44248</v>
      </c>
      <c r="AZ1362" s="77">
        <v>1.17135493372606</v>
      </c>
      <c r="BC1362" s="83">
        <v>44260</v>
      </c>
      <c r="BD1362">
        <v>0.69462856411541596</v>
      </c>
      <c r="BE1362" s="83">
        <v>44265</v>
      </c>
      <c r="BF1362">
        <v>0.52815979188253703</v>
      </c>
      <c r="BG1362" s="83">
        <v>44256</v>
      </c>
      <c r="BH1362" s="77">
        <v>0.51480919913525702</v>
      </c>
      <c r="BK1362" s="83">
        <v>43900</v>
      </c>
      <c r="BL1362">
        <v>0.30549050267417599</v>
      </c>
      <c r="BM1362" s="83">
        <v>43897</v>
      </c>
      <c r="BN1362">
        <v>0.30491932492581503</v>
      </c>
      <c r="BO1362" s="83">
        <v>43891</v>
      </c>
      <c r="BP1362" s="77">
        <v>0.37835156561406602</v>
      </c>
      <c r="BS1362" s="83"/>
      <c r="BU1362" s="83"/>
      <c r="BW1362" s="83"/>
      <c r="CA1362" s="83"/>
      <c r="CC1362" s="83"/>
      <c r="CE1362" s="83"/>
      <c r="CI1362" s="83"/>
      <c r="CK1362" s="83"/>
      <c r="CM1362" s="83"/>
      <c r="CQ1362" s="83"/>
      <c r="CS1362" s="83"/>
      <c r="CU1362" s="83"/>
      <c r="CY1362" s="83"/>
      <c r="DA1362" s="83"/>
      <c r="DC1362" s="83"/>
    </row>
    <row r="1363" spans="7:107">
      <c r="G1363" s="83">
        <v>43931</v>
      </c>
      <c r="H1363">
        <v>7.7744795607550904E-2</v>
      </c>
      <c r="I1363" s="83">
        <v>44503</v>
      </c>
      <c r="J1363">
        <v>0.30142958456197899</v>
      </c>
      <c r="K1363" s="83">
        <v>44564</v>
      </c>
      <c r="L1363" s="77">
        <v>0.195821980018165</v>
      </c>
      <c r="O1363" s="83">
        <v>43131</v>
      </c>
      <c r="P1363">
        <v>66.169439663415503</v>
      </c>
      <c r="Q1363" s="83">
        <v>43156</v>
      </c>
      <c r="R1363">
        <v>57.764390896921</v>
      </c>
      <c r="S1363" s="83">
        <v>44273</v>
      </c>
      <c r="T1363" s="77">
        <v>102.355099409985</v>
      </c>
      <c r="W1363" s="83">
        <v>43934</v>
      </c>
      <c r="X1363">
        <v>0.195818181818181</v>
      </c>
      <c r="Y1363" s="83">
        <v>44316</v>
      </c>
      <c r="Z1363">
        <v>0.17696339869281</v>
      </c>
      <c r="AA1363" s="83">
        <v>44319</v>
      </c>
      <c r="AB1363" s="77">
        <v>0.27412916666666598</v>
      </c>
      <c r="AE1363" s="83">
        <v>44243</v>
      </c>
      <c r="AF1363">
        <v>34.902532788113298</v>
      </c>
      <c r="AG1363" s="83">
        <v>44237</v>
      </c>
      <c r="AH1363">
        <v>86.954904683781905</v>
      </c>
      <c r="AI1363" s="83">
        <v>44249</v>
      </c>
      <c r="AJ1363" s="77">
        <v>84.553209737987203</v>
      </c>
      <c r="AM1363" s="83">
        <v>44251</v>
      </c>
      <c r="AN1363">
        <v>0.66891362920034503</v>
      </c>
      <c r="AO1363" s="83">
        <v>44242</v>
      </c>
      <c r="AP1363">
        <v>0.30606019583953697</v>
      </c>
      <c r="AQ1363" s="83">
        <v>44246</v>
      </c>
      <c r="AR1363" s="77">
        <v>0.200464078536367</v>
      </c>
      <c r="AU1363" s="83">
        <v>44248</v>
      </c>
      <c r="AV1363">
        <v>0.93030927835051502</v>
      </c>
      <c r="AW1363" s="83">
        <v>44237</v>
      </c>
      <c r="AX1363">
        <v>1.24050073637702</v>
      </c>
      <c r="AY1363" s="83">
        <v>44249</v>
      </c>
      <c r="AZ1363" s="77">
        <v>1.16936671575846</v>
      </c>
      <c r="BC1363" s="83">
        <v>44261</v>
      </c>
      <c r="BD1363">
        <v>0.69554682209151597</v>
      </c>
      <c r="BE1363" s="83">
        <v>44266</v>
      </c>
      <c r="BF1363">
        <v>0.52876165700302002</v>
      </c>
      <c r="BG1363" s="83">
        <v>44257</v>
      </c>
      <c r="BH1363" s="77">
        <v>0.51597327516213898</v>
      </c>
      <c r="BK1363" s="83">
        <v>43901</v>
      </c>
      <c r="BL1363">
        <v>0.30541587448248803</v>
      </c>
      <c r="BM1363" s="83">
        <v>43898</v>
      </c>
      <c r="BN1363">
        <v>0.30573071216617198</v>
      </c>
      <c r="BO1363" s="83">
        <v>43892</v>
      </c>
      <c r="BP1363" s="77">
        <v>0.37881659949510599</v>
      </c>
      <c r="BS1363" s="83"/>
      <c r="BU1363" s="83"/>
      <c r="BW1363" s="83"/>
      <c r="CA1363" s="83"/>
      <c r="CC1363" s="83"/>
      <c r="CE1363" s="83"/>
      <c r="CI1363" s="83"/>
      <c r="CK1363" s="83"/>
      <c r="CM1363" s="83"/>
      <c r="CQ1363" s="83"/>
      <c r="CS1363" s="83"/>
      <c r="CU1363" s="83"/>
      <c r="CY1363" s="83"/>
      <c r="DA1363" s="83"/>
      <c r="DC1363" s="83"/>
    </row>
    <row r="1364" spans="7:107">
      <c r="G1364" s="83">
        <v>43932</v>
      </c>
      <c r="H1364">
        <v>7.7737035096909296E-2</v>
      </c>
      <c r="I1364" s="83">
        <v>44504</v>
      </c>
      <c r="J1364">
        <v>0.30210145198014199</v>
      </c>
      <c r="K1364" s="83">
        <v>44565</v>
      </c>
      <c r="L1364" s="77">
        <v>0.19589464123524</v>
      </c>
      <c r="O1364" s="83">
        <v>43132</v>
      </c>
      <c r="P1364">
        <v>66.284184356473503</v>
      </c>
      <c r="Q1364" s="83">
        <v>43157</v>
      </c>
      <c r="R1364">
        <v>57.730923694779101</v>
      </c>
      <c r="S1364" s="83">
        <v>44274</v>
      </c>
      <c r="T1364" s="77">
        <v>102.389806138132</v>
      </c>
      <c r="W1364" s="83">
        <v>43935</v>
      </c>
      <c r="X1364">
        <v>0.195442424242424</v>
      </c>
      <c r="Y1364" s="83">
        <v>44317</v>
      </c>
      <c r="Z1364">
        <v>0.1769825708061</v>
      </c>
      <c r="AA1364" s="83">
        <v>44320</v>
      </c>
      <c r="AB1364" s="77">
        <v>0.274321314102564</v>
      </c>
      <c r="AE1364" s="83">
        <v>44244</v>
      </c>
      <c r="AF1364">
        <v>34.899692187006998</v>
      </c>
      <c r="AG1364" s="83">
        <v>44238</v>
      </c>
      <c r="AH1364">
        <v>86.9085783328742</v>
      </c>
      <c r="AI1364" s="83">
        <v>44250</v>
      </c>
      <c r="AJ1364" s="77">
        <v>84.578040499382496</v>
      </c>
      <c r="AM1364" s="83">
        <v>44252</v>
      </c>
      <c r="AN1364">
        <v>0.67055394574076799</v>
      </c>
      <c r="AO1364" s="83">
        <v>44243</v>
      </c>
      <c r="AP1364">
        <v>0.30597746792413</v>
      </c>
      <c r="AQ1364" s="83">
        <v>44247</v>
      </c>
      <c r="AR1364" s="77">
        <v>0.20045005418499301</v>
      </c>
      <c r="AU1364" s="83">
        <v>44249</v>
      </c>
      <c r="AV1364">
        <v>0.92642120765832003</v>
      </c>
      <c r="AW1364" s="83">
        <v>44238</v>
      </c>
      <c r="AX1364">
        <v>1.2405743740795201</v>
      </c>
      <c r="AY1364" s="83">
        <v>44250</v>
      </c>
      <c r="AZ1364" s="77">
        <v>1.1673784977908599</v>
      </c>
      <c r="BC1364" s="83">
        <v>44262</v>
      </c>
      <c r="BD1364">
        <v>0.69646508006761598</v>
      </c>
      <c r="BE1364" s="83">
        <v>44267</v>
      </c>
      <c r="BF1364">
        <v>0.52936352212350302</v>
      </c>
      <c r="BG1364" s="83">
        <v>44258</v>
      </c>
      <c r="BH1364" s="77">
        <v>0.51713735118902004</v>
      </c>
      <c r="BK1364" s="83">
        <v>43902</v>
      </c>
      <c r="BL1364">
        <v>0.305341246290801</v>
      </c>
      <c r="BM1364" s="83">
        <v>43899</v>
      </c>
      <c r="BN1364">
        <v>0.30654209940652799</v>
      </c>
      <c r="BO1364" s="83">
        <v>43893</v>
      </c>
      <c r="BP1364" s="77">
        <v>0.37928163337614601</v>
      </c>
      <c r="BS1364" s="83"/>
      <c r="BU1364" s="83"/>
      <c r="BW1364" s="83"/>
      <c r="CA1364" s="83"/>
      <c r="CC1364" s="83"/>
      <c r="CE1364" s="83"/>
      <c r="CI1364" s="83"/>
      <c r="CK1364" s="83"/>
      <c r="CM1364" s="83"/>
      <c r="CQ1364" s="83"/>
      <c r="CS1364" s="83"/>
      <c r="CU1364" s="83"/>
      <c r="CY1364" s="83"/>
      <c r="DA1364" s="83"/>
      <c r="DC1364" s="83"/>
    </row>
    <row r="1365" spans="7:107">
      <c r="G1365" s="83">
        <v>43933</v>
      </c>
      <c r="H1365">
        <v>7.7729274586267702E-2</v>
      </c>
      <c r="I1365" s="83">
        <v>44505</v>
      </c>
      <c r="J1365">
        <v>0.30277331939830499</v>
      </c>
      <c r="K1365" s="83">
        <v>44566</v>
      </c>
      <c r="L1365" s="77">
        <v>0.195967302452315</v>
      </c>
      <c r="O1365" s="83">
        <v>43133</v>
      </c>
      <c r="P1365">
        <v>66.398929049531404</v>
      </c>
      <c r="Q1365" s="83">
        <v>43158</v>
      </c>
      <c r="R1365">
        <v>57.697456492637201</v>
      </c>
      <c r="S1365" s="83">
        <v>44275</v>
      </c>
      <c r="T1365" s="77">
        <v>102.424512866279</v>
      </c>
      <c r="W1365" s="83">
        <v>43936</v>
      </c>
      <c r="X1365">
        <v>0.195066666666666</v>
      </c>
      <c r="Y1365" s="83">
        <v>44318</v>
      </c>
      <c r="Z1365">
        <v>0.177001742919389</v>
      </c>
      <c r="AA1365" s="83">
        <v>44321</v>
      </c>
      <c r="AB1365" s="77">
        <v>0.27451346153846101</v>
      </c>
      <c r="AE1365" s="83">
        <v>44245</v>
      </c>
      <c r="AF1365">
        <v>34.896851585900698</v>
      </c>
      <c r="AG1365" s="83">
        <v>44239</v>
      </c>
      <c r="AH1365">
        <v>86.862251981966494</v>
      </c>
      <c r="AI1365" s="83">
        <v>44251</v>
      </c>
      <c r="AJ1365" s="77">
        <v>84.602871260777704</v>
      </c>
      <c r="AM1365" s="83">
        <v>44253</v>
      </c>
      <c r="AN1365">
        <v>0.67219426228119195</v>
      </c>
      <c r="AO1365" s="83">
        <v>44244</v>
      </c>
      <c r="AP1365">
        <v>0.30589474000872302</v>
      </c>
      <c r="AQ1365" s="83">
        <v>44248</v>
      </c>
      <c r="AR1365" s="77">
        <v>0.20043602983361999</v>
      </c>
      <c r="AU1365" s="83">
        <v>44250</v>
      </c>
      <c r="AV1365">
        <v>0.92253313696612604</v>
      </c>
      <c r="AW1365" s="83">
        <v>44239</v>
      </c>
      <c r="AX1365">
        <v>1.24064801178203</v>
      </c>
      <c r="AY1365" s="83">
        <v>44251</v>
      </c>
      <c r="AZ1365" s="77">
        <v>1.16539027982326</v>
      </c>
      <c r="BC1365" s="83">
        <v>44263</v>
      </c>
      <c r="BD1365">
        <v>0.697383338043715</v>
      </c>
      <c r="BE1365" s="83">
        <v>44268</v>
      </c>
      <c r="BF1365">
        <v>0.52996538724398601</v>
      </c>
      <c r="BG1365" s="83">
        <v>44259</v>
      </c>
      <c r="BH1365" s="77">
        <v>0.518301427215901</v>
      </c>
      <c r="BK1365" s="83">
        <v>43903</v>
      </c>
      <c r="BL1365">
        <v>0.30565858885591801</v>
      </c>
      <c r="BM1365" s="83">
        <v>43900</v>
      </c>
      <c r="BN1365">
        <v>0.307353486646884</v>
      </c>
      <c r="BO1365" s="83">
        <v>43894</v>
      </c>
      <c r="BP1365" s="77">
        <v>0.37974666725718498</v>
      </c>
      <c r="BS1365" s="83"/>
      <c r="BU1365" s="83"/>
      <c r="BW1365" s="83"/>
      <c r="CA1365" s="83"/>
      <c r="CC1365" s="83"/>
      <c r="CE1365" s="83"/>
      <c r="CI1365" s="83"/>
      <c r="CK1365" s="83"/>
      <c r="CM1365" s="83"/>
      <c r="CQ1365" s="83"/>
      <c r="CS1365" s="83"/>
      <c r="CU1365" s="83"/>
      <c r="CY1365" s="83"/>
      <c r="DA1365" s="83"/>
      <c r="DC1365" s="83"/>
    </row>
    <row r="1366" spans="7:107">
      <c r="G1366" s="83">
        <v>43934</v>
      </c>
      <c r="H1366">
        <v>7.7721514075626094E-2</v>
      </c>
      <c r="I1366" s="83">
        <v>44506</v>
      </c>
      <c r="J1366">
        <v>0.30344518681646798</v>
      </c>
      <c r="K1366" s="83">
        <v>44567</v>
      </c>
      <c r="L1366" s="77">
        <v>0.196039963669391</v>
      </c>
      <c r="O1366" s="83">
        <v>43134</v>
      </c>
      <c r="P1366">
        <v>66.513673742589404</v>
      </c>
      <c r="Q1366" s="83">
        <v>43159</v>
      </c>
      <c r="R1366">
        <v>57.663989290495302</v>
      </c>
      <c r="S1366" s="83">
        <v>44276</v>
      </c>
      <c r="T1366" s="77">
        <v>102.459219594427</v>
      </c>
      <c r="W1366" s="83">
        <v>43937</v>
      </c>
      <c r="X1366">
        <v>0.19583559870550099</v>
      </c>
      <c r="Y1366" s="83">
        <v>44319</v>
      </c>
      <c r="Z1366">
        <v>0.177020915032679</v>
      </c>
      <c r="AA1366" s="83">
        <v>44322</v>
      </c>
      <c r="AB1366" s="77">
        <v>0.27470560897435797</v>
      </c>
      <c r="AE1366" s="83">
        <v>44246</v>
      </c>
      <c r="AF1366">
        <v>34.894010984794399</v>
      </c>
      <c r="AG1366" s="83">
        <v>44240</v>
      </c>
      <c r="AH1366">
        <v>86.815925631058704</v>
      </c>
      <c r="AI1366" s="83">
        <v>44252</v>
      </c>
      <c r="AJ1366" s="77">
        <v>84.627702022172898</v>
      </c>
      <c r="AM1366" s="83">
        <v>44254</v>
      </c>
      <c r="AN1366">
        <v>0.67383457882161502</v>
      </c>
      <c r="AO1366" s="83">
        <v>44245</v>
      </c>
      <c r="AP1366">
        <v>0.30581201209331699</v>
      </c>
      <c r="AQ1366" s="83">
        <v>44249</v>
      </c>
      <c r="AR1366" s="77">
        <v>0.20042200548224601</v>
      </c>
      <c r="AU1366" s="83">
        <v>44251</v>
      </c>
      <c r="AV1366">
        <v>0.91864506627393205</v>
      </c>
      <c r="AW1366" s="83">
        <v>44240</v>
      </c>
      <c r="AX1366">
        <v>1.2407216494845299</v>
      </c>
      <c r="AY1366" s="83">
        <v>44252</v>
      </c>
      <c r="AZ1366" s="77">
        <v>1.16340206185567</v>
      </c>
      <c r="BC1366" s="83">
        <v>44264</v>
      </c>
      <c r="BD1366">
        <v>0.69830159601981501</v>
      </c>
      <c r="BE1366" s="83">
        <v>44269</v>
      </c>
      <c r="BF1366">
        <v>0.53056725236447</v>
      </c>
      <c r="BG1366" s="83">
        <v>44260</v>
      </c>
      <c r="BH1366" s="77">
        <v>0.51946550324278296</v>
      </c>
      <c r="BK1366" s="83">
        <v>43904</v>
      </c>
      <c r="BL1366">
        <v>0.30597593142103502</v>
      </c>
      <c r="BM1366" s="83">
        <v>43901</v>
      </c>
      <c r="BN1366">
        <v>0.30816487388724001</v>
      </c>
      <c r="BO1366" s="83">
        <v>43895</v>
      </c>
      <c r="BP1366" s="77">
        <v>0.380211701138225</v>
      </c>
      <c r="BS1366" s="83"/>
      <c r="BU1366" s="83"/>
      <c r="BW1366" s="83"/>
      <c r="CA1366" s="83"/>
      <c r="CC1366" s="83"/>
      <c r="CE1366" s="83"/>
      <c r="CI1366" s="83"/>
      <c r="CK1366" s="83"/>
      <c r="CM1366" s="83"/>
      <c r="CQ1366" s="83"/>
      <c r="CS1366" s="83"/>
      <c r="CU1366" s="83"/>
      <c r="CY1366" s="83"/>
      <c r="DA1366" s="83"/>
      <c r="DC1366" s="83"/>
    </row>
    <row r="1367" spans="7:107">
      <c r="G1367" s="83">
        <v>43935</v>
      </c>
      <c r="H1367">
        <v>7.77137535649845E-2</v>
      </c>
      <c r="I1367" s="83">
        <v>44507</v>
      </c>
      <c r="J1367">
        <v>0.30411705423462998</v>
      </c>
      <c r="K1367" s="83">
        <v>44568</v>
      </c>
      <c r="L1367" s="77">
        <v>0.196112624886466</v>
      </c>
      <c r="O1367" s="83">
        <v>43135</v>
      </c>
      <c r="P1367">
        <v>66.628418435647305</v>
      </c>
      <c r="Q1367" s="83">
        <v>43160</v>
      </c>
      <c r="R1367">
        <v>57.630522088353402</v>
      </c>
      <c r="S1367" s="83">
        <v>44277</v>
      </c>
      <c r="T1367" s="77">
        <v>102.493926322574</v>
      </c>
      <c r="W1367" s="83">
        <v>43938</v>
      </c>
      <c r="X1367">
        <v>0.19660453074433601</v>
      </c>
      <c r="Y1367" s="83">
        <v>44320</v>
      </c>
      <c r="Z1367">
        <v>0.177040087145969</v>
      </c>
      <c r="AA1367" s="83">
        <v>44323</v>
      </c>
      <c r="AB1367" s="77">
        <v>0.27489775641025599</v>
      </c>
      <c r="AE1367" s="83">
        <v>44247</v>
      </c>
      <c r="AF1367">
        <v>34.891170383688198</v>
      </c>
      <c r="AG1367" s="83">
        <v>44241</v>
      </c>
      <c r="AH1367">
        <v>86.769599280150999</v>
      </c>
      <c r="AI1367" s="83">
        <v>44253</v>
      </c>
      <c r="AJ1367" s="77">
        <v>84.652532783568205</v>
      </c>
      <c r="AM1367" s="83">
        <v>44255</v>
      </c>
      <c r="AN1367">
        <v>0.67547489536203797</v>
      </c>
      <c r="AO1367" s="83">
        <v>44246</v>
      </c>
      <c r="AP1367">
        <v>0.30572928417791001</v>
      </c>
      <c r="AQ1367" s="83">
        <v>44250</v>
      </c>
      <c r="AR1367" s="77">
        <v>0.20040798113087199</v>
      </c>
      <c r="AU1367" s="83">
        <v>44252</v>
      </c>
      <c r="AV1367">
        <v>0.91475699558173695</v>
      </c>
      <c r="AW1367" s="83">
        <v>44241</v>
      </c>
      <c r="AX1367">
        <v>1.24079528718703</v>
      </c>
      <c r="AY1367" s="83">
        <v>44253</v>
      </c>
      <c r="AZ1367" s="77">
        <v>1.1614138438880699</v>
      </c>
      <c r="BC1367" s="83">
        <v>44265</v>
      </c>
      <c r="BD1367">
        <v>0.69921985399591502</v>
      </c>
      <c r="BE1367" s="83">
        <v>44270</v>
      </c>
      <c r="BF1367">
        <v>0.53116911748495299</v>
      </c>
      <c r="BG1367" s="83">
        <v>44261</v>
      </c>
      <c r="BH1367" s="77">
        <v>0.52062957926966402</v>
      </c>
      <c r="BK1367" s="83">
        <v>43905</v>
      </c>
      <c r="BL1367">
        <v>0.30629327398615203</v>
      </c>
      <c r="BM1367" s="83">
        <v>43902</v>
      </c>
      <c r="BN1367">
        <v>0.30897626112759602</v>
      </c>
      <c r="BO1367" s="83">
        <v>43896</v>
      </c>
      <c r="BP1367" s="77">
        <v>0.38067673501926502</v>
      </c>
      <c r="BS1367" s="83"/>
      <c r="BU1367" s="83"/>
      <c r="BW1367" s="83"/>
      <c r="CA1367" s="83"/>
      <c r="CC1367" s="83"/>
      <c r="CE1367" s="83"/>
      <c r="CI1367" s="83"/>
      <c r="CK1367" s="83"/>
      <c r="CM1367" s="83"/>
      <c r="CQ1367" s="83"/>
      <c r="CS1367" s="83"/>
      <c r="CU1367" s="83"/>
      <c r="CY1367" s="83"/>
      <c r="DA1367" s="83"/>
      <c r="DC1367" s="83"/>
    </row>
    <row r="1368" spans="7:107">
      <c r="G1368" s="83">
        <v>43936</v>
      </c>
      <c r="H1368">
        <v>7.7705993054342795E-2</v>
      </c>
      <c r="I1368" s="83">
        <v>44508</v>
      </c>
      <c r="J1368">
        <v>0.30478892165279298</v>
      </c>
      <c r="K1368" s="83">
        <v>44569</v>
      </c>
      <c r="L1368" s="77">
        <v>0.19618528610354199</v>
      </c>
      <c r="O1368" s="83">
        <v>43136</v>
      </c>
      <c r="P1368">
        <v>66.743163128705305</v>
      </c>
      <c r="Q1368" s="83">
        <v>43161</v>
      </c>
      <c r="R1368">
        <v>57.597054886211502</v>
      </c>
      <c r="S1368" s="83">
        <v>44278</v>
      </c>
      <c r="T1368" s="77">
        <v>102.528633050721</v>
      </c>
      <c r="W1368" s="83">
        <v>43939</v>
      </c>
      <c r="X1368">
        <v>0.197373462783171</v>
      </c>
      <c r="Y1368" s="83">
        <v>44321</v>
      </c>
      <c r="Z1368">
        <v>0.177059259259259</v>
      </c>
      <c r="AA1368" s="83">
        <v>44324</v>
      </c>
      <c r="AB1368" s="77">
        <v>0.27508990384615301</v>
      </c>
      <c r="AE1368" s="83">
        <v>44248</v>
      </c>
      <c r="AF1368">
        <v>34.888329782581899</v>
      </c>
      <c r="AG1368" s="83">
        <v>44242</v>
      </c>
      <c r="AH1368">
        <v>86.723272929243294</v>
      </c>
      <c r="AI1368" s="83">
        <v>44254</v>
      </c>
      <c r="AJ1368" s="77">
        <v>84.677363544963399</v>
      </c>
      <c r="AM1368" s="83">
        <v>44256</v>
      </c>
      <c r="AN1368">
        <v>0.67711521190246204</v>
      </c>
      <c r="AO1368" s="83">
        <v>44247</v>
      </c>
      <c r="AP1368">
        <v>0.30564655626250298</v>
      </c>
      <c r="AQ1368" s="83">
        <v>44251</v>
      </c>
      <c r="AR1368" s="77">
        <v>0.20039395677949801</v>
      </c>
      <c r="AU1368" s="83">
        <v>44253</v>
      </c>
      <c r="AV1368">
        <v>0.91086892488954296</v>
      </c>
      <c r="AW1368" s="83">
        <v>44242</v>
      </c>
      <c r="AX1368">
        <v>1.2408689248895399</v>
      </c>
      <c r="AY1368" s="83">
        <v>44254</v>
      </c>
      <c r="AZ1368" s="77">
        <v>1.15942562592047</v>
      </c>
      <c r="BC1368" s="83">
        <v>44266</v>
      </c>
      <c r="BD1368">
        <v>0.70013811197201403</v>
      </c>
      <c r="BE1368" s="83">
        <v>44271</v>
      </c>
      <c r="BF1368">
        <v>0.53177098260543598</v>
      </c>
      <c r="BG1368" s="83">
        <v>44262</v>
      </c>
      <c r="BH1368" s="77">
        <v>0.52179365529654498</v>
      </c>
      <c r="BK1368" s="83">
        <v>43906</v>
      </c>
      <c r="BL1368">
        <v>0.30661061655126898</v>
      </c>
      <c r="BM1368" s="83">
        <v>43903</v>
      </c>
      <c r="BN1368">
        <v>0.30978764836795197</v>
      </c>
      <c r="BO1368" s="83">
        <v>43897</v>
      </c>
      <c r="BP1368" s="77">
        <v>0.38114176890030499</v>
      </c>
      <c r="BS1368" s="83"/>
      <c r="BU1368" s="83"/>
      <c r="BW1368" s="83"/>
      <c r="CA1368" s="83"/>
      <c r="CC1368" s="83"/>
      <c r="CE1368" s="83"/>
      <c r="CI1368" s="83"/>
      <c r="CK1368" s="83"/>
      <c r="CM1368" s="83"/>
      <c r="CQ1368" s="83"/>
      <c r="CS1368" s="83"/>
      <c r="CU1368" s="83"/>
      <c r="CY1368" s="83"/>
      <c r="DA1368" s="83"/>
      <c r="DC1368" s="83"/>
    </row>
    <row r="1369" spans="7:107">
      <c r="G1369" s="83">
        <v>43937</v>
      </c>
      <c r="H1369">
        <v>7.7698232543701298E-2</v>
      </c>
      <c r="I1369" s="83">
        <v>44509</v>
      </c>
      <c r="J1369">
        <v>0.30546078907095597</v>
      </c>
      <c r="K1369" s="83">
        <v>44570</v>
      </c>
      <c r="L1369" s="77">
        <v>0.19713896457765601</v>
      </c>
      <c r="O1369" s="83">
        <v>43137</v>
      </c>
      <c r="P1369">
        <v>66.857907821763206</v>
      </c>
      <c r="Q1369" s="83">
        <v>43162</v>
      </c>
      <c r="R1369">
        <v>57.563587684069603</v>
      </c>
      <c r="S1369" s="83">
        <v>44279</v>
      </c>
      <c r="T1369" s="77">
        <v>102.563339778868</v>
      </c>
      <c r="W1369" s="83">
        <v>43940</v>
      </c>
      <c r="X1369">
        <v>0.19814239482200599</v>
      </c>
      <c r="Y1369" s="83">
        <v>44322</v>
      </c>
      <c r="Z1369">
        <v>0.177078431372548</v>
      </c>
      <c r="AA1369" s="83">
        <v>44325</v>
      </c>
      <c r="AB1369" s="77">
        <v>0.27528205128205102</v>
      </c>
      <c r="AE1369" s="83">
        <v>44249</v>
      </c>
      <c r="AF1369">
        <v>34.885489181475599</v>
      </c>
      <c r="AG1369" s="83">
        <v>44243</v>
      </c>
      <c r="AH1369">
        <v>86.676946578335503</v>
      </c>
      <c r="AI1369" s="83">
        <v>44255</v>
      </c>
      <c r="AJ1369" s="77">
        <v>84.702194306358606</v>
      </c>
      <c r="AM1369" s="83">
        <v>44257</v>
      </c>
      <c r="AN1369">
        <v>0.678755528442885</v>
      </c>
      <c r="AO1369" s="83">
        <v>44248</v>
      </c>
      <c r="AP1369">
        <v>0.305563828347096</v>
      </c>
      <c r="AQ1369" s="83">
        <v>44252</v>
      </c>
      <c r="AR1369" s="77">
        <v>0.20037993242812499</v>
      </c>
      <c r="AU1369" s="83">
        <v>44254</v>
      </c>
      <c r="AV1369">
        <v>0.90698085419734897</v>
      </c>
      <c r="AW1369" s="83">
        <v>44243</v>
      </c>
      <c r="AX1369">
        <v>1.2409425625920401</v>
      </c>
      <c r="AY1369" s="83">
        <v>44255</v>
      </c>
      <c r="AZ1369" s="77">
        <v>1.15743740795287</v>
      </c>
      <c r="BC1369" s="83">
        <v>44267</v>
      </c>
      <c r="BD1369">
        <v>0.70105636994811404</v>
      </c>
      <c r="BE1369" s="83">
        <v>44272</v>
      </c>
      <c r="BF1369">
        <v>0.53237284772591897</v>
      </c>
      <c r="BG1369" s="83">
        <v>44263</v>
      </c>
      <c r="BH1369" s="77">
        <v>0.52295773132342704</v>
      </c>
      <c r="BK1369" s="83">
        <v>43907</v>
      </c>
      <c r="BL1369">
        <v>0.30692795911638598</v>
      </c>
      <c r="BM1369" s="83">
        <v>43904</v>
      </c>
      <c r="BN1369">
        <v>0.31059903560830798</v>
      </c>
      <c r="BO1369" s="83">
        <v>43898</v>
      </c>
      <c r="BP1369" s="77">
        <v>0.38160680278134501</v>
      </c>
      <c r="BS1369" s="83"/>
      <c r="BU1369" s="83"/>
      <c r="BW1369" s="83"/>
      <c r="CA1369" s="83"/>
      <c r="CC1369" s="83"/>
      <c r="CE1369" s="83"/>
      <c r="CI1369" s="83"/>
      <c r="CK1369" s="83"/>
      <c r="CM1369" s="83"/>
      <c r="CQ1369" s="83"/>
      <c r="CS1369" s="83"/>
      <c r="CU1369" s="83"/>
      <c r="CY1369" s="83"/>
      <c r="DA1369" s="83"/>
      <c r="DC1369" s="83"/>
    </row>
    <row r="1370" spans="7:107">
      <c r="G1370" s="83">
        <v>43938</v>
      </c>
      <c r="H1370">
        <v>7.7690472033059704E-2</v>
      </c>
      <c r="I1370" s="83">
        <v>44510</v>
      </c>
      <c r="J1370">
        <v>0.30613265648911903</v>
      </c>
      <c r="K1370" s="83">
        <v>44571</v>
      </c>
      <c r="L1370" s="77">
        <v>0.19809264305177099</v>
      </c>
      <c r="O1370" s="83">
        <v>43138</v>
      </c>
      <c r="P1370">
        <v>66.972652514821206</v>
      </c>
      <c r="Q1370" s="83">
        <v>43163</v>
      </c>
      <c r="R1370">
        <v>57.530120481927703</v>
      </c>
      <c r="S1370" s="83">
        <v>44280</v>
      </c>
      <c r="T1370" s="77">
        <v>102.598046507015</v>
      </c>
      <c r="W1370" s="83">
        <v>43941</v>
      </c>
      <c r="X1370">
        <v>0.19891132686084101</v>
      </c>
      <c r="Y1370" s="83">
        <v>44323</v>
      </c>
      <c r="Z1370">
        <v>0.177097603485838</v>
      </c>
      <c r="AA1370" s="83">
        <v>44326</v>
      </c>
      <c r="AB1370" s="77">
        <v>0.27547419871794798</v>
      </c>
      <c r="AE1370" s="83">
        <v>44250</v>
      </c>
      <c r="AF1370">
        <v>34.882648580369299</v>
      </c>
      <c r="AG1370" s="83">
        <v>44244</v>
      </c>
      <c r="AH1370">
        <v>86.630620227427798</v>
      </c>
      <c r="AI1370" s="83">
        <v>44256</v>
      </c>
      <c r="AJ1370" s="77">
        <v>84.7270250677539</v>
      </c>
      <c r="AM1370" s="83">
        <v>44258</v>
      </c>
      <c r="AN1370">
        <v>0.68039584498330796</v>
      </c>
      <c r="AO1370" s="83">
        <v>44249</v>
      </c>
      <c r="AP1370">
        <v>0.30548110043168902</v>
      </c>
      <c r="AQ1370" s="83">
        <v>44253</v>
      </c>
      <c r="AR1370" s="77">
        <v>0.200365908076751</v>
      </c>
      <c r="AU1370" s="83">
        <v>44255</v>
      </c>
      <c r="AV1370">
        <v>0.90309278350515398</v>
      </c>
      <c r="AW1370" s="83">
        <v>44244</v>
      </c>
      <c r="AX1370">
        <v>1.24101620029455</v>
      </c>
      <c r="AY1370" s="83">
        <v>44256</v>
      </c>
      <c r="AZ1370" s="77">
        <v>1.1554491899852699</v>
      </c>
      <c r="BC1370" s="83">
        <v>44268</v>
      </c>
      <c r="BD1370">
        <v>0.70197462792421395</v>
      </c>
      <c r="BE1370" s="83">
        <v>44273</v>
      </c>
      <c r="BF1370">
        <v>0.53297471284640296</v>
      </c>
      <c r="BG1370" s="83">
        <v>44264</v>
      </c>
      <c r="BH1370" s="77">
        <v>0.524121807350308</v>
      </c>
      <c r="BK1370" s="83">
        <v>43908</v>
      </c>
      <c r="BL1370">
        <v>0.30724530168150299</v>
      </c>
      <c r="BM1370" s="83">
        <v>43905</v>
      </c>
      <c r="BN1370">
        <v>0.31141042284866399</v>
      </c>
      <c r="BO1370" s="83">
        <v>43899</v>
      </c>
      <c r="BP1370" s="77">
        <v>0.38207183666238498</v>
      </c>
      <c r="BS1370" s="83"/>
      <c r="BU1370" s="83"/>
      <c r="BW1370" s="83"/>
      <c r="CA1370" s="83"/>
      <c r="CC1370" s="83"/>
      <c r="CE1370" s="83"/>
      <c r="CI1370" s="83"/>
      <c r="CK1370" s="83"/>
      <c r="CM1370" s="83"/>
      <c r="CQ1370" s="83"/>
      <c r="CS1370" s="83"/>
      <c r="CU1370" s="83"/>
      <c r="CY1370" s="83"/>
      <c r="DA1370" s="83"/>
      <c r="DC1370" s="83"/>
    </row>
    <row r="1371" spans="7:107">
      <c r="G1371" s="83">
        <v>43939</v>
      </c>
      <c r="H1371">
        <v>7.7682711522418096E-2</v>
      </c>
      <c r="I1371" s="83">
        <v>44511</v>
      </c>
      <c r="J1371">
        <v>0.30680452390728202</v>
      </c>
      <c r="K1371" s="83">
        <v>44572</v>
      </c>
      <c r="L1371" s="77">
        <v>0.199046321525885</v>
      </c>
      <c r="O1371" s="83">
        <v>43139</v>
      </c>
      <c r="P1371">
        <v>67.087397207879107</v>
      </c>
      <c r="Q1371" s="83">
        <v>43164</v>
      </c>
      <c r="R1371">
        <v>57.496653279785797</v>
      </c>
      <c r="S1371" s="83">
        <v>44281</v>
      </c>
      <c r="T1371" s="77">
        <v>102.632753235162</v>
      </c>
      <c r="W1371" s="83">
        <v>43942</v>
      </c>
      <c r="X1371">
        <v>0.199680258899676</v>
      </c>
      <c r="Y1371" s="83">
        <v>44324</v>
      </c>
      <c r="Z1371">
        <v>0.177116775599128</v>
      </c>
      <c r="AA1371" s="83">
        <v>44327</v>
      </c>
      <c r="AB1371" s="77">
        <v>0.275666346153846</v>
      </c>
      <c r="AE1371" s="83">
        <v>44251</v>
      </c>
      <c r="AF1371">
        <v>34.879807979263099</v>
      </c>
      <c r="AG1371" s="83">
        <v>44245</v>
      </c>
      <c r="AH1371">
        <v>86.584293876520107</v>
      </c>
      <c r="AI1371" s="83">
        <v>44257</v>
      </c>
      <c r="AJ1371" s="77">
        <v>84.751855829149093</v>
      </c>
      <c r="AM1371" s="83">
        <v>44259</v>
      </c>
      <c r="AN1371">
        <v>0.68203616152373203</v>
      </c>
      <c r="AO1371" s="83">
        <v>44250</v>
      </c>
      <c r="AP1371">
        <v>0.30539837251628199</v>
      </c>
      <c r="AQ1371" s="83">
        <v>44254</v>
      </c>
      <c r="AR1371" s="77">
        <v>0.20035188372537699</v>
      </c>
      <c r="AU1371" s="83">
        <v>44256</v>
      </c>
      <c r="AV1371">
        <v>0.89920471281295999</v>
      </c>
      <c r="AW1371" s="83">
        <v>44245</v>
      </c>
      <c r="AX1371">
        <v>1.2410898379970501</v>
      </c>
      <c r="AY1371" s="83">
        <v>44257</v>
      </c>
      <c r="AZ1371" s="77">
        <v>1.1534609720176701</v>
      </c>
      <c r="BC1371" s="83">
        <v>44269</v>
      </c>
      <c r="BD1371">
        <v>0.70289288590031396</v>
      </c>
      <c r="BE1371" s="83">
        <v>44274</v>
      </c>
      <c r="BF1371">
        <v>0.53357657796688596</v>
      </c>
      <c r="BG1371" s="83">
        <v>44265</v>
      </c>
      <c r="BH1371" s="77">
        <v>0.52528588337718896</v>
      </c>
      <c r="BK1371" s="83">
        <v>43909</v>
      </c>
      <c r="BL1371">
        <v>0.30756264424662</v>
      </c>
      <c r="BM1371" s="83">
        <v>43906</v>
      </c>
      <c r="BN1371">
        <v>0.31222181008902</v>
      </c>
      <c r="BO1371" s="83">
        <v>43900</v>
      </c>
      <c r="BP1371" s="77">
        <v>0.382536870543425</v>
      </c>
      <c r="BS1371" s="83"/>
      <c r="BU1371" s="83"/>
      <c r="BW1371" s="83"/>
      <c r="CA1371" s="83"/>
      <c r="CC1371" s="83"/>
      <c r="CE1371" s="83"/>
      <c r="CI1371" s="83"/>
      <c r="CK1371" s="83"/>
      <c r="CM1371" s="83"/>
      <c r="CQ1371" s="83"/>
      <c r="CS1371" s="83"/>
      <c r="CU1371" s="83"/>
      <c r="CY1371" s="83"/>
      <c r="DA1371" s="83"/>
      <c r="DC1371" s="83"/>
    </row>
    <row r="1372" spans="7:107">
      <c r="G1372" s="83">
        <v>43940</v>
      </c>
      <c r="H1372">
        <v>7.7674951011776502E-2</v>
      </c>
      <c r="I1372" s="83">
        <v>44512</v>
      </c>
      <c r="J1372">
        <v>0.30747639132544502</v>
      </c>
      <c r="K1372" s="83">
        <v>44573</v>
      </c>
      <c r="L1372" s="77">
        <v>0.19999999999999901</v>
      </c>
      <c r="O1372" s="83">
        <v>43140</v>
      </c>
      <c r="P1372">
        <v>67.202141900937093</v>
      </c>
      <c r="Q1372" s="83">
        <v>43165</v>
      </c>
      <c r="R1372">
        <v>57.463186077643897</v>
      </c>
      <c r="S1372" s="83">
        <v>44282</v>
      </c>
      <c r="T1372" s="77">
        <v>102.66745996330999</v>
      </c>
      <c r="W1372" s="83">
        <v>43943</v>
      </c>
      <c r="X1372">
        <v>0.20044919093851099</v>
      </c>
      <c r="Y1372" s="83">
        <v>44325</v>
      </c>
      <c r="Z1372">
        <v>0.177135947712418</v>
      </c>
      <c r="AA1372" s="83">
        <v>44328</v>
      </c>
      <c r="AB1372" s="77">
        <v>0.27585849358974301</v>
      </c>
      <c r="AE1372" s="83">
        <v>44252</v>
      </c>
      <c r="AF1372">
        <v>34.876967378156799</v>
      </c>
      <c r="AG1372" s="83">
        <v>44246</v>
      </c>
      <c r="AH1372">
        <v>86.537967525612302</v>
      </c>
      <c r="AI1372" s="83">
        <v>44258</v>
      </c>
      <c r="AJ1372" s="77">
        <v>84.776686590544301</v>
      </c>
      <c r="AM1372" s="83">
        <v>44260</v>
      </c>
      <c r="AN1372">
        <v>0.68367647806415499</v>
      </c>
      <c r="AO1372" s="83">
        <v>44251</v>
      </c>
      <c r="AP1372">
        <v>0.30531564460087501</v>
      </c>
      <c r="AQ1372" s="83">
        <v>44255</v>
      </c>
      <c r="AR1372" s="77">
        <v>0.200337859374003</v>
      </c>
      <c r="AU1372" s="83">
        <v>44257</v>
      </c>
      <c r="AV1372">
        <v>0.895316642120765</v>
      </c>
      <c r="AW1372" s="83">
        <v>44246</v>
      </c>
      <c r="AX1372">
        <v>1.24116347569955</v>
      </c>
      <c r="AY1372" s="83">
        <v>44258</v>
      </c>
      <c r="AZ1372" s="77">
        <v>1.15147275405007</v>
      </c>
      <c r="BC1372" s="83">
        <v>44270</v>
      </c>
      <c r="BD1372">
        <v>0.70381114387641297</v>
      </c>
      <c r="BE1372" s="83">
        <v>44275</v>
      </c>
      <c r="BF1372">
        <v>0.53417844308736895</v>
      </c>
      <c r="BG1372" s="83">
        <v>44266</v>
      </c>
      <c r="BH1372" s="77">
        <v>0.52644995940407102</v>
      </c>
      <c r="BK1372" s="83">
        <v>43910</v>
      </c>
      <c r="BL1372">
        <v>0.30787998681173701</v>
      </c>
      <c r="BM1372" s="83">
        <v>43907</v>
      </c>
      <c r="BN1372">
        <v>0.31303319732937601</v>
      </c>
      <c r="BO1372" s="83">
        <v>43901</v>
      </c>
      <c r="BP1372" s="77">
        <v>0.38300190442446502</v>
      </c>
      <c r="BS1372" s="83"/>
      <c r="BU1372" s="83"/>
      <c r="BW1372" s="83"/>
      <c r="CA1372" s="83"/>
      <c r="CC1372" s="83"/>
      <c r="CE1372" s="83"/>
      <c r="CI1372" s="83"/>
      <c r="CK1372" s="83"/>
      <c r="CM1372" s="83"/>
      <c r="CQ1372" s="83"/>
      <c r="CS1372" s="83"/>
      <c r="CU1372" s="83"/>
      <c r="CY1372" s="83"/>
      <c r="DA1372" s="83"/>
      <c r="DC1372" s="83"/>
    </row>
    <row r="1373" spans="7:107">
      <c r="G1373" s="83">
        <v>43941</v>
      </c>
      <c r="H1373">
        <v>7.7667190501134895E-2</v>
      </c>
      <c r="I1373" s="83">
        <v>44513</v>
      </c>
      <c r="J1373">
        <v>0.30814825874360702</v>
      </c>
      <c r="K1373" s="83">
        <v>44574</v>
      </c>
      <c r="L1373" s="77">
        <v>0.20095367847411399</v>
      </c>
      <c r="O1373" s="83">
        <v>43141</v>
      </c>
      <c r="P1373">
        <v>67.316886593994994</v>
      </c>
      <c r="Q1373" s="83">
        <v>43166</v>
      </c>
      <c r="R1373">
        <v>57.429718875501997</v>
      </c>
      <c r="S1373" s="83">
        <v>44283</v>
      </c>
      <c r="T1373" s="77">
        <v>102.70216669145699</v>
      </c>
      <c r="W1373" s="83">
        <v>43944</v>
      </c>
      <c r="X1373">
        <v>0.20121812297734601</v>
      </c>
      <c r="Y1373" s="83">
        <v>44326</v>
      </c>
      <c r="Z1373">
        <v>0.177155119825708</v>
      </c>
      <c r="AA1373" s="83">
        <v>44329</v>
      </c>
      <c r="AB1373" s="77">
        <v>0.27605064102564097</v>
      </c>
      <c r="AE1373" s="83">
        <v>44253</v>
      </c>
      <c r="AF1373">
        <v>34.874126777050499</v>
      </c>
      <c r="AG1373" s="83">
        <v>44247</v>
      </c>
      <c r="AH1373">
        <v>86.491641174704597</v>
      </c>
      <c r="AI1373" s="83">
        <v>44259</v>
      </c>
      <c r="AJ1373" s="77">
        <v>84.801517351939594</v>
      </c>
      <c r="AM1373" s="83">
        <v>44261</v>
      </c>
      <c r="AN1373">
        <v>0.68531679460457795</v>
      </c>
      <c r="AO1373" s="83">
        <v>44252</v>
      </c>
      <c r="AP1373">
        <v>0.30523291668546798</v>
      </c>
      <c r="AQ1373" s="83">
        <v>44256</v>
      </c>
      <c r="AR1373" s="77">
        <v>0.20032383502262999</v>
      </c>
      <c r="AU1373" s="83">
        <v>44258</v>
      </c>
      <c r="AV1373">
        <v>0.89142857142857101</v>
      </c>
      <c r="AW1373" s="83">
        <v>44247</v>
      </c>
      <c r="AX1373">
        <v>1.2412371134020601</v>
      </c>
      <c r="AY1373" s="83">
        <v>44259</v>
      </c>
      <c r="AZ1373" s="77">
        <v>1.1494845360824699</v>
      </c>
      <c r="BC1373" s="83">
        <v>44271</v>
      </c>
      <c r="BD1373">
        <v>0.70472940185251298</v>
      </c>
      <c r="BE1373" s="83">
        <v>44276</v>
      </c>
      <c r="BF1373">
        <v>0.53478030820785205</v>
      </c>
      <c r="BG1373" s="83">
        <v>44267</v>
      </c>
      <c r="BH1373" s="77">
        <v>0.52761403543095198</v>
      </c>
      <c r="BK1373" s="83">
        <v>43911</v>
      </c>
      <c r="BL1373">
        <v>0.30819732937685401</v>
      </c>
      <c r="BM1373" s="83">
        <v>43908</v>
      </c>
      <c r="BN1373">
        <v>0.31384458456973202</v>
      </c>
      <c r="BO1373" s="83">
        <v>43902</v>
      </c>
      <c r="BP1373" s="77">
        <v>0.38346693830550499</v>
      </c>
      <c r="BS1373" s="83"/>
      <c r="BU1373" s="83"/>
      <c r="BW1373" s="83"/>
      <c r="CA1373" s="83"/>
      <c r="CC1373" s="83"/>
      <c r="CE1373" s="83"/>
      <c r="CI1373" s="83"/>
      <c r="CK1373" s="83"/>
      <c r="CM1373" s="83"/>
      <c r="CQ1373" s="83"/>
      <c r="CS1373" s="83"/>
      <c r="CU1373" s="83"/>
      <c r="CY1373" s="83"/>
      <c r="DA1373" s="83"/>
      <c r="DC1373" s="83"/>
    </row>
    <row r="1374" spans="7:107">
      <c r="G1374" s="83">
        <v>43942</v>
      </c>
      <c r="H1374">
        <v>7.7659429990493301E-2</v>
      </c>
      <c r="I1374" s="83">
        <v>44514</v>
      </c>
      <c r="J1374">
        <v>0.30882012616177001</v>
      </c>
      <c r="K1374" s="83">
        <v>44575</v>
      </c>
      <c r="L1374" s="77">
        <v>0.20190735694822801</v>
      </c>
      <c r="O1374" s="83">
        <v>43142</v>
      </c>
      <c r="P1374">
        <v>67.431631287052895</v>
      </c>
      <c r="Q1374" s="83">
        <v>43167</v>
      </c>
      <c r="R1374">
        <v>57.396251673360098</v>
      </c>
      <c r="S1374" s="83">
        <v>44284</v>
      </c>
      <c r="T1374" s="77">
        <v>102.736873419604</v>
      </c>
      <c r="W1374" s="83">
        <v>43945</v>
      </c>
      <c r="X1374">
        <v>0.201987055016181</v>
      </c>
      <c r="Y1374" s="83">
        <v>44327</v>
      </c>
      <c r="Z1374">
        <v>0.177174291938997</v>
      </c>
      <c r="AA1374" s="83">
        <v>44330</v>
      </c>
      <c r="AB1374" s="77">
        <v>0.27624278846153799</v>
      </c>
      <c r="AE1374" s="83">
        <v>44254</v>
      </c>
      <c r="AF1374">
        <v>34.871286175944199</v>
      </c>
      <c r="AG1374" s="83">
        <v>44248</v>
      </c>
      <c r="AH1374">
        <v>86.445314823796906</v>
      </c>
      <c r="AI1374" s="83">
        <v>44260</v>
      </c>
      <c r="AJ1374" s="77">
        <v>84.826348113334802</v>
      </c>
      <c r="AM1374" s="83">
        <v>44262</v>
      </c>
      <c r="AN1374">
        <v>0.68695711114500102</v>
      </c>
      <c r="AO1374" s="83">
        <v>44253</v>
      </c>
      <c r="AP1374">
        <v>0.305150188770061</v>
      </c>
      <c r="AQ1374" s="83">
        <v>44257</v>
      </c>
      <c r="AR1374" s="77">
        <v>0.200309810671256</v>
      </c>
      <c r="AU1374" s="83">
        <v>44259</v>
      </c>
      <c r="AV1374">
        <v>0.88754050073637603</v>
      </c>
      <c r="AW1374" s="83">
        <v>44248</v>
      </c>
      <c r="AX1374">
        <v>1.24131075110456</v>
      </c>
      <c r="AY1374" s="83">
        <v>44260</v>
      </c>
      <c r="AZ1374" s="77">
        <v>1.1474963181148701</v>
      </c>
      <c r="BC1374" s="83">
        <v>44272</v>
      </c>
      <c r="BD1374">
        <v>0.70564765982861299</v>
      </c>
      <c r="BE1374" s="83">
        <v>44277</v>
      </c>
      <c r="BF1374">
        <v>0.53538217332833604</v>
      </c>
      <c r="BG1374" s="83">
        <v>44268</v>
      </c>
      <c r="BH1374" s="77">
        <v>0.52877811145783304</v>
      </c>
      <c r="BK1374" s="83">
        <v>43912</v>
      </c>
      <c r="BL1374">
        <v>0.30851467194197102</v>
      </c>
      <c r="BM1374" s="83">
        <v>43909</v>
      </c>
      <c r="BN1374">
        <v>0.31465597181008798</v>
      </c>
      <c r="BO1374" s="83">
        <v>43903</v>
      </c>
      <c r="BP1374" s="77">
        <v>0.38393197218654501</v>
      </c>
      <c r="BS1374" s="83"/>
      <c r="BU1374" s="83"/>
      <c r="BW1374" s="83"/>
      <c r="CA1374" s="83"/>
      <c r="CC1374" s="83"/>
      <c r="CE1374" s="83"/>
      <c r="CI1374" s="83"/>
      <c r="CK1374" s="83"/>
      <c r="CM1374" s="83"/>
      <c r="CQ1374" s="83"/>
      <c r="CS1374" s="83"/>
      <c r="CU1374" s="83"/>
      <c r="CY1374" s="83"/>
      <c r="DA1374" s="83"/>
      <c r="DC1374" s="83"/>
    </row>
    <row r="1375" spans="7:107">
      <c r="G1375" s="83">
        <v>43943</v>
      </c>
      <c r="H1375">
        <v>7.7651669479851596E-2</v>
      </c>
      <c r="I1375" s="83">
        <v>44515</v>
      </c>
      <c r="J1375">
        <v>0.30949199357993301</v>
      </c>
      <c r="K1375" s="83">
        <v>44576</v>
      </c>
      <c r="L1375" s="77">
        <v>0.20286103542234299</v>
      </c>
      <c r="O1375" s="83">
        <v>43143</v>
      </c>
      <c r="P1375">
        <v>67.546375980110895</v>
      </c>
      <c r="Q1375" s="83">
        <v>43168</v>
      </c>
      <c r="R1375">
        <v>57.362784471218099</v>
      </c>
      <c r="S1375" s="83">
        <v>44285</v>
      </c>
      <c r="T1375" s="77">
        <v>102.771580147751</v>
      </c>
      <c r="W1375" s="83">
        <v>43946</v>
      </c>
      <c r="X1375">
        <v>0.20275598705501599</v>
      </c>
      <c r="Y1375" s="83">
        <v>44328</v>
      </c>
      <c r="Z1375">
        <v>0.177193464052287</v>
      </c>
      <c r="AA1375" s="83">
        <v>44331</v>
      </c>
      <c r="AB1375" s="77">
        <v>0.27643493589743501</v>
      </c>
      <c r="AE1375" s="83">
        <v>44255</v>
      </c>
      <c r="AF1375">
        <v>34.868445574837999</v>
      </c>
      <c r="AG1375" s="83">
        <v>44249</v>
      </c>
      <c r="AH1375">
        <v>86.398988472889101</v>
      </c>
      <c r="AI1375" s="83">
        <v>44261</v>
      </c>
      <c r="AJ1375" s="77">
        <v>84.851178874729996</v>
      </c>
      <c r="AM1375" s="83">
        <v>44263</v>
      </c>
      <c r="AN1375">
        <v>0.68859742768542498</v>
      </c>
      <c r="AO1375" s="83">
        <v>44254</v>
      </c>
      <c r="AP1375">
        <v>0.30506746085465403</v>
      </c>
      <c r="AQ1375" s="83">
        <v>44258</v>
      </c>
      <c r="AR1375" s="77">
        <v>0.20029578631988201</v>
      </c>
      <c r="AU1375" s="83">
        <v>44260</v>
      </c>
      <c r="AV1375">
        <v>0.88365243004418204</v>
      </c>
      <c r="AW1375" s="83">
        <v>44249</v>
      </c>
      <c r="AX1375">
        <v>1.2413843888070599</v>
      </c>
      <c r="AY1375" s="83">
        <v>44261</v>
      </c>
      <c r="AZ1375" s="77">
        <v>1.14550810014727</v>
      </c>
      <c r="BC1375" s="83">
        <v>44273</v>
      </c>
      <c r="BD1375">
        <v>0.70656591780471201</v>
      </c>
      <c r="BE1375" s="83">
        <v>44278</v>
      </c>
      <c r="BF1375">
        <v>0.53598403844881903</v>
      </c>
      <c r="BG1375" s="83">
        <v>44269</v>
      </c>
      <c r="BH1375" s="77">
        <v>0.529942187484715</v>
      </c>
      <c r="BK1375" s="83">
        <v>43913</v>
      </c>
      <c r="BL1375">
        <v>0.30883201450708803</v>
      </c>
      <c r="BM1375" s="83">
        <v>43910</v>
      </c>
      <c r="BN1375">
        <v>0.31546735905044498</v>
      </c>
      <c r="BO1375" s="83">
        <v>43904</v>
      </c>
      <c r="BP1375" s="77">
        <v>0.38439700606758498</v>
      </c>
      <c r="BS1375" s="83"/>
      <c r="BU1375" s="83"/>
      <c r="BW1375" s="83"/>
      <c r="CA1375" s="83"/>
      <c r="CC1375" s="83"/>
      <c r="CE1375" s="83"/>
      <c r="CI1375" s="83"/>
      <c r="CK1375" s="83"/>
      <c r="CM1375" s="83"/>
      <c r="CQ1375" s="83"/>
      <c r="CS1375" s="83"/>
      <c r="CU1375" s="83"/>
      <c r="CY1375" s="83"/>
      <c r="DA1375" s="83"/>
      <c r="DC1375" s="83"/>
    </row>
    <row r="1376" spans="7:107">
      <c r="G1376" s="83">
        <v>43944</v>
      </c>
      <c r="H1376">
        <v>7.7643908969210099E-2</v>
      </c>
      <c r="I1376" s="83">
        <v>44516</v>
      </c>
      <c r="J1376">
        <v>0.31016386099809601</v>
      </c>
      <c r="K1376" s="83">
        <v>44577</v>
      </c>
      <c r="L1376" s="77">
        <v>0.203814713896457</v>
      </c>
      <c r="O1376" s="83">
        <v>43144</v>
      </c>
      <c r="P1376">
        <v>67.661120673168796</v>
      </c>
      <c r="Q1376" s="83">
        <v>43169</v>
      </c>
      <c r="R1376">
        <v>57.329317269076199</v>
      </c>
      <c r="S1376" s="83">
        <v>44286</v>
      </c>
      <c r="T1376" s="77">
        <v>102.806286875898</v>
      </c>
      <c r="W1376" s="83">
        <v>43947</v>
      </c>
      <c r="X1376">
        <v>0.20352491909385101</v>
      </c>
      <c r="Y1376" s="83">
        <v>44329</v>
      </c>
      <c r="Z1376">
        <v>0.177212636165577</v>
      </c>
      <c r="AA1376" s="83">
        <v>44332</v>
      </c>
      <c r="AB1376" s="77">
        <v>0.27662708333333302</v>
      </c>
      <c r="AE1376" s="83">
        <v>44256</v>
      </c>
      <c r="AF1376">
        <v>34.865604973731699</v>
      </c>
      <c r="AG1376" s="83">
        <v>44250</v>
      </c>
      <c r="AH1376">
        <v>86.352662121981396</v>
      </c>
      <c r="AI1376" s="83">
        <v>44262</v>
      </c>
      <c r="AJ1376" s="77">
        <v>84.876009636125303</v>
      </c>
      <c r="AM1376" s="83">
        <v>44264</v>
      </c>
      <c r="AN1376">
        <v>0.69023774422584805</v>
      </c>
      <c r="AO1376" s="83">
        <v>44255</v>
      </c>
      <c r="AP1376">
        <v>0.30498473293924699</v>
      </c>
      <c r="AQ1376" s="83">
        <v>44259</v>
      </c>
      <c r="AR1376" s="77">
        <v>0.200281761968508</v>
      </c>
      <c r="AU1376" s="83">
        <v>44261</v>
      </c>
      <c r="AV1376">
        <v>0.87976435935198805</v>
      </c>
      <c r="AW1376" s="83">
        <v>44250</v>
      </c>
      <c r="AX1376">
        <v>1.24145802650957</v>
      </c>
      <c r="AY1376" s="83">
        <v>44262</v>
      </c>
      <c r="AZ1376" s="77">
        <v>1.1435198821796699</v>
      </c>
      <c r="BC1376" s="83">
        <v>44274</v>
      </c>
      <c r="BD1376">
        <v>0.70748417578081202</v>
      </c>
      <c r="BE1376" s="83">
        <v>44279</v>
      </c>
      <c r="BF1376">
        <v>0.53658590356930203</v>
      </c>
      <c r="BG1376" s="83">
        <v>44270</v>
      </c>
      <c r="BH1376" s="77">
        <v>0.53110626351159596</v>
      </c>
      <c r="BK1376" s="83">
        <v>43914</v>
      </c>
      <c r="BL1376">
        <v>0.30914935707220498</v>
      </c>
      <c r="BM1376" s="83">
        <v>43911</v>
      </c>
      <c r="BN1376">
        <v>0.31627874629080099</v>
      </c>
      <c r="BO1376" s="83">
        <v>43905</v>
      </c>
      <c r="BP1376" s="77">
        <v>0.384862039948624</v>
      </c>
      <c r="BS1376" s="83"/>
      <c r="BU1376" s="83"/>
      <c r="BW1376" s="83"/>
      <c r="CA1376" s="83"/>
      <c r="CC1376" s="83"/>
      <c r="CE1376" s="83"/>
      <c r="CI1376" s="83"/>
      <c r="CK1376" s="83"/>
      <c r="CM1376" s="83"/>
      <c r="CQ1376" s="83"/>
      <c r="CS1376" s="83"/>
      <c r="CU1376" s="83"/>
      <c r="CY1376" s="83"/>
      <c r="DA1376" s="83"/>
      <c r="DC1376" s="83"/>
    </row>
    <row r="1377" spans="7:107">
      <c r="G1377" s="83">
        <v>43945</v>
      </c>
      <c r="H1377">
        <v>7.7636148458568505E-2</v>
      </c>
      <c r="I1377" s="83">
        <v>44517</v>
      </c>
      <c r="J1377">
        <v>0.31083572841625901</v>
      </c>
      <c r="K1377" s="83">
        <v>44578</v>
      </c>
      <c r="L1377" s="77">
        <v>0.20476839237057201</v>
      </c>
      <c r="O1377" s="83">
        <v>43145</v>
      </c>
      <c r="P1377">
        <v>67.775865366226796</v>
      </c>
      <c r="Q1377" s="83">
        <v>43170</v>
      </c>
      <c r="R1377">
        <v>57.2958500669343</v>
      </c>
      <c r="S1377" s="83">
        <v>44287</v>
      </c>
      <c r="T1377" s="77">
        <v>102.840993604045</v>
      </c>
      <c r="W1377" s="83">
        <v>43948</v>
      </c>
      <c r="X1377">
        <v>0.204293851132686</v>
      </c>
      <c r="Y1377" s="83">
        <v>44330</v>
      </c>
      <c r="Z1377">
        <v>0.177231808278867</v>
      </c>
      <c r="AA1377" s="83">
        <v>44333</v>
      </c>
      <c r="AB1377" s="77">
        <v>0.27681923076922998</v>
      </c>
      <c r="AE1377" s="83">
        <v>44257</v>
      </c>
      <c r="AF1377">
        <v>34.862764372625399</v>
      </c>
      <c r="AG1377" s="83">
        <v>44251</v>
      </c>
      <c r="AH1377">
        <v>86.306335771073705</v>
      </c>
      <c r="AI1377" s="83">
        <v>44263</v>
      </c>
      <c r="AJ1377" s="77">
        <v>84.900840397520497</v>
      </c>
      <c r="AM1377" s="83">
        <v>44265</v>
      </c>
      <c r="AN1377">
        <v>0.69187806076627101</v>
      </c>
      <c r="AO1377" s="83">
        <v>44256</v>
      </c>
      <c r="AP1377">
        <v>0.30490200502384002</v>
      </c>
      <c r="AQ1377" s="83">
        <v>44260</v>
      </c>
      <c r="AR1377" s="77">
        <v>0.20026773761713501</v>
      </c>
      <c r="AU1377" s="83">
        <v>44262</v>
      </c>
      <c r="AV1377">
        <v>0.87587628865979295</v>
      </c>
      <c r="AW1377" s="83">
        <v>44251</v>
      </c>
      <c r="AX1377">
        <v>1.24153166421207</v>
      </c>
      <c r="AY1377" s="83">
        <v>44263</v>
      </c>
      <c r="AZ1377" s="77">
        <v>1.1415316642120701</v>
      </c>
      <c r="BC1377" s="83">
        <v>44275</v>
      </c>
      <c r="BD1377">
        <v>0.70840243375691203</v>
      </c>
      <c r="BE1377" s="83">
        <v>44280</v>
      </c>
      <c r="BF1377">
        <v>0.53718776868978502</v>
      </c>
      <c r="BG1377" s="83">
        <v>44271</v>
      </c>
      <c r="BH1377" s="77">
        <v>0.53227033953847802</v>
      </c>
      <c r="BK1377" s="83">
        <v>43915</v>
      </c>
      <c r="BL1377">
        <v>0.30946669963732198</v>
      </c>
      <c r="BM1377" s="83">
        <v>43912</v>
      </c>
      <c r="BN1377">
        <v>0.317090133531157</v>
      </c>
      <c r="BO1377" s="83">
        <v>43906</v>
      </c>
      <c r="BP1377" s="77">
        <v>0.38532707382966402</v>
      </c>
      <c r="BS1377" s="83"/>
      <c r="BU1377" s="83"/>
      <c r="BW1377" s="83"/>
      <c r="CA1377" s="83"/>
      <c r="CC1377" s="83"/>
      <c r="CE1377" s="83"/>
      <c r="CI1377" s="83"/>
      <c r="CK1377" s="83"/>
      <c r="CM1377" s="83"/>
      <c r="CQ1377" s="83"/>
      <c r="CS1377" s="83"/>
      <c r="CU1377" s="83"/>
      <c r="CY1377" s="83"/>
      <c r="DA1377" s="83"/>
      <c r="DC1377" s="83"/>
    </row>
    <row r="1378" spans="7:107">
      <c r="G1378" s="83">
        <v>43946</v>
      </c>
      <c r="H1378">
        <v>7.7628387947926897E-2</v>
      </c>
      <c r="I1378" s="83">
        <v>44518</v>
      </c>
      <c r="J1378">
        <v>0.311507595834421</v>
      </c>
      <c r="K1378" s="83">
        <v>44579</v>
      </c>
      <c r="L1378" s="77">
        <v>0.20572207084468599</v>
      </c>
      <c r="O1378" s="83">
        <v>43146</v>
      </c>
      <c r="P1378">
        <v>67.890610059284697</v>
      </c>
      <c r="Q1378" s="83">
        <v>43171</v>
      </c>
      <c r="R1378">
        <v>57.2623828647924</v>
      </c>
      <c r="S1378" s="83">
        <v>44288</v>
      </c>
      <c r="T1378" s="77">
        <v>102.875700332192</v>
      </c>
      <c r="W1378" s="83">
        <v>43949</v>
      </c>
      <c r="X1378">
        <v>0.20506278317152099</v>
      </c>
      <c r="Y1378" s="83">
        <v>44331</v>
      </c>
      <c r="Z1378">
        <v>0.177250980392156</v>
      </c>
      <c r="AA1378" s="83">
        <v>44334</v>
      </c>
      <c r="AB1378" s="77">
        <v>0.277011378205128</v>
      </c>
      <c r="AE1378" s="83">
        <v>44258</v>
      </c>
      <c r="AF1378">
        <v>34.859923771519099</v>
      </c>
      <c r="AG1378" s="83">
        <v>44252</v>
      </c>
      <c r="AH1378">
        <v>86.2600094201659</v>
      </c>
      <c r="AI1378" s="83">
        <v>44264</v>
      </c>
      <c r="AJ1378" s="77">
        <v>84.925671158915705</v>
      </c>
      <c r="AM1378" s="83">
        <v>44266</v>
      </c>
      <c r="AN1378">
        <v>0.69351837730669497</v>
      </c>
      <c r="AO1378" s="83">
        <v>44257</v>
      </c>
      <c r="AP1378">
        <v>0.30481927710843298</v>
      </c>
      <c r="AQ1378" s="83">
        <v>44261</v>
      </c>
      <c r="AR1378" s="77">
        <v>0.20018592890078801</v>
      </c>
      <c r="AU1378" s="83">
        <v>44263</v>
      </c>
      <c r="AV1378">
        <v>0.87198821796759896</v>
      </c>
      <c r="AW1378" s="83">
        <v>44252</v>
      </c>
      <c r="AX1378">
        <v>1.2416053019145801</v>
      </c>
      <c r="AY1378" s="83">
        <v>44264</v>
      </c>
      <c r="AZ1378" s="77">
        <v>1.13954344624447</v>
      </c>
      <c r="BC1378" s="83">
        <v>44276</v>
      </c>
      <c r="BD1378">
        <v>0.70932069173301104</v>
      </c>
      <c r="BE1378" s="83">
        <v>44281</v>
      </c>
      <c r="BF1378">
        <v>0.53778963381026901</v>
      </c>
      <c r="BG1378" s="83">
        <v>44272</v>
      </c>
      <c r="BH1378" s="77">
        <v>0.53343441556535898</v>
      </c>
      <c r="BK1378" s="83">
        <v>43916</v>
      </c>
      <c r="BL1378">
        <v>0.30978404220243899</v>
      </c>
      <c r="BM1378" s="83">
        <v>43913</v>
      </c>
      <c r="BN1378">
        <v>0.31790152077151301</v>
      </c>
      <c r="BO1378" s="83">
        <v>43907</v>
      </c>
      <c r="BP1378" s="77">
        <v>0.38579210771070399</v>
      </c>
      <c r="BS1378" s="83"/>
      <c r="BU1378" s="83"/>
      <c r="BW1378" s="83"/>
      <c r="CA1378" s="83"/>
      <c r="CC1378" s="83"/>
      <c r="CE1378" s="83"/>
      <c r="CI1378" s="83"/>
      <c r="CK1378" s="83"/>
      <c r="CM1378" s="83"/>
      <c r="CQ1378" s="83"/>
      <c r="CS1378" s="83"/>
      <c r="CU1378" s="83"/>
      <c r="CY1378" s="83"/>
      <c r="DA1378" s="83"/>
      <c r="DC1378" s="83"/>
    </row>
    <row r="1379" spans="7:107">
      <c r="G1379" s="83">
        <v>43947</v>
      </c>
      <c r="H1379">
        <v>7.7620627437285303E-2</v>
      </c>
      <c r="I1379" s="83">
        <v>44519</v>
      </c>
      <c r="J1379">
        <v>0.312179463252584</v>
      </c>
      <c r="K1379" s="83">
        <v>44580</v>
      </c>
      <c r="L1379" s="77">
        <v>0.20667574931880001</v>
      </c>
      <c r="O1379" s="83">
        <v>43147</v>
      </c>
      <c r="P1379">
        <v>68.005354752342697</v>
      </c>
      <c r="Q1379" s="83">
        <v>43172</v>
      </c>
      <c r="R1379">
        <v>57.2289156626505</v>
      </c>
      <c r="S1379" s="83">
        <v>44289</v>
      </c>
      <c r="T1379" s="77">
        <v>102.91040706034001</v>
      </c>
      <c r="W1379" s="83">
        <v>43950</v>
      </c>
      <c r="X1379">
        <v>0.20583171521035501</v>
      </c>
      <c r="Y1379" s="83">
        <v>44332</v>
      </c>
      <c r="Z1379">
        <v>0.177270152505446</v>
      </c>
      <c r="AA1379" s="83">
        <v>44335</v>
      </c>
      <c r="AB1379" s="77">
        <v>0.27720352564102502</v>
      </c>
      <c r="AE1379" s="83">
        <v>44259</v>
      </c>
      <c r="AF1379">
        <v>34.857083170412899</v>
      </c>
      <c r="AG1379" s="83">
        <v>44253</v>
      </c>
      <c r="AH1379">
        <v>86.213683069258195</v>
      </c>
      <c r="AI1379" s="83">
        <v>44265</v>
      </c>
      <c r="AJ1379" s="77">
        <v>84.950501920310998</v>
      </c>
      <c r="AM1379" s="83">
        <v>44267</v>
      </c>
      <c r="AN1379">
        <v>0.69515869384711804</v>
      </c>
      <c r="AO1379" s="83">
        <v>44258</v>
      </c>
      <c r="AP1379">
        <v>0.30521637110238597</v>
      </c>
      <c r="AQ1379" s="83">
        <v>44262</v>
      </c>
      <c r="AR1379" s="77">
        <v>0.20010412018444099</v>
      </c>
      <c r="AU1379" s="83">
        <v>44264</v>
      </c>
      <c r="AV1379">
        <v>0.86810014727540497</v>
      </c>
      <c r="AW1379" s="83">
        <v>44253</v>
      </c>
      <c r="AX1379">
        <v>1.24167893961708</v>
      </c>
      <c r="AY1379" s="83">
        <v>44265</v>
      </c>
      <c r="AZ1379" s="77">
        <v>1.1375552282768699</v>
      </c>
      <c r="BC1379" s="83">
        <v>44277</v>
      </c>
      <c r="BD1379">
        <v>0.71023894970911094</v>
      </c>
      <c r="BE1379" s="83">
        <v>44282</v>
      </c>
      <c r="BF1379">
        <v>0.538391498930752</v>
      </c>
      <c r="BG1379" s="83">
        <v>44273</v>
      </c>
      <c r="BH1379" s="77">
        <v>0.53459849159224004</v>
      </c>
      <c r="BK1379" s="83">
        <v>43917</v>
      </c>
      <c r="BL1379">
        <v>0.310101384767556</v>
      </c>
      <c r="BM1379" s="83">
        <v>43914</v>
      </c>
      <c r="BN1379">
        <v>0.31871290801186902</v>
      </c>
      <c r="BO1379" s="83">
        <v>43908</v>
      </c>
      <c r="BP1379" s="77">
        <v>0.38625714159174401</v>
      </c>
      <c r="BS1379" s="83"/>
      <c r="BU1379" s="83"/>
      <c r="BW1379" s="83"/>
      <c r="CA1379" s="83"/>
      <c r="CC1379" s="83"/>
      <c r="CE1379" s="83"/>
      <c r="CI1379" s="83"/>
      <c r="CK1379" s="83"/>
      <c r="CM1379" s="83"/>
      <c r="CQ1379" s="83"/>
      <c r="CS1379" s="83"/>
      <c r="CU1379" s="83"/>
      <c r="CY1379" s="83"/>
      <c r="DA1379" s="83"/>
      <c r="DC1379" s="83"/>
    </row>
    <row r="1380" spans="7:107">
      <c r="G1380" s="83">
        <v>43948</v>
      </c>
      <c r="H1380">
        <v>7.7612866926643695E-2</v>
      </c>
      <c r="I1380" s="83">
        <v>44520</v>
      </c>
      <c r="J1380">
        <v>0.312851330670747</v>
      </c>
      <c r="K1380" s="83">
        <v>44581</v>
      </c>
      <c r="L1380" s="77">
        <v>0.20762942779291499</v>
      </c>
      <c r="O1380" s="83">
        <v>43148</v>
      </c>
      <c r="P1380">
        <v>68.120099445400598</v>
      </c>
      <c r="Q1380" s="83">
        <v>43173</v>
      </c>
      <c r="R1380">
        <v>57.195448460508601</v>
      </c>
      <c r="S1380" s="83">
        <v>44290</v>
      </c>
      <c r="T1380" s="77">
        <v>102.94511378848701</v>
      </c>
      <c r="W1380" s="83">
        <v>43951</v>
      </c>
      <c r="X1380">
        <v>0.20660064724919</v>
      </c>
      <c r="Y1380" s="83">
        <v>44333</v>
      </c>
      <c r="Z1380">
        <v>0.17728932461873601</v>
      </c>
      <c r="AA1380" s="83">
        <v>44336</v>
      </c>
      <c r="AB1380" s="77">
        <v>0.27739567307692298</v>
      </c>
      <c r="AE1380" s="83">
        <v>44260</v>
      </c>
      <c r="AF1380">
        <v>34.854242569306599</v>
      </c>
      <c r="AG1380" s="83">
        <v>44254</v>
      </c>
      <c r="AH1380">
        <v>86.167356718350504</v>
      </c>
      <c r="AI1380" s="83">
        <v>44266</v>
      </c>
      <c r="AJ1380" s="77">
        <v>84.975332681706206</v>
      </c>
      <c r="AM1380" s="83">
        <v>44268</v>
      </c>
      <c r="AN1380">
        <v>0.696799010387541</v>
      </c>
      <c r="AO1380" s="83">
        <v>44259</v>
      </c>
      <c r="AP1380">
        <v>0.30561346509634002</v>
      </c>
      <c r="AQ1380" s="83">
        <v>44263</v>
      </c>
      <c r="AR1380" s="77">
        <v>0.20002231146809399</v>
      </c>
      <c r="AU1380" s="83">
        <v>44265</v>
      </c>
      <c r="AV1380">
        <v>0.86421207658320998</v>
      </c>
      <c r="AW1380" s="83">
        <v>44254</v>
      </c>
      <c r="AX1380">
        <v>1.2417525773195801</v>
      </c>
      <c r="AY1380" s="83">
        <v>44266</v>
      </c>
      <c r="AZ1380" s="77">
        <v>1.1355670103092701</v>
      </c>
      <c r="BC1380" s="83">
        <v>44278</v>
      </c>
      <c r="BD1380">
        <v>0.71115720768521096</v>
      </c>
      <c r="BE1380" s="83">
        <v>44283</v>
      </c>
      <c r="BF1380">
        <v>0.53899336405123499</v>
      </c>
      <c r="BG1380" s="83">
        <v>44274</v>
      </c>
      <c r="BH1380" s="77">
        <v>0.535762567619122</v>
      </c>
      <c r="BK1380" s="83">
        <v>43918</v>
      </c>
      <c r="BL1380">
        <v>0.31041872733267301</v>
      </c>
      <c r="BM1380" s="83">
        <v>43915</v>
      </c>
      <c r="BN1380">
        <v>0.31952429525222498</v>
      </c>
      <c r="BO1380" s="83">
        <v>43909</v>
      </c>
      <c r="BP1380" s="77">
        <v>0.38672217547278398</v>
      </c>
      <c r="BS1380" s="83"/>
      <c r="BU1380" s="83"/>
      <c r="BW1380" s="83"/>
      <c r="CA1380" s="83"/>
      <c r="CC1380" s="83"/>
      <c r="CE1380" s="83"/>
      <c r="CI1380" s="83"/>
      <c r="CK1380" s="83"/>
      <c r="CM1380" s="83"/>
      <c r="CQ1380" s="83"/>
      <c r="CS1380" s="83"/>
      <c r="CU1380" s="83"/>
      <c r="CY1380" s="83"/>
      <c r="DA1380" s="83"/>
      <c r="DC1380" s="83"/>
    </row>
    <row r="1381" spans="7:107">
      <c r="G1381" s="83">
        <v>43949</v>
      </c>
      <c r="H1381">
        <v>7.7605106416002101E-2</v>
      </c>
      <c r="I1381" s="83">
        <v>44521</v>
      </c>
      <c r="J1381">
        <v>0.31352319808890999</v>
      </c>
      <c r="K1381" s="83">
        <v>44582</v>
      </c>
      <c r="L1381" s="77">
        <v>0.208583106267029</v>
      </c>
      <c r="O1381" s="83">
        <v>43149</v>
      </c>
      <c r="P1381">
        <v>68.234844138458598</v>
      </c>
      <c r="Q1381" s="83">
        <v>43174</v>
      </c>
      <c r="R1381">
        <v>57.161981258366701</v>
      </c>
      <c r="S1381" s="83">
        <v>44291</v>
      </c>
      <c r="T1381" s="77">
        <v>102.97982051663401</v>
      </c>
      <c r="W1381" s="83">
        <v>43952</v>
      </c>
      <c r="X1381">
        <v>0.20736957928802499</v>
      </c>
      <c r="Y1381" s="83">
        <v>44334</v>
      </c>
      <c r="Z1381">
        <v>0.17730849673202601</v>
      </c>
      <c r="AA1381" s="83">
        <v>44337</v>
      </c>
      <c r="AB1381" s="77">
        <v>0.27758782051281999</v>
      </c>
      <c r="AE1381" s="83">
        <v>44261</v>
      </c>
      <c r="AF1381">
        <v>34.8514019682003</v>
      </c>
      <c r="AG1381" s="83">
        <v>44255</v>
      </c>
      <c r="AH1381">
        <v>86.1210303674427</v>
      </c>
      <c r="AI1381" s="83">
        <v>44267</v>
      </c>
      <c r="AJ1381" s="77">
        <v>85.0001634431014</v>
      </c>
      <c r="AM1381" s="83">
        <v>44269</v>
      </c>
      <c r="AN1381">
        <v>0.69843932692796495</v>
      </c>
      <c r="AO1381" s="83">
        <v>44260</v>
      </c>
      <c r="AP1381">
        <v>0.30601055909029301</v>
      </c>
      <c r="AQ1381" s="83">
        <v>44264</v>
      </c>
      <c r="AR1381" s="77">
        <v>0.19994050275174699</v>
      </c>
      <c r="AU1381" s="83">
        <v>44266</v>
      </c>
      <c r="AV1381">
        <v>0.86032400589101599</v>
      </c>
      <c r="AW1381" s="83">
        <v>44255</v>
      </c>
      <c r="AX1381">
        <v>1.24182621502209</v>
      </c>
      <c r="AY1381" s="83">
        <v>44267</v>
      </c>
      <c r="AZ1381" s="77">
        <v>1.13357879234167</v>
      </c>
      <c r="BC1381" s="83">
        <v>44279</v>
      </c>
      <c r="BD1381">
        <v>0.71207546566131097</v>
      </c>
      <c r="BE1381" s="83">
        <v>44284</v>
      </c>
      <c r="BF1381">
        <v>0.53959522917171798</v>
      </c>
      <c r="BG1381" s="83">
        <v>44275</v>
      </c>
      <c r="BH1381" s="77">
        <v>0.53692664364600295</v>
      </c>
      <c r="BK1381" s="83">
        <v>43919</v>
      </c>
      <c r="BL1381">
        <v>0.31073606989779001</v>
      </c>
      <c r="BM1381" s="83">
        <v>43916</v>
      </c>
      <c r="BN1381">
        <v>0.32033568249258099</v>
      </c>
      <c r="BO1381" s="83">
        <v>43910</v>
      </c>
      <c r="BP1381" s="77">
        <v>0.387187209353824</v>
      </c>
      <c r="BS1381" s="83"/>
      <c r="BU1381" s="83"/>
      <c r="BW1381" s="83"/>
      <c r="CA1381" s="83"/>
      <c r="CC1381" s="83"/>
      <c r="CE1381" s="83"/>
      <c r="CI1381" s="83"/>
      <c r="CK1381" s="83"/>
      <c r="CM1381" s="83"/>
      <c r="CQ1381" s="83"/>
      <c r="CS1381" s="83"/>
      <c r="CU1381" s="83"/>
      <c r="CY1381" s="83"/>
      <c r="DA1381" s="83"/>
      <c r="DC1381" s="83"/>
    </row>
    <row r="1382" spans="7:107">
      <c r="G1382" s="83">
        <v>43950</v>
      </c>
      <c r="H1382">
        <v>7.7597345905360396E-2</v>
      </c>
      <c r="I1382" s="83">
        <v>44522</v>
      </c>
      <c r="J1382">
        <v>0.31419506550707299</v>
      </c>
      <c r="K1382" s="83">
        <v>44583</v>
      </c>
      <c r="L1382" s="77">
        <v>0.20953678474114401</v>
      </c>
      <c r="O1382" s="83">
        <v>43150</v>
      </c>
      <c r="P1382">
        <v>68.349588831516499</v>
      </c>
      <c r="Q1382" s="83">
        <v>43175</v>
      </c>
      <c r="R1382">
        <v>57.128514056224802</v>
      </c>
      <c r="S1382" s="83">
        <v>44292</v>
      </c>
      <c r="T1382" s="77">
        <v>103.01452724478099</v>
      </c>
      <c r="W1382" s="83">
        <v>43953</v>
      </c>
      <c r="X1382">
        <v>0.20813851132686001</v>
      </c>
      <c r="Y1382" s="83">
        <v>44335</v>
      </c>
      <c r="Z1382">
        <v>0.17732766884531501</v>
      </c>
      <c r="AA1382" s="83">
        <v>44338</v>
      </c>
      <c r="AB1382" s="77">
        <v>0.27777996794871701</v>
      </c>
      <c r="AE1382" s="83">
        <v>44262</v>
      </c>
      <c r="AF1382">
        <v>34.848561367094</v>
      </c>
      <c r="AG1382" s="83">
        <v>44256</v>
      </c>
      <c r="AH1382">
        <v>86.074704016534994</v>
      </c>
      <c r="AI1382" s="83">
        <v>44268</v>
      </c>
      <c r="AJ1382" s="77">
        <v>85.024994204496707</v>
      </c>
      <c r="AM1382" s="83">
        <v>44270</v>
      </c>
      <c r="AN1382">
        <v>0.70007964346838802</v>
      </c>
      <c r="AO1382" s="83">
        <v>44261</v>
      </c>
      <c r="AP1382">
        <v>0.306407653084246</v>
      </c>
      <c r="AQ1382" s="83">
        <v>44265</v>
      </c>
      <c r="AR1382" s="77">
        <v>0.19985869403539999</v>
      </c>
      <c r="AU1382" s="83">
        <v>44267</v>
      </c>
      <c r="AV1382">
        <v>0.856435935198821</v>
      </c>
      <c r="AW1382" s="83">
        <v>44256</v>
      </c>
      <c r="AX1382">
        <v>1.24069164893907</v>
      </c>
      <c r="AY1382" s="83">
        <v>44268</v>
      </c>
      <c r="AZ1382" s="77">
        <v>1.13159057437407</v>
      </c>
      <c r="BC1382" s="83">
        <v>44280</v>
      </c>
      <c r="BD1382">
        <v>0.71299372363740998</v>
      </c>
      <c r="BE1382" s="83">
        <v>44285</v>
      </c>
      <c r="BF1382">
        <v>0.54019709429220197</v>
      </c>
      <c r="BG1382" s="83">
        <v>44276</v>
      </c>
      <c r="BH1382" s="77">
        <v>0.53809071967288402</v>
      </c>
      <c r="BK1382" s="83">
        <v>43920</v>
      </c>
      <c r="BL1382">
        <v>0.31105341246290702</v>
      </c>
      <c r="BM1382" s="83">
        <v>43917</v>
      </c>
      <c r="BN1382">
        <v>0.321147069732937</v>
      </c>
      <c r="BO1382" s="83">
        <v>43911</v>
      </c>
      <c r="BP1382" s="77">
        <v>0.38765224323486402</v>
      </c>
      <c r="BS1382" s="83"/>
      <c r="BU1382" s="83"/>
      <c r="BW1382" s="83"/>
      <c r="CA1382" s="83"/>
      <c r="CC1382" s="83"/>
      <c r="CE1382" s="83"/>
      <c r="CI1382" s="83"/>
      <c r="CK1382" s="83"/>
      <c r="CM1382" s="83"/>
      <c r="CQ1382" s="83"/>
      <c r="CS1382" s="83"/>
      <c r="CU1382" s="83"/>
      <c r="CY1382" s="83"/>
      <c r="DA1382" s="83"/>
      <c r="DC1382" s="83"/>
    </row>
    <row r="1383" spans="7:107">
      <c r="G1383" s="83">
        <v>43951</v>
      </c>
      <c r="H1383">
        <v>7.7589585394718899E-2</v>
      </c>
      <c r="I1383" s="83">
        <v>44523</v>
      </c>
      <c r="J1383">
        <v>0.31486693292523599</v>
      </c>
      <c r="K1383" s="83">
        <v>44584</v>
      </c>
      <c r="L1383" s="77">
        <v>0.21049046321525799</v>
      </c>
      <c r="O1383" s="83">
        <v>43151</v>
      </c>
      <c r="P1383">
        <v>68.464333524574499</v>
      </c>
      <c r="Q1383" s="83">
        <v>43176</v>
      </c>
      <c r="R1383">
        <v>57.095046854082902</v>
      </c>
      <c r="S1383" s="83">
        <v>44293</v>
      </c>
      <c r="T1383" s="77">
        <v>103.04923397292799</v>
      </c>
      <c r="W1383" s="83">
        <v>43954</v>
      </c>
      <c r="X1383">
        <v>0.208907443365695</v>
      </c>
      <c r="Y1383" s="83">
        <v>44336</v>
      </c>
      <c r="Z1383">
        <v>0.17734684095860501</v>
      </c>
      <c r="AA1383" s="83">
        <v>44339</v>
      </c>
      <c r="AB1383" s="77">
        <v>0.27797211538461503</v>
      </c>
      <c r="AE1383" s="83">
        <v>44263</v>
      </c>
      <c r="AF1383">
        <v>34.845720765987799</v>
      </c>
      <c r="AG1383" s="83">
        <v>44257</v>
      </c>
      <c r="AH1383">
        <v>86.028377665627303</v>
      </c>
      <c r="AI1383" s="83">
        <v>44269</v>
      </c>
      <c r="AJ1383" s="77">
        <v>85.049824965891901</v>
      </c>
      <c r="AM1383" s="83">
        <v>44271</v>
      </c>
      <c r="AN1383">
        <v>0.70171996000881098</v>
      </c>
      <c r="AO1383" s="83">
        <v>44262</v>
      </c>
      <c r="AP1383">
        <v>0.30680474707819999</v>
      </c>
      <c r="AQ1383" s="83">
        <v>44266</v>
      </c>
      <c r="AR1383" s="77">
        <v>0.19977688531905299</v>
      </c>
      <c r="AU1383" s="83">
        <v>44268</v>
      </c>
      <c r="AV1383">
        <v>0.85254786450662701</v>
      </c>
      <c r="AW1383" s="83">
        <v>44257</v>
      </c>
      <c r="AX1383">
        <v>1.23955708285605</v>
      </c>
      <c r="AY1383" s="83">
        <v>44269</v>
      </c>
      <c r="AZ1383" s="77">
        <v>1.1296023564064801</v>
      </c>
      <c r="BC1383" s="83">
        <v>44281</v>
      </c>
      <c r="BD1383">
        <v>0.71391198161350999</v>
      </c>
      <c r="BE1383" s="83">
        <v>44286</v>
      </c>
      <c r="BF1383">
        <v>0.54079895941268497</v>
      </c>
      <c r="BG1383" s="83">
        <v>44277</v>
      </c>
      <c r="BH1383" s="77">
        <v>0.53925479569976598</v>
      </c>
      <c r="BK1383" s="83">
        <v>43921</v>
      </c>
      <c r="BL1383">
        <v>0.31137075502802403</v>
      </c>
      <c r="BM1383" s="83">
        <v>43918</v>
      </c>
      <c r="BN1383">
        <v>0.32195845697329301</v>
      </c>
      <c r="BO1383" s="83">
        <v>43912</v>
      </c>
      <c r="BP1383" s="77">
        <v>0.38811727711590399</v>
      </c>
      <c r="BS1383" s="83"/>
      <c r="BU1383" s="83"/>
      <c r="BW1383" s="83"/>
      <c r="CA1383" s="83"/>
      <c r="CC1383" s="83"/>
      <c r="CE1383" s="83"/>
      <c r="CI1383" s="83"/>
      <c r="CK1383" s="83"/>
      <c r="CM1383" s="83"/>
      <c r="CQ1383" s="83"/>
      <c r="CS1383" s="83"/>
      <c r="CU1383" s="83"/>
      <c r="CY1383" s="83"/>
      <c r="DA1383" s="83"/>
      <c r="DC1383" s="83"/>
    </row>
    <row r="1384" spans="7:107">
      <c r="G1384" s="83">
        <v>43952</v>
      </c>
      <c r="H1384">
        <v>7.7581824884077305E-2</v>
      </c>
      <c r="I1384" s="83">
        <v>44524</v>
      </c>
      <c r="J1384">
        <v>0.31553880034339798</v>
      </c>
      <c r="K1384" s="83">
        <v>44585</v>
      </c>
      <c r="L1384" s="77">
        <v>0.21144414168937301</v>
      </c>
      <c r="O1384" s="83">
        <v>43152</v>
      </c>
      <c r="P1384">
        <v>68.5790782176324</v>
      </c>
      <c r="Q1384" s="83">
        <v>43177</v>
      </c>
      <c r="R1384">
        <v>57.061579651941003</v>
      </c>
      <c r="S1384" s="83">
        <v>44294</v>
      </c>
      <c r="T1384" s="77">
        <v>103.08394070107499</v>
      </c>
      <c r="W1384" s="83">
        <v>43955</v>
      </c>
      <c r="X1384">
        <v>0.20967637540452999</v>
      </c>
      <c r="Y1384" s="83">
        <v>44337</v>
      </c>
      <c r="Z1384">
        <v>0.17736601307189501</v>
      </c>
      <c r="AA1384" s="83">
        <v>44340</v>
      </c>
      <c r="AB1384" s="77">
        <v>0.27816426282051199</v>
      </c>
      <c r="AE1384" s="83">
        <v>44264</v>
      </c>
      <c r="AF1384">
        <v>34.8428801648815</v>
      </c>
      <c r="AG1384" s="83">
        <v>44258</v>
      </c>
      <c r="AH1384">
        <v>85.982051314719499</v>
      </c>
      <c r="AI1384" s="83">
        <v>44270</v>
      </c>
      <c r="AJ1384" s="77">
        <v>85.074655727287094</v>
      </c>
      <c r="AM1384" s="83">
        <v>44272</v>
      </c>
      <c r="AN1384">
        <v>0.70336027654923405</v>
      </c>
      <c r="AO1384" s="83">
        <v>44263</v>
      </c>
      <c r="AP1384">
        <v>0.30720184107215298</v>
      </c>
      <c r="AQ1384" s="83">
        <v>44267</v>
      </c>
      <c r="AR1384" s="77">
        <v>0.19969507660270699</v>
      </c>
      <c r="AU1384" s="83">
        <v>44269</v>
      </c>
      <c r="AV1384">
        <v>0.84865979381443202</v>
      </c>
      <c r="AW1384" s="83">
        <v>44258</v>
      </c>
      <c r="AX1384">
        <v>1.2384225167730301</v>
      </c>
      <c r="AY1384" s="83">
        <v>44270</v>
      </c>
      <c r="AZ1384" s="77">
        <v>1.12761413843888</v>
      </c>
      <c r="BC1384" s="83">
        <v>44282</v>
      </c>
      <c r="BD1384">
        <v>0.71483023958961001</v>
      </c>
      <c r="BE1384" s="83">
        <v>44287</v>
      </c>
      <c r="BF1384">
        <v>0.54140082453316796</v>
      </c>
      <c r="BG1384" s="83">
        <v>44278</v>
      </c>
      <c r="BH1384" s="77">
        <v>0.54041887172664704</v>
      </c>
      <c r="BK1384" s="83">
        <v>43922</v>
      </c>
      <c r="BL1384">
        <v>0.31168809759314198</v>
      </c>
      <c r="BM1384" s="83">
        <v>43919</v>
      </c>
      <c r="BN1384">
        <v>0.32252720079129499</v>
      </c>
      <c r="BO1384" s="83">
        <v>43913</v>
      </c>
      <c r="BP1384" s="77">
        <v>0.38858231099694401</v>
      </c>
      <c r="BS1384" s="83"/>
      <c r="BU1384" s="83"/>
      <c r="BW1384" s="83"/>
      <c r="CA1384" s="83"/>
      <c r="CC1384" s="83"/>
      <c r="CE1384" s="83"/>
      <c r="CI1384" s="83"/>
      <c r="CK1384" s="83"/>
      <c r="CM1384" s="83"/>
      <c r="CQ1384" s="83"/>
      <c r="CS1384" s="83"/>
      <c r="CU1384" s="83"/>
      <c r="CY1384" s="83"/>
      <c r="DA1384" s="83"/>
      <c r="DC1384" s="83"/>
    </row>
    <row r="1385" spans="7:107">
      <c r="G1385" s="83">
        <v>43953</v>
      </c>
      <c r="H1385">
        <v>7.7574064373435697E-2</v>
      </c>
      <c r="I1385" s="83">
        <v>44525</v>
      </c>
      <c r="J1385">
        <v>0.31621066776156098</v>
      </c>
      <c r="K1385" s="83">
        <v>44586</v>
      </c>
      <c r="L1385" s="77">
        <v>0.21239782016348699</v>
      </c>
      <c r="O1385" s="83">
        <v>43153</v>
      </c>
      <c r="P1385">
        <v>68.693822910690301</v>
      </c>
      <c r="Q1385" s="83">
        <v>43178</v>
      </c>
      <c r="R1385">
        <v>57.028112449799103</v>
      </c>
      <c r="S1385" s="83">
        <v>44295</v>
      </c>
      <c r="T1385" s="77">
        <v>103.118647429223</v>
      </c>
      <c r="W1385" s="83">
        <v>43956</v>
      </c>
      <c r="X1385">
        <v>0.21044530744336501</v>
      </c>
      <c r="Y1385" s="83">
        <v>44338</v>
      </c>
      <c r="Z1385">
        <v>0.17738518518518501</v>
      </c>
      <c r="AA1385" s="83">
        <v>44341</v>
      </c>
      <c r="AB1385" s="77">
        <v>0.27835641025641</v>
      </c>
      <c r="AE1385" s="83">
        <v>44265</v>
      </c>
      <c r="AF1385">
        <v>34.8400395637752</v>
      </c>
      <c r="AG1385" s="83">
        <v>44259</v>
      </c>
      <c r="AH1385">
        <v>85.935724963811793</v>
      </c>
      <c r="AI1385" s="83">
        <v>44271</v>
      </c>
      <c r="AJ1385" s="77">
        <v>85.099486488682402</v>
      </c>
      <c r="AM1385" s="83">
        <v>44273</v>
      </c>
      <c r="AN1385">
        <v>0.70500059308965801</v>
      </c>
      <c r="AO1385" s="83">
        <v>44264</v>
      </c>
      <c r="AP1385">
        <v>0.30759893506610603</v>
      </c>
      <c r="AQ1385" s="83">
        <v>44268</v>
      </c>
      <c r="AR1385" s="77">
        <v>0.19961326788636</v>
      </c>
      <c r="AU1385" s="83">
        <v>44270</v>
      </c>
      <c r="AV1385">
        <v>0.84477172312223803</v>
      </c>
      <c r="AW1385" s="83">
        <v>44259</v>
      </c>
      <c r="AX1385">
        <v>1.2372879506900101</v>
      </c>
      <c r="AY1385" s="83">
        <v>44271</v>
      </c>
      <c r="AZ1385" s="77">
        <v>1.12562592047128</v>
      </c>
      <c r="BC1385" s="83">
        <v>44283</v>
      </c>
      <c r="BD1385">
        <v>0.71574849756570902</v>
      </c>
      <c r="BE1385" s="83">
        <v>44288</v>
      </c>
      <c r="BF1385">
        <v>0.54200268965365195</v>
      </c>
      <c r="BG1385" s="83">
        <v>44279</v>
      </c>
      <c r="BH1385" s="77">
        <v>0.541582947753528</v>
      </c>
      <c r="BK1385" s="83">
        <v>43923</v>
      </c>
      <c r="BL1385">
        <v>0.31200544015825898</v>
      </c>
      <c r="BM1385" s="83">
        <v>43920</v>
      </c>
      <c r="BN1385">
        <v>0.32309594460929703</v>
      </c>
      <c r="BO1385" s="83">
        <v>43914</v>
      </c>
      <c r="BP1385" s="77">
        <v>0.38904734487798398</v>
      </c>
      <c r="BS1385" s="83"/>
      <c r="BU1385" s="83"/>
      <c r="BW1385" s="83"/>
      <c r="CA1385" s="83"/>
      <c r="CC1385" s="83"/>
      <c r="CE1385" s="83"/>
      <c r="CI1385" s="83"/>
      <c r="CK1385" s="83"/>
      <c r="CM1385" s="83"/>
      <c r="CQ1385" s="83"/>
      <c r="CS1385" s="83"/>
      <c r="CU1385" s="83"/>
      <c r="CY1385" s="83"/>
      <c r="DA1385" s="83"/>
      <c r="DC1385" s="83"/>
    </row>
    <row r="1386" spans="7:107">
      <c r="G1386" s="83">
        <v>43954</v>
      </c>
      <c r="H1386">
        <v>7.7566303862794103E-2</v>
      </c>
      <c r="I1386" s="83">
        <v>44526</v>
      </c>
      <c r="J1386">
        <v>0.31688253517972398</v>
      </c>
      <c r="K1386" s="83">
        <v>44587</v>
      </c>
      <c r="L1386" s="77">
        <v>0.213351498637602</v>
      </c>
      <c r="O1386" s="83">
        <v>43154</v>
      </c>
      <c r="P1386">
        <v>68.808567603748301</v>
      </c>
      <c r="Q1386" s="83">
        <v>43179</v>
      </c>
      <c r="R1386">
        <v>56.994645247657203</v>
      </c>
      <c r="S1386" s="83">
        <v>44296</v>
      </c>
      <c r="T1386" s="77">
        <v>103.15335415737</v>
      </c>
      <c r="W1386" s="83">
        <v>43957</v>
      </c>
      <c r="X1386">
        <v>0.2112142394822</v>
      </c>
      <c r="Y1386" s="83">
        <v>44339</v>
      </c>
      <c r="Z1386">
        <v>0.17740435729847401</v>
      </c>
      <c r="AA1386" s="83">
        <v>44342</v>
      </c>
      <c r="AB1386" s="77">
        <v>0.27854855769230702</v>
      </c>
      <c r="AE1386" s="83">
        <v>44266</v>
      </c>
      <c r="AF1386">
        <v>34.8371989626689</v>
      </c>
      <c r="AG1386" s="83">
        <v>44260</v>
      </c>
      <c r="AH1386">
        <v>85.889398612904102</v>
      </c>
      <c r="AI1386" s="83">
        <v>44272</v>
      </c>
      <c r="AJ1386" s="77">
        <v>85.124317250077596</v>
      </c>
      <c r="AM1386" s="83">
        <v>44274</v>
      </c>
      <c r="AN1386">
        <v>0.70664090963008097</v>
      </c>
      <c r="AO1386" s="83">
        <v>44265</v>
      </c>
      <c r="AP1386">
        <v>0.30799602906006002</v>
      </c>
      <c r="AQ1386" s="83">
        <v>44269</v>
      </c>
      <c r="AR1386" s="77">
        <v>0.199531459170013</v>
      </c>
      <c r="AU1386" s="83">
        <v>44271</v>
      </c>
      <c r="AV1386">
        <v>0.84088365243004404</v>
      </c>
      <c r="AW1386" s="83">
        <v>44260</v>
      </c>
      <c r="AX1386">
        <v>1.2361533846069901</v>
      </c>
      <c r="AY1386" s="83">
        <v>44272</v>
      </c>
      <c r="AZ1386" s="77">
        <v>1.1236377025036799</v>
      </c>
      <c r="BC1386" s="83">
        <v>44284</v>
      </c>
      <c r="BD1386">
        <v>0.71666675554180903</v>
      </c>
      <c r="BE1386" s="83">
        <v>44289</v>
      </c>
      <c r="BF1386">
        <v>0.54260455477413505</v>
      </c>
      <c r="BG1386" s="83">
        <v>44280</v>
      </c>
      <c r="BH1386" s="77">
        <v>0.54274702378040995</v>
      </c>
      <c r="BK1386" s="83">
        <v>43924</v>
      </c>
      <c r="BL1386">
        <v>0.31232278272337599</v>
      </c>
      <c r="BM1386" s="83">
        <v>43921</v>
      </c>
      <c r="BN1386">
        <v>0.32366468842729901</v>
      </c>
      <c r="BO1386" s="83">
        <v>43915</v>
      </c>
      <c r="BP1386" s="77">
        <v>0.389512378759023</v>
      </c>
      <c r="BS1386" s="83"/>
      <c r="BU1386" s="83"/>
      <c r="BW1386" s="83"/>
      <c r="CA1386" s="83"/>
      <c r="CC1386" s="83"/>
      <c r="CE1386" s="83"/>
      <c r="CI1386" s="83"/>
      <c r="CK1386" s="83"/>
      <c r="CM1386" s="83"/>
      <c r="CQ1386" s="83"/>
      <c r="CS1386" s="83"/>
      <c r="CU1386" s="83"/>
      <c r="CY1386" s="83"/>
      <c r="DA1386" s="83"/>
      <c r="DC1386" s="83"/>
    </row>
    <row r="1387" spans="7:107">
      <c r="G1387" s="83">
        <v>43955</v>
      </c>
      <c r="H1387">
        <v>7.7558543352152495E-2</v>
      </c>
      <c r="I1387" s="83">
        <v>44527</v>
      </c>
      <c r="J1387">
        <v>0.31755440259788698</v>
      </c>
      <c r="K1387" s="83">
        <v>44588</v>
      </c>
      <c r="L1387" s="77">
        <v>0.21430517711171601</v>
      </c>
      <c r="O1387" s="83">
        <v>43155</v>
      </c>
      <c r="P1387">
        <v>68.923312296806202</v>
      </c>
      <c r="Q1387" s="83">
        <v>43180</v>
      </c>
      <c r="R1387">
        <v>56.961178045515297</v>
      </c>
      <c r="S1387" s="83">
        <v>44297</v>
      </c>
      <c r="T1387" s="77">
        <v>103.188060885517</v>
      </c>
      <c r="W1387" s="83">
        <v>43958</v>
      </c>
      <c r="X1387">
        <v>0.21198317152103499</v>
      </c>
      <c r="Y1387" s="83">
        <v>44340</v>
      </c>
      <c r="Z1387">
        <v>0.17742352941176401</v>
      </c>
      <c r="AA1387" s="83">
        <v>44343</v>
      </c>
      <c r="AB1387" s="77">
        <v>0.27874070512820498</v>
      </c>
      <c r="AE1387" s="83">
        <v>44267</v>
      </c>
      <c r="AF1387">
        <v>34.8343583615627</v>
      </c>
      <c r="AG1387" s="83">
        <v>44261</v>
      </c>
      <c r="AH1387">
        <v>85.843072261996298</v>
      </c>
      <c r="AI1387" s="83">
        <v>44273</v>
      </c>
      <c r="AJ1387" s="77">
        <v>85.149148011472803</v>
      </c>
      <c r="AM1387" s="83">
        <v>44275</v>
      </c>
      <c r="AN1387">
        <v>0.70828122617050404</v>
      </c>
      <c r="AO1387" s="83">
        <v>44266</v>
      </c>
      <c r="AP1387">
        <v>0.30839312305401301</v>
      </c>
      <c r="AQ1387" s="83">
        <v>44270</v>
      </c>
      <c r="AR1387" s="77">
        <v>0.199449650453666</v>
      </c>
      <c r="AU1387" s="83">
        <v>44272</v>
      </c>
      <c r="AV1387">
        <v>0.83699558173784905</v>
      </c>
      <c r="AW1387" s="83">
        <v>44261</v>
      </c>
      <c r="AX1387">
        <v>1.2350188185239701</v>
      </c>
      <c r="AY1387" s="83">
        <v>44273</v>
      </c>
      <c r="AZ1387" s="77">
        <v>1.12164948453608</v>
      </c>
      <c r="BC1387" s="83">
        <v>44285</v>
      </c>
      <c r="BD1387">
        <v>0.71758501351790904</v>
      </c>
      <c r="BE1387" s="83">
        <v>44290</v>
      </c>
      <c r="BF1387">
        <v>0.54320641989461804</v>
      </c>
      <c r="BG1387" s="83">
        <v>44281</v>
      </c>
      <c r="BH1387" s="77">
        <v>0.54391109980729102</v>
      </c>
      <c r="BK1387" s="83">
        <v>43925</v>
      </c>
      <c r="BL1387">
        <v>0.312640125288493</v>
      </c>
      <c r="BM1387" s="83">
        <v>43922</v>
      </c>
      <c r="BN1387">
        <v>0.32423343224530099</v>
      </c>
      <c r="BO1387" s="83">
        <v>43916</v>
      </c>
      <c r="BP1387" s="77">
        <v>0.38997741264006303</v>
      </c>
      <c r="BS1387" s="83"/>
      <c r="BU1387" s="83"/>
      <c r="BW1387" s="83"/>
      <c r="CA1387" s="83"/>
      <c r="CC1387" s="83"/>
      <c r="CE1387" s="83"/>
      <c r="CI1387" s="83"/>
      <c r="CK1387" s="83"/>
      <c r="CM1387" s="83"/>
      <c r="CQ1387" s="83"/>
      <c r="CS1387" s="83"/>
      <c r="CU1387" s="83"/>
      <c r="CY1387" s="83"/>
      <c r="DA1387" s="83"/>
      <c r="DC1387" s="83"/>
    </row>
    <row r="1388" spans="7:107">
      <c r="G1388" s="83">
        <v>43956</v>
      </c>
      <c r="H1388">
        <v>7.7550782841510901E-2</v>
      </c>
      <c r="I1388" s="83">
        <v>44528</v>
      </c>
      <c r="J1388">
        <v>0.31822627001604997</v>
      </c>
      <c r="K1388" s="83">
        <v>44589</v>
      </c>
      <c r="L1388" s="77">
        <v>0.21525885558582999</v>
      </c>
      <c r="O1388" s="83">
        <v>43156</v>
      </c>
      <c r="P1388">
        <v>69.038056989864202</v>
      </c>
      <c r="Q1388" s="83">
        <v>43181</v>
      </c>
      <c r="R1388">
        <v>56.927710843373397</v>
      </c>
      <c r="S1388" s="83">
        <v>44298</v>
      </c>
      <c r="T1388" s="77">
        <v>103.222767613664</v>
      </c>
      <c r="W1388" s="83">
        <v>43959</v>
      </c>
      <c r="X1388">
        <v>0.21275210355987001</v>
      </c>
      <c r="Y1388" s="83">
        <v>44341</v>
      </c>
      <c r="Z1388">
        <v>0.17744270152505401</v>
      </c>
      <c r="AA1388" s="83">
        <v>44344</v>
      </c>
      <c r="AB1388" s="77">
        <v>0.278932852564102</v>
      </c>
      <c r="AE1388" s="83">
        <v>44268</v>
      </c>
      <c r="AF1388">
        <v>34.8315177604564</v>
      </c>
      <c r="AG1388" s="83">
        <v>44262</v>
      </c>
      <c r="AH1388">
        <v>85.796745911088607</v>
      </c>
      <c r="AI1388" s="83">
        <v>44274</v>
      </c>
      <c r="AJ1388" s="77">
        <v>85.173978772868097</v>
      </c>
      <c r="AM1388" s="83">
        <v>44276</v>
      </c>
      <c r="AN1388">
        <v>0.709921542710928</v>
      </c>
      <c r="AO1388" s="83">
        <v>44267</v>
      </c>
      <c r="AP1388">
        <v>0.308790217047967</v>
      </c>
      <c r="AQ1388" s="83">
        <v>44271</v>
      </c>
      <c r="AR1388" s="77">
        <v>0.199367841737319</v>
      </c>
      <c r="AU1388" s="83">
        <v>44273</v>
      </c>
      <c r="AV1388">
        <v>0.83310751104565495</v>
      </c>
      <c r="AW1388" s="83">
        <v>44262</v>
      </c>
      <c r="AX1388">
        <v>1.2338842524409499</v>
      </c>
      <c r="AY1388" s="83">
        <v>44274</v>
      </c>
      <c r="AZ1388" s="77">
        <v>1.1210603829160499</v>
      </c>
      <c r="BC1388" s="83">
        <v>44286</v>
      </c>
      <c r="BD1388">
        <v>0.71850327149400794</v>
      </c>
      <c r="BE1388" s="83">
        <v>44291</v>
      </c>
      <c r="BF1388">
        <v>0.54380828501510103</v>
      </c>
      <c r="BG1388" s="83">
        <v>44282</v>
      </c>
      <c r="BH1388" s="77">
        <v>0.54507517583417198</v>
      </c>
      <c r="BK1388" s="83">
        <v>43926</v>
      </c>
      <c r="BL1388">
        <v>0.31295746785361001</v>
      </c>
      <c r="BM1388" s="83">
        <v>43923</v>
      </c>
      <c r="BN1388">
        <v>0.32480217606330303</v>
      </c>
      <c r="BO1388" s="83">
        <v>43917</v>
      </c>
      <c r="BP1388" s="77">
        <v>0.39044244652110299</v>
      </c>
      <c r="BS1388" s="83"/>
      <c r="BU1388" s="83"/>
      <c r="BW1388" s="83"/>
      <c r="CA1388" s="83"/>
      <c r="CC1388" s="83"/>
      <c r="CE1388" s="83"/>
      <c r="CI1388" s="83"/>
      <c r="CK1388" s="83"/>
      <c r="CM1388" s="83"/>
      <c r="CQ1388" s="83"/>
      <c r="CS1388" s="83"/>
      <c r="CU1388" s="83"/>
      <c r="CY1388" s="83"/>
      <c r="DA1388" s="83"/>
      <c r="DC1388" s="83"/>
    </row>
    <row r="1389" spans="7:107">
      <c r="G1389" s="83">
        <v>43957</v>
      </c>
      <c r="H1389">
        <v>7.7543022330869293E-2</v>
      </c>
      <c r="I1389" s="83">
        <v>44529</v>
      </c>
      <c r="J1389">
        <v>0.31889813743421203</v>
      </c>
      <c r="K1389" s="83">
        <v>44590</v>
      </c>
      <c r="L1389" s="77">
        <v>0.21621253405994501</v>
      </c>
      <c r="O1389" s="83">
        <v>43157</v>
      </c>
      <c r="P1389">
        <v>69.152801682922103</v>
      </c>
      <c r="Q1389" s="83">
        <v>43182</v>
      </c>
      <c r="R1389">
        <v>56.894243641231498</v>
      </c>
      <c r="S1389" s="83">
        <v>44299</v>
      </c>
      <c r="T1389" s="77">
        <v>103.257474341811</v>
      </c>
      <c r="W1389" s="83">
        <v>43960</v>
      </c>
      <c r="X1389">
        <v>0.213521035598705</v>
      </c>
      <c r="Y1389" s="83">
        <v>44342</v>
      </c>
      <c r="Z1389">
        <v>0.17746187363834401</v>
      </c>
      <c r="AA1389" s="83">
        <v>44345</v>
      </c>
      <c r="AB1389" s="77">
        <v>0.27912499999999901</v>
      </c>
      <c r="AE1389" s="83">
        <v>44269</v>
      </c>
      <c r="AF1389">
        <v>34.8286771593501</v>
      </c>
      <c r="AG1389" s="83">
        <v>44263</v>
      </c>
      <c r="AH1389">
        <v>85.750419560180902</v>
      </c>
      <c r="AI1389" s="83">
        <v>44275</v>
      </c>
      <c r="AJ1389" s="77">
        <v>85.198809534263304</v>
      </c>
      <c r="AM1389" s="83">
        <v>44277</v>
      </c>
      <c r="AN1389">
        <v>0.71156185925135096</v>
      </c>
      <c r="AO1389" s="83">
        <v>44268</v>
      </c>
      <c r="AP1389">
        <v>0.30918731104191999</v>
      </c>
      <c r="AQ1389" s="83">
        <v>44272</v>
      </c>
      <c r="AR1389" s="77">
        <v>0.199286033020972</v>
      </c>
      <c r="AU1389" s="83">
        <v>44274</v>
      </c>
      <c r="AV1389">
        <v>0.82921944035345996</v>
      </c>
      <c r="AW1389" s="83">
        <v>44263</v>
      </c>
      <c r="AX1389">
        <v>1.2327496863579299</v>
      </c>
      <c r="AY1389" s="83">
        <v>44275</v>
      </c>
      <c r="AZ1389" s="77">
        <v>1.12047128129602</v>
      </c>
      <c r="BC1389" s="83">
        <v>44287</v>
      </c>
      <c r="BD1389">
        <v>0.71942152947010796</v>
      </c>
      <c r="BE1389" s="83">
        <v>44292</v>
      </c>
      <c r="BF1389">
        <v>0.54441015013558403</v>
      </c>
      <c r="BG1389" s="83">
        <v>44283</v>
      </c>
      <c r="BH1389" s="77">
        <v>0.54623925186105404</v>
      </c>
      <c r="BK1389" s="83">
        <v>43927</v>
      </c>
      <c r="BL1389">
        <v>0.31327481041872701</v>
      </c>
      <c r="BM1389" s="83">
        <v>43924</v>
      </c>
      <c r="BN1389">
        <v>0.32537091988130501</v>
      </c>
      <c r="BO1389" s="83">
        <v>43918</v>
      </c>
      <c r="BP1389" s="77">
        <v>0.39090748040214301</v>
      </c>
      <c r="BS1389" s="83"/>
      <c r="BU1389" s="83"/>
      <c r="BW1389" s="83"/>
      <c r="CA1389" s="83"/>
      <c r="CC1389" s="83"/>
      <c r="CE1389" s="83"/>
      <c r="CI1389" s="83"/>
      <c r="CK1389" s="83"/>
      <c r="CM1389" s="83"/>
      <c r="CQ1389" s="83"/>
      <c r="CS1389" s="83"/>
      <c r="CU1389" s="83"/>
      <c r="CY1389" s="83"/>
      <c r="DA1389" s="83"/>
      <c r="DC1389" s="83"/>
    </row>
    <row r="1390" spans="7:107">
      <c r="G1390" s="83">
        <v>43958</v>
      </c>
      <c r="H1390">
        <v>7.7535261820227699E-2</v>
      </c>
      <c r="I1390" s="83">
        <v>44530</v>
      </c>
      <c r="J1390">
        <v>0.31957000485237502</v>
      </c>
      <c r="K1390" s="83">
        <v>44591</v>
      </c>
      <c r="L1390" s="77">
        <v>0.21716621253405899</v>
      </c>
      <c r="O1390" s="83">
        <v>43158</v>
      </c>
      <c r="P1390">
        <v>69.267546375980103</v>
      </c>
      <c r="Q1390" s="83">
        <v>43183</v>
      </c>
      <c r="R1390">
        <v>56.860776439089598</v>
      </c>
      <c r="S1390" s="83">
        <v>44300</v>
      </c>
      <c r="T1390" s="77">
        <v>103.292181069958</v>
      </c>
      <c r="W1390" s="83">
        <v>43961</v>
      </c>
      <c r="X1390">
        <v>0.21428996763753999</v>
      </c>
      <c r="Y1390" s="83">
        <v>44343</v>
      </c>
      <c r="Z1390">
        <v>0.17748104575163301</v>
      </c>
      <c r="AA1390" s="83">
        <v>44346</v>
      </c>
      <c r="AB1390" s="77">
        <v>0.27931714743589697</v>
      </c>
      <c r="AE1390" s="83">
        <v>44270</v>
      </c>
      <c r="AF1390">
        <v>34.8258365582438</v>
      </c>
      <c r="AG1390" s="83">
        <v>44264</v>
      </c>
      <c r="AH1390">
        <v>85.704093209273097</v>
      </c>
      <c r="AI1390" s="83">
        <v>44276</v>
      </c>
      <c r="AJ1390" s="77">
        <v>85.223640295658498</v>
      </c>
      <c r="AM1390" s="83">
        <v>44278</v>
      </c>
      <c r="AN1390">
        <v>0.71320217579177403</v>
      </c>
      <c r="AO1390" s="83">
        <v>44269</v>
      </c>
      <c r="AP1390">
        <v>0.30958440503587298</v>
      </c>
      <c r="AQ1390" s="83">
        <v>44273</v>
      </c>
      <c r="AR1390" s="77">
        <v>0.199204224304625</v>
      </c>
      <c r="AU1390" s="83">
        <v>44275</v>
      </c>
      <c r="AV1390">
        <v>0.82533136966126597</v>
      </c>
      <c r="AW1390" s="83">
        <v>44264</v>
      </c>
      <c r="AX1390">
        <v>1.2316151202749099</v>
      </c>
      <c r="AY1390" s="83">
        <v>44276</v>
      </c>
      <c r="AZ1390" s="77">
        <v>1.1198821796759899</v>
      </c>
      <c r="BC1390" s="83">
        <v>44288</v>
      </c>
      <c r="BD1390">
        <v>0.72033978744620797</v>
      </c>
      <c r="BE1390" s="83">
        <v>44293</v>
      </c>
      <c r="BF1390">
        <v>0.54501201525606802</v>
      </c>
      <c r="BG1390" s="83">
        <v>44284</v>
      </c>
      <c r="BH1390" s="77">
        <v>0.547403327887935</v>
      </c>
      <c r="BK1390" s="83">
        <v>43928</v>
      </c>
      <c r="BL1390">
        <v>0.31359215298384402</v>
      </c>
      <c r="BM1390" s="83">
        <v>43925</v>
      </c>
      <c r="BN1390">
        <v>0.32593966369930699</v>
      </c>
      <c r="BO1390" s="83">
        <v>43919</v>
      </c>
      <c r="BP1390" s="77">
        <v>0.39137251428318298</v>
      </c>
      <c r="BS1390" s="83"/>
      <c r="BU1390" s="83"/>
      <c r="BW1390" s="83"/>
      <c r="CA1390" s="83"/>
      <c r="CC1390" s="83"/>
      <c r="CE1390" s="83"/>
      <c r="CI1390" s="83"/>
      <c r="CK1390" s="83"/>
      <c r="CM1390" s="83"/>
      <c r="CQ1390" s="83"/>
      <c r="CS1390" s="83"/>
      <c r="CU1390" s="83"/>
      <c r="CY1390" s="83"/>
      <c r="DA1390" s="83"/>
      <c r="DC1390" s="83"/>
    </row>
    <row r="1391" spans="7:107">
      <c r="G1391" s="83">
        <v>43959</v>
      </c>
      <c r="H1391">
        <v>7.7527501309585994E-2</v>
      </c>
      <c r="I1391" s="83">
        <v>44531</v>
      </c>
      <c r="J1391">
        <v>0.32024187227053802</v>
      </c>
      <c r="K1391" s="83">
        <v>44592</v>
      </c>
      <c r="L1391" s="77">
        <v>0.218119891008174</v>
      </c>
      <c r="O1391" s="83">
        <v>43159</v>
      </c>
      <c r="P1391">
        <v>69.382291069038004</v>
      </c>
      <c r="Q1391" s="83">
        <v>43184</v>
      </c>
      <c r="R1391">
        <v>56.827309236947698</v>
      </c>
      <c r="S1391" s="83">
        <v>44301</v>
      </c>
      <c r="T1391" s="77">
        <v>103.32688779810501</v>
      </c>
      <c r="W1391" s="83">
        <v>43962</v>
      </c>
      <c r="X1391">
        <v>0.21505889967637501</v>
      </c>
      <c r="Y1391" s="83">
        <v>44344</v>
      </c>
      <c r="Z1391">
        <v>0.17750021786492301</v>
      </c>
      <c r="AA1391" s="83">
        <v>44347</v>
      </c>
      <c r="AB1391" s="77">
        <v>0.27950929487179399</v>
      </c>
      <c r="AE1391" s="83">
        <v>44271</v>
      </c>
      <c r="AF1391">
        <v>34.8229959571376</v>
      </c>
      <c r="AG1391" s="83">
        <v>44265</v>
      </c>
      <c r="AH1391">
        <v>85.657766858365406</v>
      </c>
      <c r="AI1391" s="83">
        <v>44277</v>
      </c>
      <c r="AJ1391" s="77">
        <v>85.248471057053806</v>
      </c>
      <c r="AM1391" s="83">
        <v>44279</v>
      </c>
      <c r="AN1391">
        <v>0.71484249233219699</v>
      </c>
      <c r="AO1391" s="83">
        <v>44270</v>
      </c>
      <c r="AP1391">
        <v>0.30998149902982702</v>
      </c>
      <c r="AQ1391" s="83">
        <v>44274</v>
      </c>
      <c r="AR1391" s="77">
        <v>0.19912241558827801</v>
      </c>
      <c r="AU1391" s="83">
        <v>44276</v>
      </c>
      <c r="AV1391">
        <v>0.82144329896907198</v>
      </c>
      <c r="AW1391" s="83">
        <v>44265</v>
      </c>
      <c r="AX1391">
        <v>1.23048055419189</v>
      </c>
      <c r="AY1391" s="83">
        <v>44277</v>
      </c>
      <c r="AZ1391" s="77">
        <v>1.11929307805596</v>
      </c>
      <c r="BC1391" s="83">
        <v>44289</v>
      </c>
      <c r="BD1391">
        <v>0.72125804542230698</v>
      </c>
      <c r="BE1391" s="83">
        <v>44294</v>
      </c>
      <c r="BF1391">
        <v>0.54561388037655101</v>
      </c>
      <c r="BG1391" s="83">
        <v>44285</v>
      </c>
      <c r="BH1391" s="77">
        <v>0.54856740391481695</v>
      </c>
      <c r="BK1391" s="83">
        <v>43929</v>
      </c>
      <c r="BL1391">
        <v>0.31390949554896103</v>
      </c>
      <c r="BM1391" s="83">
        <v>43926</v>
      </c>
      <c r="BN1391">
        <v>0.32650840751730897</v>
      </c>
      <c r="BO1391" s="83">
        <v>43920</v>
      </c>
      <c r="BP1391" s="77">
        <v>0.391837548164223</v>
      </c>
      <c r="BS1391" s="83"/>
      <c r="BU1391" s="83"/>
      <c r="BW1391" s="83"/>
      <c r="CA1391" s="83"/>
      <c r="CC1391" s="83"/>
      <c r="CE1391" s="83"/>
      <c r="CI1391" s="83"/>
      <c r="CK1391" s="83"/>
      <c r="CM1391" s="83"/>
      <c r="CQ1391" s="83"/>
      <c r="CS1391" s="83"/>
      <c r="CU1391" s="83"/>
      <c r="CY1391" s="83"/>
      <c r="DA1391" s="83"/>
      <c r="DC1391" s="83"/>
    </row>
    <row r="1392" spans="7:107">
      <c r="G1392" s="83">
        <v>43960</v>
      </c>
      <c r="H1392">
        <v>7.7519740798944498E-2</v>
      </c>
      <c r="I1392" s="83">
        <v>44532</v>
      </c>
      <c r="J1392">
        <v>0.32091373968870102</v>
      </c>
      <c r="K1392" s="83">
        <v>44593</v>
      </c>
      <c r="L1392" s="77">
        <v>0.21907356948228801</v>
      </c>
      <c r="O1392" s="83">
        <v>43160</v>
      </c>
      <c r="P1392">
        <v>69.497035762096004</v>
      </c>
      <c r="Q1392" s="83">
        <v>43185</v>
      </c>
      <c r="R1392">
        <v>56.793842034805799</v>
      </c>
      <c r="S1392" s="83">
        <v>44302</v>
      </c>
      <c r="T1392" s="77">
        <v>103.361594526253</v>
      </c>
      <c r="W1392" s="83">
        <v>43963</v>
      </c>
      <c r="X1392">
        <v>0.21582783171521</v>
      </c>
      <c r="Y1392" s="83">
        <v>44345</v>
      </c>
      <c r="Z1392">
        <v>0.17751938997821301</v>
      </c>
      <c r="AA1392" s="83">
        <v>44348</v>
      </c>
      <c r="AB1392" s="77">
        <v>0.27970144230769201</v>
      </c>
      <c r="AE1392" s="83">
        <v>44272</v>
      </c>
      <c r="AF1392">
        <v>34.8201553560313</v>
      </c>
      <c r="AG1392" s="83">
        <v>44266</v>
      </c>
      <c r="AH1392">
        <v>85.611440507457701</v>
      </c>
      <c r="AI1392" s="83">
        <v>44278</v>
      </c>
      <c r="AJ1392" s="77">
        <v>85.273301818448999</v>
      </c>
      <c r="AM1392" s="83">
        <v>44280</v>
      </c>
      <c r="AN1392">
        <v>0.71648280887262095</v>
      </c>
      <c r="AO1392" s="83">
        <v>44271</v>
      </c>
      <c r="AP1392">
        <v>0.31037859302378001</v>
      </c>
      <c r="AQ1392" s="83">
        <v>44275</v>
      </c>
      <c r="AR1392" s="77">
        <v>0.19904060687193201</v>
      </c>
      <c r="AU1392" s="83">
        <v>44277</v>
      </c>
      <c r="AV1392">
        <v>0.81755522827687699</v>
      </c>
      <c r="AW1392" s="83">
        <v>44266</v>
      </c>
      <c r="AX1392">
        <v>1.22934598810887</v>
      </c>
      <c r="AY1392" s="83">
        <v>44278</v>
      </c>
      <c r="AZ1392" s="77">
        <v>1.1187039764359299</v>
      </c>
      <c r="BC1392" s="83">
        <v>44290</v>
      </c>
      <c r="BD1392">
        <v>0.72217630339840699</v>
      </c>
      <c r="BE1392" s="83">
        <v>44295</v>
      </c>
      <c r="BF1392">
        <v>0.546215745497034</v>
      </c>
      <c r="BG1392" s="83">
        <v>44286</v>
      </c>
      <c r="BH1392" s="77">
        <v>0.54973147994169802</v>
      </c>
      <c r="BK1392" s="83">
        <v>43930</v>
      </c>
      <c r="BL1392">
        <v>0.31422683811407798</v>
      </c>
      <c r="BM1392" s="83">
        <v>43927</v>
      </c>
      <c r="BN1392">
        <v>0.32707715133531101</v>
      </c>
      <c r="BO1392" s="83">
        <v>43921</v>
      </c>
      <c r="BP1392" s="77">
        <v>0.39230258204526303</v>
      </c>
      <c r="BS1392" s="83"/>
      <c r="BU1392" s="83"/>
      <c r="BW1392" s="83"/>
      <c r="CA1392" s="83"/>
      <c r="CC1392" s="83"/>
      <c r="CE1392" s="83"/>
      <c r="CI1392" s="83"/>
      <c r="CK1392" s="83"/>
      <c r="CM1392" s="83"/>
      <c r="CQ1392" s="83"/>
      <c r="CS1392" s="83"/>
      <c r="CU1392" s="83"/>
      <c r="CY1392" s="83"/>
      <c r="DA1392" s="83"/>
      <c r="DC1392" s="83"/>
    </row>
    <row r="1393" spans="7:107">
      <c r="G1393" s="83">
        <v>43961</v>
      </c>
      <c r="H1393">
        <v>7.7511980288302904E-2</v>
      </c>
      <c r="I1393" s="83">
        <v>44533</v>
      </c>
      <c r="J1393">
        <v>0.32158560710686401</v>
      </c>
      <c r="K1393" s="83">
        <v>44594</v>
      </c>
      <c r="L1393" s="77">
        <v>0.22002724795640299</v>
      </c>
      <c r="O1393" s="83">
        <v>43161</v>
      </c>
      <c r="P1393">
        <v>69.611780455153905</v>
      </c>
      <c r="Q1393" s="83">
        <v>43186</v>
      </c>
      <c r="R1393">
        <v>56.760374832663899</v>
      </c>
      <c r="S1393" s="83">
        <v>44303</v>
      </c>
      <c r="T1393" s="77">
        <v>103.3963012544</v>
      </c>
      <c r="W1393" s="83">
        <v>43964</v>
      </c>
      <c r="X1393">
        <v>0.21659676375404499</v>
      </c>
      <c r="Y1393" s="83">
        <v>44346</v>
      </c>
      <c r="Z1393">
        <v>0.17753856209150301</v>
      </c>
      <c r="AA1393" s="83">
        <v>44349</v>
      </c>
      <c r="AB1393" s="77">
        <v>0.27989358974358902</v>
      </c>
      <c r="AE1393" s="83">
        <v>44273</v>
      </c>
      <c r="AF1393">
        <v>34.817314754925</v>
      </c>
      <c r="AG1393" s="83">
        <v>44267</v>
      </c>
      <c r="AH1393">
        <v>85.565114156549896</v>
      </c>
      <c r="AI1393" s="83">
        <v>44279</v>
      </c>
      <c r="AJ1393" s="77">
        <v>85.298132579844193</v>
      </c>
      <c r="AM1393" s="83">
        <v>44281</v>
      </c>
      <c r="AN1393">
        <v>0.71812312541304402</v>
      </c>
      <c r="AO1393" s="83">
        <v>44272</v>
      </c>
      <c r="AP1393">
        <v>0.310775687017733</v>
      </c>
      <c r="AQ1393" s="83">
        <v>44276</v>
      </c>
      <c r="AR1393" s="77">
        <v>0.19895879815558501</v>
      </c>
      <c r="AU1393" s="83">
        <v>44278</v>
      </c>
      <c r="AV1393">
        <v>0.813667157584683</v>
      </c>
      <c r="AW1393" s="83">
        <v>44267</v>
      </c>
      <c r="AX1393">
        <v>1.22821142202585</v>
      </c>
      <c r="AY1393" s="83">
        <v>44279</v>
      </c>
      <c r="AZ1393" s="77">
        <v>1.1181148748159</v>
      </c>
      <c r="BC1393" s="83">
        <v>44291</v>
      </c>
      <c r="BD1393">
        <v>0.72309456137450701</v>
      </c>
      <c r="BE1393" s="83">
        <v>44296</v>
      </c>
      <c r="BF1393">
        <v>0.54681761061751799</v>
      </c>
      <c r="BG1393" s="83">
        <v>44287</v>
      </c>
      <c r="BH1393" s="77">
        <v>0.55089555596857898</v>
      </c>
      <c r="BK1393" s="83">
        <v>43931</v>
      </c>
      <c r="BL1393">
        <v>0.31454418067919498</v>
      </c>
      <c r="BM1393" s="83">
        <v>43928</v>
      </c>
      <c r="BN1393">
        <v>0.32764589515331299</v>
      </c>
      <c r="BO1393" s="83">
        <v>43922</v>
      </c>
      <c r="BP1393" s="77">
        <v>0.39276761592630299</v>
      </c>
      <c r="BS1393" s="83"/>
      <c r="BU1393" s="83"/>
      <c r="BW1393" s="83"/>
      <c r="CA1393" s="83"/>
      <c r="CC1393" s="83"/>
      <c r="CE1393" s="83"/>
      <c r="CI1393" s="83"/>
      <c r="CK1393" s="83"/>
      <c r="CM1393" s="83"/>
      <c r="CQ1393" s="83"/>
      <c r="CS1393" s="83"/>
      <c r="CU1393" s="83"/>
      <c r="CY1393" s="83"/>
      <c r="DA1393" s="83"/>
      <c r="DC1393" s="83"/>
    </row>
    <row r="1394" spans="7:107">
      <c r="G1394" s="83">
        <v>43962</v>
      </c>
      <c r="H1394">
        <v>7.7504219777661296E-2</v>
      </c>
      <c r="I1394" s="83">
        <v>44534</v>
      </c>
      <c r="J1394">
        <v>0.32225747452502601</v>
      </c>
      <c r="K1394" s="83">
        <v>44595</v>
      </c>
      <c r="L1394" s="77">
        <v>0.22098092643051701</v>
      </c>
      <c r="O1394" s="83">
        <v>43162</v>
      </c>
      <c r="P1394">
        <v>69.726525148211906</v>
      </c>
      <c r="Q1394" s="83">
        <v>43187</v>
      </c>
      <c r="R1394">
        <v>56.726907630522</v>
      </c>
      <c r="S1394" s="83">
        <v>44304</v>
      </c>
      <c r="T1394" s="77">
        <v>103.431007982547</v>
      </c>
      <c r="W1394" s="83">
        <v>43965</v>
      </c>
      <c r="X1394">
        <v>0.21736569579288001</v>
      </c>
      <c r="Y1394" s="83">
        <v>44347</v>
      </c>
      <c r="Z1394">
        <v>0.17755773420479201</v>
      </c>
      <c r="AA1394" s="83">
        <v>44350</v>
      </c>
      <c r="AB1394" s="77">
        <v>0.28008573717948698</v>
      </c>
      <c r="AE1394" s="83">
        <v>44274</v>
      </c>
      <c r="AF1394">
        <v>34.814474153818701</v>
      </c>
      <c r="AG1394" s="83">
        <v>44268</v>
      </c>
      <c r="AH1394">
        <v>85.518787805642205</v>
      </c>
      <c r="AI1394" s="83">
        <v>44280</v>
      </c>
      <c r="AJ1394" s="77">
        <v>85.3229633412395</v>
      </c>
      <c r="AM1394" s="83">
        <v>44282</v>
      </c>
      <c r="AN1394">
        <v>0.71976344195346698</v>
      </c>
      <c r="AO1394" s="83">
        <v>44273</v>
      </c>
      <c r="AP1394">
        <v>0.31117278101168699</v>
      </c>
      <c r="AQ1394" s="83">
        <v>44277</v>
      </c>
      <c r="AR1394" s="77">
        <v>0.19887698943923801</v>
      </c>
      <c r="AU1394" s="83">
        <v>44279</v>
      </c>
      <c r="AV1394">
        <v>0.80977908689248801</v>
      </c>
      <c r="AW1394" s="83">
        <v>44268</v>
      </c>
      <c r="AX1394">
        <v>1.22707685594283</v>
      </c>
      <c r="AY1394" s="83">
        <v>44280</v>
      </c>
      <c r="AZ1394" s="77">
        <v>1.1175257731958701</v>
      </c>
      <c r="BC1394" s="83">
        <v>44292</v>
      </c>
      <c r="BD1394">
        <v>0.72401281935060702</v>
      </c>
      <c r="BE1394" s="83">
        <v>44297</v>
      </c>
      <c r="BF1394">
        <v>0.54741947573800098</v>
      </c>
      <c r="BG1394" s="83">
        <v>44288</v>
      </c>
      <c r="BH1394" s="77">
        <v>0.55205963199546104</v>
      </c>
      <c r="BK1394" s="83">
        <v>43932</v>
      </c>
      <c r="BL1394">
        <v>0.31486152324431199</v>
      </c>
      <c r="BM1394" s="83">
        <v>43929</v>
      </c>
      <c r="BN1394">
        <v>0.32821463897131498</v>
      </c>
      <c r="BO1394" s="83">
        <v>43923</v>
      </c>
      <c r="BP1394" s="77">
        <v>0.39323264980734302</v>
      </c>
      <c r="BS1394" s="83"/>
      <c r="BU1394" s="83"/>
      <c r="BW1394" s="83"/>
      <c r="CA1394" s="83"/>
      <c r="CC1394" s="83"/>
      <c r="CE1394" s="83"/>
      <c r="CI1394" s="83"/>
      <c r="CK1394" s="83"/>
      <c r="CM1394" s="83"/>
      <c r="CQ1394" s="83"/>
      <c r="CS1394" s="83"/>
      <c r="CU1394" s="83"/>
      <c r="CY1394" s="83"/>
      <c r="DA1394" s="83"/>
      <c r="DC1394" s="83"/>
    </row>
    <row r="1395" spans="7:107">
      <c r="G1395" s="83">
        <v>43963</v>
      </c>
      <c r="H1395">
        <v>7.7496459267019702E-2</v>
      </c>
      <c r="I1395" s="83">
        <v>44535</v>
      </c>
      <c r="J1395">
        <v>0.32292934194318901</v>
      </c>
      <c r="K1395" s="83">
        <v>44596</v>
      </c>
      <c r="L1395" s="77">
        <v>0.22193460490463199</v>
      </c>
      <c r="O1395" s="83">
        <v>43163</v>
      </c>
      <c r="P1395">
        <v>69.841269841269806</v>
      </c>
      <c r="Q1395" s="83">
        <v>43188</v>
      </c>
      <c r="R1395">
        <v>56.6934404283801</v>
      </c>
      <c r="S1395" s="83">
        <v>44305</v>
      </c>
      <c r="T1395" s="77">
        <v>103.465714710694</v>
      </c>
      <c r="W1395" s="83">
        <v>43966</v>
      </c>
      <c r="X1395">
        <v>0.218134627831715</v>
      </c>
      <c r="Y1395" s="83">
        <v>44348</v>
      </c>
      <c r="Z1395">
        <v>0.17757690631808201</v>
      </c>
      <c r="AA1395" s="83">
        <v>44351</v>
      </c>
      <c r="AB1395" s="77">
        <v>0.280277884615384</v>
      </c>
      <c r="AE1395" s="83">
        <v>44275</v>
      </c>
      <c r="AF1395">
        <v>34.811633552712401</v>
      </c>
      <c r="AG1395" s="83">
        <v>44269</v>
      </c>
      <c r="AH1395">
        <v>85.4724614547345</v>
      </c>
      <c r="AI1395" s="83">
        <v>44281</v>
      </c>
      <c r="AJ1395" s="77">
        <v>85.347794102634694</v>
      </c>
      <c r="AM1395" s="83">
        <v>44283</v>
      </c>
      <c r="AN1395">
        <v>0.72140375849389105</v>
      </c>
      <c r="AO1395" s="83">
        <v>44274</v>
      </c>
      <c r="AP1395">
        <v>0.31156987500563998</v>
      </c>
      <c r="AQ1395" s="83">
        <v>44278</v>
      </c>
      <c r="AR1395" s="77">
        <v>0.19879518072289101</v>
      </c>
      <c r="AU1395" s="83">
        <v>44280</v>
      </c>
      <c r="AV1395">
        <v>0.80589101620029402</v>
      </c>
      <c r="AW1395" s="83">
        <v>44269</v>
      </c>
      <c r="AX1395">
        <v>1.22594228985981</v>
      </c>
      <c r="AY1395" s="83">
        <v>44281</v>
      </c>
      <c r="AZ1395" s="77">
        <v>1.11693667157584</v>
      </c>
      <c r="BC1395" s="83">
        <v>44293</v>
      </c>
      <c r="BD1395">
        <v>0.72493107732670603</v>
      </c>
      <c r="BE1395" s="83">
        <v>44298</v>
      </c>
      <c r="BF1395">
        <v>0.54802134085848397</v>
      </c>
      <c r="BG1395" s="83">
        <v>44289</v>
      </c>
      <c r="BH1395" s="77">
        <v>0.553223708022342</v>
      </c>
      <c r="BK1395" s="83">
        <v>43933</v>
      </c>
      <c r="BL1395">
        <v>0.315178865809429</v>
      </c>
      <c r="BM1395" s="83">
        <v>43930</v>
      </c>
      <c r="BN1395">
        <v>0.32878338278931701</v>
      </c>
      <c r="BO1395" s="83">
        <v>43924</v>
      </c>
      <c r="BP1395" s="77">
        <v>0.39369768368838298</v>
      </c>
      <c r="BS1395" s="83"/>
      <c r="BU1395" s="83"/>
      <c r="BW1395" s="83"/>
      <c r="CA1395" s="83"/>
      <c r="CC1395" s="83"/>
      <c r="CE1395" s="83"/>
      <c r="CI1395" s="83"/>
      <c r="CK1395" s="83"/>
      <c r="CM1395" s="83"/>
      <c r="CQ1395" s="83"/>
      <c r="CS1395" s="83"/>
      <c r="CU1395" s="83"/>
      <c r="CY1395" s="83"/>
      <c r="DA1395" s="83"/>
      <c r="DC1395" s="83"/>
    </row>
    <row r="1396" spans="7:107">
      <c r="G1396" s="83">
        <v>43964</v>
      </c>
      <c r="H1396">
        <v>7.7488698756378094E-2</v>
      </c>
      <c r="I1396" s="83">
        <v>44536</v>
      </c>
      <c r="J1396">
        <v>0.323601209361352</v>
      </c>
      <c r="K1396" s="83">
        <v>44597</v>
      </c>
      <c r="L1396" s="77">
        <v>0.222888283378746</v>
      </c>
      <c r="O1396" s="83">
        <v>43164</v>
      </c>
      <c r="P1396">
        <v>69.956014534327693</v>
      </c>
      <c r="Q1396" s="83">
        <v>43189</v>
      </c>
      <c r="R1396">
        <v>56.659973226238201</v>
      </c>
      <c r="S1396" s="83">
        <v>44306</v>
      </c>
      <c r="T1396" s="77">
        <v>103.500421438841</v>
      </c>
      <c r="W1396" s="83">
        <v>43967</v>
      </c>
      <c r="X1396">
        <v>0.21890355987054999</v>
      </c>
      <c r="Y1396" s="83">
        <v>44349</v>
      </c>
      <c r="Z1396">
        <v>0.17759607843137201</v>
      </c>
      <c r="AA1396" s="83">
        <v>44352</v>
      </c>
      <c r="AB1396" s="77">
        <v>0.28047003205128201</v>
      </c>
      <c r="AE1396" s="83">
        <v>44276</v>
      </c>
      <c r="AF1396">
        <v>34.8087929516062</v>
      </c>
      <c r="AG1396" s="83">
        <v>44270</v>
      </c>
      <c r="AH1396">
        <v>85.426135103826695</v>
      </c>
      <c r="AI1396" s="83">
        <v>44282</v>
      </c>
      <c r="AJ1396" s="77">
        <v>85.372624864029902</v>
      </c>
      <c r="AM1396" s="83">
        <v>44284</v>
      </c>
      <c r="AN1396">
        <v>0.723044075034314</v>
      </c>
      <c r="AO1396" s="83">
        <v>44275</v>
      </c>
      <c r="AP1396">
        <v>0.31196696899959298</v>
      </c>
      <c r="AQ1396" s="83">
        <v>44279</v>
      </c>
      <c r="AR1396" s="77">
        <v>0.19871337200654399</v>
      </c>
      <c r="AU1396" s="83">
        <v>44281</v>
      </c>
      <c r="AV1396">
        <v>0.81060382916052998</v>
      </c>
      <c r="AW1396" s="83">
        <v>44270</v>
      </c>
      <c r="AX1396">
        <v>1.22480772377679</v>
      </c>
      <c r="AY1396" s="83">
        <v>44282</v>
      </c>
      <c r="AZ1396" s="77">
        <v>1.1163475699558101</v>
      </c>
      <c r="BC1396" s="83">
        <v>44294</v>
      </c>
      <c r="BD1396">
        <v>0.72584933530280604</v>
      </c>
      <c r="BE1396" s="83">
        <v>44299</v>
      </c>
      <c r="BF1396">
        <v>0.54862320597896697</v>
      </c>
      <c r="BG1396" s="83">
        <v>44290</v>
      </c>
      <c r="BH1396" s="77">
        <v>0.55438778404922295</v>
      </c>
      <c r="BK1396" s="83">
        <v>43934</v>
      </c>
      <c r="BL1396">
        <v>0.31549620837454601</v>
      </c>
      <c r="BM1396" s="83">
        <v>43931</v>
      </c>
      <c r="BN1396">
        <v>0.329352126607319</v>
      </c>
      <c r="BO1396" s="83">
        <v>43925</v>
      </c>
      <c r="BP1396" s="77">
        <v>0.39416271756942201</v>
      </c>
      <c r="BS1396" s="83"/>
      <c r="BU1396" s="83"/>
      <c r="BW1396" s="83"/>
      <c r="CA1396" s="83"/>
      <c r="CC1396" s="83"/>
      <c r="CE1396" s="83"/>
      <c r="CI1396" s="83"/>
      <c r="CK1396" s="83"/>
      <c r="CM1396" s="83"/>
      <c r="CQ1396" s="83"/>
      <c r="CS1396" s="83"/>
      <c r="CU1396" s="83"/>
      <c r="CY1396" s="83"/>
      <c r="DA1396" s="83"/>
      <c r="DC1396" s="83"/>
    </row>
    <row r="1397" spans="7:107">
      <c r="G1397" s="83">
        <v>43965</v>
      </c>
      <c r="H1397">
        <v>7.74809382457365E-2</v>
      </c>
      <c r="I1397" s="83">
        <v>44537</v>
      </c>
      <c r="J1397">
        <v>0.324273076779515</v>
      </c>
      <c r="K1397" s="83">
        <v>44598</v>
      </c>
      <c r="L1397" s="77">
        <v>0.22384196185286001</v>
      </c>
      <c r="O1397" s="83">
        <v>43165</v>
      </c>
      <c r="P1397">
        <v>70.070759227385693</v>
      </c>
      <c r="Q1397" s="83">
        <v>43190</v>
      </c>
      <c r="R1397">
        <v>56.626506024096301</v>
      </c>
      <c r="S1397" s="83">
        <v>44307</v>
      </c>
      <c r="T1397" s="77">
        <v>103.535128166988</v>
      </c>
      <c r="W1397" s="83">
        <v>43968</v>
      </c>
      <c r="X1397">
        <v>0.21967249190938501</v>
      </c>
      <c r="Y1397" s="83">
        <v>44350</v>
      </c>
      <c r="Z1397">
        <v>0.17761525054466201</v>
      </c>
      <c r="AA1397" s="83">
        <v>44353</v>
      </c>
      <c r="AB1397" s="77">
        <v>0.28066217948717898</v>
      </c>
      <c r="AE1397" s="83">
        <v>44277</v>
      </c>
      <c r="AF1397">
        <v>34.805952350499901</v>
      </c>
      <c r="AG1397" s="83">
        <v>44271</v>
      </c>
      <c r="AH1397">
        <v>85.379808752919004</v>
      </c>
      <c r="AI1397" s="83">
        <v>44283</v>
      </c>
      <c r="AJ1397" s="77">
        <v>85.397455625425195</v>
      </c>
      <c r="AM1397" s="83">
        <v>44285</v>
      </c>
      <c r="AN1397">
        <v>0.72468439157473696</v>
      </c>
      <c r="AO1397" s="83">
        <v>44276</v>
      </c>
      <c r="AP1397">
        <v>0.31236406299354702</v>
      </c>
      <c r="AQ1397" s="83">
        <v>44280</v>
      </c>
      <c r="AR1397" s="77">
        <v>0.19863156329019699</v>
      </c>
      <c r="AU1397" s="83">
        <v>44282</v>
      </c>
      <c r="AV1397">
        <v>0.81531664212076504</v>
      </c>
      <c r="AW1397" s="83">
        <v>44271</v>
      </c>
      <c r="AX1397">
        <v>1.2236731576937701</v>
      </c>
      <c r="AY1397" s="83">
        <v>44283</v>
      </c>
      <c r="AZ1397" s="77">
        <v>1.11575846833578</v>
      </c>
      <c r="BC1397" s="83">
        <v>44295</v>
      </c>
      <c r="BD1397">
        <v>0.72528853616403299</v>
      </c>
      <c r="BE1397" s="83">
        <v>44300</v>
      </c>
      <c r="BF1397">
        <v>0.54922507109945096</v>
      </c>
      <c r="BG1397" s="83">
        <v>44291</v>
      </c>
      <c r="BH1397" s="77">
        <v>0.55555186007610502</v>
      </c>
      <c r="BK1397" s="83">
        <v>43935</v>
      </c>
      <c r="BL1397">
        <v>0.31581355093966301</v>
      </c>
      <c r="BM1397" s="83">
        <v>43932</v>
      </c>
      <c r="BN1397">
        <v>0.32992087042532098</v>
      </c>
      <c r="BO1397" s="83">
        <v>43926</v>
      </c>
      <c r="BP1397" s="77">
        <v>0.39462775145046203</v>
      </c>
      <c r="BS1397" s="83"/>
      <c r="BU1397" s="83"/>
      <c r="BW1397" s="83"/>
      <c r="CA1397" s="83"/>
      <c r="CC1397" s="83"/>
      <c r="CE1397" s="83"/>
      <c r="CI1397" s="83"/>
      <c r="CK1397" s="83"/>
      <c r="CM1397" s="83"/>
      <c r="CQ1397" s="83"/>
      <c r="CS1397" s="83"/>
      <c r="CU1397" s="83"/>
      <c r="CY1397" s="83"/>
      <c r="DA1397" s="83"/>
      <c r="DC1397" s="83"/>
    </row>
    <row r="1398" spans="7:107">
      <c r="G1398" s="83">
        <v>43966</v>
      </c>
      <c r="H1398">
        <v>7.7473177735094795E-2</v>
      </c>
      <c r="I1398" s="83">
        <v>44538</v>
      </c>
      <c r="J1398">
        <v>0.324944944197678</v>
      </c>
      <c r="K1398" s="83">
        <v>44599</v>
      </c>
      <c r="L1398" s="77">
        <v>0.22479564032697499</v>
      </c>
      <c r="O1398" s="83">
        <v>43166</v>
      </c>
      <c r="P1398">
        <v>70.185503920443594</v>
      </c>
      <c r="Q1398" s="83">
        <v>43191</v>
      </c>
      <c r="R1398">
        <v>56.593038821954401</v>
      </c>
      <c r="S1398" s="83">
        <v>44308</v>
      </c>
      <c r="T1398" s="77">
        <v>103.569834895136</v>
      </c>
      <c r="W1398" s="83">
        <v>43969</v>
      </c>
      <c r="X1398">
        <v>0.22044142394822</v>
      </c>
      <c r="Y1398" s="83">
        <v>44351</v>
      </c>
      <c r="Z1398">
        <v>0.17763442265795201</v>
      </c>
      <c r="AA1398" s="83">
        <v>44354</v>
      </c>
      <c r="AB1398" s="77">
        <v>0.28085432692307599</v>
      </c>
      <c r="AE1398" s="83">
        <v>44278</v>
      </c>
      <c r="AF1398">
        <v>34.803111749393601</v>
      </c>
      <c r="AG1398" s="83">
        <v>44272</v>
      </c>
      <c r="AH1398">
        <v>85.333482402011299</v>
      </c>
      <c r="AI1398" s="83">
        <v>44284</v>
      </c>
      <c r="AJ1398" s="77">
        <v>85.422286386820403</v>
      </c>
      <c r="AM1398" s="83">
        <v>44286</v>
      </c>
      <c r="AN1398">
        <v>0.72632470811516103</v>
      </c>
      <c r="AO1398" s="83">
        <v>44277</v>
      </c>
      <c r="AP1398">
        <v>0.31276115698750001</v>
      </c>
      <c r="AQ1398" s="83">
        <v>44281</v>
      </c>
      <c r="AR1398" s="77">
        <v>0.19854975457384999</v>
      </c>
      <c r="AU1398" s="83">
        <v>44283</v>
      </c>
      <c r="AV1398">
        <v>0.820029455081001</v>
      </c>
      <c r="AW1398" s="83">
        <v>44272</v>
      </c>
      <c r="AX1398">
        <v>1.2225385916107501</v>
      </c>
      <c r="AY1398" s="83">
        <v>44284</v>
      </c>
      <c r="AZ1398" s="77">
        <v>1.1151693667157501</v>
      </c>
      <c r="BC1398" s="83">
        <v>44296</v>
      </c>
      <c r="BD1398">
        <v>0.72472773702526005</v>
      </c>
      <c r="BE1398" s="83">
        <v>44301</v>
      </c>
      <c r="BF1398">
        <v>0.54982693621993395</v>
      </c>
      <c r="BG1398" s="83">
        <v>44292</v>
      </c>
      <c r="BH1398" s="77">
        <v>0.55671593610298598</v>
      </c>
      <c r="BK1398" s="83">
        <v>43936</v>
      </c>
      <c r="BL1398">
        <v>0.31613089350478002</v>
      </c>
      <c r="BM1398" s="83">
        <v>43933</v>
      </c>
      <c r="BN1398">
        <v>0.33048961424332302</v>
      </c>
      <c r="BO1398" s="83">
        <v>43927</v>
      </c>
      <c r="BP1398" s="77">
        <v>0.39509278533150199</v>
      </c>
      <c r="BS1398" s="83"/>
      <c r="BU1398" s="83"/>
      <c r="BW1398" s="83"/>
      <c r="CA1398" s="83"/>
      <c r="CC1398" s="83"/>
      <c r="CE1398" s="83"/>
      <c r="CI1398" s="83"/>
      <c r="CK1398" s="83"/>
      <c r="CM1398" s="83"/>
      <c r="CQ1398" s="83"/>
      <c r="CS1398" s="83"/>
      <c r="CU1398" s="83"/>
      <c r="CY1398" s="83"/>
      <c r="DA1398" s="83"/>
      <c r="DC1398" s="83"/>
    </row>
    <row r="1399" spans="7:107">
      <c r="G1399" s="83">
        <v>43967</v>
      </c>
      <c r="H1399">
        <v>7.7465417224453298E-2</v>
      </c>
      <c r="I1399" s="83">
        <v>44539</v>
      </c>
      <c r="J1399">
        <v>0.325616811615841</v>
      </c>
      <c r="K1399" s="83">
        <v>44600</v>
      </c>
      <c r="L1399" s="77">
        <v>0.22574931880108901</v>
      </c>
      <c r="O1399" s="83">
        <v>43167</v>
      </c>
      <c r="P1399">
        <v>70.300248613501594</v>
      </c>
      <c r="Q1399" s="83">
        <v>43192</v>
      </c>
      <c r="R1399">
        <v>56.559571619812502</v>
      </c>
      <c r="S1399" s="83">
        <v>44309</v>
      </c>
      <c r="T1399" s="77">
        <v>103.604541623283</v>
      </c>
      <c r="W1399" s="83">
        <v>43970</v>
      </c>
      <c r="X1399">
        <v>0.22121035598705399</v>
      </c>
      <c r="Y1399" s="83">
        <v>44352</v>
      </c>
      <c r="Z1399">
        <v>0.17765359477124101</v>
      </c>
      <c r="AA1399" s="83">
        <v>44355</v>
      </c>
      <c r="AB1399" s="77">
        <v>0.28104647435897401</v>
      </c>
      <c r="AE1399" s="83">
        <v>44279</v>
      </c>
      <c r="AF1399">
        <v>34.800271148287301</v>
      </c>
      <c r="AG1399" s="83">
        <v>44273</v>
      </c>
      <c r="AH1399">
        <v>85.287156051103494</v>
      </c>
      <c r="AI1399" s="83">
        <v>44285</v>
      </c>
      <c r="AJ1399" s="77">
        <v>85.447117148215696</v>
      </c>
      <c r="AM1399" s="83">
        <v>44287</v>
      </c>
      <c r="AN1399">
        <v>0.72796502465558399</v>
      </c>
      <c r="AO1399" s="83">
        <v>44278</v>
      </c>
      <c r="AP1399">
        <v>0.313158250981453</v>
      </c>
      <c r="AQ1399" s="83">
        <v>44282</v>
      </c>
      <c r="AR1399" s="77">
        <v>0.19846794585750299</v>
      </c>
      <c r="AU1399" s="83">
        <v>44284</v>
      </c>
      <c r="AV1399">
        <v>0.82474226804123696</v>
      </c>
      <c r="AW1399" s="83">
        <v>44273</v>
      </c>
      <c r="AX1399">
        <v>1.2214040255277301</v>
      </c>
      <c r="AY1399" s="83">
        <v>44285</v>
      </c>
      <c r="AZ1399" s="77">
        <v>1.1145802650957199</v>
      </c>
      <c r="BC1399" s="83">
        <v>44297</v>
      </c>
      <c r="BD1399">
        <v>0.724166937886488</v>
      </c>
      <c r="BE1399" s="83">
        <v>44302</v>
      </c>
      <c r="BF1399">
        <v>0.55042880134041705</v>
      </c>
      <c r="BG1399" s="83">
        <v>44293</v>
      </c>
      <c r="BH1399" s="77">
        <v>0.55788001212986704</v>
      </c>
      <c r="BK1399" s="83">
        <v>43937</v>
      </c>
      <c r="BL1399">
        <v>0.31644823606989703</v>
      </c>
      <c r="BM1399" s="83">
        <v>43934</v>
      </c>
      <c r="BN1399">
        <v>0.331058358061325</v>
      </c>
      <c r="BO1399" s="83">
        <v>43928</v>
      </c>
      <c r="BP1399" s="77">
        <v>0.39555781921254202</v>
      </c>
      <c r="BS1399" s="83"/>
      <c r="BU1399" s="83"/>
      <c r="BW1399" s="83"/>
      <c r="CA1399" s="83"/>
      <c r="CC1399" s="83"/>
      <c r="CE1399" s="83"/>
      <c r="CI1399" s="83"/>
      <c r="CK1399" s="83"/>
      <c r="CM1399" s="83"/>
      <c r="CQ1399" s="83"/>
      <c r="CS1399" s="83"/>
      <c r="CU1399" s="83"/>
      <c r="CY1399" s="83"/>
      <c r="DA1399" s="83"/>
      <c r="DC1399" s="83"/>
    </row>
    <row r="1400" spans="7:107">
      <c r="G1400" s="83">
        <v>43968</v>
      </c>
      <c r="H1400">
        <v>7.7457656713811704E-2</v>
      </c>
      <c r="I1400" s="83">
        <v>44540</v>
      </c>
      <c r="J1400">
        <v>0.32628867903400299</v>
      </c>
      <c r="K1400" s="83">
        <v>44601</v>
      </c>
      <c r="L1400" s="77">
        <v>0.22670299727520399</v>
      </c>
      <c r="O1400" s="83">
        <v>43168</v>
      </c>
      <c r="P1400">
        <v>70.414993306559495</v>
      </c>
      <c r="Q1400" s="83">
        <v>43193</v>
      </c>
      <c r="R1400">
        <v>56.526104417670602</v>
      </c>
      <c r="S1400" s="83">
        <v>44310</v>
      </c>
      <c r="T1400" s="77">
        <v>103.63924835143</v>
      </c>
      <c r="W1400" s="83">
        <v>43971</v>
      </c>
      <c r="X1400">
        <v>0.22197928802588901</v>
      </c>
      <c r="Y1400" s="83">
        <v>44353</v>
      </c>
      <c r="Z1400">
        <v>0.17767276688453101</v>
      </c>
      <c r="AA1400" s="83">
        <v>44356</v>
      </c>
      <c r="AB1400" s="77">
        <v>0.28123862179487102</v>
      </c>
      <c r="AE1400" s="83">
        <v>44280</v>
      </c>
      <c r="AF1400">
        <v>34.797430547181101</v>
      </c>
      <c r="AG1400" s="83">
        <v>44274</v>
      </c>
      <c r="AH1400">
        <v>85.240829700195803</v>
      </c>
      <c r="AI1400" s="83">
        <v>44286</v>
      </c>
      <c r="AJ1400" s="77">
        <v>85.471947909610904</v>
      </c>
      <c r="AM1400" s="83">
        <v>44288</v>
      </c>
      <c r="AN1400">
        <v>0.72960534119600695</v>
      </c>
      <c r="AO1400" s="83">
        <v>44279</v>
      </c>
      <c r="AP1400">
        <v>0.31355534497540699</v>
      </c>
      <c r="AQ1400" s="83">
        <v>44283</v>
      </c>
      <c r="AR1400" s="77">
        <v>0.19838613714115699</v>
      </c>
      <c r="AU1400" s="83">
        <v>44285</v>
      </c>
      <c r="AV1400">
        <v>0.82945508100147203</v>
      </c>
      <c r="AW1400" s="83">
        <v>44274</v>
      </c>
      <c r="AX1400">
        <v>1.2202694594447101</v>
      </c>
      <c r="AY1400" s="83">
        <v>44286</v>
      </c>
      <c r="AZ1400" s="77">
        <v>1.11399116347569</v>
      </c>
      <c r="BC1400" s="83">
        <v>44298</v>
      </c>
      <c r="BD1400">
        <v>0.72360613874771496</v>
      </c>
      <c r="BE1400" s="83">
        <v>44303</v>
      </c>
      <c r="BF1400">
        <v>0.55103066646090004</v>
      </c>
      <c r="BG1400" s="83">
        <v>44294</v>
      </c>
      <c r="BH1400" s="77">
        <v>0.559044088156749</v>
      </c>
      <c r="BK1400" s="83">
        <v>43938</v>
      </c>
      <c r="BL1400">
        <v>0.31676557863501398</v>
      </c>
      <c r="BM1400" s="83">
        <v>43935</v>
      </c>
      <c r="BN1400">
        <v>0.33162710187932698</v>
      </c>
      <c r="BO1400" s="83">
        <v>43929</v>
      </c>
      <c r="BP1400" s="77">
        <v>0.39602285309358198</v>
      </c>
      <c r="BS1400" s="83"/>
      <c r="BU1400" s="83"/>
      <c r="BW1400" s="83"/>
      <c r="CA1400" s="83"/>
      <c r="CC1400" s="83"/>
      <c r="CE1400" s="83"/>
      <c r="CI1400" s="83"/>
      <c r="CK1400" s="83"/>
      <c r="CM1400" s="83"/>
      <c r="CQ1400" s="83"/>
      <c r="CS1400" s="83"/>
      <c r="CU1400" s="83"/>
      <c r="CY1400" s="83"/>
      <c r="DA1400" s="83"/>
      <c r="DC1400" s="83"/>
    </row>
    <row r="1401" spans="7:107">
      <c r="G1401" s="83">
        <v>43969</v>
      </c>
      <c r="H1401">
        <v>7.7449896203170096E-2</v>
      </c>
      <c r="I1401" s="83">
        <v>44541</v>
      </c>
      <c r="J1401">
        <v>0.32696054645216599</v>
      </c>
      <c r="K1401" s="83">
        <v>44602</v>
      </c>
      <c r="L1401" s="77">
        <v>0.227656675749318</v>
      </c>
      <c r="O1401" s="83">
        <v>43169</v>
      </c>
      <c r="P1401">
        <v>70.529737999617495</v>
      </c>
      <c r="Q1401" s="83">
        <v>43194</v>
      </c>
      <c r="R1401">
        <v>56.492637215528703</v>
      </c>
      <c r="S1401" s="83">
        <v>44311</v>
      </c>
      <c r="T1401" s="77">
        <v>103.673955079577</v>
      </c>
      <c r="W1401" s="83">
        <v>43972</v>
      </c>
      <c r="X1401">
        <v>0.222748220064724</v>
      </c>
      <c r="Y1401" s="83">
        <v>44354</v>
      </c>
      <c r="Z1401">
        <v>0.17769193899782099</v>
      </c>
      <c r="AA1401" s="83">
        <v>44357</v>
      </c>
      <c r="AB1401" s="77">
        <v>0.28143076923076898</v>
      </c>
      <c r="AE1401" s="83">
        <v>44281</v>
      </c>
      <c r="AF1401">
        <v>34.794589946074801</v>
      </c>
      <c r="AG1401" s="83">
        <v>44275</v>
      </c>
      <c r="AH1401">
        <v>85.194503349288098</v>
      </c>
      <c r="AI1401" s="83">
        <v>44287</v>
      </c>
      <c r="AJ1401" s="77">
        <v>85.496778671006098</v>
      </c>
      <c r="AM1401" s="83">
        <v>44289</v>
      </c>
      <c r="AN1401">
        <v>0.73124565773643002</v>
      </c>
      <c r="AO1401" s="83">
        <v>44280</v>
      </c>
      <c r="AP1401">
        <v>0.31395243896935998</v>
      </c>
      <c r="AQ1401" s="83">
        <v>44284</v>
      </c>
      <c r="AR1401" s="77">
        <v>0.19830432842480999</v>
      </c>
      <c r="AU1401" s="83">
        <v>44286</v>
      </c>
      <c r="AV1401">
        <v>0.83416789396170798</v>
      </c>
      <c r="AW1401" s="83">
        <v>44275</v>
      </c>
      <c r="AX1401">
        <v>1.2191348933616899</v>
      </c>
      <c r="AY1401" s="83">
        <v>44287</v>
      </c>
      <c r="AZ1401" s="77">
        <v>1.1134020618556699</v>
      </c>
      <c r="BC1401" s="83">
        <v>44299</v>
      </c>
      <c r="BD1401">
        <v>0.72304533960894202</v>
      </c>
      <c r="BE1401" s="83">
        <v>44304</v>
      </c>
      <c r="BF1401">
        <v>0.55163253158138403</v>
      </c>
      <c r="BG1401" s="83">
        <v>44295</v>
      </c>
      <c r="BH1401" s="77">
        <v>0.56020816418362995</v>
      </c>
      <c r="BK1401" s="83">
        <v>43939</v>
      </c>
      <c r="BL1401">
        <v>0.31708292120013098</v>
      </c>
      <c r="BM1401" s="83">
        <v>43936</v>
      </c>
      <c r="BN1401">
        <v>0.33219584569732902</v>
      </c>
      <c r="BO1401" s="83">
        <v>43930</v>
      </c>
      <c r="BP1401" s="77">
        <v>0.39648788697462201</v>
      </c>
      <c r="BS1401" s="83"/>
      <c r="BU1401" s="83"/>
      <c r="BW1401" s="83"/>
      <c r="CA1401" s="83"/>
      <c r="CC1401" s="83"/>
      <c r="CE1401" s="83"/>
      <c r="CI1401" s="83"/>
      <c r="CK1401" s="83"/>
      <c r="CM1401" s="83"/>
      <c r="CQ1401" s="83"/>
      <c r="CS1401" s="83"/>
      <c r="CU1401" s="83"/>
      <c r="CY1401" s="83"/>
      <c r="DA1401" s="83"/>
      <c r="DC1401" s="83"/>
    </row>
    <row r="1402" spans="7:107">
      <c r="G1402" s="83">
        <v>43970</v>
      </c>
      <c r="H1402">
        <v>7.7442135692528502E-2</v>
      </c>
      <c r="I1402" s="83">
        <v>44542</v>
      </c>
      <c r="J1402">
        <v>0.32763241387032899</v>
      </c>
      <c r="K1402" s="83">
        <v>44603</v>
      </c>
      <c r="L1402" s="77">
        <v>0.22861035422343301</v>
      </c>
      <c r="O1402" s="83">
        <v>43170</v>
      </c>
      <c r="P1402">
        <v>70.644482692675396</v>
      </c>
      <c r="Q1402" s="83">
        <v>43195</v>
      </c>
      <c r="R1402">
        <v>56.459170013386803</v>
      </c>
      <c r="S1402" s="83">
        <v>44312</v>
      </c>
      <c r="T1402" s="77">
        <v>103.708661807724</v>
      </c>
      <c r="W1402" s="83">
        <v>43973</v>
      </c>
      <c r="X1402">
        <v>0.22351715210355899</v>
      </c>
      <c r="Y1402" s="83">
        <v>44355</v>
      </c>
      <c r="Z1402">
        <v>0.17771111111111099</v>
      </c>
      <c r="AA1402" s="83">
        <v>44358</v>
      </c>
      <c r="AB1402" s="77">
        <v>0.281622916666666</v>
      </c>
      <c r="AE1402" s="83">
        <v>44282</v>
      </c>
      <c r="AF1402">
        <v>34.791749344968501</v>
      </c>
      <c r="AG1402" s="83">
        <v>44276</v>
      </c>
      <c r="AH1402">
        <v>85.148176998380293</v>
      </c>
      <c r="AI1402" s="83">
        <v>44288</v>
      </c>
      <c r="AJ1402" s="77">
        <v>85.521609432401306</v>
      </c>
      <c r="AM1402" s="83">
        <v>44290</v>
      </c>
      <c r="AN1402">
        <v>0.73288597427685398</v>
      </c>
      <c r="AO1402" s="83">
        <v>44281</v>
      </c>
      <c r="AP1402">
        <v>0.31434953296331303</v>
      </c>
      <c r="AQ1402" s="83">
        <v>44285</v>
      </c>
      <c r="AR1402" s="77">
        <v>0.198222519708463</v>
      </c>
      <c r="AU1402" s="83">
        <v>44287</v>
      </c>
      <c r="AV1402">
        <v>0.83888070692194305</v>
      </c>
      <c r="AW1402" s="83">
        <v>44276</v>
      </c>
      <c r="AX1402">
        <v>1.2180003272786699</v>
      </c>
      <c r="AY1402" s="83">
        <v>44288</v>
      </c>
      <c r="AZ1402" s="77">
        <v>1.11281296023564</v>
      </c>
      <c r="BC1402" s="83">
        <v>44300</v>
      </c>
      <c r="BD1402">
        <v>0.72248454047016897</v>
      </c>
      <c r="BE1402" s="83">
        <v>44305</v>
      </c>
      <c r="BF1402">
        <v>0.55223439670186703</v>
      </c>
      <c r="BG1402" s="83">
        <v>44296</v>
      </c>
      <c r="BH1402" s="77">
        <v>0.56137224021051102</v>
      </c>
      <c r="BK1402" s="83">
        <v>43940</v>
      </c>
      <c r="BL1402">
        <v>0.31740026376524799</v>
      </c>
      <c r="BM1402" s="83">
        <v>43937</v>
      </c>
      <c r="BN1402">
        <v>0.332764589515331</v>
      </c>
      <c r="BO1402" s="83">
        <v>43931</v>
      </c>
      <c r="BP1402" s="77">
        <v>0.39695292085566197</v>
      </c>
      <c r="BS1402" s="83"/>
      <c r="BU1402" s="83"/>
      <c r="BW1402" s="83"/>
      <c r="CA1402" s="83"/>
      <c r="CC1402" s="83"/>
      <c r="CE1402" s="83"/>
      <c r="CI1402" s="83"/>
      <c r="CK1402" s="83"/>
      <c r="CM1402" s="83"/>
      <c r="CQ1402" s="83"/>
      <c r="CS1402" s="83"/>
      <c r="CU1402" s="83"/>
      <c r="CY1402" s="83"/>
      <c r="DA1402" s="83"/>
      <c r="DC1402" s="83"/>
    </row>
    <row r="1403" spans="7:107">
      <c r="G1403" s="83">
        <v>43971</v>
      </c>
      <c r="H1403">
        <v>7.7434375181886894E-2</v>
      </c>
      <c r="I1403" s="83">
        <v>44543</v>
      </c>
      <c r="J1403">
        <v>0.32830428128849198</v>
      </c>
      <c r="K1403" s="83">
        <v>44604</v>
      </c>
      <c r="L1403" s="77">
        <v>0.22956403269754699</v>
      </c>
      <c r="O1403" s="83">
        <v>43171</v>
      </c>
      <c r="P1403">
        <v>70.759227385733396</v>
      </c>
      <c r="Q1403" s="83">
        <v>43196</v>
      </c>
      <c r="R1403">
        <v>56.425702811244904</v>
      </c>
      <c r="S1403" s="83">
        <v>44313</v>
      </c>
      <c r="T1403" s="77">
        <v>103.743368535871</v>
      </c>
      <c r="W1403" s="83">
        <v>43974</v>
      </c>
      <c r="X1403">
        <v>0.22428608414239401</v>
      </c>
      <c r="Y1403" s="83">
        <v>44356</v>
      </c>
      <c r="Z1403">
        <v>0.17773028322439999</v>
      </c>
      <c r="AA1403" s="83">
        <v>44359</v>
      </c>
      <c r="AB1403" s="77">
        <v>0.28181506410256402</v>
      </c>
      <c r="AE1403" s="83">
        <v>44283</v>
      </c>
      <c r="AF1403">
        <v>34.788908743862201</v>
      </c>
      <c r="AG1403" s="83">
        <v>44277</v>
      </c>
      <c r="AH1403">
        <v>85.101850647472602</v>
      </c>
      <c r="AI1403" s="83">
        <v>44289</v>
      </c>
      <c r="AJ1403" s="77">
        <v>85.546440193796599</v>
      </c>
      <c r="AM1403" s="83">
        <v>44291</v>
      </c>
      <c r="AN1403">
        <v>0.73452629081727705</v>
      </c>
      <c r="AO1403" s="83">
        <v>44282</v>
      </c>
      <c r="AP1403">
        <v>0.31474662695726702</v>
      </c>
      <c r="AQ1403" s="83">
        <v>44286</v>
      </c>
      <c r="AR1403" s="77">
        <v>0.198140710992116</v>
      </c>
      <c r="AU1403" s="83">
        <v>44288</v>
      </c>
      <c r="AV1403">
        <v>0.84359351988217901</v>
      </c>
      <c r="AW1403" s="83">
        <v>44277</v>
      </c>
      <c r="AX1403">
        <v>1.2168657611956499</v>
      </c>
      <c r="AY1403" s="83">
        <v>44289</v>
      </c>
      <c r="AZ1403" s="77">
        <v>1.1122238586156099</v>
      </c>
      <c r="BC1403" s="83">
        <v>44301</v>
      </c>
      <c r="BD1403">
        <v>0.72192374133139703</v>
      </c>
      <c r="BE1403" s="83">
        <v>44306</v>
      </c>
      <c r="BF1403">
        <v>0.55283626182235002</v>
      </c>
      <c r="BG1403" s="83">
        <v>44297</v>
      </c>
      <c r="BH1403" s="77">
        <v>0.56253631623739297</v>
      </c>
      <c r="BK1403" s="83">
        <v>43941</v>
      </c>
      <c r="BL1403">
        <v>0.317717606330365</v>
      </c>
      <c r="BM1403" s="83">
        <v>43938</v>
      </c>
      <c r="BN1403">
        <v>0.33333333333333298</v>
      </c>
      <c r="BO1403" s="83">
        <v>43932</v>
      </c>
      <c r="BP1403" s="77">
        <v>0.39741795473670199</v>
      </c>
      <c r="BS1403" s="83"/>
      <c r="BU1403" s="83"/>
      <c r="BW1403" s="83"/>
      <c r="CA1403" s="83"/>
      <c r="CC1403" s="83"/>
      <c r="CE1403" s="83"/>
      <c r="CI1403" s="83"/>
      <c r="CK1403" s="83"/>
      <c r="CM1403" s="83"/>
      <c r="CQ1403" s="83"/>
      <c r="CS1403" s="83"/>
      <c r="CU1403" s="83"/>
      <c r="CY1403" s="83"/>
      <c r="DA1403" s="83"/>
      <c r="DC1403" s="83"/>
    </row>
    <row r="1404" spans="7:107">
      <c r="G1404" s="83">
        <v>43972</v>
      </c>
      <c r="H1404">
        <v>7.74266146712453E-2</v>
      </c>
      <c r="I1404" s="83">
        <v>44544</v>
      </c>
      <c r="J1404">
        <v>0.32897614870665498</v>
      </c>
      <c r="K1404" s="83">
        <v>44605</v>
      </c>
      <c r="L1404" s="77">
        <v>0.230517711171661</v>
      </c>
      <c r="O1404" s="83">
        <v>43172</v>
      </c>
      <c r="P1404">
        <v>70.873972078791297</v>
      </c>
      <c r="Q1404" s="83">
        <v>43197</v>
      </c>
      <c r="R1404">
        <v>56.392235609102997</v>
      </c>
      <c r="S1404" s="83">
        <v>44314</v>
      </c>
      <c r="T1404" s="77">
        <v>103.77807526401899</v>
      </c>
      <c r="W1404" s="83">
        <v>43975</v>
      </c>
      <c r="X1404">
        <v>0.225055016181229</v>
      </c>
      <c r="Y1404" s="83">
        <v>44357</v>
      </c>
      <c r="Z1404">
        <v>0.17774945533768999</v>
      </c>
      <c r="AA1404" s="83">
        <v>44360</v>
      </c>
      <c r="AB1404" s="77">
        <v>0.28200721153846098</v>
      </c>
      <c r="AE1404" s="83">
        <v>44284</v>
      </c>
      <c r="AF1404">
        <v>34.786068142756001</v>
      </c>
      <c r="AG1404" s="83">
        <v>44278</v>
      </c>
      <c r="AH1404">
        <v>85.055524296564897</v>
      </c>
      <c r="AI1404" s="83">
        <v>44290</v>
      </c>
      <c r="AJ1404" s="77">
        <v>85.571270955191807</v>
      </c>
      <c r="AM1404" s="83">
        <v>44292</v>
      </c>
      <c r="AN1404">
        <v>0.73616660735770001</v>
      </c>
      <c r="AO1404" s="83">
        <v>44283</v>
      </c>
      <c r="AP1404">
        <v>0.31514372095122001</v>
      </c>
      <c r="AQ1404" s="83">
        <v>44287</v>
      </c>
      <c r="AR1404" s="77">
        <v>0.198058902275769</v>
      </c>
      <c r="AU1404" s="83">
        <v>44289</v>
      </c>
      <c r="AV1404">
        <v>0.84830633284241497</v>
      </c>
      <c r="AW1404" s="83">
        <v>44278</v>
      </c>
      <c r="AX1404">
        <v>1.2157311951126299</v>
      </c>
      <c r="AY1404" s="83">
        <v>44290</v>
      </c>
      <c r="AZ1404" s="77">
        <v>1.11163475699558</v>
      </c>
      <c r="BC1404" s="83">
        <v>44302</v>
      </c>
      <c r="BD1404">
        <v>0.72136294219262398</v>
      </c>
      <c r="BE1404" s="83">
        <v>44307</v>
      </c>
      <c r="BF1404">
        <v>0.55343812694283301</v>
      </c>
      <c r="BG1404" s="83">
        <v>44298</v>
      </c>
      <c r="BH1404" s="77">
        <v>0.56370039226427404</v>
      </c>
      <c r="BK1404" s="83">
        <v>43942</v>
      </c>
      <c r="BL1404">
        <v>0.31803494889548201</v>
      </c>
      <c r="BM1404" s="83">
        <v>43939</v>
      </c>
      <c r="BN1404">
        <v>0.33390207715133502</v>
      </c>
      <c r="BO1404" s="83">
        <v>43933</v>
      </c>
      <c r="BP1404" s="77">
        <v>0.39788298861774202</v>
      </c>
      <c r="BS1404" s="83"/>
      <c r="BU1404" s="83"/>
      <c r="BW1404" s="83"/>
      <c r="CA1404" s="83"/>
      <c r="CC1404" s="83"/>
      <c r="CE1404" s="83"/>
      <c r="CI1404" s="83"/>
      <c r="CK1404" s="83"/>
      <c r="CM1404" s="83"/>
      <c r="CQ1404" s="83"/>
      <c r="CS1404" s="83"/>
      <c r="CU1404" s="83"/>
      <c r="CY1404" s="83"/>
      <c r="DA1404" s="83"/>
      <c r="DC1404" s="83"/>
    </row>
    <row r="1405" spans="7:107">
      <c r="G1405" s="83">
        <v>43973</v>
      </c>
      <c r="H1405">
        <v>7.7418854160603595E-2</v>
      </c>
      <c r="I1405" s="83">
        <v>44545</v>
      </c>
      <c r="J1405">
        <v>0.32964801612481698</v>
      </c>
      <c r="K1405" s="83">
        <v>44606</v>
      </c>
      <c r="L1405" s="77">
        <v>0.23147138964577599</v>
      </c>
      <c r="O1405" s="83">
        <v>43173</v>
      </c>
      <c r="P1405">
        <v>70.988716771849298</v>
      </c>
      <c r="Q1405" s="83">
        <v>43198</v>
      </c>
      <c r="R1405">
        <v>56.358768406961097</v>
      </c>
      <c r="S1405" s="83">
        <v>44315</v>
      </c>
      <c r="T1405" s="77">
        <v>103.81278199216599</v>
      </c>
      <c r="W1405" s="83">
        <v>43976</v>
      </c>
      <c r="X1405">
        <v>0.22582394822006399</v>
      </c>
      <c r="Y1405" s="83">
        <v>44358</v>
      </c>
      <c r="Z1405">
        <v>0.17776862745097999</v>
      </c>
      <c r="AA1405" s="83">
        <v>44361</v>
      </c>
      <c r="AB1405" s="77">
        <v>0.28219935897435799</v>
      </c>
      <c r="AE1405" s="83">
        <v>44285</v>
      </c>
      <c r="AF1405">
        <v>34.783227541649701</v>
      </c>
      <c r="AG1405" s="83">
        <v>44279</v>
      </c>
      <c r="AH1405">
        <v>85.009197945657107</v>
      </c>
      <c r="AI1405" s="83">
        <v>44291</v>
      </c>
      <c r="AJ1405" s="77">
        <v>85.5961017165871</v>
      </c>
      <c r="AM1405" s="83">
        <v>44293</v>
      </c>
      <c r="AN1405">
        <v>0.73780692389812397</v>
      </c>
      <c r="AO1405" s="83">
        <v>44284</v>
      </c>
      <c r="AP1405">
        <v>0.315540814945173</v>
      </c>
      <c r="AQ1405" s="83">
        <v>44288</v>
      </c>
      <c r="AR1405" s="77">
        <v>0.197977093559422</v>
      </c>
      <c r="AU1405" s="83">
        <v>44290</v>
      </c>
      <c r="AV1405">
        <v>0.85301914580265004</v>
      </c>
      <c r="AW1405" s="83">
        <v>44279</v>
      </c>
      <c r="AX1405">
        <v>1.21459662902961</v>
      </c>
      <c r="AY1405" s="83">
        <v>44291</v>
      </c>
      <c r="AZ1405" s="77">
        <v>1.1110456553755499</v>
      </c>
      <c r="BC1405" s="83">
        <v>44303</v>
      </c>
      <c r="BD1405">
        <v>0.72080214305385104</v>
      </c>
      <c r="BE1405" s="83">
        <v>44308</v>
      </c>
      <c r="BF1405">
        <v>0.554039992063317</v>
      </c>
      <c r="BG1405" s="83">
        <v>44299</v>
      </c>
      <c r="BH1405" s="77">
        <v>0.564864468291155</v>
      </c>
      <c r="BK1405" s="83">
        <v>43943</v>
      </c>
      <c r="BL1405">
        <v>0.31835229146059901</v>
      </c>
      <c r="BM1405" s="83">
        <v>43940</v>
      </c>
      <c r="BN1405">
        <v>0.334470820969337</v>
      </c>
      <c r="BO1405" s="83">
        <v>43934</v>
      </c>
      <c r="BP1405" s="77">
        <v>0.39834802249878198</v>
      </c>
      <c r="BS1405" s="83"/>
      <c r="BU1405" s="83"/>
      <c r="BW1405" s="83"/>
      <c r="CA1405" s="83"/>
      <c r="CC1405" s="83"/>
      <c r="CE1405" s="83"/>
      <c r="CI1405" s="83"/>
      <c r="CK1405" s="83"/>
      <c r="CM1405" s="83"/>
      <c r="CQ1405" s="83"/>
      <c r="CS1405" s="83"/>
      <c r="CU1405" s="83"/>
      <c r="CY1405" s="83"/>
      <c r="DA1405" s="83"/>
      <c r="DC1405" s="83"/>
    </row>
    <row r="1406" spans="7:107">
      <c r="G1406" s="83">
        <v>43974</v>
      </c>
      <c r="H1406">
        <v>7.7411093649962098E-2</v>
      </c>
      <c r="I1406" s="83">
        <v>44546</v>
      </c>
      <c r="J1406">
        <v>0.33031988354297998</v>
      </c>
      <c r="K1406" s="83">
        <v>44607</v>
      </c>
      <c r="L1406" s="77">
        <v>0.23242506811989</v>
      </c>
      <c r="O1406" s="83">
        <v>43174</v>
      </c>
      <c r="P1406">
        <v>71.103461464907198</v>
      </c>
      <c r="Q1406" s="83">
        <v>43199</v>
      </c>
      <c r="R1406">
        <v>56.325301204819198</v>
      </c>
      <c r="S1406" s="83">
        <v>44316</v>
      </c>
      <c r="T1406" s="77">
        <v>103.847488720313</v>
      </c>
      <c r="W1406" s="83">
        <v>43977</v>
      </c>
      <c r="X1406">
        <v>0.22659288025889901</v>
      </c>
      <c r="Y1406" s="83">
        <v>44359</v>
      </c>
      <c r="Z1406">
        <v>0.17778779956426999</v>
      </c>
      <c r="AA1406" s="83">
        <v>44362</v>
      </c>
      <c r="AB1406" s="77">
        <v>0.28239150641025601</v>
      </c>
      <c r="AE1406" s="83">
        <v>44286</v>
      </c>
      <c r="AF1406">
        <v>34.780386940543401</v>
      </c>
      <c r="AG1406" s="83">
        <v>44280</v>
      </c>
      <c r="AH1406">
        <v>84.962871594749402</v>
      </c>
      <c r="AI1406" s="83">
        <v>44292</v>
      </c>
      <c r="AJ1406" s="77">
        <v>85.620932477982294</v>
      </c>
      <c r="AM1406" s="83">
        <v>44294</v>
      </c>
      <c r="AN1406">
        <v>0.73944724043854704</v>
      </c>
      <c r="AO1406" s="83">
        <v>44285</v>
      </c>
      <c r="AP1406">
        <v>0.31593790893912699</v>
      </c>
      <c r="AQ1406" s="83">
        <v>44289</v>
      </c>
      <c r="AR1406" s="77">
        <v>0.197895284843075</v>
      </c>
      <c r="AU1406" s="83">
        <v>44291</v>
      </c>
      <c r="AV1406">
        <v>0.85773195876288599</v>
      </c>
      <c r="AW1406" s="83">
        <v>44280</v>
      </c>
      <c r="AX1406">
        <v>1.21346206294659</v>
      </c>
      <c r="AY1406" s="83">
        <v>44292</v>
      </c>
      <c r="AZ1406" s="77">
        <v>1.11045655375552</v>
      </c>
      <c r="BC1406" s="83">
        <v>44304</v>
      </c>
      <c r="BD1406">
        <v>0.72024134391507799</v>
      </c>
      <c r="BE1406" s="83">
        <v>44309</v>
      </c>
      <c r="BF1406">
        <v>0.55464185718379999</v>
      </c>
      <c r="BG1406" s="83">
        <v>44300</v>
      </c>
      <c r="BH1406" s="77">
        <v>0.56602854431803695</v>
      </c>
      <c r="BK1406" s="83">
        <v>43944</v>
      </c>
      <c r="BL1406">
        <v>0.31866963402571702</v>
      </c>
      <c r="BM1406" s="83">
        <v>43941</v>
      </c>
      <c r="BN1406">
        <v>0.33503956478733898</v>
      </c>
      <c r="BO1406" s="83">
        <v>43935</v>
      </c>
      <c r="BP1406" s="77">
        <v>0.39881305637982201</v>
      </c>
      <c r="BS1406" s="83"/>
      <c r="BU1406" s="83"/>
      <c r="BW1406" s="83"/>
      <c r="CA1406" s="83"/>
      <c r="CC1406" s="83"/>
      <c r="CE1406" s="83"/>
      <c r="CI1406" s="83"/>
      <c r="CK1406" s="83"/>
      <c r="CM1406" s="83"/>
      <c r="CQ1406" s="83"/>
      <c r="CS1406" s="83"/>
      <c r="CU1406" s="83"/>
      <c r="CY1406" s="83"/>
      <c r="DA1406" s="83"/>
      <c r="DC1406" s="83"/>
    </row>
    <row r="1407" spans="7:107">
      <c r="G1407" s="83">
        <v>43975</v>
      </c>
      <c r="H1407">
        <v>7.7403333139320504E-2</v>
      </c>
      <c r="I1407" s="83">
        <v>44547</v>
      </c>
      <c r="J1407">
        <v>0.33099175096114303</v>
      </c>
      <c r="K1407" s="83">
        <v>44608</v>
      </c>
      <c r="L1407" s="77">
        <v>0.23337874659400501</v>
      </c>
      <c r="O1407" s="83">
        <v>43175</v>
      </c>
      <c r="P1407">
        <v>71.218206157965199</v>
      </c>
      <c r="Q1407" s="83">
        <v>43200</v>
      </c>
      <c r="R1407">
        <v>56.291834002677298</v>
      </c>
      <c r="S1407" s="83">
        <v>44317</v>
      </c>
      <c r="T1407" s="77">
        <v>103.88219544846</v>
      </c>
      <c r="W1407" s="83">
        <v>43978</v>
      </c>
      <c r="X1407">
        <v>0.227361812297734</v>
      </c>
      <c r="Y1407" s="83">
        <v>44360</v>
      </c>
      <c r="Z1407">
        <v>0.17780697167755899</v>
      </c>
      <c r="AA1407" s="83">
        <v>44363</v>
      </c>
      <c r="AB1407" s="77">
        <v>0.28258365384615303</v>
      </c>
      <c r="AE1407" s="83">
        <v>44287</v>
      </c>
      <c r="AF1407">
        <v>34.777546339437102</v>
      </c>
      <c r="AG1407" s="83">
        <v>44281</v>
      </c>
      <c r="AH1407">
        <v>84.916545243841696</v>
      </c>
      <c r="AI1407" s="83">
        <v>44293</v>
      </c>
      <c r="AJ1407" s="77">
        <v>85.645763239377501</v>
      </c>
      <c r="AM1407" s="83">
        <v>44295</v>
      </c>
      <c r="AN1407">
        <v>0.74108755697897</v>
      </c>
      <c r="AO1407" s="83">
        <v>44286</v>
      </c>
      <c r="AP1407">
        <v>0.31633500293307998</v>
      </c>
      <c r="AQ1407" s="83">
        <v>44290</v>
      </c>
      <c r="AR1407" s="77">
        <v>0.197813476126729</v>
      </c>
      <c r="AU1407" s="83">
        <v>44292</v>
      </c>
      <c r="AV1407">
        <v>0.86244477172312195</v>
      </c>
      <c r="AW1407" s="83">
        <v>44281</v>
      </c>
      <c r="AX1407">
        <v>1.21232749686357</v>
      </c>
      <c r="AY1407" s="83">
        <v>44293</v>
      </c>
      <c r="AZ1407" s="77">
        <v>1.1098674521354901</v>
      </c>
      <c r="BC1407" s="83">
        <v>44305</v>
      </c>
      <c r="BD1407">
        <v>0.71968054477630605</v>
      </c>
      <c r="BE1407" s="83">
        <v>44310</v>
      </c>
      <c r="BF1407">
        <v>0.55524372230428298</v>
      </c>
      <c r="BG1407" s="83">
        <v>44301</v>
      </c>
      <c r="BH1407" s="77">
        <v>0.56719262034491802</v>
      </c>
      <c r="BK1407" s="83">
        <v>43945</v>
      </c>
      <c r="BL1407">
        <v>0.31898697659083403</v>
      </c>
      <c r="BM1407" s="83">
        <v>43942</v>
      </c>
      <c r="BN1407">
        <v>0.33560830860534102</v>
      </c>
      <c r="BO1407" s="83">
        <v>43936</v>
      </c>
      <c r="BP1407" s="77">
        <v>0.39967853610286802</v>
      </c>
      <c r="BS1407" s="83"/>
      <c r="BU1407" s="83"/>
      <c r="BW1407" s="83"/>
      <c r="CA1407" s="83"/>
      <c r="CC1407" s="83"/>
      <c r="CE1407" s="83"/>
      <c r="CI1407" s="83"/>
      <c r="CK1407" s="83"/>
      <c r="CM1407" s="83"/>
      <c r="CQ1407" s="83"/>
      <c r="CS1407" s="83"/>
      <c r="CU1407" s="83"/>
      <c r="CY1407" s="83"/>
      <c r="DA1407" s="83"/>
      <c r="DC1407" s="83"/>
    </row>
    <row r="1408" spans="7:107">
      <c r="G1408" s="83">
        <v>43976</v>
      </c>
      <c r="H1408">
        <v>7.7395572628678896E-2</v>
      </c>
      <c r="I1408" s="83">
        <v>44548</v>
      </c>
      <c r="J1408">
        <v>0.33166361837930602</v>
      </c>
      <c r="K1408" s="83">
        <v>44609</v>
      </c>
      <c r="L1408" s="77">
        <v>0.23433242506811899</v>
      </c>
      <c r="O1408" s="83">
        <v>43176</v>
      </c>
      <c r="P1408">
        <v>71.332950851023099</v>
      </c>
      <c r="Q1408" s="83">
        <v>43201</v>
      </c>
      <c r="R1408">
        <v>56.258366800535399</v>
      </c>
      <c r="S1408" s="83">
        <v>44318</v>
      </c>
      <c r="T1408" s="77">
        <v>104.25060240963801</v>
      </c>
      <c r="W1408" s="83">
        <v>43979</v>
      </c>
      <c r="X1408">
        <v>0.22813074433656899</v>
      </c>
      <c r="Y1408" s="83">
        <v>44361</v>
      </c>
      <c r="Z1408">
        <v>0.17782614379084899</v>
      </c>
      <c r="AA1408" s="83">
        <v>44364</v>
      </c>
      <c r="AB1408" s="77">
        <v>0.28277580128205099</v>
      </c>
      <c r="AE1408" s="83">
        <v>44288</v>
      </c>
      <c r="AF1408">
        <v>34.774705738330901</v>
      </c>
      <c r="AG1408" s="83">
        <v>44282</v>
      </c>
      <c r="AH1408">
        <v>84.870218892933906</v>
      </c>
      <c r="AI1408" s="83">
        <v>44294</v>
      </c>
      <c r="AJ1408" s="77">
        <v>85.670594000772795</v>
      </c>
      <c r="AM1408" s="83">
        <v>44296</v>
      </c>
      <c r="AN1408">
        <v>0.74272787351939396</v>
      </c>
      <c r="AO1408" s="83">
        <v>44287</v>
      </c>
      <c r="AP1408">
        <v>0.31673209692703302</v>
      </c>
      <c r="AQ1408" s="83">
        <v>44291</v>
      </c>
      <c r="AR1408" s="77">
        <v>0.19773166741038201</v>
      </c>
      <c r="AU1408" s="83">
        <v>44293</v>
      </c>
      <c r="AV1408">
        <v>0.86715758468335702</v>
      </c>
      <c r="AW1408" s="83">
        <v>44282</v>
      </c>
      <c r="AX1408">
        <v>1.21119293078055</v>
      </c>
      <c r="AY1408" s="83">
        <v>44294</v>
      </c>
      <c r="AZ1408" s="77">
        <v>1.10927835051546</v>
      </c>
      <c r="BC1408" s="83">
        <v>44306</v>
      </c>
      <c r="BD1408">
        <v>0.719119745637533</v>
      </c>
      <c r="BE1408" s="83">
        <v>44311</v>
      </c>
      <c r="BF1408">
        <v>0.55584558742476597</v>
      </c>
      <c r="BG1408" s="83">
        <v>44302</v>
      </c>
      <c r="BH1408" s="77">
        <v>0.56835669637179997</v>
      </c>
      <c r="BK1408" s="83">
        <v>43946</v>
      </c>
      <c r="BL1408">
        <v>0.31930431915595098</v>
      </c>
      <c r="BM1408" s="83">
        <v>43943</v>
      </c>
      <c r="BN1408">
        <v>0.336177052423343</v>
      </c>
      <c r="BO1408" s="83">
        <v>43937</v>
      </c>
      <c r="BP1408" s="77">
        <v>0.40054401582591498</v>
      </c>
      <c r="BS1408" s="83"/>
      <c r="BU1408" s="83"/>
      <c r="BW1408" s="83"/>
      <c r="CA1408" s="83"/>
      <c r="CC1408" s="83"/>
      <c r="CE1408" s="83"/>
      <c r="CI1408" s="83"/>
      <c r="CK1408" s="83"/>
      <c r="CM1408" s="83"/>
      <c r="CQ1408" s="83"/>
      <c r="CS1408" s="83"/>
      <c r="CU1408" s="83"/>
      <c r="CY1408" s="83"/>
      <c r="DA1408" s="83"/>
      <c r="DC1408" s="83"/>
    </row>
    <row r="1409" spans="7:107">
      <c r="G1409" s="83">
        <v>43977</v>
      </c>
      <c r="H1409">
        <v>7.7387812118037302E-2</v>
      </c>
      <c r="I1409" s="83">
        <v>44549</v>
      </c>
      <c r="J1409">
        <v>0.33233548579746902</v>
      </c>
      <c r="K1409" s="83">
        <v>44610</v>
      </c>
      <c r="L1409" s="77">
        <v>0.235286103542234</v>
      </c>
      <c r="O1409" s="83">
        <v>43177</v>
      </c>
      <c r="P1409">
        <v>71.447695544081</v>
      </c>
      <c r="Q1409" s="83">
        <v>43202</v>
      </c>
      <c r="R1409">
        <v>56.224899598393499</v>
      </c>
      <c r="S1409" s="83">
        <v>44319</v>
      </c>
      <c r="T1409" s="77">
        <v>104.619009370816</v>
      </c>
      <c r="W1409" s="83">
        <v>43980</v>
      </c>
      <c r="X1409">
        <v>0.22889967637540401</v>
      </c>
      <c r="Y1409" s="83">
        <v>44362</v>
      </c>
      <c r="Z1409">
        <v>0.17784531590413899</v>
      </c>
      <c r="AA1409" s="83">
        <v>44365</v>
      </c>
      <c r="AB1409" s="77">
        <v>0.282967948717948</v>
      </c>
      <c r="AE1409" s="83">
        <v>44289</v>
      </c>
      <c r="AF1409">
        <v>34.771865137224601</v>
      </c>
      <c r="AG1409" s="83">
        <v>44283</v>
      </c>
      <c r="AH1409">
        <v>84.823892542026201</v>
      </c>
      <c r="AI1409" s="83">
        <v>44295</v>
      </c>
      <c r="AJ1409" s="77">
        <v>85.695424762168003</v>
      </c>
      <c r="AM1409" s="83">
        <v>44297</v>
      </c>
      <c r="AN1409">
        <v>0.74436819005981703</v>
      </c>
      <c r="AO1409" s="83">
        <v>44288</v>
      </c>
      <c r="AP1409">
        <v>0.31712919092098701</v>
      </c>
      <c r="AQ1409" s="83">
        <v>44292</v>
      </c>
      <c r="AR1409" s="77">
        <v>0.19764985869403501</v>
      </c>
      <c r="AU1409" s="83">
        <v>44294</v>
      </c>
      <c r="AV1409">
        <v>0.87187039764359298</v>
      </c>
      <c r="AW1409" s="83">
        <v>44283</v>
      </c>
      <c r="AX1409">
        <v>1.21005836469753</v>
      </c>
      <c r="AY1409" s="83">
        <v>44295</v>
      </c>
      <c r="AZ1409" s="77">
        <v>1.1086892488954301</v>
      </c>
      <c r="BC1409" s="83">
        <v>44307</v>
      </c>
      <c r="BD1409">
        <v>0.71855894649875995</v>
      </c>
      <c r="BE1409" s="83">
        <v>44312</v>
      </c>
      <c r="BF1409">
        <v>0.55644745254524997</v>
      </c>
      <c r="BG1409" s="83">
        <v>44303</v>
      </c>
      <c r="BH1409" s="77">
        <v>0.56952077239868104</v>
      </c>
      <c r="BK1409" s="83">
        <v>43947</v>
      </c>
      <c r="BL1409">
        <v>0.31962166172106798</v>
      </c>
      <c r="BM1409" s="83">
        <v>43944</v>
      </c>
      <c r="BN1409">
        <v>0.33674579624134499</v>
      </c>
      <c r="BO1409" s="83">
        <v>43938</v>
      </c>
      <c r="BP1409" s="77">
        <v>0.40140949554896099</v>
      </c>
      <c r="BS1409" s="83"/>
      <c r="BU1409" s="83"/>
      <c r="BW1409" s="83"/>
      <c r="CA1409" s="83"/>
      <c r="CC1409" s="83"/>
      <c r="CE1409" s="83"/>
      <c r="CI1409" s="83"/>
      <c r="CK1409" s="83"/>
      <c r="CM1409" s="83"/>
      <c r="CQ1409" s="83"/>
      <c r="CS1409" s="83"/>
      <c r="CU1409" s="83"/>
      <c r="CY1409" s="83"/>
      <c r="DA1409" s="83"/>
      <c r="DC1409" s="83"/>
    </row>
    <row r="1410" spans="7:107">
      <c r="G1410" s="83">
        <v>43978</v>
      </c>
      <c r="H1410">
        <v>7.7380051607395695E-2</v>
      </c>
      <c r="I1410" s="83">
        <v>44550</v>
      </c>
      <c r="J1410">
        <v>0.33300735321563202</v>
      </c>
      <c r="K1410" s="83">
        <v>44611</v>
      </c>
      <c r="L1410" s="77">
        <v>0.23623978201634799</v>
      </c>
      <c r="O1410" s="83">
        <v>43178</v>
      </c>
      <c r="P1410">
        <v>71.562440237139</v>
      </c>
      <c r="Q1410" s="83">
        <v>43203</v>
      </c>
      <c r="R1410">
        <v>56.191432396251599</v>
      </c>
      <c r="S1410" s="83">
        <v>44320</v>
      </c>
      <c r="T1410" s="77">
        <v>104.987416331994</v>
      </c>
      <c r="W1410" s="83">
        <v>43981</v>
      </c>
      <c r="X1410">
        <v>0.229668608414239</v>
      </c>
      <c r="Y1410" s="83">
        <v>44363</v>
      </c>
      <c r="Z1410">
        <v>0.17786448801742899</v>
      </c>
      <c r="AA1410" s="83">
        <v>44366</v>
      </c>
      <c r="AB1410" s="77">
        <v>0.28316009615384602</v>
      </c>
      <c r="AE1410" s="83">
        <v>44290</v>
      </c>
      <c r="AF1410">
        <v>34.769024536118302</v>
      </c>
      <c r="AG1410" s="83">
        <v>44284</v>
      </c>
      <c r="AH1410">
        <v>84.777566191118495</v>
      </c>
      <c r="AI1410" s="83">
        <v>44296</v>
      </c>
      <c r="AJ1410" s="77">
        <v>85.720255523563196</v>
      </c>
      <c r="AM1410" s="83">
        <v>44298</v>
      </c>
      <c r="AN1410">
        <v>0.74600850660023998</v>
      </c>
      <c r="AO1410" s="83">
        <v>44289</v>
      </c>
      <c r="AP1410">
        <v>0.31752628491494</v>
      </c>
      <c r="AQ1410" s="83">
        <v>44293</v>
      </c>
      <c r="AR1410" s="77">
        <v>0.19756804997768801</v>
      </c>
      <c r="AU1410" s="83">
        <v>44295</v>
      </c>
      <c r="AV1410">
        <v>0.87658321060382904</v>
      </c>
      <c r="AW1410" s="83">
        <v>44284</v>
      </c>
      <c r="AX1410">
        <v>1.20892379861452</v>
      </c>
      <c r="AY1410" s="83">
        <v>44296</v>
      </c>
      <c r="AZ1410" s="77">
        <v>1.1081001472754</v>
      </c>
      <c r="BC1410" s="83">
        <v>44308</v>
      </c>
      <c r="BD1410">
        <v>0.71799814735998702</v>
      </c>
      <c r="BE1410" s="83">
        <v>44313</v>
      </c>
      <c r="BF1410">
        <v>0.55704931766573296</v>
      </c>
      <c r="BG1410" s="83">
        <v>44304</v>
      </c>
      <c r="BH1410" s="77">
        <v>0.570684848425562</v>
      </c>
      <c r="BK1410" s="83">
        <v>43948</v>
      </c>
      <c r="BL1410">
        <v>0.31993900428618499</v>
      </c>
      <c r="BM1410" s="83">
        <v>43945</v>
      </c>
      <c r="BN1410">
        <v>0.33731454005934702</v>
      </c>
      <c r="BO1410" s="83">
        <v>43939</v>
      </c>
      <c r="BP1410" s="77">
        <v>0.40227497527200701</v>
      </c>
      <c r="BS1410" s="83"/>
      <c r="BU1410" s="83"/>
      <c r="BW1410" s="83"/>
      <c r="CA1410" s="83"/>
      <c r="CC1410" s="83"/>
      <c r="CE1410" s="83"/>
      <c r="CI1410" s="83"/>
      <c r="CK1410" s="83"/>
      <c r="CM1410" s="83"/>
      <c r="CQ1410" s="83"/>
      <c r="CS1410" s="83"/>
      <c r="CU1410" s="83"/>
      <c r="CY1410" s="83"/>
      <c r="DA1410" s="83"/>
      <c r="DC1410" s="83"/>
    </row>
    <row r="1411" spans="7:107">
      <c r="G1411" s="83">
        <v>43979</v>
      </c>
      <c r="H1411">
        <v>7.7372291096754101E-2</v>
      </c>
      <c r="I1411" s="83">
        <v>44551</v>
      </c>
      <c r="J1411">
        <v>0.33367922063379402</v>
      </c>
      <c r="K1411" s="83">
        <v>44612</v>
      </c>
      <c r="L1411" s="77">
        <v>0.237193460490463</v>
      </c>
      <c r="O1411" s="83">
        <v>43179</v>
      </c>
      <c r="P1411">
        <v>71.677184930196901</v>
      </c>
      <c r="Q1411" s="83">
        <v>43204</v>
      </c>
      <c r="R1411">
        <v>56.1579651941097</v>
      </c>
      <c r="S1411" s="83">
        <v>44321</v>
      </c>
      <c r="T1411" s="77">
        <v>105.35582329317199</v>
      </c>
      <c r="W1411" s="83">
        <v>43982</v>
      </c>
      <c r="X1411">
        <v>0.23043754045307399</v>
      </c>
      <c r="Y1411" s="83">
        <v>44364</v>
      </c>
      <c r="Z1411">
        <v>0.17788366013071799</v>
      </c>
      <c r="AA1411" s="83">
        <v>44367</v>
      </c>
      <c r="AB1411" s="77">
        <v>0.28335224358974298</v>
      </c>
      <c r="AE1411" s="83">
        <v>44291</v>
      </c>
      <c r="AF1411">
        <v>34.766183935012002</v>
      </c>
      <c r="AG1411" s="83">
        <v>44285</v>
      </c>
      <c r="AH1411">
        <v>84.731239840210705</v>
      </c>
      <c r="AI1411" s="83">
        <v>44297</v>
      </c>
      <c r="AJ1411" s="77">
        <v>85.745086284958504</v>
      </c>
      <c r="AM1411" s="83">
        <v>44299</v>
      </c>
      <c r="AN1411">
        <v>0.74764882314066305</v>
      </c>
      <c r="AO1411" s="83">
        <v>44290</v>
      </c>
      <c r="AP1411">
        <v>0.317923378908893</v>
      </c>
      <c r="AQ1411" s="83">
        <v>44294</v>
      </c>
      <c r="AR1411" s="77">
        <v>0.19748624126134101</v>
      </c>
      <c r="AU1411" s="83">
        <v>44296</v>
      </c>
      <c r="AV1411">
        <v>0.881296023564064</v>
      </c>
      <c r="AW1411" s="83">
        <v>44285</v>
      </c>
      <c r="AX1411">
        <v>1.2077892325315001</v>
      </c>
      <c r="AY1411" s="83">
        <v>44297</v>
      </c>
      <c r="AZ1411" s="77">
        <v>1.1075110456553701</v>
      </c>
      <c r="BC1411" s="83">
        <v>44309</v>
      </c>
      <c r="BD1411">
        <v>0.71743734822121497</v>
      </c>
      <c r="BE1411" s="83">
        <v>44314</v>
      </c>
      <c r="BF1411">
        <v>0.55765118278621595</v>
      </c>
      <c r="BG1411" s="83">
        <v>44305</v>
      </c>
      <c r="BH1411" s="77">
        <v>0.57184892445244395</v>
      </c>
      <c r="BK1411" s="83">
        <v>43949</v>
      </c>
      <c r="BL1411">
        <v>0.320256346851302</v>
      </c>
      <c r="BM1411" s="83">
        <v>43946</v>
      </c>
      <c r="BN1411">
        <v>0.33788328387734901</v>
      </c>
      <c r="BO1411" s="83">
        <v>43940</v>
      </c>
      <c r="BP1411" s="77">
        <v>0.40314045499505402</v>
      </c>
      <c r="BS1411" s="83"/>
      <c r="BU1411" s="83"/>
      <c r="BW1411" s="83"/>
      <c r="CA1411" s="83"/>
      <c r="CC1411" s="83"/>
      <c r="CE1411" s="83"/>
      <c r="CI1411" s="83"/>
      <c r="CK1411" s="83"/>
      <c r="CM1411" s="83"/>
      <c r="CQ1411" s="83"/>
      <c r="CS1411" s="83"/>
      <c r="CU1411" s="83"/>
      <c r="CY1411" s="83"/>
      <c r="DA1411" s="83"/>
      <c r="DC1411" s="83"/>
    </row>
    <row r="1412" spans="7:107">
      <c r="G1412" s="83">
        <v>43980</v>
      </c>
      <c r="H1412">
        <v>7.7364530586112396E-2</v>
      </c>
      <c r="I1412" s="83">
        <v>44552</v>
      </c>
      <c r="J1412">
        <v>0.33435108805195701</v>
      </c>
      <c r="K1412" s="83">
        <v>44613</v>
      </c>
      <c r="L1412" s="77">
        <v>0.23814713896457701</v>
      </c>
      <c r="O1412" s="83">
        <v>43180</v>
      </c>
      <c r="P1412">
        <v>71.791929623254902</v>
      </c>
      <c r="Q1412" s="83">
        <v>43205</v>
      </c>
      <c r="R1412">
        <v>56.1244979919678</v>
      </c>
      <c r="S1412" s="83">
        <v>44322</v>
      </c>
      <c r="T1412" s="77">
        <v>105.72423025435</v>
      </c>
      <c r="W1412" s="83">
        <v>43983</v>
      </c>
      <c r="X1412">
        <v>0.23120647249190901</v>
      </c>
      <c r="Y1412" s="83">
        <v>44365</v>
      </c>
      <c r="Z1412">
        <v>0.17790283224400799</v>
      </c>
      <c r="AA1412" s="83">
        <v>44368</v>
      </c>
      <c r="AB1412" s="77">
        <v>0.28354439102564</v>
      </c>
      <c r="AE1412" s="83">
        <v>44292</v>
      </c>
      <c r="AF1412">
        <v>34.763343333905802</v>
      </c>
      <c r="AG1412" s="83">
        <v>44286</v>
      </c>
      <c r="AH1412">
        <v>84.684913489303</v>
      </c>
      <c r="AI1412" s="83">
        <v>44298</v>
      </c>
      <c r="AJ1412" s="77">
        <v>85.769917046353697</v>
      </c>
      <c r="AM1412" s="83">
        <v>44300</v>
      </c>
      <c r="AN1412">
        <v>0.74928913968108701</v>
      </c>
      <c r="AO1412" s="83">
        <v>44291</v>
      </c>
      <c r="AP1412">
        <v>0.31832047290284698</v>
      </c>
      <c r="AQ1412" s="83">
        <v>44295</v>
      </c>
      <c r="AR1412" s="77">
        <v>0.19740443254499401</v>
      </c>
      <c r="AU1412" s="83">
        <v>44297</v>
      </c>
      <c r="AV1412">
        <v>0.88600883652429996</v>
      </c>
      <c r="AW1412" s="83">
        <v>44286</v>
      </c>
      <c r="AX1412">
        <v>1.2066546664484801</v>
      </c>
      <c r="AY1412" s="83">
        <v>44298</v>
      </c>
      <c r="AZ1412" s="77">
        <v>1.1069219440353399</v>
      </c>
      <c r="BC1412" s="83">
        <v>44310</v>
      </c>
      <c r="BD1412">
        <v>0.71687654908244203</v>
      </c>
      <c r="BE1412" s="83">
        <v>44315</v>
      </c>
      <c r="BF1412">
        <v>0.55825304790669905</v>
      </c>
      <c r="BG1412" s="83">
        <v>44306</v>
      </c>
      <c r="BH1412" s="77">
        <v>0.57301300047932502</v>
      </c>
      <c r="BK1412" s="83">
        <v>43950</v>
      </c>
      <c r="BL1412">
        <v>0.32057368941641901</v>
      </c>
      <c r="BM1412" s="83">
        <v>43947</v>
      </c>
      <c r="BN1412">
        <v>0.33845202769535099</v>
      </c>
      <c r="BO1412" s="83">
        <v>43941</v>
      </c>
      <c r="BP1412" s="77">
        <v>0.40400593471809998</v>
      </c>
      <c r="BS1412" s="83"/>
      <c r="BU1412" s="83"/>
      <c r="BW1412" s="83"/>
      <c r="CA1412" s="83"/>
      <c r="CC1412" s="83"/>
      <c r="CE1412" s="83"/>
      <c r="CI1412" s="83"/>
      <c r="CK1412" s="83"/>
      <c r="CM1412" s="83"/>
      <c r="CQ1412" s="83"/>
      <c r="CS1412" s="83"/>
      <c r="CU1412" s="83"/>
      <c r="CY1412" s="83"/>
      <c r="DA1412" s="83"/>
      <c r="DC1412" s="83"/>
    </row>
    <row r="1413" spans="7:107">
      <c r="G1413" s="83">
        <v>43981</v>
      </c>
      <c r="H1413">
        <v>7.7356770075470899E-2</v>
      </c>
      <c r="I1413" s="83">
        <v>44553</v>
      </c>
      <c r="J1413">
        <v>0.33502295547012001</v>
      </c>
      <c r="K1413" s="83">
        <v>44614</v>
      </c>
      <c r="L1413" s="77">
        <v>0.23910081743869099</v>
      </c>
      <c r="O1413" s="83">
        <v>43181</v>
      </c>
      <c r="P1413">
        <v>71.906674316312802</v>
      </c>
      <c r="Q1413" s="83">
        <v>43206</v>
      </c>
      <c r="R1413">
        <v>56.091030789825901</v>
      </c>
      <c r="S1413" s="83">
        <v>44323</v>
      </c>
      <c r="T1413" s="77">
        <v>106.092637215528</v>
      </c>
      <c r="W1413" s="83">
        <v>43984</v>
      </c>
      <c r="X1413">
        <v>0.231975404530744</v>
      </c>
      <c r="Y1413" s="83">
        <v>44366</v>
      </c>
      <c r="Z1413">
        <v>0.17792200435729799</v>
      </c>
      <c r="AA1413" s="83">
        <v>44369</v>
      </c>
      <c r="AB1413" s="77">
        <v>0.28373653846153801</v>
      </c>
      <c r="AE1413" s="83">
        <v>44293</v>
      </c>
      <c r="AF1413">
        <v>34.760502732799502</v>
      </c>
      <c r="AG1413" s="83">
        <v>44287</v>
      </c>
      <c r="AH1413">
        <v>84.638587138395295</v>
      </c>
      <c r="AI1413" s="83">
        <v>44299</v>
      </c>
      <c r="AJ1413" s="77">
        <v>85.794747807748905</v>
      </c>
      <c r="AM1413" s="83">
        <v>44301</v>
      </c>
      <c r="AN1413">
        <v>0.75092945622150997</v>
      </c>
      <c r="AO1413" s="83">
        <v>44292</v>
      </c>
      <c r="AP1413">
        <v>0.31871756689679998</v>
      </c>
      <c r="AQ1413" s="83">
        <v>44296</v>
      </c>
      <c r="AR1413" s="77">
        <v>0.19732262382864699</v>
      </c>
      <c r="AU1413" s="83">
        <v>44298</v>
      </c>
      <c r="AV1413">
        <v>0.89072164948453603</v>
      </c>
      <c r="AW1413" s="83">
        <v>44287</v>
      </c>
      <c r="AX1413">
        <v>1.2055201003654601</v>
      </c>
      <c r="AY1413" s="83">
        <v>44299</v>
      </c>
      <c r="AZ1413" s="77">
        <v>1.10633284241531</v>
      </c>
      <c r="BC1413" s="83">
        <v>44311</v>
      </c>
      <c r="BD1413">
        <v>0.71631574994366898</v>
      </c>
      <c r="BE1413" s="83">
        <v>44316</v>
      </c>
      <c r="BF1413">
        <v>0.55885491302718304</v>
      </c>
      <c r="BG1413" s="83">
        <v>44307</v>
      </c>
      <c r="BH1413" s="77">
        <v>0.57417707650620597</v>
      </c>
      <c r="BK1413" s="83">
        <v>43951</v>
      </c>
      <c r="BL1413">
        <v>0.32089103198153601</v>
      </c>
      <c r="BM1413" s="83">
        <v>43948</v>
      </c>
      <c r="BN1413">
        <v>0.33902077151335303</v>
      </c>
      <c r="BO1413" s="83">
        <v>43942</v>
      </c>
      <c r="BP1413" s="77">
        <v>0.40487141444114699</v>
      </c>
      <c r="BS1413" s="83"/>
      <c r="BU1413" s="83"/>
      <c r="BW1413" s="83"/>
      <c r="CA1413" s="83"/>
      <c r="CC1413" s="83"/>
      <c r="CE1413" s="83"/>
      <c r="CI1413" s="83"/>
      <c r="CK1413" s="83"/>
      <c r="CM1413" s="83"/>
      <c r="CQ1413" s="83"/>
      <c r="CS1413" s="83"/>
      <c r="CU1413" s="83"/>
      <c r="CY1413" s="83"/>
      <c r="DA1413" s="83"/>
      <c r="DC1413" s="83"/>
    </row>
    <row r="1414" spans="7:107">
      <c r="G1414" s="83">
        <v>43982</v>
      </c>
      <c r="H1414">
        <v>7.7349009564829194E-2</v>
      </c>
      <c r="I1414" s="83">
        <v>44554</v>
      </c>
      <c r="J1414">
        <v>0.33569482288828301</v>
      </c>
      <c r="K1414" s="83">
        <v>44615</v>
      </c>
      <c r="L1414" s="77">
        <v>0.240054495912806</v>
      </c>
      <c r="O1414" s="83">
        <v>43182</v>
      </c>
      <c r="P1414">
        <v>72.021419009370803</v>
      </c>
      <c r="Q1414" s="83">
        <v>43207</v>
      </c>
      <c r="R1414">
        <v>56.057563587684001</v>
      </c>
      <c r="S1414" s="83">
        <v>44324</v>
      </c>
      <c r="T1414" s="77">
        <v>106.461044176706</v>
      </c>
      <c r="W1414" s="83">
        <v>43985</v>
      </c>
      <c r="X1414">
        <v>0.23274433656957899</v>
      </c>
      <c r="Y1414" s="83">
        <v>44367</v>
      </c>
      <c r="Z1414">
        <v>0.17794117647058799</v>
      </c>
      <c r="AA1414" s="83">
        <v>44370</v>
      </c>
      <c r="AB1414" s="77">
        <v>0.28392868589743497</v>
      </c>
      <c r="AE1414" s="83">
        <v>44294</v>
      </c>
      <c r="AF1414">
        <v>34.757662131693202</v>
      </c>
      <c r="AG1414" s="83">
        <v>44288</v>
      </c>
      <c r="AH1414">
        <v>84.592260787487504</v>
      </c>
      <c r="AI1414" s="83">
        <v>44300</v>
      </c>
      <c r="AJ1414" s="77">
        <v>85.819578569144198</v>
      </c>
      <c r="AM1414" s="83">
        <v>44302</v>
      </c>
      <c r="AN1414">
        <v>0.75256977276193304</v>
      </c>
      <c r="AO1414" s="83">
        <v>44293</v>
      </c>
      <c r="AP1414">
        <v>0.31911466089075302</v>
      </c>
      <c r="AQ1414" s="83">
        <v>44297</v>
      </c>
      <c r="AR1414" s="77">
        <v>0.19724081511229999</v>
      </c>
      <c r="AU1414" s="83">
        <v>44299</v>
      </c>
      <c r="AV1414">
        <v>0.89543446244477098</v>
      </c>
      <c r="AW1414" s="83">
        <v>44288</v>
      </c>
      <c r="AX1414">
        <v>1.2043855342824401</v>
      </c>
      <c r="AY1414" s="83">
        <v>44300</v>
      </c>
      <c r="AZ1414" s="77">
        <v>1.1057437407952799</v>
      </c>
      <c r="BC1414" s="83">
        <v>44312</v>
      </c>
      <c r="BD1414">
        <v>0.71575495080489604</v>
      </c>
      <c r="BE1414" s="83">
        <v>44317</v>
      </c>
      <c r="BF1414">
        <v>0.55945677814766603</v>
      </c>
      <c r="BG1414" s="83">
        <v>44308</v>
      </c>
      <c r="BH1414" s="77">
        <v>0.57534115253308804</v>
      </c>
      <c r="BK1414" s="83">
        <v>43952</v>
      </c>
      <c r="BL1414">
        <v>0.32120837454665302</v>
      </c>
      <c r="BM1414" s="83">
        <v>43949</v>
      </c>
      <c r="BN1414">
        <v>0.33958951533135501</v>
      </c>
      <c r="BO1414" s="83">
        <v>43943</v>
      </c>
      <c r="BP1414" s="77">
        <v>0.40573689416419301</v>
      </c>
      <c r="BS1414" s="83"/>
      <c r="BU1414" s="83"/>
      <c r="BW1414" s="83"/>
      <c r="CA1414" s="83"/>
      <c r="CC1414" s="83"/>
      <c r="CE1414" s="83"/>
      <c r="CI1414" s="83"/>
      <c r="CK1414" s="83"/>
      <c r="CM1414" s="83"/>
      <c r="CQ1414" s="83"/>
      <c r="CS1414" s="83"/>
      <c r="CU1414" s="83"/>
      <c r="CY1414" s="83"/>
      <c r="DA1414" s="83"/>
      <c r="DC1414" s="83"/>
    </row>
    <row r="1415" spans="7:107">
      <c r="G1415" s="83">
        <v>43983</v>
      </c>
      <c r="H1415">
        <v>7.7341249054187697E-2</v>
      </c>
      <c r="I1415" s="83">
        <v>44555</v>
      </c>
      <c r="J1415">
        <v>0.336366690306446</v>
      </c>
      <c r="K1415" s="83">
        <v>44616</v>
      </c>
      <c r="L1415" s="77">
        <v>0.24100817438691999</v>
      </c>
      <c r="O1415" s="83">
        <v>43183</v>
      </c>
      <c r="P1415">
        <v>72.136163702428703</v>
      </c>
      <c r="Q1415" s="83">
        <v>43208</v>
      </c>
      <c r="R1415">
        <v>56.024096385542101</v>
      </c>
      <c r="S1415" s="83">
        <v>44325</v>
      </c>
      <c r="T1415" s="77">
        <v>106.82945113788401</v>
      </c>
      <c r="W1415" s="83">
        <v>43986</v>
      </c>
      <c r="X1415">
        <v>0.23351326860841401</v>
      </c>
      <c r="Y1415" s="83">
        <v>44368</v>
      </c>
      <c r="Z1415">
        <v>0.17796034858387699</v>
      </c>
      <c r="AA1415" s="83">
        <v>44371</v>
      </c>
      <c r="AB1415" s="77">
        <v>0.28412083333333299</v>
      </c>
      <c r="AE1415" s="83">
        <v>44295</v>
      </c>
      <c r="AF1415">
        <v>34.754821530586902</v>
      </c>
      <c r="AG1415" s="83">
        <v>44289</v>
      </c>
      <c r="AH1415">
        <v>84.545934436579799</v>
      </c>
      <c r="AI1415" s="83">
        <v>44301</v>
      </c>
      <c r="AJ1415" s="77">
        <v>85.844409330539406</v>
      </c>
      <c r="AM1415" s="83">
        <v>44303</v>
      </c>
      <c r="AN1415">
        <v>0.754210089302357</v>
      </c>
      <c r="AO1415" s="83">
        <v>44294</v>
      </c>
      <c r="AP1415">
        <v>0.31951175488470701</v>
      </c>
      <c r="AQ1415" s="83">
        <v>44298</v>
      </c>
      <c r="AR1415" s="77">
        <v>0.19715900639595399</v>
      </c>
      <c r="AU1415" s="83">
        <v>44300</v>
      </c>
      <c r="AV1415">
        <v>0.90014727540500705</v>
      </c>
      <c r="AW1415" s="83">
        <v>44289</v>
      </c>
      <c r="AX1415">
        <v>1.2032509681994199</v>
      </c>
      <c r="AY1415" s="83">
        <v>44301</v>
      </c>
      <c r="AZ1415" s="77">
        <v>1.10515463917525</v>
      </c>
      <c r="BC1415" s="83">
        <v>44313</v>
      </c>
      <c r="BD1415">
        <v>0.71519415166612399</v>
      </c>
      <c r="BE1415" s="83">
        <v>44318</v>
      </c>
      <c r="BF1415">
        <v>0.56005864326814903</v>
      </c>
      <c r="BG1415" s="83">
        <v>44309</v>
      </c>
      <c r="BH1415" s="77">
        <v>0.576505228559969</v>
      </c>
      <c r="BK1415" s="83">
        <v>43953</v>
      </c>
      <c r="BL1415">
        <v>0.32152571711177003</v>
      </c>
      <c r="BM1415" s="83">
        <v>43950</v>
      </c>
      <c r="BN1415">
        <v>0.34015825914935599</v>
      </c>
      <c r="BO1415" s="83">
        <v>43944</v>
      </c>
      <c r="BP1415" s="77">
        <v>0.40660237388724002</v>
      </c>
      <c r="BS1415" s="83"/>
      <c r="BU1415" s="83"/>
      <c r="BW1415" s="83"/>
      <c r="CA1415" s="83"/>
      <c r="CC1415" s="83"/>
      <c r="CE1415" s="83"/>
      <c r="CI1415" s="83"/>
      <c r="CK1415" s="83"/>
      <c r="CM1415" s="83"/>
      <c r="CQ1415" s="83"/>
      <c r="CS1415" s="83"/>
      <c r="CU1415" s="83"/>
      <c r="CY1415" s="83"/>
      <c r="DA1415" s="83"/>
      <c r="DC1415" s="83"/>
    </row>
    <row r="1416" spans="7:107">
      <c r="G1416" s="83">
        <v>43984</v>
      </c>
      <c r="H1416">
        <v>7.7333488543546103E-2</v>
      </c>
      <c r="I1416" s="83">
        <v>44556</v>
      </c>
      <c r="J1416">
        <v>0.337038557724608</v>
      </c>
      <c r="K1416" s="83">
        <v>44617</v>
      </c>
      <c r="L1416" s="77">
        <v>0.241961852861035</v>
      </c>
      <c r="O1416" s="83">
        <v>43184</v>
      </c>
      <c r="P1416">
        <v>72.250908395486704</v>
      </c>
      <c r="Q1416" s="83">
        <v>43209</v>
      </c>
      <c r="R1416">
        <v>55.990629183400202</v>
      </c>
      <c r="S1416" s="83">
        <v>44326</v>
      </c>
      <c r="T1416" s="77">
        <v>107.197858099062</v>
      </c>
      <c r="W1416" s="83">
        <v>43987</v>
      </c>
      <c r="X1416">
        <v>0.234282200647249</v>
      </c>
      <c r="Y1416" s="83">
        <v>44369</v>
      </c>
      <c r="Z1416">
        <v>0.17797952069716699</v>
      </c>
      <c r="AA1416" s="83">
        <v>44372</v>
      </c>
      <c r="AB1416" s="77">
        <v>0.28431298076923001</v>
      </c>
      <c r="AE1416" s="83">
        <v>44296</v>
      </c>
      <c r="AF1416">
        <v>35.001907014920697</v>
      </c>
      <c r="AG1416" s="83">
        <v>44290</v>
      </c>
      <c r="AH1416">
        <v>84.499608085672094</v>
      </c>
      <c r="AI1416" s="83">
        <v>44302</v>
      </c>
      <c r="AJ1416" s="77">
        <v>85.8692400919346</v>
      </c>
      <c r="AM1416" s="83">
        <v>44304</v>
      </c>
      <c r="AN1416">
        <v>0.75585040584277996</v>
      </c>
      <c r="AO1416" s="83">
        <v>44295</v>
      </c>
      <c r="AP1416">
        <v>0.31990884887866</v>
      </c>
      <c r="AQ1416" s="83">
        <v>44299</v>
      </c>
      <c r="AR1416" s="77">
        <v>0.19707719767960699</v>
      </c>
      <c r="AU1416" s="83">
        <v>44301</v>
      </c>
      <c r="AV1416">
        <v>0.90486008836524201</v>
      </c>
      <c r="AW1416" s="83">
        <v>44290</v>
      </c>
      <c r="AX1416">
        <v>1.2021164021163999</v>
      </c>
      <c r="AY1416" s="83">
        <v>44302</v>
      </c>
      <c r="AZ1416" s="77">
        <v>1.1045655375552199</v>
      </c>
      <c r="BC1416" s="83">
        <v>44314</v>
      </c>
      <c r="BD1416">
        <v>0.71463335252735105</v>
      </c>
      <c r="BE1416" s="83">
        <v>44319</v>
      </c>
      <c r="BF1416">
        <v>0.56066050838863202</v>
      </c>
      <c r="BG1416" s="83">
        <v>44310</v>
      </c>
      <c r="BH1416" s="77">
        <v>0.57766930458684995</v>
      </c>
      <c r="BK1416" s="83">
        <v>43954</v>
      </c>
      <c r="BL1416">
        <v>0.32184305967688698</v>
      </c>
      <c r="BM1416" s="83">
        <v>43951</v>
      </c>
      <c r="BN1416">
        <v>0.34072700296735797</v>
      </c>
      <c r="BO1416" s="83">
        <v>43945</v>
      </c>
      <c r="BP1416" s="77">
        <v>0.40746785361028598</v>
      </c>
      <c r="BS1416" s="83"/>
      <c r="BU1416" s="83"/>
      <c r="BW1416" s="83"/>
      <c r="CA1416" s="83"/>
      <c r="CC1416" s="83"/>
      <c r="CE1416" s="83"/>
      <c r="CI1416" s="83"/>
      <c r="CK1416" s="83"/>
      <c r="CM1416" s="83"/>
      <c r="CQ1416" s="83"/>
      <c r="CS1416" s="83"/>
      <c r="CU1416" s="83"/>
      <c r="CY1416" s="83"/>
      <c r="DA1416" s="83"/>
      <c r="DC1416" s="83"/>
    </row>
    <row r="1417" spans="7:107">
      <c r="G1417" s="83">
        <v>43985</v>
      </c>
      <c r="H1417">
        <v>7.7325728032904495E-2</v>
      </c>
      <c r="I1417" s="83">
        <v>44557</v>
      </c>
      <c r="J1417">
        <v>0.337710425142771</v>
      </c>
      <c r="K1417" s="83">
        <v>44618</v>
      </c>
      <c r="L1417" s="77">
        <v>0.24291553133514901</v>
      </c>
      <c r="O1417" s="83">
        <v>43185</v>
      </c>
      <c r="P1417">
        <v>72.365653088544605</v>
      </c>
      <c r="Q1417" s="83">
        <v>43210</v>
      </c>
      <c r="R1417">
        <v>55.957161981258302</v>
      </c>
      <c r="S1417" s="83">
        <v>44327</v>
      </c>
      <c r="T1417" s="77">
        <v>107.56626506024</v>
      </c>
      <c r="W1417" s="83">
        <v>43988</v>
      </c>
      <c r="X1417">
        <v>0.23505113268608399</v>
      </c>
      <c r="Y1417" s="83">
        <v>44370</v>
      </c>
      <c r="Z1417">
        <v>0.17799869281045699</v>
      </c>
      <c r="AA1417" s="83">
        <v>44373</v>
      </c>
      <c r="AB1417" s="77">
        <v>0.28450512820512802</v>
      </c>
      <c r="AE1417" s="83">
        <v>44297</v>
      </c>
      <c r="AF1417">
        <v>35.248992499254499</v>
      </c>
      <c r="AG1417" s="83">
        <v>44291</v>
      </c>
      <c r="AH1417">
        <v>84.453281734764303</v>
      </c>
      <c r="AI1417" s="83">
        <v>44303</v>
      </c>
      <c r="AJ1417" s="77">
        <v>85.894070853329893</v>
      </c>
      <c r="AM1417" s="83">
        <v>44305</v>
      </c>
      <c r="AN1417">
        <v>0.75749072238320303</v>
      </c>
      <c r="AO1417" s="83">
        <v>44296</v>
      </c>
      <c r="AP1417">
        <v>0.32030594287261299</v>
      </c>
      <c r="AQ1417" s="83">
        <v>44300</v>
      </c>
      <c r="AR1417" s="77">
        <v>0.19699538896325999</v>
      </c>
      <c r="AU1417" s="83">
        <v>44302</v>
      </c>
      <c r="AV1417">
        <v>0.90957290132547797</v>
      </c>
      <c r="AW1417" s="83">
        <v>44291</v>
      </c>
      <c r="AX1417">
        <v>1.2009818360333799</v>
      </c>
      <c r="AY1417" s="83">
        <v>44303</v>
      </c>
      <c r="AZ1417" s="77">
        <v>1.10397643593519</v>
      </c>
      <c r="BC1417" s="83">
        <v>44315</v>
      </c>
      <c r="BD1417">
        <v>0.714072553388578</v>
      </c>
      <c r="BE1417" s="83">
        <v>44320</v>
      </c>
      <c r="BF1417">
        <v>0.56126237350911601</v>
      </c>
      <c r="BG1417" s="83">
        <v>44311</v>
      </c>
      <c r="BH1417" s="77">
        <v>0.57883338061373202</v>
      </c>
      <c r="BK1417" s="83">
        <v>43955</v>
      </c>
      <c r="BL1417">
        <v>0.32216040224200398</v>
      </c>
      <c r="BM1417" s="83">
        <v>43952</v>
      </c>
      <c r="BN1417">
        <v>0.34129574678536001</v>
      </c>
      <c r="BO1417" s="83">
        <v>43946</v>
      </c>
      <c r="BP1417" s="77">
        <v>0.40833333333333299</v>
      </c>
      <c r="BS1417" s="83"/>
      <c r="BU1417" s="83"/>
      <c r="BW1417" s="83"/>
      <c r="CA1417" s="83"/>
      <c r="CC1417" s="83"/>
      <c r="CE1417" s="83"/>
      <c r="CI1417" s="83"/>
      <c r="CK1417" s="83"/>
      <c r="CM1417" s="83"/>
      <c r="CQ1417" s="83"/>
      <c r="CS1417" s="83"/>
      <c r="CU1417" s="83"/>
      <c r="CY1417" s="83"/>
      <c r="DA1417" s="83"/>
      <c r="DC1417" s="83"/>
    </row>
    <row r="1418" spans="7:107">
      <c r="G1418" s="83">
        <v>43986</v>
      </c>
      <c r="H1418">
        <v>7.7317967522262901E-2</v>
      </c>
      <c r="I1418" s="83">
        <v>44558</v>
      </c>
      <c r="J1418">
        <v>0.33838229256093399</v>
      </c>
      <c r="K1418" s="83">
        <v>44619</v>
      </c>
      <c r="L1418" s="77">
        <v>0.24386920980926399</v>
      </c>
      <c r="O1418" s="83">
        <v>43186</v>
      </c>
      <c r="P1418">
        <v>72.480397781602605</v>
      </c>
      <c r="Q1418" s="83">
        <v>43211</v>
      </c>
      <c r="R1418">
        <v>55.990629183400202</v>
      </c>
      <c r="S1418" s="83">
        <v>44328</v>
      </c>
      <c r="T1418" s="77">
        <v>107.934672021418</v>
      </c>
      <c r="W1418" s="83">
        <v>43989</v>
      </c>
      <c r="X1418">
        <v>0.23582006472491901</v>
      </c>
      <c r="Y1418" s="83">
        <v>44371</v>
      </c>
      <c r="Z1418">
        <v>0.17801786492374699</v>
      </c>
      <c r="AA1418" s="83">
        <v>44374</v>
      </c>
      <c r="AB1418" s="77">
        <v>0.28469727564102498</v>
      </c>
      <c r="AE1418" s="83">
        <v>44298</v>
      </c>
      <c r="AF1418">
        <v>35.496077983588201</v>
      </c>
      <c r="AG1418" s="83">
        <v>44292</v>
      </c>
      <c r="AH1418">
        <v>84.667038642894298</v>
      </c>
      <c r="AI1418" s="83">
        <v>44304</v>
      </c>
      <c r="AJ1418" s="77">
        <v>85.918901614725101</v>
      </c>
      <c r="AM1418" s="83">
        <v>44306</v>
      </c>
      <c r="AN1418">
        <v>0.75913103892362599</v>
      </c>
      <c r="AO1418" s="83">
        <v>44297</v>
      </c>
      <c r="AP1418">
        <v>0.32070303686656698</v>
      </c>
      <c r="AQ1418" s="83">
        <v>44301</v>
      </c>
      <c r="AR1418" s="77">
        <v>0.19691358024691299</v>
      </c>
      <c r="AU1418" s="83">
        <v>44303</v>
      </c>
      <c r="AV1418">
        <v>0.91428571428571404</v>
      </c>
      <c r="AW1418" s="83">
        <v>44292</v>
      </c>
      <c r="AX1418">
        <v>1.19984726995036</v>
      </c>
      <c r="AY1418" s="83">
        <v>44304</v>
      </c>
      <c r="AZ1418" s="77">
        <v>1.1033873343151599</v>
      </c>
      <c r="BC1418" s="83">
        <v>44316</v>
      </c>
      <c r="BD1418">
        <v>0.71351175424980495</v>
      </c>
      <c r="BE1418" s="83">
        <v>44321</v>
      </c>
      <c r="BF1418">
        <v>0.561864238629599</v>
      </c>
      <c r="BG1418" s="83">
        <v>44312</v>
      </c>
      <c r="BH1418" s="77">
        <v>0.57999745664061297</v>
      </c>
      <c r="BK1418" s="83">
        <v>43956</v>
      </c>
      <c r="BL1418">
        <v>0.32247774480712099</v>
      </c>
      <c r="BM1418" s="83">
        <v>43953</v>
      </c>
      <c r="BN1418">
        <v>0.34186449060336199</v>
      </c>
      <c r="BO1418" s="83">
        <v>43947</v>
      </c>
      <c r="BP1418" s="77">
        <v>0.40919881305637901</v>
      </c>
      <c r="BS1418" s="83"/>
      <c r="BU1418" s="83"/>
      <c r="BW1418" s="83"/>
      <c r="CA1418" s="83"/>
      <c r="CC1418" s="83"/>
      <c r="CE1418" s="83"/>
      <c r="CI1418" s="83"/>
      <c r="CK1418" s="83"/>
      <c r="CM1418" s="83"/>
      <c r="CQ1418" s="83"/>
      <c r="CS1418" s="83"/>
      <c r="CU1418" s="83"/>
      <c r="CY1418" s="83"/>
      <c r="DA1418" s="83"/>
      <c r="DC1418" s="83"/>
    </row>
    <row r="1419" spans="7:107">
      <c r="G1419" s="83">
        <v>43987</v>
      </c>
      <c r="H1419">
        <v>7.7310207011621196E-2</v>
      </c>
      <c r="I1419" s="83">
        <v>44559</v>
      </c>
      <c r="J1419">
        <v>0.33905415997909699</v>
      </c>
      <c r="K1419" s="83">
        <v>44620</v>
      </c>
      <c r="L1419" s="77">
        <v>0.244822888283378</v>
      </c>
      <c r="O1419" s="83">
        <v>43187</v>
      </c>
      <c r="P1419">
        <v>72.595142474660506</v>
      </c>
      <c r="Q1419" s="83">
        <v>43212</v>
      </c>
      <c r="R1419">
        <v>56.024096385542101</v>
      </c>
      <c r="S1419" s="83">
        <v>44329</v>
      </c>
      <c r="T1419" s="77">
        <v>108.303078982597</v>
      </c>
      <c r="W1419" s="83">
        <v>43990</v>
      </c>
      <c r="X1419">
        <v>0.236588996763753</v>
      </c>
      <c r="Y1419" s="83">
        <v>44372</v>
      </c>
      <c r="Z1419">
        <v>0.17803703703703699</v>
      </c>
      <c r="AA1419" s="83">
        <v>44375</v>
      </c>
      <c r="AB1419" s="77">
        <v>0.284889423076923</v>
      </c>
      <c r="AE1419" s="83">
        <v>44299</v>
      </c>
      <c r="AF1419">
        <v>35.743163467922002</v>
      </c>
      <c r="AG1419" s="83">
        <v>44293</v>
      </c>
      <c r="AH1419">
        <v>84.880795551024207</v>
      </c>
      <c r="AI1419" s="83">
        <v>44305</v>
      </c>
      <c r="AJ1419" s="77">
        <v>85.943732376120295</v>
      </c>
      <c r="AM1419" s="83">
        <v>44307</v>
      </c>
      <c r="AN1419">
        <v>0.76077135546404995</v>
      </c>
      <c r="AO1419" s="83">
        <v>44298</v>
      </c>
      <c r="AP1419">
        <v>0.32110013086052003</v>
      </c>
      <c r="AQ1419" s="83">
        <v>44302</v>
      </c>
      <c r="AR1419" s="77">
        <v>0.196831771530566</v>
      </c>
      <c r="AU1419" s="83">
        <v>44304</v>
      </c>
      <c r="AV1419">
        <v>0.91899852724594899</v>
      </c>
      <c r="AW1419" s="83">
        <v>44293</v>
      </c>
      <c r="AX1419">
        <v>1.19871270386734</v>
      </c>
      <c r="AY1419" s="83">
        <v>44305</v>
      </c>
      <c r="AZ1419" s="77">
        <v>1.10279823269514</v>
      </c>
      <c r="BC1419" s="83">
        <v>44317</v>
      </c>
      <c r="BD1419">
        <v>0.71295095511103301</v>
      </c>
      <c r="BE1419" s="83">
        <v>44322</v>
      </c>
      <c r="BF1419">
        <v>0.56246610375008199</v>
      </c>
      <c r="BG1419" s="83">
        <v>44313</v>
      </c>
      <c r="BH1419" s="77">
        <v>0.58116153266749404</v>
      </c>
      <c r="BK1419" s="83">
        <v>43957</v>
      </c>
      <c r="BL1419">
        <v>0.322795087372238</v>
      </c>
      <c r="BM1419" s="83">
        <v>43954</v>
      </c>
      <c r="BN1419">
        <v>0.34243323442136397</v>
      </c>
      <c r="BO1419" s="83">
        <v>43948</v>
      </c>
      <c r="BP1419" s="77">
        <v>0.41006429277942602</v>
      </c>
      <c r="BS1419" s="83"/>
      <c r="BU1419" s="83"/>
      <c r="BW1419" s="83"/>
      <c r="CA1419" s="83"/>
      <c r="CC1419" s="83"/>
      <c r="CE1419" s="83"/>
      <c r="CI1419" s="83"/>
      <c r="CK1419" s="83"/>
      <c r="CM1419" s="83"/>
      <c r="CQ1419" s="83"/>
      <c r="CS1419" s="83"/>
      <c r="CU1419" s="83"/>
      <c r="CY1419" s="83"/>
      <c r="DA1419" s="83"/>
      <c r="DC1419" s="83"/>
    </row>
    <row r="1420" spans="7:107">
      <c r="G1420" s="83">
        <v>43988</v>
      </c>
      <c r="H1420">
        <v>7.7302446500979699E-2</v>
      </c>
      <c r="I1420" s="83">
        <v>44560</v>
      </c>
      <c r="J1420">
        <v>0.33972602739725999</v>
      </c>
      <c r="K1420" s="83">
        <v>44621</v>
      </c>
      <c r="L1420" s="77">
        <v>0.24577656675749299</v>
      </c>
      <c r="O1420" s="83">
        <v>43188</v>
      </c>
      <c r="P1420">
        <v>72.709887167718406</v>
      </c>
      <c r="Q1420" s="83">
        <v>43213</v>
      </c>
      <c r="R1420">
        <v>56.057563587684001</v>
      </c>
      <c r="S1420" s="83">
        <v>44330</v>
      </c>
      <c r="T1420" s="77">
        <v>108.671485943775</v>
      </c>
      <c r="W1420" s="83">
        <v>43991</v>
      </c>
      <c r="X1420">
        <v>0.23735792880258799</v>
      </c>
      <c r="Y1420" s="83">
        <v>44373</v>
      </c>
      <c r="Z1420">
        <v>0.17805620915032599</v>
      </c>
      <c r="AA1420" s="83">
        <v>44376</v>
      </c>
      <c r="AB1420" s="77">
        <v>0.28508157051282002</v>
      </c>
      <c r="AE1420" s="83">
        <v>44300</v>
      </c>
      <c r="AF1420">
        <v>35.990248952255698</v>
      </c>
      <c r="AG1420" s="83">
        <v>44294</v>
      </c>
      <c r="AH1420">
        <v>85.094552459154201</v>
      </c>
      <c r="AI1420" s="83">
        <v>44306</v>
      </c>
      <c r="AJ1420" s="77">
        <v>85.968563137515602</v>
      </c>
      <c r="AM1420" s="83">
        <v>44308</v>
      </c>
      <c r="AN1420">
        <v>0.76241167200447302</v>
      </c>
      <c r="AO1420" s="83">
        <v>44299</v>
      </c>
      <c r="AP1420">
        <v>0.32149722485447302</v>
      </c>
      <c r="AQ1420" s="83">
        <v>44303</v>
      </c>
      <c r="AR1420" s="77">
        <v>0.196749962814219</v>
      </c>
      <c r="AU1420" s="83">
        <v>44305</v>
      </c>
      <c r="AV1420">
        <v>0.92371134020618495</v>
      </c>
      <c r="AW1420" s="83">
        <v>44294</v>
      </c>
      <c r="AX1420">
        <v>1.19757813778432</v>
      </c>
      <c r="AY1420" s="83">
        <v>44306</v>
      </c>
      <c r="AZ1420" s="77">
        <v>1.1022091310751101</v>
      </c>
      <c r="BC1420" s="83">
        <v>44318</v>
      </c>
      <c r="BD1420">
        <v>0.71239015597225996</v>
      </c>
      <c r="BE1420" s="83">
        <v>44323</v>
      </c>
      <c r="BF1420">
        <v>0.56306796887056498</v>
      </c>
      <c r="BG1420" s="83">
        <v>44314</v>
      </c>
      <c r="BH1420" s="77">
        <v>0.582325608694376</v>
      </c>
      <c r="BK1420" s="83">
        <v>43958</v>
      </c>
      <c r="BL1420">
        <v>0.32311242993735501</v>
      </c>
      <c r="BM1420" s="83">
        <v>43955</v>
      </c>
      <c r="BN1420">
        <v>0.34300197823936601</v>
      </c>
      <c r="BO1420" s="83">
        <v>43949</v>
      </c>
      <c r="BP1420" s="77">
        <v>0.41092977250247198</v>
      </c>
      <c r="BS1420" s="83"/>
      <c r="BU1420" s="83"/>
      <c r="BW1420" s="83"/>
      <c r="CA1420" s="83"/>
      <c r="CC1420" s="83"/>
      <c r="CE1420" s="83"/>
      <c r="CI1420" s="83"/>
      <c r="CK1420" s="83"/>
      <c r="CM1420" s="83"/>
      <c r="CQ1420" s="83"/>
      <c r="CS1420" s="83"/>
      <c r="CU1420" s="83"/>
      <c r="CY1420" s="83"/>
      <c r="DA1420" s="83"/>
      <c r="DC1420" s="83"/>
    </row>
    <row r="1421" spans="7:107">
      <c r="G1421" s="83">
        <v>43989</v>
      </c>
      <c r="H1421">
        <v>7.7294685990337994E-2</v>
      </c>
      <c r="I1421" s="83">
        <v>44561</v>
      </c>
      <c r="J1421">
        <v>0.34039789481542299</v>
      </c>
      <c r="K1421" s="83">
        <v>44622</v>
      </c>
      <c r="L1421" s="77">
        <v>0.246730245231607</v>
      </c>
      <c r="O1421" s="83">
        <v>43189</v>
      </c>
      <c r="P1421">
        <v>72.824631860776407</v>
      </c>
      <c r="Q1421" s="83">
        <v>43214</v>
      </c>
      <c r="R1421">
        <v>56.091030789825901</v>
      </c>
      <c r="S1421" s="83">
        <v>44331</v>
      </c>
      <c r="T1421" s="77">
        <v>109.03989290495301</v>
      </c>
      <c r="W1421" s="83">
        <v>43992</v>
      </c>
      <c r="X1421">
        <v>0.23812686084142301</v>
      </c>
      <c r="Y1421" s="83">
        <v>44374</v>
      </c>
      <c r="Z1421">
        <v>0.17807538126361599</v>
      </c>
      <c r="AA1421" s="83">
        <v>44377</v>
      </c>
      <c r="AB1421" s="77">
        <v>0.28527371794871698</v>
      </c>
      <c r="AE1421" s="83">
        <v>44301</v>
      </c>
      <c r="AF1421">
        <v>36.237334436589499</v>
      </c>
      <c r="AG1421" s="83">
        <v>44295</v>
      </c>
      <c r="AH1421">
        <v>85.308309367284096</v>
      </c>
      <c r="AI1421" s="83">
        <v>44307</v>
      </c>
      <c r="AJ1421" s="77">
        <v>85.993393898910796</v>
      </c>
      <c r="AM1421" s="83">
        <v>44309</v>
      </c>
      <c r="AN1421">
        <v>0.76405198854489598</v>
      </c>
      <c r="AO1421" s="83">
        <v>44300</v>
      </c>
      <c r="AP1421">
        <v>0.32189431884842701</v>
      </c>
      <c r="AQ1421" s="83">
        <v>44304</v>
      </c>
      <c r="AR1421" s="77">
        <v>0.196668154097872</v>
      </c>
      <c r="AU1421" s="83">
        <v>44306</v>
      </c>
      <c r="AV1421">
        <v>0.92842415316642102</v>
      </c>
      <c r="AW1421" s="83">
        <v>44295</v>
      </c>
      <c r="AX1421">
        <v>1.1964435717013</v>
      </c>
      <c r="AY1421" s="83">
        <v>44307</v>
      </c>
      <c r="AZ1421" s="77">
        <v>1.10162002945508</v>
      </c>
      <c r="BC1421" s="83">
        <v>44319</v>
      </c>
      <c r="BD1421">
        <v>0.71182935683348703</v>
      </c>
      <c r="BE1421" s="83">
        <v>44324</v>
      </c>
      <c r="BF1421">
        <v>0.56366983399104897</v>
      </c>
      <c r="BG1421" s="83">
        <v>44315</v>
      </c>
      <c r="BH1421" s="77">
        <v>0.58348968472125695</v>
      </c>
      <c r="BK1421" s="83">
        <v>43959</v>
      </c>
      <c r="BL1421">
        <v>0.32342977250247201</v>
      </c>
      <c r="BM1421" s="83">
        <v>43956</v>
      </c>
      <c r="BN1421">
        <v>0.34357072205736799</v>
      </c>
      <c r="BO1421" s="83">
        <v>43950</v>
      </c>
      <c r="BP1421" s="77">
        <v>0.41179525222551899</v>
      </c>
      <c r="BS1421" s="83"/>
      <c r="BU1421" s="83"/>
      <c r="BW1421" s="83"/>
      <c r="CA1421" s="83"/>
      <c r="CC1421" s="83"/>
      <c r="CE1421" s="83"/>
      <c r="CI1421" s="83"/>
      <c r="CK1421" s="83"/>
      <c r="CM1421" s="83"/>
      <c r="CQ1421" s="83"/>
      <c r="CS1421" s="83"/>
      <c r="CU1421" s="83"/>
      <c r="CY1421" s="83"/>
      <c r="DA1421" s="83"/>
      <c r="DC1421" s="83"/>
    </row>
    <row r="1422" spans="7:107">
      <c r="G1422" s="83">
        <v>43990</v>
      </c>
      <c r="H1422">
        <v>7.7286925479696497E-2</v>
      </c>
      <c r="I1422" s="83">
        <v>44562</v>
      </c>
      <c r="J1422">
        <v>0.34106976223358498</v>
      </c>
      <c r="K1422" s="83">
        <v>44623</v>
      </c>
      <c r="L1422" s="77">
        <v>0.24768392370572101</v>
      </c>
      <c r="O1422" s="83">
        <v>43190</v>
      </c>
      <c r="P1422">
        <v>72.939376553834293</v>
      </c>
      <c r="Q1422" s="83">
        <v>43215</v>
      </c>
      <c r="R1422">
        <v>56.1244979919678</v>
      </c>
      <c r="S1422" s="83">
        <v>44332</v>
      </c>
      <c r="T1422" s="77">
        <v>109.408299866131</v>
      </c>
      <c r="W1422" s="83">
        <v>43993</v>
      </c>
      <c r="X1422">
        <v>0.238895792880258</v>
      </c>
      <c r="Y1422" s="83">
        <v>44375</v>
      </c>
      <c r="Z1422">
        <v>0.178094553376906</v>
      </c>
      <c r="AA1422" s="83">
        <v>44378</v>
      </c>
      <c r="AB1422" s="77">
        <v>0.28546586538461499</v>
      </c>
      <c r="AE1422" s="83">
        <v>44302</v>
      </c>
      <c r="AF1422">
        <v>36.484419920923301</v>
      </c>
      <c r="AG1422" s="83">
        <v>44296</v>
      </c>
      <c r="AH1422">
        <v>85.522066275414005</v>
      </c>
      <c r="AI1422" s="83">
        <v>44308</v>
      </c>
      <c r="AJ1422" s="77">
        <v>86.018224660306004</v>
      </c>
      <c r="AM1422" s="83">
        <v>44310</v>
      </c>
      <c r="AN1422">
        <v>0.76569230508532005</v>
      </c>
      <c r="AO1422" s="83">
        <v>44301</v>
      </c>
      <c r="AP1422">
        <v>0.32229141284238</v>
      </c>
      <c r="AQ1422" s="83">
        <v>44305</v>
      </c>
      <c r="AR1422" s="77">
        <v>0.196586345381525</v>
      </c>
      <c r="AU1422" s="83">
        <v>44307</v>
      </c>
      <c r="AV1422">
        <v>0.93313696612665598</v>
      </c>
      <c r="AW1422" s="83">
        <v>44296</v>
      </c>
      <c r="AX1422">
        <v>1.19530900561828</v>
      </c>
      <c r="AY1422" s="83">
        <v>44308</v>
      </c>
      <c r="AZ1422" s="77">
        <v>1.1010309278350501</v>
      </c>
      <c r="BC1422" s="83">
        <v>44320</v>
      </c>
      <c r="BD1422">
        <v>0.71126855769471398</v>
      </c>
      <c r="BE1422" s="83">
        <v>44325</v>
      </c>
      <c r="BF1422">
        <v>0.56427169911153197</v>
      </c>
      <c r="BG1422" s="83">
        <v>44316</v>
      </c>
      <c r="BH1422" s="77">
        <v>0.58465376074813802</v>
      </c>
      <c r="BK1422" s="83">
        <v>43960</v>
      </c>
      <c r="BL1422">
        <v>0.32374711506758902</v>
      </c>
      <c r="BM1422" s="83">
        <v>43957</v>
      </c>
      <c r="BN1422">
        <v>0.34413946587536998</v>
      </c>
      <c r="BO1422" s="83">
        <v>43951</v>
      </c>
      <c r="BP1422" s="77">
        <v>0.41266073194856501</v>
      </c>
      <c r="BS1422" s="83"/>
      <c r="BU1422" s="83"/>
      <c r="BW1422" s="83"/>
      <c r="CA1422" s="83"/>
      <c r="CC1422" s="83"/>
      <c r="CE1422" s="83"/>
      <c r="CI1422" s="83"/>
      <c r="CK1422" s="83"/>
      <c r="CM1422" s="83"/>
      <c r="CQ1422" s="83"/>
      <c r="CS1422" s="83"/>
      <c r="CU1422" s="83"/>
      <c r="CY1422" s="83"/>
      <c r="DA1422" s="83"/>
      <c r="DC1422" s="83"/>
    </row>
    <row r="1423" spans="7:107">
      <c r="G1423" s="83">
        <v>43991</v>
      </c>
      <c r="H1423">
        <v>7.7279164969054903E-2</v>
      </c>
      <c r="I1423" s="83">
        <v>44563</v>
      </c>
      <c r="J1423">
        <v>0.34174162965174798</v>
      </c>
      <c r="K1423" s="83">
        <v>44624</v>
      </c>
      <c r="L1423" s="77">
        <v>0.24863760217983599</v>
      </c>
      <c r="O1423" s="83">
        <v>43191</v>
      </c>
      <c r="P1423">
        <v>73.054121246892294</v>
      </c>
      <c r="Q1423" s="83">
        <v>43216</v>
      </c>
      <c r="R1423">
        <v>56.1579651941097</v>
      </c>
      <c r="S1423" s="83">
        <v>44333</v>
      </c>
      <c r="T1423" s="77">
        <v>109.776706827309</v>
      </c>
      <c r="W1423" s="83">
        <v>43994</v>
      </c>
      <c r="X1423">
        <v>0.23966472491909299</v>
      </c>
      <c r="Y1423" s="83">
        <v>44376</v>
      </c>
      <c r="Z1423">
        <v>0.178113725490196</v>
      </c>
      <c r="AA1423" s="83">
        <v>44379</v>
      </c>
      <c r="AB1423" s="77">
        <v>0.28565801282051201</v>
      </c>
      <c r="AE1423" s="83">
        <v>44303</v>
      </c>
      <c r="AF1423">
        <v>36.731505405257003</v>
      </c>
      <c r="AG1423" s="83">
        <v>44297</v>
      </c>
      <c r="AH1423">
        <v>85.735823183543999</v>
      </c>
      <c r="AI1423" s="83">
        <v>44309</v>
      </c>
      <c r="AJ1423" s="77">
        <v>86.043055421701297</v>
      </c>
      <c r="AM1423" s="83">
        <v>44311</v>
      </c>
      <c r="AN1423">
        <v>0.76733262162574301</v>
      </c>
      <c r="AO1423" s="83">
        <v>44302</v>
      </c>
      <c r="AP1423">
        <v>0.32268850683633399</v>
      </c>
      <c r="AQ1423" s="83">
        <v>44306</v>
      </c>
      <c r="AR1423" s="77">
        <v>0.196504536665179</v>
      </c>
      <c r="AU1423" s="83">
        <v>44308</v>
      </c>
      <c r="AV1423">
        <v>0.93784977908689204</v>
      </c>
      <c r="AW1423" s="83">
        <v>44297</v>
      </c>
      <c r="AX1423">
        <v>1.19417443953526</v>
      </c>
      <c r="AY1423" s="83">
        <v>44309</v>
      </c>
      <c r="AZ1423" s="77">
        <v>1.10044182621502</v>
      </c>
      <c r="BC1423" s="83">
        <v>44321</v>
      </c>
      <c r="BD1423">
        <v>0.71070775855594204</v>
      </c>
      <c r="BE1423" s="83">
        <v>44326</v>
      </c>
      <c r="BF1423">
        <v>0.56487356423201496</v>
      </c>
      <c r="BG1423" s="83">
        <v>44317</v>
      </c>
      <c r="BH1423" s="77">
        <v>0.58581783677501997</v>
      </c>
      <c r="BK1423" s="83">
        <v>43961</v>
      </c>
      <c r="BL1423">
        <v>0.32406445763270603</v>
      </c>
      <c r="BM1423" s="83">
        <v>43958</v>
      </c>
      <c r="BN1423">
        <v>0.34470820969337201</v>
      </c>
      <c r="BO1423" s="83">
        <v>43952</v>
      </c>
      <c r="BP1423" s="77">
        <v>0.41352621167161202</v>
      </c>
      <c r="BS1423" s="83"/>
      <c r="BU1423" s="83"/>
      <c r="BW1423" s="83"/>
      <c r="CA1423" s="83"/>
      <c r="CC1423" s="83"/>
      <c r="CE1423" s="83"/>
      <c r="CI1423" s="83"/>
      <c r="CK1423" s="83"/>
      <c r="CM1423" s="83"/>
      <c r="CQ1423" s="83"/>
      <c r="CS1423" s="83"/>
      <c r="CU1423" s="83"/>
      <c r="CY1423" s="83"/>
      <c r="DA1423" s="83"/>
      <c r="DC1423" s="83"/>
    </row>
    <row r="1424" spans="7:107">
      <c r="G1424" s="83">
        <v>43992</v>
      </c>
      <c r="H1424">
        <v>7.7271404458413295E-2</v>
      </c>
      <c r="I1424" s="83">
        <v>44564</v>
      </c>
      <c r="J1424">
        <v>0.34241349706991098</v>
      </c>
      <c r="K1424" s="83">
        <v>44625</v>
      </c>
      <c r="L1424" s="77">
        <v>0.24959128065395</v>
      </c>
      <c r="O1424" s="83">
        <v>43192</v>
      </c>
      <c r="P1424">
        <v>73.168865939950194</v>
      </c>
      <c r="Q1424" s="83">
        <v>43217</v>
      </c>
      <c r="R1424">
        <v>56.191432396251599</v>
      </c>
      <c r="S1424" s="83">
        <v>44334</v>
      </c>
      <c r="T1424" s="77">
        <v>110.145113788487</v>
      </c>
      <c r="W1424" s="83">
        <v>43995</v>
      </c>
      <c r="X1424">
        <v>0.24043365695792801</v>
      </c>
      <c r="Y1424" s="83">
        <v>44377</v>
      </c>
      <c r="Z1424">
        <v>0.178132897603485</v>
      </c>
      <c r="AA1424" s="83">
        <v>44380</v>
      </c>
      <c r="AB1424" s="77">
        <v>0.28585016025641002</v>
      </c>
      <c r="AE1424" s="83">
        <v>44304</v>
      </c>
      <c r="AF1424">
        <v>36.978590889590798</v>
      </c>
      <c r="AG1424" s="83">
        <v>44298</v>
      </c>
      <c r="AH1424">
        <v>85.949580091673894</v>
      </c>
      <c r="AI1424" s="83">
        <v>44310</v>
      </c>
      <c r="AJ1424" s="77">
        <v>86.067886183096505</v>
      </c>
      <c r="AM1424" s="83">
        <v>44312</v>
      </c>
      <c r="AN1424">
        <v>0.76897293816616596</v>
      </c>
      <c r="AO1424" s="83">
        <v>44303</v>
      </c>
      <c r="AP1424">
        <v>0.32308560083028698</v>
      </c>
      <c r="AQ1424" s="83">
        <v>44307</v>
      </c>
      <c r="AR1424" s="77">
        <v>0.196422727948832</v>
      </c>
      <c r="AU1424" s="83">
        <v>44309</v>
      </c>
      <c r="AV1424">
        <v>0.942562592047128</v>
      </c>
      <c r="AW1424" s="83">
        <v>44298</v>
      </c>
      <c r="AX1424">
        <v>1.1930398734522401</v>
      </c>
      <c r="AY1424" s="83">
        <v>44310</v>
      </c>
      <c r="AZ1424" s="77">
        <v>1.0998527245949901</v>
      </c>
      <c r="BC1424" s="83">
        <v>44322</v>
      </c>
      <c r="BD1424">
        <v>0.71014695941716899</v>
      </c>
      <c r="BE1424" s="83">
        <v>44327</v>
      </c>
      <c r="BF1424">
        <v>0.56547542935249795</v>
      </c>
      <c r="BG1424" s="83">
        <v>44318</v>
      </c>
      <c r="BH1424" s="77">
        <v>0.58698191280190104</v>
      </c>
      <c r="BK1424" s="83">
        <v>43962</v>
      </c>
      <c r="BL1424">
        <v>0.32438180019782298</v>
      </c>
      <c r="BM1424" s="83">
        <v>43959</v>
      </c>
      <c r="BN1424">
        <v>0.345276953511374</v>
      </c>
      <c r="BO1424" s="83">
        <v>43953</v>
      </c>
      <c r="BP1424" s="77">
        <v>0.41439169139465798</v>
      </c>
      <c r="BS1424" s="83"/>
      <c r="BU1424" s="83"/>
      <c r="BW1424" s="83"/>
      <c r="CA1424" s="83"/>
      <c r="CC1424" s="83"/>
      <c r="CE1424" s="83"/>
      <c r="CI1424" s="83"/>
      <c r="CK1424" s="83"/>
      <c r="CM1424" s="83"/>
      <c r="CQ1424" s="83"/>
      <c r="CS1424" s="83"/>
      <c r="CU1424" s="83"/>
      <c r="CY1424" s="83"/>
      <c r="DA1424" s="83"/>
      <c r="DC1424" s="83"/>
    </row>
    <row r="1425" spans="7:107">
      <c r="G1425" s="83">
        <v>43993</v>
      </c>
      <c r="H1425">
        <v>7.7263643947771701E-2</v>
      </c>
      <c r="I1425" s="83">
        <v>44565</v>
      </c>
      <c r="J1425">
        <v>0.34308536448807397</v>
      </c>
      <c r="K1425" s="83">
        <v>44626</v>
      </c>
      <c r="L1425" s="77">
        <v>0.25054495912806501</v>
      </c>
      <c r="O1425" s="83">
        <v>43193</v>
      </c>
      <c r="P1425">
        <v>73.283610633008195</v>
      </c>
      <c r="Q1425" s="83">
        <v>43218</v>
      </c>
      <c r="R1425">
        <v>56.224899598393499</v>
      </c>
      <c r="S1425" s="83">
        <v>44335</v>
      </c>
      <c r="T1425" s="77">
        <v>110.51352074966501</v>
      </c>
      <c r="W1425" s="83">
        <v>43996</v>
      </c>
      <c r="X1425">
        <v>0.241202588996763</v>
      </c>
      <c r="Y1425" s="83">
        <v>44378</v>
      </c>
      <c r="Z1425">
        <v>0.178152069716775</v>
      </c>
      <c r="AA1425" s="83">
        <v>44381</v>
      </c>
      <c r="AB1425" s="77">
        <v>0.28604230769230699</v>
      </c>
      <c r="AE1425" s="83">
        <v>44305</v>
      </c>
      <c r="AF1425">
        <v>37.2256763739245</v>
      </c>
      <c r="AG1425" s="83">
        <v>44299</v>
      </c>
      <c r="AH1425">
        <v>86.163336999803903</v>
      </c>
      <c r="AI1425" s="83">
        <v>44311</v>
      </c>
      <c r="AJ1425" s="77">
        <v>86.092716944491698</v>
      </c>
      <c r="AM1425" s="83">
        <v>44313</v>
      </c>
      <c r="AN1425">
        <v>0.77061325470659003</v>
      </c>
      <c r="AO1425" s="83">
        <v>44304</v>
      </c>
      <c r="AP1425">
        <v>0.32348269482424002</v>
      </c>
      <c r="AQ1425" s="83">
        <v>44308</v>
      </c>
      <c r="AR1425" s="77">
        <v>0.19634091923248501</v>
      </c>
      <c r="AU1425" s="83">
        <v>44310</v>
      </c>
      <c r="AV1425">
        <v>0.94727540500736296</v>
      </c>
      <c r="AW1425" s="83">
        <v>44299</v>
      </c>
      <c r="AX1425">
        <v>1.1919053073692201</v>
      </c>
      <c r="AY1425" s="83">
        <v>44311</v>
      </c>
      <c r="AZ1425" s="77">
        <v>1.0992636229749599</v>
      </c>
      <c r="BC1425" s="83">
        <v>44323</v>
      </c>
      <c r="BD1425">
        <v>0.70958616027839605</v>
      </c>
      <c r="BE1425" s="83">
        <v>44328</v>
      </c>
      <c r="BF1425">
        <v>0.56607729447298205</v>
      </c>
      <c r="BG1425" s="83">
        <v>44319</v>
      </c>
      <c r="BH1425" s="77">
        <v>0.588145988828783</v>
      </c>
      <c r="BK1425" s="83">
        <v>43963</v>
      </c>
      <c r="BL1425">
        <v>0.32469914276293999</v>
      </c>
      <c r="BM1425" s="83">
        <v>43960</v>
      </c>
      <c r="BN1425">
        <v>0.34584569732937598</v>
      </c>
      <c r="BO1425" s="83">
        <v>43954</v>
      </c>
      <c r="BP1425" s="77">
        <v>0.41525717111770499</v>
      </c>
      <c r="BS1425" s="83"/>
      <c r="BU1425" s="83"/>
      <c r="BW1425" s="83"/>
      <c r="CA1425" s="83"/>
      <c r="CC1425" s="83"/>
      <c r="CE1425" s="83"/>
      <c r="CI1425" s="83"/>
      <c r="CK1425" s="83"/>
      <c r="CM1425" s="83"/>
      <c r="CQ1425" s="83"/>
      <c r="CS1425" s="83"/>
      <c r="CU1425" s="83"/>
      <c r="CY1425" s="83"/>
      <c r="DA1425" s="83"/>
      <c r="DC1425" s="83"/>
    </row>
    <row r="1426" spans="7:107">
      <c r="G1426" s="83">
        <v>43994</v>
      </c>
      <c r="H1426">
        <v>7.7255883437130093E-2</v>
      </c>
      <c r="I1426" s="83">
        <v>44566</v>
      </c>
      <c r="J1426">
        <v>0.34375723190623703</v>
      </c>
      <c r="K1426" s="83">
        <v>44627</v>
      </c>
      <c r="L1426" s="77">
        <v>0.251498637602179</v>
      </c>
      <c r="O1426" s="83">
        <v>43194</v>
      </c>
      <c r="P1426">
        <v>73.398355326066095</v>
      </c>
      <c r="Q1426" s="83">
        <v>43219</v>
      </c>
      <c r="R1426">
        <v>56.258366800535399</v>
      </c>
      <c r="S1426" s="83">
        <v>44336</v>
      </c>
      <c r="T1426" s="77">
        <v>110.881927710843</v>
      </c>
      <c r="W1426" s="83">
        <v>43997</v>
      </c>
      <c r="X1426">
        <v>0.24197152103559799</v>
      </c>
      <c r="Y1426" s="83">
        <v>44379</v>
      </c>
      <c r="Z1426">
        <v>0.178171241830065</v>
      </c>
      <c r="AA1426" s="83">
        <v>44382</v>
      </c>
      <c r="AB1426" s="77">
        <v>0.286234455128205</v>
      </c>
      <c r="AE1426" s="83">
        <v>44306</v>
      </c>
      <c r="AF1426">
        <v>37.472761858258302</v>
      </c>
      <c r="AG1426" s="83">
        <v>44300</v>
      </c>
      <c r="AH1426">
        <v>86.377093907933798</v>
      </c>
      <c r="AI1426" s="83">
        <v>44312</v>
      </c>
      <c r="AJ1426" s="77">
        <v>86.117547705887006</v>
      </c>
      <c r="AM1426" s="83">
        <v>44314</v>
      </c>
      <c r="AN1426">
        <v>0.77225357124701299</v>
      </c>
      <c r="AO1426" s="83">
        <v>44305</v>
      </c>
      <c r="AP1426">
        <v>0.32387978881819401</v>
      </c>
      <c r="AQ1426" s="83">
        <v>44309</v>
      </c>
      <c r="AR1426" s="77">
        <v>0.19625911051613801</v>
      </c>
      <c r="AU1426" s="83">
        <v>44311</v>
      </c>
      <c r="AV1426">
        <v>0.95198821796759903</v>
      </c>
      <c r="AW1426" s="83">
        <v>44300</v>
      </c>
      <c r="AX1426">
        <v>1.1907707412862001</v>
      </c>
      <c r="AY1426" s="83">
        <v>44312</v>
      </c>
      <c r="AZ1426" s="77">
        <v>1.09867452135493</v>
      </c>
      <c r="BC1426" s="83">
        <v>44324</v>
      </c>
      <c r="BD1426">
        <v>0.709025361139623</v>
      </c>
      <c r="BE1426" s="83">
        <v>44329</v>
      </c>
      <c r="BF1426">
        <v>0.56667915959346504</v>
      </c>
      <c r="BG1426" s="83">
        <v>44320</v>
      </c>
      <c r="BH1426" s="77">
        <v>0.58931006485566395</v>
      </c>
      <c r="BK1426" s="83">
        <v>43964</v>
      </c>
      <c r="BL1426">
        <v>0.32501648532805699</v>
      </c>
      <c r="BM1426" s="83">
        <v>43961</v>
      </c>
      <c r="BN1426">
        <v>0.34641444114737802</v>
      </c>
      <c r="BO1426" s="83">
        <v>43955</v>
      </c>
      <c r="BP1426" s="77">
        <v>0.41612265084075101</v>
      </c>
      <c r="BS1426" s="83"/>
      <c r="BU1426" s="83"/>
      <c r="BW1426" s="83"/>
      <c r="CA1426" s="83"/>
      <c r="CC1426" s="83"/>
      <c r="CE1426" s="83"/>
      <c r="CI1426" s="83"/>
      <c r="CK1426" s="83"/>
      <c r="CM1426" s="83"/>
      <c r="CQ1426" s="83"/>
      <c r="CS1426" s="83"/>
      <c r="CU1426" s="83"/>
      <c r="CY1426" s="83"/>
      <c r="DA1426" s="83"/>
      <c r="DC1426" s="83"/>
    </row>
    <row r="1427" spans="7:107">
      <c r="G1427" s="83">
        <v>43995</v>
      </c>
      <c r="H1427">
        <v>7.7248122926488499E-2</v>
      </c>
      <c r="I1427" s="83">
        <v>44567</v>
      </c>
      <c r="J1427">
        <v>0.34442909932439902</v>
      </c>
      <c r="K1427" s="83">
        <v>44628</v>
      </c>
      <c r="L1427" s="77">
        <v>0.25245231607629398</v>
      </c>
      <c r="O1427" s="83">
        <v>43195</v>
      </c>
      <c r="P1427">
        <v>73.513100019124096</v>
      </c>
      <c r="Q1427" s="83">
        <v>43220</v>
      </c>
      <c r="R1427">
        <v>56.291834002677298</v>
      </c>
      <c r="S1427" s="83">
        <v>44337</v>
      </c>
      <c r="T1427" s="77">
        <v>111.250334672021</v>
      </c>
      <c r="W1427" s="83">
        <v>43998</v>
      </c>
      <c r="X1427">
        <v>0.24274045307443301</v>
      </c>
      <c r="Y1427" s="83">
        <v>44380</v>
      </c>
      <c r="Z1427">
        <v>0.178190413943355</v>
      </c>
      <c r="AA1427" s="83">
        <v>44383</v>
      </c>
      <c r="AB1427" s="77">
        <v>0.28642660256410202</v>
      </c>
      <c r="AE1427" s="83">
        <v>44307</v>
      </c>
      <c r="AF1427">
        <v>37.719847342592097</v>
      </c>
      <c r="AG1427" s="83">
        <v>44301</v>
      </c>
      <c r="AH1427">
        <v>86.590850816063707</v>
      </c>
      <c r="AI1427" s="83">
        <v>44313</v>
      </c>
      <c r="AJ1427" s="77">
        <v>86.142378467282199</v>
      </c>
      <c r="AM1427" s="83">
        <v>44315</v>
      </c>
      <c r="AN1427">
        <v>0.77389388778743595</v>
      </c>
      <c r="AO1427" s="83">
        <v>44306</v>
      </c>
      <c r="AP1427">
        <v>0.324276882812147</v>
      </c>
      <c r="AQ1427" s="83">
        <v>44310</v>
      </c>
      <c r="AR1427" s="77">
        <v>0.19617730179979101</v>
      </c>
      <c r="AU1427" s="83">
        <v>44312</v>
      </c>
      <c r="AV1427">
        <v>0.95670103092783498</v>
      </c>
      <c r="AW1427" s="83">
        <v>44301</v>
      </c>
      <c r="AX1427">
        <v>1.1896361752031801</v>
      </c>
      <c r="AY1427" s="83">
        <v>44313</v>
      </c>
      <c r="AZ1427" s="77">
        <v>1.0980854197348999</v>
      </c>
      <c r="BC1427" s="83">
        <v>44325</v>
      </c>
      <c r="BD1427">
        <v>0.70846456200085095</v>
      </c>
      <c r="BE1427" s="83">
        <v>44330</v>
      </c>
      <c r="BF1427">
        <v>0.56728102471394803</v>
      </c>
      <c r="BG1427" s="83">
        <v>44321</v>
      </c>
      <c r="BH1427" s="77">
        <v>0.59047414088254502</v>
      </c>
      <c r="BK1427" s="83">
        <v>43965</v>
      </c>
      <c r="BL1427">
        <v>0.325333827893175</v>
      </c>
      <c r="BM1427" s="83">
        <v>43962</v>
      </c>
      <c r="BN1427">
        <v>0.34698318496538</v>
      </c>
      <c r="BO1427" s="83">
        <v>43956</v>
      </c>
      <c r="BP1427" s="77">
        <v>0.41698813056379802</v>
      </c>
      <c r="BS1427" s="83"/>
      <c r="BU1427" s="83"/>
      <c r="BW1427" s="83"/>
      <c r="CA1427" s="83"/>
      <c r="CC1427" s="83"/>
      <c r="CE1427" s="83"/>
      <c r="CI1427" s="83"/>
      <c r="CK1427" s="83"/>
      <c r="CM1427" s="83"/>
      <c r="CQ1427" s="83"/>
      <c r="CS1427" s="83"/>
      <c r="CU1427" s="83"/>
      <c r="CY1427" s="83"/>
      <c r="DA1427" s="83"/>
      <c r="DC1427" s="83"/>
    </row>
    <row r="1428" spans="7:107">
      <c r="G1428" s="83">
        <v>43996</v>
      </c>
      <c r="H1428">
        <v>7.7240362415846794E-2</v>
      </c>
      <c r="I1428" s="83">
        <v>44568</v>
      </c>
      <c r="J1428">
        <v>0.34510096674256202</v>
      </c>
      <c r="K1428" s="83">
        <v>44629</v>
      </c>
      <c r="L1428" s="77">
        <v>0.25340599455040802</v>
      </c>
      <c r="O1428" s="83">
        <v>43196</v>
      </c>
      <c r="P1428">
        <v>73.627844712181997</v>
      </c>
      <c r="Q1428" s="83">
        <v>43221</v>
      </c>
      <c r="R1428">
        <v>56.325301204819198</v>
      </c>
      <c r="S1428" s="83">
        <v>44338</v>
      </c>
      <c r="T1428" s="77">
        <v>111.61874163319899</v>
      </c>
      <c r="W1428" s="83">
        <v>43999</v>
      </c>
      <c r="X1428">
        <v>0.243509385113268</v>
      </c>
      <c r="Y1428" s="83">
        <v>44381</v>
      </c>
      <c r="Z1428">
        <v>0.178209586056644</v>
      </c>
      <c r="AA1428" s="83">
        <v>44384</v>
      </c>
      <c r="AB1428" s="77">
        <v>0.28661874999999898</v>
      </c>
      <c r="AE1428" s="83">
        <v>44308</v>
      </c>
      <c r="AF1428">
        <v>37.966932826925799</v>
      </c>
      <c r="AG1428" s="83">
        <v>44302</v>
      </c>
      <c r="AH1428">
        <v>86.804607724193701</v>
      </c>
      <c r="AI1428" s="83">
        <v>44314</v>
      </c>
      <c r="AJ1428" s="77">
        <v>86.167209228677393</v>
      </c>
      <c r="AM1428" s="83">
        <v>44316</v>
      </c>
      <c r="AN1428">
        <v>0.77553420432785902</v>
      </c>
      <c r="AO1428" s="83">
        <v>44307</v>
      </c>
      <c r="AP1428">
        <v>0.3246739768061</v>
      </c>
      <c r="AQ1428" s="83">
        <v>44311</v>
      </c>
      <c r="AR1428" s="77">
        <v>0.19609549308344401</v>
      </c>
      <c r="AU1428" s="83">
        <v>44313</v>
      </c>
      <c r="AV1428">
        <v>0.95737428992215401</v>
      </c>
      <c r="AW1428" s="83">
        <v>44302</v>
      </c>
      <c r="AX1428">
        <v>1.1885016091201599</v>
      </c>
      <c r="AY1428" s="83">
        <v>44314</v>
      </c>
      <c r="AZ1428" s="77">
        <v>1.09749631811487</v>
      </c>
      <c r="BC1428" s="83">
        <v>44326</v>
      </c>
      <c r="BD1428">
        <v>0.70790376286207801</v>
      </c>
      <c r="BE1428" s="83">
        <v>44331</v>
      </c>
      <c r="BF1428">
        <v>0.56788288983443103</v>
      </c>
      <c r="BG1428" s="83">
        <v>44322</v>
      </c>
      <c r="BH1428" s="77">
        <v>0.59163821690942697</v>
      </c>
      <c r="BK1428" s="83">
        <v>43966</v>
      </c>
      <c r="BL1428">
        <v>0.32565117045829201</v>
      </c>
      <c r="BM1428" s="83">
        <v>43963</v>
      </c>
      <c r="BN1428">
        <v>0.34755192878338198</v>
      </c>
      <c r="BO1428" s="83">
        <v>43957</v>
      </c>
      <c r="BP1428" s="77">
        <v>0.41785361028684398</v>
      </c>
      <c r="BS1428" s="83"/>
      <c r="BU1428" s="83"/>
      <c r="BW1428" s="83"/>
      <c r="CA1428" s="83"/>
      <c r="CC1428" s="83"/>
      <c r="CE1428" s="83"/>
      <c r="CI1428" s="83"/>
      <c r="CK1428" s="83"/>
      <c r="CM1428" s="83"/>
      <c r="CQ1428" s="83"/>
      <c r="CS1428" s="83"/>
      <c r="CU1428" s="83"/>
      <c r="CY1428" s="83"/>
      <c r="DA1428" s="83"/>
      <c r="DC1428" s="83"/>
    </row>
    <row r="1429" spans="7:107">
      <c r="G1429" s="83">
        <v>43997</v>
      </c>
      <c r="H1429">
        <v>7.7232601905205298E-2</v>
      </c>
      <c r="I1429" s="83">
        <v>44569</v>
      </c>
      <c r="J1429">
        <v>0.34577283416072502</v>
      </c>
      <c r="K1429" s="83">
        <v>44630</v>
      </c>
      <c r="L1429" s="77">
        <v>0.254359673024523</v>
      </c>
      <c r="O1429" s="83">
        <v>43197</v>
      </c>
      <c r="P1429">
        <v>73.742589405239997</v>
      </c>
      <c r="Q1429" s="83">
        <v>43222</v>
      </c>
      <c r="R1429">
        <v>56.358768406961097</v>
      </c>
      <c r="S1429" s="83">
        <v>44339</v>
      </c>
      <c r="T1429" s="77">
        <v>111.987148594377</v>
      </c>
      <c r="W1429" s="83">
        <v>44000</v>
      </c>
      <c r="X1429">
        <v>0.24427831715210299</v>
      </c>
      <c r="Y1429" s="83">
        <v>44382</v>
      </c>
      <c r="Z1429">
        <v>0.178228758169934</v>
      </c>
      <c r="AA1429" s="83">
        <v>44385</v>
      </c>
      <c r="AB1429" s="77">
        <v>0.28681089743589699</v>
      </c>
      <c r="AE1429" s="83">
        <v>44309</v>
      </c>
      <c r="AF1429">
        <v>38.214018311259601</v>
      </c>
      <c r="AG1429" s="83">
        <v>44303</v>
      </c>
      <c r="AH1429">
        <v>87.018364632323596</v>
      </c>
      <c r="AI1429" s="83">
        <v>44315</v>
      </c>
      <c r="AJ1429" s="77">
        <v>86.192039990072701</v>
      </c>
      <c r="AM1429" s="83">
        <v>44317</v>
      </c>
      <c r="AN1429">
        <v>0.77717452086828298</v>
      </c>
      <c r="AO1429" s="83">
        <v>44308</v>
      </c>
      <c r="AP1429">
        <v>0.32507107080005399</v>
      </c>
      <c r="AQ1429" s="83">
        <v>44312</v>
      </c>
      <c r="AR1429" s="77">
        <v>0.19601368436709701</v>
      </c>
      <c r="AU1429" s="83">
        <v>44314</v>
      </c>
      <c r="AV1429">
        <v>0.95804754891647304</v>
      </c>
      <c r="AW1429" s="83">
        <v>44303</v>
      </c>
      <c r="AX1429">
        <v>1.1873670430371399</v>
      </c>
      <c r="AY1429" s="83">
        <v>44315</v>
      </c>
      <c r="AZ1429" s="77">
        <v>1.0969072164948399</v>
      </c>
      <c r="BC1429" s="83">
        <v>44327</v>
      </c>
      <c r="BD1429">
        <v>0.70734296372330496</v>
      </c>
      <c r="BE1429" s="83">
        <v>44332</v>
      </c>
      <c r="BF1429">
        <v>0.56848475495491502</v>
      </c>
      <c r="BG1429" s="83">
        <v>44323</v>
      </c>
      <c r="BH1429" s="77">
        <v>0.59280229293630804</v>
      </c>
      <c r="BK1429" s="83">
        <v>43967</v>
      </c>
      <c r="BL1429">
        <v>0.32596851302340901</v>
      </c>
      <c r="BM1429" s="83">
        <v>43964</v>
      </c>
      <c r="BN1429">
        <v>0.34812067260138402</v>
      </c>
      <c r="BO1429" s="83">
        <v>43958</v>
      </c>
      <c r="BP1429" s="77">
        <v>0.41871909000989099</v>
      </c>
      <c r="BS1429" s="83"/>
      <c r="BU1429" s="83"/>
      <c r="BW1429" s="83"/>
      <c r="CA1429" s="83"/>
      <c r="CC1429" s="83"/>
      <c r="CE1429" s="83"/>
      <c r="CI1429" s="83"/>
      <c r="CK1429" s="83"/>
      <c r="CM1429" s="83"/>
      <c r="CQ1429" s="83"/>
      <c r="CS1429" s="83"/>
      <c r="CU1429" s="83"/>
      <c r="CY1429" s="83"/>
      <c r="DA1429" s="83"/>
      <c r="DC1429" s="83"/>
    </row>
    <row r="1430" spans="7:107">
      <c r="G1430" s="83">
        <v>43998</v>
      </c>
      <c r="H1430">
        <v>7.7224841394563704E-2</v>
      </c>
      <c r="I1430" s="83">
        <v>44570</v>
      </c>
      <c r="J1430">
        <v>0.34644470157888801</v>
      </c>
      <c r="K1430" s="83">
        <v>44631</v>
      </c>
      <c r="L1430" s="77">
        <v>0.25531335149863699</v>
      </c>
      <c r="O1430" s="83">
        <v>43198</v>
      </c>
      <c r="P1430">
        <v>73.857334098297898</v>
      </c>
      <c r="Q1430" s="83">
        <v>43223</v>
      </c>
      <c r="R1430">
        <v>56.392235609102997</v>
      </c>
      <c r="S1430" s="83">
        <v>44340</v>
      </c>
      <c r="T1430" s="77">
        <v>112.355555555555</v>
      </c>
      <c r="W1430" s="83">
        <v>44001</v>
      </c>
      <c r="X1430">
        <v>0.24504724919093801</v>
      </c>
      <c r="Y1430" s="83">
        <v>44383</v>
      </c>
      <c r="Z1430">
        <v>0.178247930283224</v>
      </c>
      <c r="AA1430" s="83">
        <v>44386</v>
      </c>
      <c r="AB1430" s="77">
        <v>0.28700304487179401</v>
      </c>
      <c r="AE1430" s="83">
        <v>44310</v>
      </c>
      <c r="AF1430">
        <v>38.461103795593303</v>
      </c>
      <c r="AG1430" s="83">
        <v>44304</v>
      </c>
      <c r="AH1430">
        <v>87.232121540453605</v>
      </c>
      <c r="AI1430" s="83">
        <v>44316</v>
      </c>
      <c r="AJ1430" s="77">
        <v>86.216870751467894</v>
      </c>
      <c r="AM1430" s="83">
        <v>44318</v>
      </c>
      <c r="AN1430">
        <v>0.77881483740870605</v>
      </c>
      <c r="AO1430" s="83">
        <v>44309</v>
      </c>
      <c r="AP1430">
        <v>0.32546816479400698</v>
      </c>
      <c r="AQ1430" s="83">
        <v>44313</v>
      </c>
      <c r="AR1430" s="77">
        <v>0.19593187565075099</v>
      </c>
      <c r="AU1430" s="83">
        <v>44315</v>
      </c>
      <c r="AV1430">
        <v>0.95872080791079295</v>
      </c>
      <c r="AW1430" s="83">
        <v>44304</v>
      </c>
      <c r="AX1430">
        <v>1.1862324769541199</v>
      </c>
      <c r="AY1430" s="83">
        <v>44316</v>
      </c>
      <c r="AZ1430" s="77">
        <v>1.09631811487481</v>
      </c>
      <c r="BC1430" s="83">
        <v>44328</v>
      </c>
      <c r="BD1430">
        <v>0.70678216458453202</v>
      </c>
      <c r="BE1430" s="83">
        <v>44333</v>
      </c>
      <c r="BF1430">
        <v>0.56908662007539801</v>
      </c>
      <c r="BG1430" s="83">
        <v>44324</v>
      </c>
      <c r="BH1430" s="77">
        <v>0.593966368963189</v>
      </c>
      <c r="BK1430" s="83">
        <v>43968</v>
      </c>
      <c r="BL1430">
        <v>0.32628585558852602</v>
      </c>
      <c r="BM1430" s="83">
        <v>43965</v>
      </c>
      <c r="BN1430">
        <v>0.348689416419386</v>
      </c>
      <c r="BO1430" s="83">
        <v>43959</v>
      </c>
      <c r="BP1430" s="77">
        <v>0.41958456973293701</v>
      </c>
      <c r="BS1430" s="83"/>
      <c r="BU1430" s="83"/>
      <c r="BW1430" s="83"/>
      <c r="CA1430" s="83"/>
      <c r="CC1430" s="83"/>
      <c r="CE1430" s="83"/>
      <c r="CI1430" s="83"/>
      <c r="CK1430" s="83"/>
      <c r="CM1430" s="83"/>
      <c r="CQ1430" s="83"/>
      <c r="CS1430" s="83"/>
      <c r="CU1430" s="83"/>
      <c r="CY1430" s="83"/>
      <c r="DA1430" s="83"/>
      <c r="DC1430" s="83"/>
    </row>
    <row r="1431" spans="7:107">
      <c r="G1431" s="83">
        <v>43999</v>
      </c>
      <c r="H1431">
        <v>7.7217080883922096E-2</v>
      </c>
      <c r="I1431" s="83">
        <v>44571</v>
      </c>
      <c r="J1431">
        <v>0.34711656899705101</v>
      </c>
      <c r="K1431" s="83">
        <v>44632</v>
      </c>
      <c r="L1431" s="77">
        <v>0.25626702997275103</v>
      </c>
      <c r="O1431" s="83">
        <v>43199</v>
      </c>
      <c r="P1431">
        <v>73.972078791355898</v>
      </c>
      <c r="Q1431" s="83">
        <v>43224</v>
      </c>
      <c r="R1431">
        <v>56.425702811244904</v>
      </c>
      <c r="S1431" s="83">
        <v>44341</v>
      </c>
      <c r="T1431" s="77">
        <v>112.723962516733</v>
      </c>
      <c r="W1431" s="83">
        <v>44002</v>
      </c>
      <c r="X1431">
        <v>0.245816181229773</v>
      </c>
      <c r="Y1431" s="83">
        <v>44384</v>
      </c>
      <c r="Z1431">
        <v>0.178267102396514</v>
      </c>
      <c r="AA1431" s="83">
        <v>44387</v>
      </c>
      <c r="AB1431" s="77">
        <v>0.28719519230769203</v>
      </c>
      <c r="AE1431" s="83">
        <v>44311</v>
      </c>
      <c r="AF1431">
        <v>38.708189279927097</v>
      </c>
      <c r="AG1431" s="83">
        <v>44305</v>
      </c>
      <c r="AH1431">
        <v>87.4458784485835</v>
      </c>
      <c r="AI1431" s="83">
        <v>44317</v>
      </c>
      <c r="AJ1431" s="77">
        <v>86.241701512863102</v>
      </c>
      <c r="AM1431" s="83">
        <v>44319</v>
      </c>
      <c r="AN1431">
        <v>0.78045515394912901</v>
      </c>
      <c r="AO1431" s="83">
        <v>44310</v>
      </c>
      <c r="AP1431">
        <v>0.32586525878796002</v>
      </c>
      <c r="AQ1431" s="83">
        <v>44314</v>
      </c>
      <c r="AR1431" s="77">
        <v>0.19585006693440399</v>
      </c>
      <c r="AU1431" s="83">
        <v>44316</v>
      </c>
      <c r="AV1431">
        <v>0.95939406690511198</v>
      </c>
      <c r="AW1431" s="83">
        <v>44305</v>
      </c>
      <c r="AX1431">
        <v>1.1850979108710999</v>
      </c>
      <c r="AY1431" s="83">
        <v>44317</v>
      </c>
      <c r="AZ1431" s="77">
        <v>1.0957290132547799</v>
      </c>
      <c r="BC1431" s="83">
        <v>44329</v>
      </c>
      <c r="BD1431">
        <v>0.70622136544575997</v>
      </c>
      <c r="BE1431" s="83">
        <v>44334</v>
      </c>
      <c r="BF1431">
        <v>0.569688485195881</v>
      </c>
      <c r="BG1431" s="83">
        <v>44325</v>
      </c>
      <c r="BH1431" s="77">
        <v>0.59513044499007095</v>
      </c>
      <c r="BK1431" s="83">
        <v>43969</v>
      </c>
      <c r="BL1431">
        <v>0.32660319815364303</v>
      </c>
      <c r="BM1431" s="83">
        <v>43966</v>
      </c>
      <c r="BN1431">
        <v>0.34925816023738798</v>
      </c>
      <c r="BO1431" s="83">
        <v>43960</v>
      </c>
      <c r="BP1431" s="77">
        <v>0.42045004945598402</v>
      </c>
      <c r="BS1431" s="83"/>
      <c r="BU1431" s="83"/>
      <c r="BW1431" s="83"/>
      <c r="CA1431" s="83"/>
      <c r="CC1431" s="83"/>
      <c r="CE1431" s="83"/>
      <c r="CI1431" s="83"/>
      <c r="CK1431" s="83"/>
      <c r="CM1431" s="83"/>
      <c r="CQ1431" s="83"/>
      <c r="CS1431" s="83"/>
      <c r="CU1431" s="83"/>
      <c r="CY1431" s="83"/>
      <c r="DA1431" s="83"/>
      <c r="DC1431" s="83"/>
    </row>
    <row r="1432" spans="7:107">
      <c r="G1432" s="83">
        <v>44000</v>
      </c>
      <c r="H1432">
        <v>7.7209320373280502E-2</v>
      </c>
      <c r="I1432" s="83">
        <v>44572</v>
      </c>
      <c r="J1432">
        <v>0.34778843641521301</v>
      </c>
      <c r="K1432" s="83">
        <v>44633</v>
      </c>
      <c r="L1432" s="77">
        <v>0.25722070844686601</v>
      </c>
      <c r="O1432" s="83">
        <v>43200</v>
      </c>
      <c r="P1432">
        <v>74.086823484413799</v>
      </c>
      <c r="Q1432" s="83">
        <v>43225</v>
      </c>
      <c r="R1432">
        <v>56.459170013386803</v>
      </c>
      <c r="S1432" s="83">
        <v>44342</v>
      </c>
      <c r="T1432" s="77">
        <v>113.09236947791101</v>
      </c>
      <c r="W1432" s="83">
        <v>44003</v>
      </c>
      <c r="X1432">
        <v>0.24658511326860799</v>
      </c>
      <c r="Y1432" s="83">
        <v>44385</v>
      </c>
      <c r="Z1432">
        <v>0.178286274509803</v>
      </c>
      <c r="AA1432" s="83">
        <v>44388</v>
      </c>
      <c r="AB1432" s="77">
        <v>0.28738733974358899</v>
      </c>
      <c r="AE1432" s="83">
        <v>44312</v>
      </c>
      <c r="AF1432">
        <v>38.955274764260899</v>
      </c>
      <c r="AG1432" s="83">
        <v>44306</v>
      </c>
      <c r="AH1432">
        <v>87.659635356713494</v>
      </c>
      <c r="AI1432" s="83">
        <v>44318</v>
      </c>
      <c r="AJ1432" s="77">
        <v>86.266532274258395</v>
      </c>
      <c r="AM1432" s="83">
        <v>44320</v>
      </c>
      <c r="AN1432">
        <v>0.78616867469879503</v>
      </c>
      <c r="AO1432" s="83">
        <v>44311</v>
      </c>
      <c r="AP1432">
        <v>0.32626235278191401</v>
      </c>
      <c r="AQ1432" s="83">
        <v>44315</v>
      </c>
      <c r="AR1432" s="77">
        <v>0.19576825821805699</v>
      </c>
      <c r="AU1432" s="83">
        <v>44317</v>
      </c>
      <c r="AV1432">
        <v>0.960067325899431</v>
      </c>
      <c r="AW1432" s="83">
        <v>44306</v>
      </c>
      <c r="AX1432">
        <v>1.18396334478808</v>
      </c>
      <c r="AY1432" s="83">
        <v>44318</v>
      </c>
      <c r="AZ1432" s="77">
        <v>1.09513991163475</v>
      </c>
      <c r="BC1432" s="83">
        <v>44330</v>
      </c>
      <c r="BD1432">
        <v>0.70566056630698704</v>
      </c>
      <c r="BE1432" s="83">
        <v>44335</v>
      </c>
      <c r="BF1432">
        <v>0.57029035031636399</v>
      </c>
      <c r="BG1432" s="83">
        <v>44326</v>
      </c>
      <c r="BH1432" s="77">
        <v>0.59629452101695202</v>
      </c>
      <c r="BK1432" s="83">
        <v>43970</v>
      </c>
      <c r="BL1432">
        <v>0.32692054071875998</v>
      </c>
      <c r="BM1432" s="83">
        <v>43967</v>
      </c>
      <c r="BN1432">
        <v>0.34982690405539002</v>
      </c>
      <c r="BO1432" s="83">
        <v>43961</v>
      </c>
      <c r="BP1432" s="77">
        <v>0.42131552917902998</v>
      </c>
      <c r="BS1432" s="83"/>
      <c r="BU1432" s="83"/>
      <c r="BW1432" s="83"/>
      <c r="CA1432" s="83"/>
      <c r="CC1432" s="83"/>
      <c r="CE1432" s="83"/>
      <c r="CI1432" s="83"/>
      <c r="CK1432" s="83"/>
      <c r="CM1432" s="83"/>
      <c r="CQ1432" s="83"/>
      <c r="CS1432" s="83"/>
      <c r="CU1432" s="83"/>
      <c r="CY1432" s="83"/>
      <c r="DA1432" s="83"/>
      <c r="DC1432" s="83"/>
    </row>
    <row r="1433" spans="7:107">
      <c r="G1433" s="83">
        <v>44001</v>
      </c>
      <c r="H1433">
        <v>7.7201559862638894E-2</v>
      </c>
      <c r="I1433" s="83">
        <v>44573</v>
      </c>
      <c r="J1433">
        <v>0.34846030383337601</v>
      </c>
      <c r="K1433" s="83">
        <v>44634</v>
      </c>
      <c r="L1433" s="77">
        <v>0.25817438692097999</v>
      </c>
      <c r="O1433" s="83">
        <v>43201</v>
      </c>
      <c r="P1433">
        <v>74.201568177471799</v>
      </c>
      <c r="Q1433" s="83">
        <v>43226</v>
      </c>
      <c r="R1433">
        <v>56.492637215528703</v>
      </c>
      <c r="S1433" s="83">
        <v>44343</v>
      </c>
      <c r="T1433" s="77">
        <v>113.460776439089</v>
      </c>
      <c r="W1433" s="83">
        <v>44004</v>
      </c>
      <c r="X1433">
        <v>0.24735404530744301</v>
      </c>
      <c r="Y1433" s="83">
        <v>44386</v>
      </c>
      <c r="Z1433">
        <v>0.178305446623093</v>
      </c>
      <c r="AA1433" s="83">
        <v>44389</v>
      </c>
      <c r="AB1433" s="77">
        <v>0.287579487179487</v>
      </c>
      <c r="AE1433" s="83">
        <v>44313</v>
      </c>
      <c r="AF1433">
        <v>39.202360248594601</v>
      </c>
      <c r="AG1433" s="83">
        <v>44307</v>
      </c>
      <c r="AH1433">
        <v>87.873392264843403</v>
      </c>
      <c r="AI1433" s="83">
        <v>44319</v>
      </c>
      <c r="AJ1433" s="77">
        <v>86.291363035653603</v>
      </c>
      <c r="AM1433" s="83">
        <v>44321</v>
      </c>
      <c r="AN1433">
        <v>0.79188219544845995</v>
      </c>
      <c r="AO1433" s="83">
        <v>44312</v>
      </c>
      <c r="AP1433">
        <v>0.326659446775867</v>
      </c>
      <c r="AQ1433" s="83">
        <v>44316</v>
      </c>
      <c r="AR1433" s="77">
        <v>0.19568644950170999</v>
      </c>
      <c r="AU1433" s="83">
        <v>44318</v>
      </c>
      <c r="AV1433">
        <v>0.96074058489375103</v>
      </c>
      <c r="AW1433" s="83">
        <v>44307</v>
      </c>
      <c r="AX1433">
        <v>1.18282877870506</v>
      </c>
      <c r="AY1433" s="83">
        <v>44319</v>
      </c>
      <c r="AZ1433" s="77">
        <v>1.0945508100147201</v>
      </c>
      <c r="BC1433" s="83">
        <v>44331</v>
      </c>
      <c r="BD1433">
        <v>0.70509976716821399</v>
      </c>
      <c r="BE1433" s="83">
        <v>44336</v>
      </c>
      <c r="BF1433">
        <v>0.57089221543684798</v>
      </c>
      <c r="BG1433" s="83">
        <v>44327</v>
      </c>
      <c r="BH1433" s="77">
        <v>0.59745859704383297</v>
      </c>
      <c r="BK1433" s="83">
        <v>43971</v>
      </c>
      <c r="BL1433">
        <v>0.32723788328387698</v>
      </c>
      <c r="BM1433" s="83">
        <v>43968</v>
      </c>
      <c r="BN1433">
        <v>0.350395647873392</v>
      </c>
      <c r="BO1433" s="83">
        <v>43962</v>
      </c>
      <c r="BP1433" s="77">
        <v>0.42218100890207699</v>
      </c>
      <c r="BS1433" s="83"/>
      <c r="BU1433" s="83"/>
      <c r="BW1433" s="83"/>
      <c r="CA1433" s="83"/>
      <c r="CC1433" s="83"/>
      <c r="CE1433" s="83"/>
      <c r="CI1433" s="83"/>
      <c r="CK1433" s="83"/>
      <c r="CM1433" s="83"/>
      <c r="CQ1433" s="83"/>
      <c r="CS1433" s="83"/>
      <c r="CU1433" s="83"/>
      <c r="CY1433" s="83"/>
      <c r="DA1433" s="83"/>
      <c r="DC1433" s="83"/>
    </row>
    <row r="1434" spans="7:107">
      <c r="G1434" s="83">
        <v>44002</v>
      </c>
      <c r="H1434">
        <v>7.71937993519973E-2</v>
      </c>
      <c r="I1434" s="83">
        <v>44574</v>
      </c>
      <c r="J1434">
        <v>0.349132171251539</v>
      </c>
      <c r="K1434" s="83">
        <v>44635</v>
      </c>
      <c r="L1434" s="77">
        <v>0.25912806539509498</v>
      </c>
      <c r="O1434" s="83">
        <v>43202</v>
      </c>
      <c r="P1434">
        <v>74.3163128705297</v>
      </c>
      <c r="Q1434" s="83">
        <v>43227</v>
      </c>
      <c r="R1434">
        <v>56.526104417670602</v>
      </c>
      <c r="S1434" s="83">
        <v>44344</v>
      </c>
      <c r="T1434" s="77">
        <v>113.829183400267</v>
      </c>
      <c r="W1434" s="83">
        <v>44005</v>
      </c>
      <c r="X1434">
        <v>0.248122977346278</v>
      </c>
      <c r="Y1434" s="83">
        <v>44387</v>
      </c>
      <c r="Z1434">
        <v>0.178324618736383</v>
      </c>
      <c r="AA1434" s="83">
        <v>44390</v>
      </c>
      <c r="AB1434" s="77">
        <v>0.28777163461538402</v>
      </c>
      <c r="AE1434" s="83">
        <v>44314</v>
      </c>
      <c r="AF1434">
        <v>39.449445732928403</v>
      </c>
      <c r="AG1434" s="83">
        <v>44308</v>
      </c>
      <c r="AH1434">
        <v>88.087149172973298</v>
      </c>
      <c r="AI1434" s="83">
        <v>44320</v>
      </c>
      <c r="AJ1434" s="77">
        <v>86.316193797048797</v>
      </c>
      <c r="AM1434" s="83">
        <v>44322</v>
      </c>
      <c r="AN1434">
        <v>0.79759571619812497</v>
      </c>
      <c r="AO1434" s="83">
        <v>44313</v>
      </c>
      <c r="AP1434">
        <v>0.32705654076981999</v>
      </c>
      <c r="AQ1434" s="83">
        <v>44317</v>
      </c>
      <c r="AR1434" s="77">
        <v>0.19560464078536299</v>
      </c>
      <c r="AU1434" s="83">
        <v>44319</v>
      </c>
      <c r="AV1434">
        <v>0.96141384388807005</v>
      </c>
      <c r="AW1434" s="83">
        <v>44308</v>
      </c>
      <c r="AX1434">
        <v>1.18169421262204</v>
      </c>
      <c r="AY1434" s="83">
        <v>44320</v>
      </c>
      <c r="AZ1434" s="77">
        <v>1.09396170839469</v>
      </c>
      <c r="BC1434" s="83">
        <v>44332</v>
      </c>
      <c r="BD1434">
        <v>0.70453896802944105</v>
      </c>
      <c r="BE1434" s="83">
        <v>44337</v>
      </c>
      <c r="BF1434">
        <v>0.57149408055733097</v>
      </c>
      <c r="BG1434" s="83">
        <v>44328</v>
      </c>
      <c r="BH1434" s="77">
        <v>0.59862267307071504</v>
      </c>
      <c r="BK1434" s="83">
        <v>43972</v>
      </c>
      <c r="BL1434">
        <v>0.32755522584899399</v>
      </c>
      <c r="BM1434" s="83">
        <v>43969</v>
      </c>
      <c r="BN1434">
        <v>0.35096439169139398</v>
      </c>
      <c r="BO1434" s="83">
        <v>43963</v>
      </c>
      <c r="BP1434" s="77">
        <v>0.42304648862512301</v>
      </c>
      <c r="BS1434" s="83"/>
      <c r="BU1434" s="83"/>
      <c r="BW1434" s="83"/>
      <c r="CA1434" s="83"/>
      <c r="CC1434" s="83"/>
      <c r="CE1434" s="83"/>
      <c r="CI1434" s="83"/>
      <c r="CK1434" s="83"/>
      <c r="CM1434" s="83"/>
      <c r="CQ1434" s="83"/>
      <c r="CS1434" s="83"/>
      <c r="CU1434" s="83"/>
      <c r="CY1434" s="83"/>
      <c r="DA1434" s="83"/>
      <c r="DC1434" s="83"/>
    </row>
    <row r="1435" spans="7:107">
      <c r="G1435" s="83">
        <v>44003</v>
      </c>
      <c r="H1435">
        <v>7.7186038841355595E-2</v>
      </c>
      <c r="I1435" s="83">
        <v>44575</v>
      </c>
      <c r="J1435">
        <v>0.349804038669702</v>
      </c>
      <c r="K1435" s="83">
        <v>44636</v>
      </c>
      <c r="L1435" s="77">
        <v>0.26008174386920901</v>
      </c>
      <c r="O1435" s="83">
        <v>43203</v>
      </c>
      <c r="P1435">
        <v>74.431057563587601</v>
      </c>
      <c r="Q1435" s="83">
        <v>43228</v>
      </c>
      <c r="R1435">
        <v>56.559571619812502</v>
      </c>
      <c r="S1435" s="83">
        <v>44345</v>
      </c>
      <c r="T1435" s="77">
        <v>114.19759036144499</v>
      </c>
      <c r="W1435" s="83">
        <v>44006</v>
      </c>
      <c r="X1435">
        <v>0.24889190938511299</v>
      </c>
      <c r="Y1435" s="83">
        <v>44388</v>
      </c>
      <c r="Z1435">
        <v>0.178343790849673</v>
      </c>
      <c r="AA1435" s="83">
        <v>44391</v>
      </c>
      <c r="AB1435" s="77">
        <v>0.28796378205128198</v>
      </c>
      <c r="AE1435" s="83">
        <v>44315</v>
      </c>
      <c r="AF1435">
        <v>39.696531217262098</v>
      </c>
      <c r="AG1435" s="83">
        <v>44309</v>
      </c>
      <c r="AH1435">
        <v>88.300906081103307</v>
      </c>
      <c r="AI1435" s="83">
        <v>44321</v>
      </c>
      <c r="AJ1435" s="77">
        <v>86.341024558444104</v>
      </c>
      <c r="AM1435" s="83">
        <v>44323</v>
      </c>
      <c r="AN1435">
        <v>0.80330923694779099</v>
      </c>
      <c r="AO1435" s="83">
        <v>44314</v>
      </c>
      <c r="AP1435">
        <v>0.32745363476377398</v>
      </c>
      <c r="AQ1435" s="83">
        <v>44318</v>
      </c>
      <c r="AR1435" s="77">
        <v>0.19552283206901599</v>
      </c>
      <c r="AU1435" s="83">
        <v>44320</v>
      </c>
      <c r="AV1435">
        <v>0.96208710288238997</v>
      </c>
      <c r="AW1435" s="83">
        <v>44309</v>
      </c>
      <c r="AX1435">
        <v>1.18055964653902</v>
      </c>
      <c r="AY1435" s="83">
        <v>44321</v>
      </c>
      <c r="AZ1435" s="77">
        <v>1.0933726067746601</v>
      </c>
      <c r="BC1435" s="83">
        <v>44333</v>
      </c>
      <c r="BD1435">
        <v>0.703978168890669</v>
      </c>
      <c r="BE1435" s="83">
        <v>44338</v>
      </c>
      <c r="BF1435">
        <v>0.57209594567781397</v>
      </c>
      <c r="BG1435" s="83">
        <v>44329</v>
      </c>
      <c r="BH1435" s="77">
        <v>0.59978674909759599</v>
      </c>
      <c r="BK1435" s="83">
        <v>43973</v>
      </c>
      <c r="BL1435">
        <v>0.327872568414111</v>
      </c>
      <c r="BM1435" s="83">
        <v>43970</v>
      </c>
      <c r="BN1435">
        <v>0.35153313550939602</v>
      </c>
      <c r="BO1435" s="83">
        <v>43964</v>
      </c>
      <c r="BP1435" s="77">
        <v>0.42391196834817002</v>
      </c>
      <c r="BS1435" s="83"/>
      <c r="BU1435" s="83"/>
      <c r="BW1435" s="83"/>
      <c r="CA1435" s="83"/>
      <c r="CC1435" s="83"/>
      <c r="CE1435" s="83"/>
      <c r="CI1435" s="83"/>
      <c r="CK1435" s="83"/>
      <c r="CM1435" s="83"/>
      <c r="CQ1435" s="83"/>
      <c r="CS1435" s="83"/>
      <c r="CU1435" s="83"/>
      <c r="CY1435" s="83"/>
      <c r="DA1435" s="83"/>
      <c r="DC1435" s="83"/>
    </row>
    <row r="1436" spans="7:107">
      <c r="G1436" s="83">
        <v>44004</v>
      </c>
      <c r="H1436">
        <v>7.7178278330714098E-2</v>
      </c>
      <c r="I1436" s="83">
        <v>44576</v>
      </c>
      <c r="J1436">
        <v>0.350475906087865</v>
      </c>
      <c r="K1436" s="83">
        <v>44637</v>
      </c>
      <c r="L1436" s="77">
        <v>0.261035422343324</v>
      </c>
      <c r="O1436" s="83">
        <v>43204</v>
      </c>
      <c r="P1436">
        <v>74.545802256645601</v>
      </c>
      <c r="Q1436" s="83">
        <v>43229</v>
      </c>
      <c r="R1436">
        <v>56.593038821954401</v>
      </c>
      <c r="S1436" s="83">
        <v>44346</v>
      </c>
      <c r="T1436" s="77">
        <v>114.56599732262301</v>
      </c>
      <c r="W1436" s="83">
        <v>44007</v>
      </c>
      <c r="X1436">
        <v>0.24966084142394801</v>
      </c>
      <c r="Y1436" s="83">
        <v>44389</v>
      </c>
      <c r="Z1436">
        <v>0.178362962962962</v>
      </c>
      <c r="AA1436" s="83">
        <v>44392</v>
      </c>
      <c r="AB1436" s="77">
        <v>0.288155929487179</v>
      </c>
      <c r="AE1436" s="83">
        <v>44316</v>
      </c>
      <c r="AF1436">
        <v>39.9436167015959</v>
      </c>
      <c r="AG1436" s="83">
        <v>44310</v>
      </c>
      <c r="AH1436">
        <v>88.514662989233202</v>
      </c>
      <c r="AI1436" s="83">
        <v>44322</v>
      </c>
      <c r="AJ1436" s="77">
        <v>86.365855319839298</v>
      </c>
      <c r="AM1436" s="83">
        <v>44324</v>
      </c>
      <c r="AN1436">
        <v>0.80902275769745602</v>
      </c>
      <c r="AO1436" s="83">
        <v>44315</v>
      </c>
      <c r="AP1436">
        <v>0.32785072875772697</v>
      </c>
      <c r="AQ1436" s="83">
        <v>44319</v>
      </c>
      <c r="AR1436" s="77">
        <v>0.195441023352669</v>
      </c>
      <c r="AU1436" s="83">
        <v>44321</v>
      </c>
      <c r="AV1436">
        <v>0.96276036187670899</v>
      </c>
      <c r="AW1436" s="83">
        <v>44310</v>
      </c>
      <c r="AX1436">
        <v>1.179425080456</v>
      </c>
      <c r="AY1436" s="83">
        <v>44322</v>
      </c>
      <c r="AZ1436" s="77">
        <v>1.09278350515463</v>
      </c>
      <c r="BC1436" s="83">
        <v>44334</v>
      </c>
      <c r="BD1436">
        <v>0.70341736975189595</v>
      </c>
      <c r="BE1436" s="83">
        <v>44339</v>
      </c>
      <c r="BF1436">
        <v>0.57269781079829796</v>
      </c>
      <c r="BG1436" s="83">
        <v>44330</v>
      </c>
      <c r="BH1436" s="77">
        <v>0.60095082512447695</v>
      </c>
      <c r="BK1436" s="83">
        <v>43974</v>
      </c>
      <c r="BL1436">
        <v>0.32818991097922801</v>
      </c>
      <c r="BM1436" s="83">
        <v>43971</v>
      </c>
      <c r="BN1436">
        <v>0.352101879327398</v>
      </c>
      <c r="BO1436" s="83">
        <v>43965</v>
      </c>
      <c r="BP1436" s="77">
        <v>0.42477744807121598</v>
      </c>
      <c r="BS1436" s="83"/>
      <c r="BU1436" s="83"/>
      <c r="BW1436" s="83"/>
      <c r="CA1436" s="83"/>
      <c r="CC1436" s="83"/>
      <c r="CE1436" s="83"/>
      <c r="CI1436" s="83"/>
      <c r="CK1436" s="83"/>
      <c r="CM1436" s="83"/>
      <c r="CQ1436" s="83"/>
      <c r="CS1436" s="83"/>
      <c r="CU1436" s="83"/>
      <c r="CY1436" s="83"/>
      <c r="DA1436" s="83"/>
      <c r="DC1436" s="83"/>
    </row>
    <row r="1437" spans="7:107">
      <c r="G1437" s="83">
        <v>44005</v>
      </c>
      <c r="H1437">
        <v>7.7170517820072407E-2</v>
      </c>
      <c r="I1437" s="83">
        <v>44577</v>
      </c>
      <c r="J1437">
        <v>0.35114777350602799</v>
      </c>
      <c r="K1437" s="83">
        <v>44638</v>
      </c>
      <c r="L1437" s="77">
        <v>0.26198910081743798</v>
      </c>
      <c r="O1437" s="83">
        <v>43205</v>
      </c>
      <c r="P1437">
        <v>74.660546949703502</v>
      </c>
      <c r="Q1437" s="83">
        <v>43230</v>
      </c>
      <c r="R1437">
        <v>56.626506024096301</v>
      </c>
      <c r="S1437" s="83">
        <v>44347</v>
      </c>
      <c r="T1437" s="77">
        <v>114.934404283801</v>
      </c>
      <c r="W1437" s="83">
        <v>44008</v>
      </c>
      <c r="X1437">
        <v>0.250429773462783</v>
      </c>
      <c r="Y1437" s="83">
        <v>44390</v>
      </c>
      <c r="Z1437">
        <v>0.178382135076252</v>
      </c>
      <c r="AA1437" s="83">
        <v>44393</v>
      </c>
      <c r="AB1437" s="77">
        <v>0.28834807692307601</v>
      </c>
      <c r="AE1437" s="83">
        <v>44317</v>
      </c>
      <c r="AF1437">
        <v>40.190702185929702</v>
      </c>
      <c r="AG1437" s="83">
        <v>44311</v>
      </c>
      <c r="AH1437">
        <v>88.728419897363196</v>
      </c>
      <c r="AI1437" s="83">
        <v>44323</v>
      </c>
      <c r="AJ1437" s="77">
        <v>86.390686081234506</v>
      </c>
      <c r="AM1437" s="83">
        <v>44325</v>
      </c>
      <c r="AN1437">
        <v>0.81473627844712104</v>
      </c>
      <c r="AO1437" s="83">
        <v>44316</v>
      </c>
      <c r="AP1437">
        <v>0.32824782275168002</v>
      </c>
      <c r="AQ1437" s="83">
        <v>44320</v>
      </c>
      <c r="AR1437" s="77">
        <v>0.195359214636322</v>
      </c>
      <c r="AU1437" s="83">
        <v>44322</v>
      </c>
      <c r="AV1437">
        <v>0.96343362087102802</v>
      </c>
      <c r="AW1437" s="83">
        <v>44311</v>
      </c>
      <c r="AX1437">
        <v>1.17829051437298</v>
      </c>
      <c r="AY1437" s="83">
        <v>44323</v>
      </c>
      <c r="AZ1437" s="77">
        <v>1.0921944035346001</v>
      </c>
      <c r="BC1437" s="83">
        <v>44335</v>
      </c>
      <c r="BD1437">
        <v>0.70285657061312301</v>
      </c>
      <c r="BE1437" s="83">
        <v>44340</v>
      </c>
      <c r="BF1437">
        <v>0.57329967591878095</v>
      </c>
      <c r="BG1437" s="83">
        <v>44331</v>
      </c>
      <c r="BH1437" s="77">
        <v>0.60211490115135902</v>
      </c>
      <c r="BK1437" s="83">
        <v>43975</v>
      </c>
      <c r="BL1437">
        <v>0.32850725354434501</v>
      </c>
      <c r="BM1437" s="83">
        <v>43972</v>
      </c>
      <c r="BN1437">
        <v>0.35267062314539999</v>
      </c>
      <c r="BO1437" s="83">
        <v>43966</v>
      </c>
      <c r="BP1437" s="77">
        <v>0.42564292779426299</v>
      </c>
      <c r="BS1437" s="83"/>
      <c r="BU1437" s="83"/>
      <c r="BW1437" s="83"/>
      <c r="CA1437" s="83"/>
      <c r="CC1437" s="83"/>
      <c r="CE1437" s="83"/>
      <c r="CI1437" s="83"/>
      <c r="CK1437" s="83"/>
      <c r="CM1437" s="83"/>
      <c r="CQ1437" s="83"/>
      <c r="CS1437" s="83"/>
      <c r="CU1437" s="83"/>
      <c r="CY1437" s="83"/>
      <c r="DA1437" s="83"/>
      <c r="DC1437" s="83"/>
    </row>
    <row r="1438" spans="7:107">
      <c r="G1438" s="83">
        <v>44006</v>
      </c>
      <c r="H1438">
        <v>7.7162757309430896E-2</v>
      </c>
      <c r="I1438" s="83">
        <v>44578</v>
      </c>
      <c r="J1438">
        <v>0.35181964092418999</v>
      </c>
      <c r="K1438" s="83">
        <v>44639</v>
      </c>
      <c r="L1438" s="77">
        <v>0.26294277929155202</v>
      </c>
      <c r="O1438" s="83">
        <v>43206</v>
      </c>
      <c r="P1438">
        <v>74.775291642761502</v>
      </c>
      <c r="Q1438" s="83">
        <v>43231</v>
      </c>
      <c r="R1438">
        <v>56.659973226238201</v>
      </c>
      <c r="S1438" s="83">
        <v>44348</v>
      </c>
      <c r="T1438" s="77">
        <v>115.302811244979</v>
      </c>
      <c r="W1438" s="83">
        <v>44009</v>
      </c>
      <c r="X1438">
        <v>0.25119870550161799</v>
      </c>
      <c r="Y1438" s="83">
        <v>44391</v>
      </c>
      <c r="Z1438">
        <v>0.178401307189542</v>
      </c>
      <c r="AA1438" s="83">
        <v>44394</v>
      </c>
      <c r="AB1438" s="77">
        <v>0.28854022435897397</v>
      </c>
      <c r="AE1438" s="83">
        <v>44318</v>
      </c>
      <c r="AF1438">
        <v>40.437787670263397</v>
      </c>
      <c r="AG1438" s="83">
        <v>44312</v>
      </c>
      <c r="AH1438">
        <v>88.942176805493105</v>
      </c>
      <c r="AI1438" s="83">
        <v>44324</v>
      </c>
      <c r="AJ1438" s="77">
        <v>86.415516842629799</v>
      </c>
      <c r="AM1438" s="83">
        <v>44326</v>
      </c>
      <c r="AN1438">
        <v>0.82044979919678696</v>
      </c>
      <c r="AO1438" s="83">
        <v>44317</v>
      </c>
      <c r="AP1438">
        <v>0.32864491674563401</v>
      </c>
      <c r="AQ1438" s="83">
        <v>44321</v>
      </c>
      <c r="AR1438" s="77">
        <v>0.195277405919976</v>
      </c>
      <c r="AU1438" s="83">
        <v>44323</v>
      </c>
      <c r="AV1438">
        <v>0.96410687986534804</v>
      </c>
      <c r="AW1438" s="83">
        <v>44312</v>
      </c>
      <c r="AX1438">
        <v>1.1771559482899601</v>
      </c>
      <c r="AY1438" s="83">
        <v>44324</v>
      </c>
      <c r="AZ1438" s="77">
        <v>1.0916053019145799</v>
      </c>
      <c r="BC1438" s="83">
        <v>44336</v>
      </c>
      <c r="BD1438">
        <v>0.70229577147434996</v>
      </c>
      <c r="BE1438" s="83">
        <v>44341</v>
      </c>
      <c r="BF1438">
        <v>0.57390154103926405</v>
      </c>
      <c r="BG1438" s="83">
        <v>44332</v>
      </c>
      <c r="BH1438" s="77">
        <v>0.60327897717823997</v>
      </c>
      <c r="BK1438" s="83">
        <v>43976</v>
      </c>
      <c r="BL1438">
        <v>0.32882459610946202</v>
      </c>
      <c r="BM1438" s="83">
        <v>43973</v>
      </c>
      <c r="BN1438">
        <v>0.35323936696340202</v>
      </c>
      <c r="BO1438" s="83">
        <v>43967</v>
      </c>
      <c r="BP1438" s="77">
        <v>0.42650840751730901</v>
      </c>
      <c r="BS1438" s="83"/>
      <c r="BU1438" s="83"/>
      <c r="BW1438" s="83"/>
      <c r="CA1438" s="83"/>
      <c r="CC1438" s="83"/>
      <c r="CE1438" s="83"/>
      <c r="CI1438" s="83"/>
      <c r="CK1438" s="83"/>
      <c r="CM1438" s="83"/>
      <c r="CQ1438" s="83"/>
      <c r="CS1438" s="83"/>
      <c r="CU1438" s="83"/>
      <c r="CY1438" s="83"/>
      <c r="DA1438" s="83"/>
      <c r="DC1438" s="83"/>
    </row>
    <row r="1439" spans="7:107">
      <c r="G1439" s="83">
        <v>44007</v>
      </c>
      <c r="H1439">
        <v>7.7154996798789302E-2</v>
      </c>
      <c r="I1439" s="83">
        <v>44579</v>
      </c>
      <c r="J1439">
        <v>0.35249150834235299</v>
      </c>
      <c r="K1439" s="83">
        <v>44640</v>
      </c>
      <c r="L1439" s="77">
        <v>0.263896457765667</v>
      </c>
      <c r="O1439" s="83">
        <v>43207</v>
      </c>
      <c r="P1439">
        <v>74.890036335819403</v>
      </c>
      <c r="Q1439" s="83">
        <v>43232</v>
      </c>
      <c r="R1439">
        <v>56.6934404283801</v>
      </c>
      <c r="S1439" s="83">
        <v>44349</v>
      </c>
      <c r="T1439" s="77">
        <v>115.67121820615699</v>
      </c>
      <c r="W1439" s="83">
        <v>44010</v>
      </c>
      <c r="X1439">
        <v>0.25196763754045298</v>
      </c>
      <c r="Y1439" s="83">
        <v>44392</v>
      </c>
      <c r="Z1439">
        <v>0.178420479302832</v>
      </c>
      <c r="AA1439" s="83">
        <v>44395</v>
      </c>
      <c r="AB1439" s="77">
        <v>0.28873237179487099</v>
      </c>
      <c r="AE1439" s="83">
        <v>44319</v>
      </c>
      <c r="AF1439">
        <v>40.684873154597199</v>
      </c>
      <c r="AG1439" s="83">
        <v>44313</v>
      </c>
      <c r="AH1439">
        <v>89.155933713623</v>
      </c>
      <c r="AI1439" s="83">
        <v>44325</v>
      </c>
      <c r="AJ1439" s="77">
        <v>86.440347604025007</v>
      </c>
      <c r="AM1439" s="83">
        <v>44327</v>
      </c>
      <c r="AN1439">
        <v>0.82616331994645198</v>
      </c>
      <c r="AO1439" s="83">
        <v>44318</v>
      </c>
      <c r="AP1439">
        <v>0.329042010739587</v>
      </c>
      <c r="AQ1439" s="83">
        <v>44322</v>
      </c>
      <c r="AR1439" s="77">
        <v>0.195195597203629</v>
      </c>
      <c r="AU1439" s="83">
        <v>44324</v>
      </c>
      <c r="AV1439">
        <v>0.96478013885966696</v>
      </c>
      <c r="AW1439" s="83">
        <v>44313</v>
      </c>
      <c r="AX1439">
        <v>1.1760213822069401</v>
      </c>
      <c r="AY1439" s="83">
        <v>44325</v>
      </c>
      <c r="AZ1439" s="77">
        <v>1.09101620029455</v>
      </c>
      <c r="BC1439" s="83">
        <v>44337</v>
      </c>
      <c r="BD1439">
        <v>0.70173497233557802</v>
      </c>
      <c r="BE1439" s="83">
        <v>44342</v>
      </c>
      <c r="BF1439">
        <v>0.57450340615974704</v>
      </c>
      <c r="BG1439" s="83">
        <v>44333</v>
      </c>
      <c r="BH1439" s="77">
        <v>0.60444305320512104</v>
      </c>
      <c r="BK1439" s="83">
        <v>43977</v>
      </c>
      <c r="BL1439">
        <v>0.32914193867457903</v>
      </c>
      <c r="BM1439" s="83">
        <v>43974</v>
      </c>
      <c r="BN1439">
        <v>0.35380811078140401</v>
      </c>
      <c r="BO1439" s="83">
        <v>43968</v>
      </c>
      <c r="BP1439" s="77">
        <v>0.42737388724035602</v>
      </c>
      <c r="BS1439" s="83"/>
      <c r="BU1439" s="83"/>
      <c r="BW1439" s="83"/>
      <c r="CA1439" s="83"/>
      <c r="CC1439" s="83"/>
      <c r="CE1439" s="83"/>
      <c r="CI1439" s="83"/>
      <c r="CK1439" s="83"/>
      <c r="CM1439" s="83"/>
      <c r="CQ1439" s="83"/>
      <c r="CS1439" s="83"/>
      <c r="CU1439" s="83"/>
      <c r="CY1439" s="83"/>
      <c r="DA1439" s="83"/>
      <c r="DC1439" s="83"/>
    </row>
    <row r="1440" spans="7:107">
      <c r="G1440" s="83">
        <v>44008</v>
      </c>
      <c r="H1440">
        <v>7.7147236288147694E-2</v>
      </c>
      <c r="I1440" s="83">
        <v>44580</v>
      </c>
      <c r="J1440">
        <v>0.35316337576051599</v>
      </c>
      <c r="K1440" s="83">
        <v>44641</v>
      </c>
      <c r="L1440" s="77">
        <v>0.26485013623978099</v>
      </c>
      <c r="O1440" s="83">
        <v>43208</v>
      </c>
      <c r="P1440">
        <v>75.004781028877403</v>
      </c>
      <c r="Q1440" s="83">
        <v>43233</v>
      </c>
      <c r="R1440">
        <v>56.726907630522</v>
      </c>
      <c r="S1440" s="83">
        <v>44350</v>
      </c>
      <c r="T1440" s="77">
        <v>116.039625167336</v>
      </c>
      <c r="W1440" s="83">
        <v>44011</v>
      </c>
      <c r="X1440">
        <v>0.25273656957928797</v>
      </c>
      <c r="Y1440" s="83">
        <v>44393</v>
      </c>
      <c r="Z1440">
        <v>0.178439651416121</v>
      </c>
      <c r="AA1440" s="83">
        <v>44396</v>
      </c>
      <c r="AB1440" s="77">
        <v>0.28892451923076901</v>
      </c>
      <c r="AE1440" s="83">
        <v>44320</v>
      </c>
      <c r="AF1440">
        <v>40.931958638930901</v>
      </c>
      <c r="AG1440" s="83">
        <v>44314</v>
      </c>
      <c r="AH1440">
        <v>89.369690621752994</v>
      </c>
      <c r="AI1440" s="83">
        <v>44326</v>
      </c>
      <c r="AJ1440" s="77">
        <v>86.465178365420201</v>
      </c>
      <c r="AM1440" s="83">
        <v>44328</v>
      </c>
      <c r="AN1440">
        <v>0.831876840696117</v>
      </c>
      <c r="AO1440" s="83">
        <v>44319</v>
      </c>
      <c r="AP1440">
        <v>0.32943910473353999</v>
      </c>
      <c r="AQ1440" s="83">
        <v>44323</v>
      </c>
      <c r="AR1440" s="77">
        <v>0.195113788487282</v>
      </c>
      <c r="AU1440" s="83">
        <v>44325</v>
      </c>
      <c r="AV1440">
        <v>0.96545339785398598</v>
      </c>
      <c r="AW1440" s="83">
        <v>44314</v>
      </c>
      <c r="AX1440">
        <v>1.1748868161239201</v>
      </c>
      <c r="AY1440" s="83">
        <v>44326</v>
      </c>
      <c r="AZ1440" s="77">
        <v>1.0904270986745199</v>
      </c>
      <c r="BC1440" s="83">
        <v>44338</v>
      </c>
      <c r="BD1440">
        <v>0.70117417319680497</v>
      </c>
      <c r="BE1440" s="83">
        <v>44343</v>
      </c>
      <c r="BF1440">
        <v>0.57510527128023003</v>
      </c>
      <c r="BG1440" s="83">
        <v>44334</v>
      </c>
      <c r="BH1440" s="77">
        <v>0.60560712923200299</v>
      </c>
      <c r="BK1440" s="83">
        <v>43978</v>
      </c>
      <c r="BL1440">
        <v>0.32945928123969598</v>
      </c>
      <c r="BM1440" s="83">
        <v>43975</v>
      </c>
      <c r="BN1440">
        <v>0.35437685459940599</v>
      </c>
      <c r="BO1440" s="83">
        <v>43969</v>
      </c>
      <c r="BP1440" s="77">
        <v>0.42823936696340198</v>
      </c>
      <c r="BS1440" s="83"/>
      <c r="BU1440" s="83"/>
      <c r="BW1440" s="83"/>
      <c r="CA1440" s="83"/>
      <c r="CC1440" s="83"/>
      <c r="CE1440" s="83"/>
      <c r="CI1440" s="83"/>
      <c r="CK1440" s="83"/>
      <c r="CM1440" s="83"/>
      <c r="CQ1440" s="83"/>
      <c r="CS1440" s="83"/>
      <c r="CU1440" s="83"/>
      <c r="CY1440" s="83"/>
      <c r="DA1440" s="83"/>
      <c r="DC1440" s="83"/>
    </row>
    <row r="1441" spans="7:107">
      <c r="G1441" s="83">
        <v>44009</v>
      </c>
      <c r="H1441">
        <v>7.71394757775061E-2</v>
      </c>
      <c r="I1441" s="83">
        <v>44581</v>
      </c>
      <c r="J1441">
        <v>0.35383524317867898</v>
      </c>
      <c r="K1441" s="83">
        <v>44642</v>
      </c>
      <c r="L1441" s="77">
        <v>0.26496796524044403</v>
      </c>
      <c r="O1441" s="83">
        <v>43209</v>
      </c>
      <c r="P1441">
        <v>75.119525721935304</v>
      </c>
      <c r="Q1441" s="83">
        <v>43234</v>
      </c>
      <c r="R1441">
        <v>56.760374832663899</v>
      </c>
      <c r="S1441" s="83">
        <v>44351</v>
      </c>
      <c r="T1441" s="77">
        <v>116.40803212851399</v>
      </c>
      <c r="W1441" s="83">
        <v>44012</v>
      </c>
      <c r="X1441">
        <v>0.25350550161812202</v>
      </c>
      <c r="Y1441" s="83">
        <v>44394</v>
      </c>
      <c r="Z1441">
        <v>0.178458823529411</v>
      </c>
      <c r="AA1441" s="83">
        <v>44397</v>
      </c>
      <c r="AB1441" s="77">
        <v>0.28911666666666602</v>
      </c>
      <c r="AE1441" s="83">
        <v>44321</v>
      </c>
      <c r="AF1441">
        <v>41.179044123264703</v>
      </c>
      <c r="AG1441" s="83">
        <v>44315</v>
      </c>
      <c r="AH1441">
        <v>89.583447529882903</v>
      </c>
      <c r="AI1441" s="83">
        <v>44327</v>
      </c>
      <c r="AJ1441" s="77">
        <v>86.490009126815494</v>
      </c>
      <c r="AM1441" s="83">
        <v>44329</v>
      </c>
      <c r="AN1441">
        <v>0.83759036144578303</v>
      </c>
      <c r="AO1441" s="83">
        <v>44320</v>
      </c>
      <c r="AP1441">
        <v>0.32983619872749398</v>
      </c>
      <c r="AQ1441" s="83">
        <v>44324</v>
      </c>
      <c r="AR1441" s="77">
        <v>0.195031979770935</v>
      </c>
      <c r="AU1441" s="83">
        <v>44326</v>
      </c>
      <c r="AV1441">
        <v>0.96612665684830601</v>
      </c>
      <c r="AW1441" s="83">
        <v>44315</v>
      </c>
      <c r="AX1441">
        <v>1.1737522500408999</v>
      </c>
      <c r="AY1441" s="83">
        <v>44327</v>
      </c>
      <c r="AZ1441" s="77">
        <v>1.08983799705449</v>
      </c>
      <c r="BC1441" s="83">
        <v>44339</v>
      </c>
      <c r="BD1441">
        <v>0.70061337405803203</v>
      </c>
      <c r="BE1441" s="83">
        <v>44344</v>
      </c>
      <c r="BF1441">
        <v>0.57570713640071403</v>
      </c>
      <c r="BG1441" s="83">
        <v>44335</v>
      </c>
      <c r="BH1441" s="77">
        <v>0.60677120525888395</v>
      </c>
      <c r="BK1441" s="83">
        <v>43979</v>
      </c>
      <c r="BL1441">
        <v>0.32977662380481298</v>
      </c>
      <c r="BM1441" s="83">
        <v>43976</v>
      </c>
      <c r="BN1441">
        <v>0.35494559841740803</v>
      </c>
      <c r="BO1441" s="83">
        <v>43970</v>
      </c>
      <c r="BP1441" s="77">
        <v>0.42910484668644899</v>
      </c>
      <c r="BS1441" s="83"/>
      <c r="BU1441" s="83"/>
      <c r="BW1441" s="83"/>
      <c r="CA1441" s="83"/>
      <c r="CC1441" s="83"/>
      <c r="CE1441" s="83"/>
      <c r="CI1441" s="83"/>
      <c r="CK1441" s="83"/>
      <c r="CM1441" s="83"/>
      <c r="CQ1441" s="83"/>
      <c r="CS1441" s="83"/>
      <c r="CU1441" s="83"/>
      <c r="CY1441" s="83"/>
      <c r="DA1441" s="83"/>
      <c r="DC1441" s="83"/>
    </row>
    <row r="1442" spans="7:107">
      <c r="G1442" s="83">
        <v>44010</v>
      </c>
      <c r="H1442">
        <v>7.7131715266864395E-2</v>
      </c>
      <c r="I1442" s="83">
        <v>44582</v>
      </c>
      <c r="J1442">
        <v>0.35450711059684198</v>
      </c>
      <c r="K1442" s="83">
        <v>44643</v>
      </c>
      <c r="L1442" s="77">
        <v>0.26508579424110701</v>
      </c>
      <c r="O1442" s="83">
        <v>43210</v>
      </c>
      <c r="P1442">
        <v>75.234270414993304</v>
      </c>
      <c r="Q1442" s="83">
        <v>43235</v>
      </c>
      <c r="R1442">
        <v>56.793842034805799</v>
      </c>
      <c r="S1442" s="83">
        <v>44352</v>
      </c>
      <c r="T1442" s="77">
        <v>116.776439089692</v>
      </c>
      <c r="W1442" s="83">
        <v>44013</v>
      </c>
      <c r="X1442">
        <v>0.25427443365695701</v>
      </c>
      <c r="Y1442" s="83">
        <v>44395</v>
      </c>
      <c r="Z1442">
        <v>0.178477995642701</v>
      </c>
      <c r="AA1442" s="83">
        <v>44398</v>
      </c>
      <c r="AB1442" s="77">
        <v>0.28930881410256398</v>
      </c>
      <c r="AE1442" s="83">
        <v>44322</v>
      </c>
      <c r="AF1442">
        <v>41.426129607598497</v>
      </c>
      <c r="AG1442" s="83">
        <v>44316</v>
      </c>
      <c r="AH1442">
        <v>89.797204438012898</v>
      </c>
      <c r="AI1442" s="83">
        <v>44328</v>
      </c>
      <c r="AJ1442" s="77">
        <v>86.514839888210702</v>
      </c>
      <c r="AM1442" s="83">
        <v>44330</v>
      </c>
      <c r="AN1442">
        <v>0.84330388219544805</v>
      </c>
      <c r="AO1442" s="83">
        <v>44321</v>
      </c>
      <c r="AP1442">
        <v>0.33023329272144702</v>
      </c>
      <c r="AQ1442" s="83">
        <v>44325</v>
      </c>
      <c r="AR1442" s="77">
        <v>0.19495017105458801</v>
      </c>
      <c r="AU1442" s="83">
        <v>44327</v>
      </c>
      <c r="AV1442">
        <v>0.96679991584262504</v>
      </c>
      <c r="AW1442" s="83">
        <v>44316</v>
      </c>
      <c r="AX1442">
        <v>1.1726176839578899</v>
      </c>
      <c r="AY1442" s="83">
        <v>44328</v>
      </c>
      <c r="AZ1442" s="77">
        <v>1.0892488954344599</v>
      </c>
      <c r="BC1442" s="83">
        <v>44340</v>
      </c>
      <c r="BD1442">
        <v>0.70005257491925899</v>
      </c>
      <c r="BE1442" s="83">
        <v>44345</v>
      </c>
      <c r="BF1442">
        <v>0.57630900152119702</v>
      </c>
      <c r="BG1442" s="83">
        <v>44336</v>
      </c>
      <c r="BH1442" s="77">
        <v>0.60793528128576502</v>
      </c>
      <c r="BK1442" s="83">
        <v>43980</v>
      </c>
      <c r="BL1442">
        <v>0.33009396636992999</v>
      </c>
      <c r="BM1442" s="83">
        <v>43977</v>
      </c>
      <c r="BN1442">
        <v>0.35551434223541001</v>
      </c>
      <c r="BO1442" s="83">
        <v>43971</v>
      </c>
      <c r="BP1442" s="77">
        <v>0.42997032640949501</v>
      </c>
      <c r="BS1442" s="83"/>
      <c r="BU1442" s="83"/>
      <c r="BW1442" s="83"/>
      <c r="CA1442" s="83"/>
      <c r="CC1442" s="83"/>
      <c r="CE1442" s="83"/>
      <c r="CI1442" s="83"/>
      <c r="CK1442" s="83"/>
      <c r="CM1442" s="83"/>
      <c r="CQ1442" s="83"/>
      <c r="CS1442" s="83"/>
      <c r="CU1442" s="83"/>
      <c r="CY1442" s="83"/>
      <c r="DA1442" s="83"/>
      <c r="DC1442" s="83"/>
    </row>
    <row r="1443" spans="7:107">
      <c r="G1443" s="83">
        <v>44011</v>
      </c>
      <c r="H1443">
        <v>7.7123954756222898E-2</v>
      </c>
      <c r="I1443" s="83">
        <v>44583</v>
      </c>
      <c r="J1443">
        <v>0.35517897801500398</v>
      </c>
      <c r="K1443" s="83">
        <v>44644</v>
      </c>
      <c r="L1443" s="77">
        <v>0.26520362324176999</v>
      </c>
      <c r="O1443" s="83">
        <v>43211</v>
      </c>
      <c r="P1443">
        <v>75.349015108051205</v>
      </c>
      <c r="Q1443" s="83">
        <v>43236</v>
      </c>
      <c r="R1443">
        <v>56.827309236947698</v>
      </c>
      <c r="S1443" s="83">
        <v>44353</v>
      </c>
      <c r="T1443" s="77">
        <v>117.14484605087</v>
      </c>
      <c r="W1443" s="83">
        <v>44014</v>
      </c>
      <c r="X1443">
        <v>0.255043365695792</v>
      </c>
      <c r="Y1443" s="83">
        <v>44396</v>
      </c>
      <c r="Z1443">
        <v>0.178497167755991</v>
      </c>
      <c r="AA1443" s="83">
        <v>44399</v>
      </c>
      <c r="AB1443" s="77">
        <v>0.289500961538461</v>
      </c>
      <c r="AE1443" s="83">
        <v>44323</v>
      </c>
      <c r="AF1443">
        <v>41.6732150919322</v>
      </c>
      <c r="AG1443" s="83">
        <v>44317</v>
      </c>
      <c r="AH1443">
        <v>90.010961346142807</v>
      </c>
      <c r="AI1443" s="83">
        <v>44329</v>
      </c>
      <c r="AJ1443" s="77">
        <v>86.539670649605895</v>
      </c>
      <c r="AM1443" s="83">
        <v>44331</v>
      </c>
      <c r="AN1443">
        <v>0.84901740294511296</v>
      </c>
      <c r="AO1443" s="83">
        <v>44322</v>
      </c>
      <c r="AP1443">
        <v>0.33063038671540002</v>
      </c>
      <c r="AQ1443" s="83">
        <v>44326</v>
      </c>
      <c r="AR1443" s="77">
        <v>0.19486836233824101</v>
      </c>
      <c r="AU1443" s="83">
        <v>44328</v>
      </c>
      <c r="AV1443">
        <v>0.96747317483694495</v>
      </c>
      <c r="AW1443" s="83">
        <v>44317</v>
      </c>
      <c r="AX1443">
        <v>1.1714831178748699</v>
      </c>
      <c r="AY1443" s="83">
        <v>44329</v>
      </c>
      <c r="AZ1443" s="77">
        <v>1.08865979381443</v>
      </c>
      <c r="BC1443" s="83">
        <v>44341</v>
      </c>
      <c r="BD1443">
        <v>0.69949177578048705</v>
      </c>
      <c r="BE1443" s="83">
        <v>44346</v>
      </c>
      <c r="BF1443">
        <v>0.57691086664168001</v>
      </c>
      <c r="BG1443" s="83">
        <v>44337</v>
      </c>
      <c r="BH1443" s="77">
        <v>0.60909935731264697</v>
      </c>
      <c r="BK1443" s="83">
        <v>43981</v>
      </c>
      <c r="BL1443">
        <v>0.330411308935047</v>
      </c>
      <c r="BM1443" s="83">
        <v>43978</v>
      </c>
      <c r="BN1443">
        <v>0.35608308605341199</v>
      </c>
      <c r="BO1443" s="83">
        <v>43972</v>
      </c>
      <c r="BP1443" s="77">
        <v>0.429521212607266</v>
      </c>
      <c r="BS1443" s="83"/>
      <c r="BU1443" s="83"/>
      <c r="BW1443" s="83"/>
      <c r="CA1443" s="83"/>
      <c r="CC1443" s="83"/>
      <c r="CE1443" s="83"/>
      <c r="CI1443" s="83"/>
      <c r="CK1443" s="83"/>
      <c r="CM1443" s="83"/>
      <c r="CQ1443" s="83"/>
      <c r="CS1443" s="83"/>
      <c r="CU1443" s="83"/>
      <c r="CY1443" s="83"/>
      <c r="DA1443" s="83"/>
      <c r="DC1443" s="83"/>
    </row>
    <row r="1444" spans="7:107">
      <c r="G1444" s="83">
        <v>44012</v>
      </c>
      <c r="H1444">
        <v>7.7116194245581193E-2</v>
      </c>
      <c r="I1444" s="83">
        <v>44584</v>
      </c>
      <c r="J1444">
        <v>0.35585084543316697</v>
      </c>
      <c r="K1444" s="83">
        <v>44645</v>
      </c>
      <c r="L1444" s="77">
        <v>0.26532145224243298</v>
      </c>
      <c r="O1444" s="83">
        <v>43212</v>
      </c>
      <c r="P1444">
        <v>75.463759801109106</v>
      </c>
      <c r="Q1444" s="83">
        <v>43237</v>
      </c>
      <c r="R1444">
        <v>56.860776439089598</v>
      </c>
      <c r="S1444" s="83">
        <v>44354</v>
      </c>
      <c r="T1444" s="77">
        <v>117.513253012048</v>
      </c>
      <c r="W1444" s="83">
        <v>44015</v>
      </c>
      <c r="X1444">
        <v>0.25581229773462699</v>
      </c>
      <c r="Y1444" s="83">
        <v>44397</v>
      </c>
      <c r="Z1444">
        <v>0.178516339869281</v>
      </c>
      <c r="AA1444" s="83">
        <v>44400</v>
      </c>
      <c r="AB1444" s="77">
        <v>0.28969310897435802</v>
      </c>
      <c r="AE1444" s="83">
        <v>44324</v>
      </c>
      <c r="AF1444">
        <v>41.920300576266001</v>
      </c>
      <c r="AG1444" s="83">
        <v>44318</v>
      </c>
      <c r="AH1444">
        <v>90.224718254272801</v>
      </c>
      <c r="AI1444" s="83">
        <v>44330</v>
      </c>
      <c r="AJ1444" s="77">
        <v>86.564501411001203</v>
      </c>
      <c r="AM1444" s="83">
        <v>44332</v>
      </c>
      <c r="AN1444">
        <v>0.85473092369477899</v>
      </c>
      <c r="AO1444" s="83">
        <v>44323</v>
      </c>
      <c r="AP1444">
        <v>0.33102748070935401</v>
      </c>
      <c r="AQ1444" s="83">
        <v>44327</v>
      </c>
      <c r="AR1444" s="77">
        <v>0.19478655362189401</v>
      </c>
      <c r="AU1444" s="83">
        <v>44329</v>
      </c>
      <c r="AV1444">
        <v>0.96814643383126398</v>
      </c>
      <c r="AW1444" s="83">
        <v>44318</v>
      </c>
      <c r="AX1444">
        <v>1.1703485517918499</v>
      </c>
      <c r="AY1444" s="83">
        <v>44330</v>
      </c>
      <c r="AZ1444" s="77">
        <v>1.0880706921943999</v>
      </c>
      <c r="BC1444" s="83">
        <v>44342</v>
      </c>
      <c r="BD1444">
        <v>0.698930976641714</v>
      </c>
      <c r="BE1444" s="83">
        <v>44347</v>
      </c>
      <c r="BF1444">
        <v>0.577512731762164</v>
      </c>
      <c r="BG1444" s="83">
        <v>44338</v>
      </c>
      <c r="BH1444" s="77">
        <v>0.61026343333952804</v>
      </c>
      <c r="BK1444" s="83">
        <v>43982</v>
      </c>
      <c r="BL1444">
        <v>0.33072865150016401</v>
      </c>
      <c r="BM1444" s="83">
        <v>43979</v>
      </c>
      <c r="BN1444">
        <v>0.35665182987141397</v>
      </c>
      <c r="BO1444" s="83">
        <v>43973</v>
      </c>
      <c r="BP1444" s="77">
        <v>0.429072098805036</v>
      </c>
      <c r="BS1444" s="83"/>
      <c r="BU1444" s="83"/>
      <c r="BW1444" s="83"/>
      <c r="CA1444" s="83"/>
      <c r="CC1444" s="83"/>
      <c r="CE1444" s="83"/>
      <c r="CI1444" s="83"/>
      <c r="CK1444" s="83"/>
      <c r="CM1444" s="83"/>
      <c r="CQ1444" s="83"/>
      <c r="CS1444" s="83"/>
      <c r="CU1444" s="83"/>
      <c r="CY1444" s="83"/>
      <c r="DA1444" s="83"/>
      <c r="DC1444" s="83"/>
    </row>
    <row r="1445" spans="7:107">
      <c r="G1445" s="83">
        <v>44013</v>
      </c>
      <c r="H1445">
        <v>7.7108433734939696E-2</v>
      </c>
      <c r="I1445" s="83">
        <v>44585</v>
      </c>
      <c r="J1445">
        <v>0.35652271285133003</v>
      </c>
      <c r="K1445" s="83">
        <v>44646</v>
      </c>
      <c r="L1445" s="77">
        <v>0.26543928124309502</v>
      </c>
      <c r="O1445" s="83">
        <v>43213</v>
      </c>
      <c r="P1445">
        <v>75.578504494167106</v>
      </c>
      <c r="Q1445" s="83">
        <v>43238</v>
      </c>
      <c r="R1445">
        <v>56.894243641231498</v>
      </c>
      <c r="S1445" s="83">
        <v>44355</v>
      </c>
      <c r="T1445" s="77">
        <v>117.88165997322599</v>
      </c>
      <c r="W1445" s="83">
        <v>44016</v>
      </c>
      <c r="X1445">
        <v>0.25658122977346198</v>
      </c>
      <c r="Y1445" s="83">
        <v>44398</v>
      </c>
      <c r="Z1445">
        <v>0.17853551198257001</v>
      </c>
      <c r="AA1445" s="83">
        <v>44401</v>
      </c>
      <c r="AB1445" s="77">
        <v>0.28988525641025598</v>
      </c>
      <c r="AE1445" s="83">
        <v>44325</v>
      </c>
      <c r="AF1445">
        <v>42.167386060599704</v>
      </c>
      <c r="AG1445" s="83">
        <v>44319</v>
      </c>
      <c r="AH1445">
        <v>90.438475162402696</v>
      </c>
      <c r="AI1445" s="83">
        <v>44331</v>
      </c>
      <c r="AJ1445" s="77">
        <v>86.589332172396396</v>
      </c>
      <c r="AM1445" s="83">
        <v>44333</v>
      </c>
      <c r="AN1445">
        <v>0.86044444444444401</v>
      </c>
      <c r="AO1445" s="83">
        <v>44324</v>
      </c>
      <c r="AP1445">
        <v>0.331424574703307</v>
      </c>
      <c r="AQ1445" s="83">
        <v>44328</v>
      </c>
      <c r="AR1445" s="77">
        <v>0.19470474490554701</v>
      </c>
      <c r="AU1445" s="83">
        <v>44330</v>
      </c>
      <c r="AV1445">
        <v>0.968819692825583</v>
      </c>
      <c r="AW1445" s="83">
        <v>44319</v>
      </c>
      <c r="AX1445">
        <v>1.16921398570883</v>
      </c>
      <c r="AY1445" s="83">
        <v>44331</v>
      </c>
      <c r="AZ1445" s="77">
        <v>1.08748159057437</v>
      </c>
      <c r="BC1445" s="83">
        <v>44343</v>
      </c>
      <c r="BD1445">
        <v>0.69837017750294095</v>
      </c>
      <c r="BE1445" s="83">
        <v>44348</v>
      </c>
      <c r="BF1445">
        <v>0.57811459688264699</v>
      </c>
      <c r="BG1445" s="83">
        <v>44339</v>
      </c>
      <c r="BH1445" s="77">
        <v>0.61142750936640999</v>
      </c>
      <c r="BK1445" s="83">
        <v>43983</v>
      </c>
      <c r="BL1445">
        <v>0.33104599406528101</v>
      </c>
      <c r="BM1445" s="83">
        <v>43980</v>
      </c>
      <c r="BN1445">
        <v>0.35722057368941601</v>
      </c>
      <c r="BO1445" s="83">
        <v>43974</v>
      </c>
      <c r="BP1445" s="77">
        <v>0.42862298500280699</v>
      </c>
      <c r="BS1445" s="83"/>
      <c r="BU1445" s="83"/>
      <c r="BW1445" s="83"/>
      <c r="CA1445" s="83"/>
      <c r="CC1445" s="83"/>
      <c r="CE1445" s="83"/>
      <c r="CI1445" s="83"/>
      <c r="CK1445" s="83"/>
      <c r="CM1445" s="83"/>
      <c r="CQ1445" s="83"/>
      <c r="CS1445" s="83"/>
      <c r="CU1445" s="83"/>
      <c r="CY1445" s="83"/>
      <c r="DA1445" s="83"/>
      <c r="DC1445" s="83"/>
    </row>
    <row r="1446" spans="7:107">
      <c r="G1446" s="83">
        <v>44014</v>
      </c>
      <c r="H1446">
        <v>7.7123104289303204E-2</v>
      </c>
      <c r="I1446" s="83">
        <v>44586</v>
      </c>
      <c r="J1446">
        <v>0.35719458026949302</v>
      </c>
      <c r="K1446" s="83">
        <v>44647</v>
      </c>
      <c r="L1446" s="77">
        <v>0.265557110243758</v>
      </c>
      <c r="O1446" s="83">
        <v>43214</v>
      </c>
      <c r="P1446">
        <v>75.693249187225007</v>
      </c>
      <c r="Q1446" s="83">
        <v>43239</v>
      </c>
      <c r="R1446">
        <v>56.927710843373397</v>
      </c>
      <c r="S1446" s="83">
        <v>44356</v>
      </c>
      <c r="T1446" s="77">
        <v>118.250066934404</v>
      </c>
      <c r="W1446" s="83">
        <v>44017</v>
      </c>
      <c r="X1446">
        <v>0.25735016181229697</v>
      </c>
      <c r="Y1446" s="83">
        <v>44399</v>
      </c>
      <c r="Z1446">
        <v>0.17855468409586001</v>
      </c>
      <c r="AA1446" s="83">
        <v>44402</v>
      </c>
      <c r="AB1446" s="77">
        <v>0.29007740384615299</v>
      </c>
      <c r="AE1446" s="83">
        <v>44326</v>
      </c>
      <c r="AF1446">
        <v>42.414471544933498</v>
      </c>
      <c r="AG1446" s="83">
        <v>44320</v>
      </c>
      <c r="AH1446">
        <v>90.652232070532605</v>
      </c>
      <c r="AI1446" s="83">
        <v>44332</v>
      </c>
      <c r="AJ1446" s="77">
        <v>86.614162933791604</v>
      </c>
      <c r="AM1446" s="83">
        <v>44334</v>
      </c>
      <c r="AN1446">
        <v>0.86615796519410904</v>
      </c>
      <c r="AO1446" s="83">
        <v>44325</v>
      </c>
      <c r="AP1446">
        <v>0.33182166869725999</v>
      </c>
      <c r="AQ1446" s="83">
        <v>44329</v>
      </c>
      <c r="AR1446" s="77">
        <v>0.19462293618920101</v>
      </c>
      <c r="AU1446" s="83">
        <v>44331</v>
      </c>
      <c r="AV1446">
        <v>0.96949295181990303</v>
      </c>
      <c r="AW1446" s="83">
        <v>44320</v>
      </c>
      <c r="AX1446">
        <v>1.16807941962581</v>
      </c>
      <c r="AY1446" s="83">
        <v>44332</v>
      </c>
      <c r="AZ1446" s="77">
        <v>1.0868924889543401</v>
      </c>
      <c r="BC1446" s="83">
        <v>44344</v>
      </c>
      <c r="BD1446">
        <v>0.69780937836416801</v>
      </c>
      <c r="BE1446" s="83">
        <v>44349</v>
      </c>
      <c r="BF1446">
        <v>0.57871646200312998</v>
      </c>
      <c r="BG1446" s="83">
        <v>44340</v>
      </c>
      <c r="BH1446" s="77">
        <v>0.61259158539329095</v>
      </c>
      <c r="BK1446" s="83">
        <v>43984</v>
      </c>
      <c r="BL1446">
        <v>0.33136333663039802</v>
      </c>
      <c r="BM1446" s="83">
        <v>43981</v>
      </c>
      <c r="BN1446">
        <v>0.35778931750741799</v>
      </c>
      <c r="BO1446" s="83">
        <v>43975</v>
      </c>
      <c r="BP1446" s="77">
        <v>0.42817387120057698</v>
      </c>
      <c r="BS1446" s="83"/>
      <c r="BU1446" s="83"/>
      <c r="BW1446" s="83"/>
      <c r="CA1446" s="83"/>
      <c r="CC1446" s="83"/>
      <c r="CE1446" s="83"/>
      <c r="CI1446" s="83"/>
      <c r="CK1446" s="83"/>
      <c r="CM1446" s="83"/>
      <c r="CQ1446" s="83"/>
      <c r="CS1446" s="83"/>
      <c r="CU1446" s="83"/>
      <c r="CY1446" s="83"/>
      <c r="DA1446" s="83"/>
      <c r="DC1446" s="83"/>
    </row>
    <row r="1447" spans="7:107">
      <c r="G1447" s="83">
        <v>44015</v>
      </c>
      <c r="H1447">
        <v>7.7137774843666795E-2</v>
      </c>
      <c r="I1447" s="83">
        <v>44587</v>
      </c>
      <c r="J1447">
        <v>0.35786644768765602</v>
      </c>
      <c r="K1447" s="83">
        <v>44648</v>
      </c>
      <c r="L1447" s="77">
        <v>0.26567493924442098</v>
      </c>
      <c r="O1447" s="83">
        <v>43215</v>
      </c>
      <c r="P1447">
        <v>75.807993880282993</v>
      </c>
      <c r="Q1447" s="83">
        <v>43240</v>
      </c>
      <c r="R1447">
        <v>56.961178045515297</v>
      </c>
      <c r="S1447" s="83">
        <v>44357</v>
      </c>
      <c r="T1447" s="77">
        <v>118.618473895582</v>
      </c>
      <c r="W1447" s="83">
        <v>44018</v>
      </c>
      <c r="X1447">
        <v>0.25811909385113202</v>
      </c>
      <c r="Y1447" s="83">
        <v>44400</v>
      </c>
      <c r="Z1447">
        <v>0.17857385620915001</v>
      </c>
      <c r="AA1447" s="83">
        <v>44403</v>
      </c>
      <c r="AB1447" s="77">
        <v>0.29026955128205101</v>
      </c>
      <c r="AE1447" s="83">
        <v>44327</v>
      </c>
      <c r="AF1447">
        <v>42.6615570292673</v>
      </c>
      <c r="AG1447" s="83">
        <v>44321</v>
      </c>
      <c r="AH1447">
        <v>90.8659889786626</v>
      </c>
      <c r="AI1447" s="83">
        <v>44333</v>
      </c>
      <c r="AJ1447" s="77">
        <v>86.638993695186898</v>
      </c>
      <c r="AM1447" s="83">
        <v>44335</v>
      </c>
      <c r="AN1447">
        <v>0.87187148594377495</v>
      </c>
      <c r="AO1447" s="83">
        <v>44326</v>
      </c>
      <c r="AP1447">
        <v>0.33221876269121398</v>
      </c>
      <c r="AQ1447" s="83">
        <v>44330</v>
      </c>
      <c r="AR1447" s="77">
        <v>0.19454112747285399</v>
      </c>
      <c r="AU1447" s="83">
        <v>44332</v>
      </c>
      <c r="AV1447">
        <v>0.97016621081422205</v>
      </c>
      <c r="AW1447" s="83">
        <v>44321</v>
      </c>
      <c r="AX1447">
        <v>1.16694485354279</v>
      </c>
      <c r="AY1447" s="83">
        <v>44333</v>
      </c>
      <c r="AZ1447" s="77">
        <v>1.08630338733431</v>
      </c>
      <c r="BC1447" s="83">
        <v>44345</v>
      </c>
      <c r="BD1447">
        <v>0.69724857922539596</v>
      </c>
      <c r="BE1447" s="83">
        <v>44350</v>
      </c>
      <c r="BF1447">
        <v>0.57931832712361297</v>
      </c>
      <c r="BG1447" s="83">
        <v>44341</v>
      </c>
      <c r="BH1447" s="77">
        <v>0.61375566142017202</v>
      </c>
      <c r="BK1447" s="83">
        <v>43985</v>
      </c>
      <c r="BL1447">
        <v>0.33168067919551503</v>
      </c>
      <c r="BM1447" s="83">
        <v>43982</v>
      </c>
      <c r="BN1447">
        <v>0.35835806132541997</v>
      </c>
      <c r="BO1447" s="83">
        <v>43976</v>
      </c>
      <c r="BP1447" s="77">
        <v>0.42772475739834798</v>
      </c>
      <c r="BS1447" s="83"/>
      <c r="BU1447" s="83"/>
      <c r="BW1447" s="83"/>
      <c r="CA1447" s="83"/>
      <c r="CC1447" s="83"/>
      <c r="CE1447" s="83"/>
      <c r="CI1447" s="83"/>
      <c r="CK1447" s="83"/>
      <c r="CM1447" s="83"/>
      <c r="CQ1447" s="83"/>
      <c r="CS1447" s="83"/>
      <c r="CU1447" s="83"/>
      <c r="CY1447" s="83"/>
      <c r="DA1447" s="83"/>
      <c r="DC1447" s="83"/>
    </row>
    <row r="1448" spans="7:107">
      <c r="G1448" s="83">
        <v>44016</v>
      </c>
      <c r="H1448">
        <v>7.71524453980304E-2</v>
      </c>
      <c r="I1448" s="83">
        <v>44588</v>
      </c>
      <c r="J1448">
        <v>0.35853831510581802</v>
      </c>
      <c r="K1448" s="83">
        <v>44649</v>
      </c>
      <c r="L1448" s="77">
        <v>0.26579276824508402</v>
      </c>
      <c r="O1448" s="83">
        <v>43216</v>
      </c>
      <c r="P1448">
        <v>75.922738573340894</v>
      </c>
      <c r="Q1448" s="83">
        <v>43241</v>
      </c>
      <c r="R1448">
        <v>56.994645247657203</v>
      </c>
      <c r="S1448" s="83">
        <v>44358</v>
      </c>
      <c r="T1448" s="77">
        <v>118.98688085676</v>
      </c>
      <c r="W1448" s="83">
        <v>44019</v>
      </c>
      <c r="X1448">
        <v>0.25888802588996701</v>
      </c>
      <c r="Y1448" s="83">
        <v>44401</v>
      </c>
      <c r="Z1448">
        <v>0.17859302832244001</v>
      </c>
      <c r="AA1448" s="83">
        <v>44404</v>
      </c>
      <c r="AB1448" s="77">
        <v>0.29046169871794802</v>
      </c>
      <c r="AE1448" s="83">
        <v>44328</v>
      </c>
      <c r="AF1448">
        <v>42.908642513601002</v>
      </c>
      <c r="AG1448" s="83">
        <v>44322</v>
      </c>
      <c r="AH1448">
        <v>91.079745886792495</v>
      </c>
      <c r="AI1448" s="83">
        <v>44334</v>
      </c>
      <c r="AJ1448" s="77">
        <v>86.663824456582105</v>
      </c>
      <c r="AM1448" s="83">
        <v>44336</v>
      </c>
      <c r="AN1448">
        <v>0.87758500669343997</v>
      </c>
      <c r="AO1448" s="83">
        <v>44327</v>
      </c>
      <c r="AP1448">
        <v>0.33261585668516702</v>
      </c>
      <c r="AQ1448" s="83">
        <v>44331</v>
      </c>
      <c r="AR1448" s="77">
        <v>0.19445931875650699</v>
      </c>
      <c r="AU1448" s="83">
        <v>44333</v>
      </c>
      <c r="AV1448">
        <v>0.97083946980854197</v>
      </c>
      <c r="AW1448" s="83">
        <v>44322</v>
      </c>
      <c r="AX1448">
        <v>1.16581028745977</v>
      </c>
      <c r="AY1448" s="83">
        <v>44334</v>
      </c>
      <c r="AZ1448" s="77">
        <v>1.0857142857142801</v>
      </c>
      <c r="BC1448" s="83">
        <v>44346</v>
      </c>
      <c r="BD1448">
        <v>0.69668778008662302</v>
      </c>
      <c r="BE1448" s="83">
        <v>44351</v>
      </c>
      <c r="BF1448">
        <v>0.57992019224409697</v>
      </c>
      <c r="BG1448" s="83">
        <v>44342</v>
      </c>
      <c r="BH1448" s="77">
        <v>0.61491973744705397</v>
      </c>
      <c r="BK1448" s="83">
        <v>43986</v>
      </c>
      <c r="BL1448">
        <v>0.33199802176063198</v>
      </c>
      <c r="BM1448" s="83">
        <v>43983</v>
      </c>
      <c r="BN1448">
        <v>0.35892680514342201</v>
      </c>
      <c r="BO1448" s="83">
        <v>43977</v>
      </c>
      <c r="BP1448" s="77">
        <v>0.42727564359611803</v>
      </c>
      <c r="BS1448" s="83"/>
      <c r="BU1448" s="83"/>
      <c r="BW1448" s="83"/>
      <c r="CA1448" s="83"/>
      <c r="CC1448" s="83"/>
      <c r="CE1448" s="83"/>
      <c r="CI1448" s="83"/>
      <c r="CK1448" s="83"/>
      <c r="CM1448" s="83"/>
      <c r="CQ1448" s="83"/>
      <c r="CS1448" s="83"/>
      <c r="CU1448" s="83"/>
      <c r="CY1448" s="83"/>
      <c r="DA1448" s="83"/>
      <c r="DC1448" s="83"/>
    </row>
    <row r="1449" spans="7:107">
      <c r="G1449" s="83">
        <v>44017</v>
      </c>
      <c r="H1449">
        <v>7.7167115952393894E-2</v>
      </c>
      <c r="I1449" s="83">
        <v>44589</v>
      </c>
      <c r="J1449">
        <v>0.35921018252398101</v>
      </c>
      <c r="K1449" s="83">
        <v>44650</v>
      </c>
      <c r="L1449" s="77">
        <v>0.26591059724574601</v>
      </c>
      <c r="O1449" s="83">
        <v>43217</v>
      </c>
      <c r="P1449">
        <v>76.037483266398894</v>
      </c>
      <c r="Q1449" s="83">
        <v>43242</v>
      </c>
      <c r="R1449">
        <v>57.028112449799103</v>
      </c>
      <c r="S1449" s="83">
        <v>44359</v>
      </c>
      <c r="T1449" s="77">
        <v>119.35528781793801</v>
      </c>
      <c r="W1449" s="83">
        <v>44020</v>
      </c>
      <c r="X1449">
        <v>0.259656957928802</v>
      </c>
      <c r="Y1449" s="83">
        <v>44402</v>
      </c>
      <c r="Z1449">
        <v>0.17861220043572901</v>
      </c>
      <c r="AA1449" s="83">
        <v>44405</v>
      </c>
      <c r="AB1449" s="77">
        <v>0.29065384615384598</v>
      </c>
      <c r="AE1449" s="83">
        <v>44329</v>
      </c>
      <c r="AF1449">
        <v>43.155727997934797</v>
      </c>
      <c r="AG1449" s="83">
        <v>44323</v>
      </c>
      <c r="AH1449">
        <v>91.293502794922503</v>
      </c>
      <c r="AI1449" s="83">
        <v>44335</v>
      </c>
      <c r="AJ1449" s="77">
        <v>86.688655217977299</v>
      </c>
      <c r="AM1449" s="83">
        <v>44337</v>
      </c>
      <c r="AN1449">
        <v>0.883298527443105</v>
      </c>
      <c r="AO1449" s="83">
        <v>44328</v>
      </c>
      <c r="AP1449">
        <v>0.33301295067912001</v>
      </c>
      <c r="AQ1449" s="83">
        <v>44332</v>
      </c>
      <c r="AR1449" s="77">
        <v>0.19437751004015999</v>
      </c>
      <c r="AU1449" s="83">
        <v>44334</v>
      </c>
      <c r="AV1449">
        <v>0.97151272880286099</v>
      </c>
      <c r="AW1449" s="83">
        <v>44323</v>
      </c>
      <c r="AX1449">
        <v>1.16467572137675</v>
      </c>
      <c r="AY1449" s="83">
        <v>44335</v>
      </c>
      <c r="AZ1449" s="77">
        <v>1.08512518409425</v>
      </c>
      <c r="BC1449" s="83">
        <v>44347</v>
      </c>
      <c r="BD1449">
        <v>0.69612698094784997</v>
      </c>
      <c r="BE1449" s="83">
        <v>44352</v>
      </c>
      <c r="BF1449">
        <v>0.58052205736457996</v>
      </c>
      <c r="BG1449" s="83">
        <v>44343</v>
      </c>
      <c r="BH1449" s="77">
        <v>0.61608381347393504</v>
      </c>
      <c r="BK1449" s="83">
        <v>43987</v>
      </c>
      <c r="BL1449">
        <v>0.33231536432574998</v>
      </c>
      <c r="BM1449" s="83">
        <v>43984</v>
      </c>
      <c r="BN1449">
        <v>0.35949554896142399</v>
      </c>
      <c r="BO1449" s="83">
        <v>43978</v>
      </c>
      <c r="BP1449" s="77">
        <v>0.42682652979388802</v>
      </c>
      <c r="BS1449" s="83"/>
      <c r="BU1449" s="83"/>
      <c r="BW1449" s="83"/>
      <c r="CA1449" s="83"/>
      <c r="CC1449" s="83"/>
      <c r="CE1449" s="83"/>
      <c r="CI1449" s="83"/>
      <c r="CK1449" s="83"/>
      <c r="CM1449" s="83"/>
      <c r="CQ1449" s="83"/>
      <c r="CS1449" s="83"/>
      <c r="CU1449" s="83"/>
      <c r="CY1449" s="83"/>
      <c r="DA1449" s="83"/>
      <c r="DC1449" s="83"/>
    </row>
    <row r="1450" spans="7:107">
      <c r="G1450" s="83">
        <v>44018</v>
      </c>
      <c r="H1450">
        <v>7.7181786506757499E-2</v>
      </c>
      <c r="I1450" s="83">
        <v>44590</v>
      </c>
      <c r="J1450">
        <v>0.35988204994214401</v>
      </c>
      <c r="K1450" s="83">
        <v>44651</v>
      </c>
      <c r="L1450" s="77">
        <v>0.26602842624640899</v>
      </c>
      <c r="O1450" s="83">
        <v>43218</v>
      </c>
      <c r="P1450">
        <v>76.152227959456795</v>
      </c>
      <c r="Q1450" s="83">
        <v>43243</v>
      </c>
      <c r="R1450">
        <v>57.061579651941003</v>
      </c>
      <c r="S1450" s="83">
        <v>44360</v>
      </c>
      <c r="T1450" s="77">
        <v>119.723694779116</v>
      </c>
      <c r="W1450" s="83">
        <v>44021</v>
      </c>
      <c r="X1450">
        <v>0.26042588996763699</v>
      </c>
      <c r="Y1450" s="83">
        <v>44403</v>
      </c>
      <c r="Z1450">
        <v>0.17863137254901901</v>
      </c>
      <c r="AA1450" s="83">
        <v>44406</v>
      </c>
      <c r="AB1450" s="77">
        <v>0.290845993589743</v>
      </c>
      <c r="AE1450" s="83">
        <v>44330</v>
      </c>
      <c r="AF1450">
        <v>43.402813482268499</v>
      </c>
      <c r="AG1450" s="83">
        <v>44324</v>
      </c>
      <c r="AH1450">
        <v>91.507259703052398</v>
      </c>
      <c r="AI1450" s="83">
        <v>44336</v>
      </c>
      <c r="AJ1450" s="77">
        <v>86.713485979372606</v>
      </c>
      <c r="AM1450" s="83">
        <v>44338</v>
      </c>
      <c r="AN1450">
        <v>0.88901204819277102</v>
      </c>
      <c r="AO1450" s="83">
        <v>44329</v>
      </c>
      <c r="AP1450">
        <v>0.333410044673074</v>
      </c>
      <c r="AQ1450" s="83">
        <v>44333</v>
      </c>
      <c r="AR1450" s="77">
        <v>0.19429570132381299</v>
      </c>
      <c r="AU1450" s="83">
        <v>44335</v>
      </c>
      <c r="AV1450">
        <v>0.97218598779718002</v>
      </c>
      <c r="AW1450" s="83">
        <v>44324</v>
      </c>
      <c r="AX1450">
        <v>1.16354115529373</v>
      </c>
      <c r="AY1450" s="83">
        <v>44336</v>
      </c>
      <c r="AZ1450" s="77">
        <v>1.0845360824742201</v>
      </c>
      <c r="BC1450" s="83">
        <v>44348</v>
      </c>
      <c r="BD1450">
        <v>0.69556618180907703</v>
      </c>
      <c r="BE1450" s="83">
        <v>44353</v>
      </c>
      <c r="BF1450">
        <v>0.58112392248506295</v>
      </c>
      <c r="BG1450" s="83">
        <v>44344</v>
      </c>
      <c r="BH1450" s="77">
        <v>0.61724788950081599</v>
      </c>
      <c r="BK1450" s="83">
        <v>43988</v>
      </c>
      <c r="BL1450">
        <v>0.33263270689086699</v>
      </c>
      <c r="BM1450" s="83">
        <v>43985</v>
      </c>
      <c r="BN1450">
        <v>0.36006429277942598</v>
      </c>
      <c r="BO1450" s="83">
        <v>43979</v>
      </c>
      <c r="BP1450" s="77">
        <v>0.42637741599165901</v>
      </c>
      <c r="BS1450" s="83"/>
      <c r="BU1450" s="83"/>
      <c r="BW1450" s="83"/>
      <c r="CA1450" s="83"/>
      <c r="CC1450" s="83"/>
      <c r="CE1450" s="83"/>
      <c r="CI1450" s="83"/>
      <c r="CK1450" s="83"/>
      <c r="CM1450" s="83"/>
      <c r="CQ1450" s="83"/>
      <c r="CS1450" s="83"/>
      <c r="CU1450" s="83"/>
      <c r="CY1450" s="83"/>
      <c r="DA1450" s="83"/>
      <c r="DC1450" s="83"/>
    </row>
    <row r="1451" spans="7:107">
      <c r="G1451" s="83">
        <v>44019</v>
      </c>
      <c r="H1451">
        <v>7.7196457061121104E-2</v>
      </c>
      <c r="I1451" s="83">
        <v>44591</v>
      </c>
      <c r="J1451">
        <v>0.36055391736030701</v>
      </c>
      <c r="K1451" s="83">
        <v>44652</v>
      </c>
      <c r="L1451" s="77">
        <v>0.26614625524707203</v>
      </c>
      <c r="O1451" s="83">
        <v>43219</v>
      </c>
      <c r="P1451">
        <v>76.266972652514795</v>
      </c>
      <c r="Q1451" s="83">
        <v>43244</v>
      </c>
      <c r="R1451">
        <v>57.095046854082902</v>
      </c>
      <c r="S1451" s="83">
        <v>44361</v>
      </c>
      <c r="T1451" s="77">
        <v>120.092101740294</v>
      </c>
      <c r="W1451" s="83">
        <v>44022</v>
      </c>
      <c r="X1451">
        <v>0.26119482200647198</v>
      </c>
      <c r="Y1451" s="83">
        <v>44404</v>
      </c>
      <c r="Z1451">
        <v>0.17865054466230901</v>
      </c>
      <c r="AA1451" s="83">
        <v>44407</v>
      </c>
      <c r="AB1451" s="77">
        <v>0.29103814102564002</v>
      </c>
      <c r="AE1451" s="83">
        <v>44331</v>
      </c>
      <c r="AF1451">
        <v>43.649898966602301</v>
      </c>
      <c r="AG1451" s="83">
        <v>44325</v>
      </c>
      <c r="AH1451">
        <v>91.721016611182307</v>
      </c>
      <c r="AI1451" s="83">
        <v>44337</v>
      </c>
      <c r="AJ1451" s="77">
        <v>86.7383167407678</v>
      </c>
      <c r="AM1451" s="83">
        <v>44339</v>
      </c>
      <c r="AN1451">
        <v>0.89472556894243604</v>
      </c>
      <c r="AO1451" s="83">
        <v>44330</v>
      </c>
      <c r="AP1451">
        <v>0.33380713866702699</v>
      </c>
      <c r="AQ1451" s="83">
        <v>44334</v>
      </c>
      <c r="AR1451" s="77">
        <v>0.19421389260746599</v>
      </c>
      <c r="AU1451" s="83">
        <v>44336</v>
      </c>
      <c r="AV1451">
        <v>0.97285924679150004</v>
      </c>
      <c r="AW1451" s="83">
        <v>44325</v>
      </c>
      <c r="AX1451">
        <v>1.1624065892107101</v>
      </c>
      <c r="AY1451" s="83">
        <v>44337</v>
      </c>
      <c r="AZ1451" s="77">
        <v>1.0839469808541899</v>
      </c>
      <c r="BC1451" s="83">
        <v>44349</v>
      </c>
      <c r="BD1451">
        <v>0.69500538267030498</v>
      </c>
      <c r="BE1451" s="83">
        <v>44354</v>
      </c>
      <c r="BF1451">
        <v>0.58172578760554605</v>
      </c>
      <c r="BG1451" s="83">
        <v>44345</v>
      </c>
      <c r="BH1451" s="77">
        <v>0.61841196552769795</v>
      </c>
      <c r="BK1451" s="83">
        <v>43989</v>
      </c>
      <c r="BL1451">
        <v>0.332950049455984</v>
      </c>
      <c r="BM1451" s="83">
        <v>43986</v>
      </c>
      <c r="BN1451">
        <v>0.36063303659742801</v>
      </c>
      <c r="BO1451" s="83">
        <v>43980</v>
      </c>
      <c r="BP1451" s="77">
        <v>0.42592830218942901</v>
      </c>
      <c r="BS1451" s="83"/>
      <c r="BU1451" s="83"/>
      <c r="BW1451" s="83"/>
      <c r="CA1451" s="83"/>
      <c r="CC1451" s="83"/>
      <c r="CE1451" s="83"/>
      <c r="CI1451" s="83"/>
      <c r="CK1451" s="83"/>
      <c r="CM1451" s="83"/>
      <c r="CQ1451" s="83"/>
      <c r="CS1451" s="83"/>
      <c r="CU1451" s="83"/>
      <c r="CY1451" s="83"/>
      <c r="DA1451" s="83"/>
      <c r="DC1451" s="83"/>
    </row>
    <row r="1452" spans="7:107">
      <c r="G1452" s="83">
        <v>44020</v>
      </c>
      <c r="H1452">
        <v>7.7211127615484695E-2</v>
      </c>
      <c r="I1452" s="83">
        <v>44592</v>
      </c>
      <c r="J1452">
        <v>0.36122578477847</v>
      </c>
      <c r="K1452" s="83">
        <v>44653</v>
      </c>
      <c r="L1452" s="77">
        <v>0.26626408424773501</v>
      </c>
      <c r="O1452" s="83">
        <v>43220</v>
      </c>
      <c r="P1452">
        <v>76.381717345572696</v>
      </c>
      <c r="Q1452" s="83">
        <v>43245</v>
      </c>
      <c r="R1452">
        <v>57.128514056224802</v>
      </c>
      <c r="S1452" s="83">
        <v>44362</v>
      </c>
      <c r="T1452" s="77">
        <v>120.46050870147199</v>
      </c>
      <c r="W1452" s="83">
        <v>44023</v>
      </c>
      <c r="X1452">
        <v>0.26196375404530697</v>
      </c>
      <c r="Y1452" s="83">
        <v>44405</v>
      </c>
      <c r="Z1452">
        <v>0.17866971677559901</v>
      </c>
      <c r="AA1452" s="83">
        <v>44408</v>
      </c>
      <c r="AB1452" s="77">
        <v>0.29123028846153798</v>
      </c>
      <c r="AE1452" s="83">
        <v>44332</v>
      </c>
      <c r="AF1452">
        <v>43.896984450936102</v>
      </c>
      <c r="AG1452" s="83">
        <v>44326</v>
      </c>
      <c r="AH1452">
        <v>91.934773519312301</v>
      </c>
      <c r="AI1452" s="83">
        <v>44338</v>
      </c>
      <c r="AJ1452" s="77">
        <v>86.763147502163093</v>
      </c>
      <c r="AM1452" s="83">
        <v>44340</v>
      </c>
      <c r="AN1452">
        <v>0.90043908969210096</v>
      </c>
      <c r="AO1452" s="83">
        <v>44331</v>
      </c>
      <c r="AP1452">
        <v>0.33420423266097998</v>
      </c>
      <c r="AQ1452" s="83">
        <v>44335</v>
      </c>
      <c r="AR1452" s="77">
        <v>0.19413208389111899</v>
      </c>
      <c r="AU1452" s="83">
        <v>44337</v>
      </c>
      <c r="AV1452">
        <v>0.97353250578581896</v>
      </c>
      <c r="AW1452" s="83">
        <v>44326</v>
      </c>
      <c r="AX1452">
        <v>1.1612720231276901</v>
      </c>
      <c r="AY1452" s="83">
        <v>44338</v>
      </c>
      <c r="AZ1452" s="77">
        <v>1.08335787923416</v>
      </c>
      <c r="BC1452" s="83">
        <v>44350</v>
      </c>
      <c r="BD1452">
        <v>0.69444458353153204</v>
      </c>
      <c r="BE1452" s="83">
        <v>44355</v>
      </c>
      <c r="BF1452">
        <v>0.58232765272603004</v>
      </c>
      <c r="BG1452" s="83">
        <v>44346</v>
      </c>
      <c r="BH1452" s="77">
        <v>0.61957604155457902</v>
      </c>
      <c r="BK1452" s="83">
        <v>43990</v>
      </c>
      <c r="BL1452">
        <v>0.33326739202110101</v>
      </c>
      <c r="BM1452" s="83">
        <v>43987</v>
      </c>
      <c r="BN1452">
        <v>0.36120178041543</v>
      </c>
      <c r="BO1452" s="83">
        <v>43981</v>
      </c>
      <c r="BP1452" s="77">
        <v>0.4254791883872</v>
      </c>
      <c r="BS1452" s="83"/>
      <c r="BU1452" s="83"/>
      <c r="BW1452" s="83"/>
      <c r="CA1452" s="83"/>
      <c r="CC1452" s="83"/>
      <c r="CE1452" s="83"/>
      <c r="CI1452" s="83"/>
      <c r="CK1452" s="83"/>
      <c r="CM1452" s="83"/>
      <c r="CQ1452" s="83"/>
      <c r="CS1452" s="83"/>
      <c r="CU1452" s="83"/>
      <c r="CY1452" s="83"/>
      <c r="DA1452" s="83"/>
      <c r="DC1452" s="83"/>
    </row>
    <row r="1453" spans="7:107">
      <c r="G1453" s="83">
        <v>44021</v>
      </c>
      <c r="H1453">
        <v>7.7225798169848203E-2</v>
      </c>
      <c r="I1453" s="83">
        <v>44593</v>
      </c>
      <c r="J1453">
        <v>0.361897652196633</v>
      </c>
      <c r="K1453" s="83">
        <v>44654</v>
      </c>
      <c r="L1453" s="77">
        <v>0.26638191324839799</v>
      </c>
      <c r="O1453" s="83">
        <v>43221</v>
      </c>
      <c r="P1453">
        <v>76.496462038630696</v>
      </c>
      <c r="Q1453" s="83">
        <v>43246</v>
      </c>
      <c r="R1453">
        <v>57.161981258366701</v>
      </c>
      <c r="S1453" s="83">
        <v>44363</v>
      </c>
      <c r="T1453" s="77">
        <v>120.82891566265</v>
      </c>
      <c r="W1453" s="83">
        <v>44024</v>
      </c>
      <c r="X1453">
        <v>0.26273268608414202</v>
      </c>
      <c r="Y1453" s="83">
        <v>44406</v>
      </c>
      <c r="Z1453">
        <v>0.17868888888888801</v>
      </c>
      <c r="AA1453" s="83">
        <v>44409</v>
      </c>
      <c r="AB1453" s="77">
        <v>0.29142243589743499</v>
      </c>
      <c r="AE1453" s="83">
        <v>44333</v>
      </c>
      <c r="AF1453">
        <v>44.144069935269798</v>
      </c>
      <c r="AG1453" s="83">
        <v>44327</v>
      </c>
      <c r="AH1453">
        <v>92.148530427442196</v>
      </c>
      <c r="AI1453" s="83">
        <v>44339</v>
      </c>
      <c r="AJ1453" s="77">
        <v>86.787978263558301</v>
      </c>
      <c r="AM1453" s="83">
        <v>44341</v>
      </c>
      <c r="AN1453">
        <v>0.90615261044176698</v>
      </c>
      <c r="AO1453" s="83">
        <v>44332</v>
      </c>
      <c r="AP1453">
        <v>0.33460132665493397</v>
      </c>
      <c r="AQ1453" s="83">
        <v>44336</v>
      </c>
      <c r="AR1453" s="77">
        <v>0.194050275174772</v>
      </c>
      <c r="AU1453" s="83">
        <v>44338</v>
      </c>
      <c r="AV1453">
        <v>0.97420576478013798</v>
      </c>
      <c r="AW1453" s="83">
        <v>44327</v>
      </c>
      <c r="AX1453">
        <v>1.1601374570446701</v>
      </c>
      <c r="AY1453" s="83">
        <v>44339</v>
      </c>
      <c r="AZ1453" s="77">
        <v>1.0827687776141299</v>
      </c>
      <c r="BC1453" s="83">
        <v>44351</v>
      </c>
      <c r="BD1453">
        <v>0.693883784392759</v>
      </c>
      <c r="BE1453" s="83">
        <v>44356</v>
      </c>
      <c r="BF1453">
        <v>0.58292951784651303</v>
      </c>
      <c r="BG1453" s="83">
        <v>44347</v>
      </c>
      <c r="BH1453" s="77">
        <v>0.62074011758145997</v>
      </c>
      <c r="BK1453" s="83">
        <v>43991</v>
      </c>
      <c r="BL1453">
        <v>0.33358473458621801</v>
      </c>
      <c r="BM1453" s="83">
        <v>43988</v>
      </c>
      <c r="BN1453">
        <v>0.36177052423343198</v>
      </c>
      <c r="BO1453" s="83">
        <v>43982</v>
      </c>
      <c r="BP1453" s="77">
        <v>0.42503007458497</v>
      </c>
      <c r="BS1453" s="83"/>
      <c r="BU1453" s="83"/>
      <c r="BW1453" s="83"/>
      <c r="CA1453" s="83"/>
      <c r="CC1453" s="83"/>
      <c r="CE1453" s="83"/>
      <c r="CI1453" s="83"/>
      <c r="CK1453" s="83"/>
      <c r="CM1453" s="83"/>
      <c r="CQ1453" s="83"/>
      <c r="CS1453" s="83"/>
      <c r="CU1453" s="83"/>
      <c r="CY1453" s="83"/>
      <c r="DA1453" s="83"/>
      <c r="DC1453" s="83"/>
    </row>
    <row r="1454" spans="7:107">
      <c r="G1454" s="83">
        <v>44022</v>
      </c>
      <c r="H1454">
        <v>7.7240468724211794E-2</v>
      </c>
      <c r="I1454" s="83">
        <v>44594</v>
      </c>
      <c r="J1454">
        <v>0.362569519614795</v>
      </c>
      <c r="K1454" s="83">
        <v>44655</v>
      </c>
      <c r="L1454" s="77">
        <v>0.26649974224905998</v>
      </c>
      <c r="O1454" s="83">
        <v>43222</v>
      </c>
      <c r="P1454">
        <v>76.611206731688597</v>
      </c>
      <c r="Q1454" s="83">
        <v>43247</v>
      </c>
      <c r="R1454">
        <v>57.195448460508601</v>
      </c>
      <c r="S1454" s="83">
        <v>44364</v>
      </c>
      <c r="T1454" s="77">
        <v>121.197322623828</v>
      </c>
      <c r="W1454" s="83">
        <v>44025</v>
      </c>
      <c r="X1454">
        <v>0.26350161812297701</v>
      </c>
      <c r="Y1454" s="83">
        <v>44407</v>
      </c>
      <c r="Z1454">
        <v>0.17870806100217801</v>
      </c>
      <c r="AA1454" s="83">
        <v>44410</v>
      </c>
      <c r="AB1454" s="77">
        <v>0.29161458333333301</v>
      </c>
      <c r="AE1454" s="83">
        <v>44334</v>
      </c>
      <c r="AF1454">
        <v>44.391155419603599</v>
      </c>
      <c r="AG1454" s="83">
        <v>44328</v>
      </c>
      <c r="AH1454">
        <v>92.362287335572205</v>
      </c>
      <c r="AI1454" s="83">
        <v>44340</v>
      </c>
      <c r="AJ1454" s="77">
        <v>86.812809024953495</v>
      </c>
      <c r="AM1454" s="83">
        <v>44342</v>
      </c>
      <c r="AN1454">
        <v>0.91186613119143201</v>
      </c>
      <c r="AO1454" s="83">
        <v>44333</v>
      </c>
      <c r="AP1454">
        <v>0.33499842064888702</v>
      </c>
      <c r="AQ1454" s="83">
        <v>44337</v>
      </c>
      <c r="AR1454" s="77">
        <v>0.193968466458426</v>
      </c>
      <c r="AU1454" s="83">
        <v>44339</v>
      </c>
      <c r="AV1454">
        <v>0.97487902377445801</v>
      </c>
      <c r="AW1454" s="83">
        <v>44328</v>
      </c>
      <c r="AX1454">
        <v>1.1590028909616501</v>
      </c>
      <c r="AY1454" s="83">
        <v>44340</v>
      </c>
      <c r="AZ1454" s="77">
        <v>1.0821796759941</v>
      </c>
      <c r="BC1454" s="83">
        <v>44352</v>
      </c>
      <c r="BD1454">
        <v>0.69332298525398595</v>
      </c>
      <c r="BE1454" s="83">
        <v>44357</v>
      </c>
      <c r="BF1454">
        <v>0.58353138296699603</v>
      </c>
      <c r="BG1454" s="83">
        <v>44348</v>
      </c>
      <c r="BH1454" s="77">
        <v>0.62190419360834204</v>
      </c>
      <c r="BK1454" s="83">
        <v>43992</v>
      </c>
      <c r="BL1454">
        <v>0.33390207715133502</v>
      </c>
      <c r="BM1454" s="83">
        <v>43989</v>
      </c>
      <c r="BN1454">
        <v>0.36233926805143402</v>
      </c>
      <c r="BO1454" s="83">
        <v>43983</v>
      </c>
      <c r="BP1454" s="77">
        <v>0.42458096078274099</v>
      </c>
      <c r="BS1454" s="83"/>
      <c r="BU1454" s="83"/>
      <c r="BW1454" s="83"/>
      <c r="CA1454" s="83"/>
      <c r="CC1454" s="83"/>
      <c r="CE1454" s="83"/>
      <c r="CI1454" s="83"/>
      <c r="CK1454" s="83"/>
      <c r="CM1454" s="83"/>
      <c r="CQ1454" s="83"/>
      <c r="CS1454" s="83"/>
      <c r="CU1454" s="83"/>
      <c r="CY1454" s="83"/>
      <c r="DA1454" s="83"/>
      <c r="DC1454" s="83"/>
    </row>
    <row r="1455" spans="7:107">
      <c r="G1455" s="83">
        <v>44023</v>
      </c>
      <c r="H1455">
        <v>7.7255139278575399E-2</v>
      </c>
      <c r="I1455" s="83">
        <v>44595</v>
      </c>
      <c r="J1455">
        <v>0.363241387032958</v>
      </c>
      <c r="K1455" s="83">
        <v>44656</v>
      </c>
      <c r="L1455" s="77">
        <v>0.26661757124972302</v>
      </c>
      <c r="O1455" s="83">
        <v>43223</v>
      </c>
      <c r="P1455">
        <v>76.725951424746597</v>
      </c>
      <c r="Q1455" s="83">
        <v>43248</v>
      </c>
      <c r="R1455">
        <v>57.2289156626505</v>
      </c>
      <c r="S1455" s="83">
        <v>44365</v>
      </c>
      <c r="T1455" s="77">
        <v>121.565729585006</v>
      </c>
      <c r="W1455" s="83">
        <v>44026</v>
      </c>
      <c r="X1455">
        <v>0.264270550161812</v>
      </c>
      <c r="Y1455" s="83">
        <v>44408</v>
      </c>
      <c r="Z1455">
        <v>0.17872723311546801</v>
      </c>
      <c r="AA1455" s="83">
        <v>44411</v>
      </c>
      <c r="AB1455" s="77">
        <v>0.29180673076923003</v>
      </c>
      <c r="AE1455" s="83">
        <v>44335</v>
      </c>
      <c r="AF1455">
        <v>44.638240903937302</v>
      </c>
      <c r="AG1455" s="83">
        <v>44329</v>
      </c>
      <c r="AH1455">
        <v>92.5760442437021</v>
      </c>
      <c r="AI1455" s="83">
        <v>44341</v>
      </c>
      <c r="AJ1455" s="77">
        <v>86.837639786348703</v>
      </c>
      <c r="AM1455" s="83">
        <v>44343</v>
      </c>
      <c r="AN1455">
        <v>0.91757965194109703</v>
      </c>
      <c r="AO1455" s="83">
        <v>44334</v>
      </c>
      <c r="AP1455">
        <v>0.33539551464284001</v>
      </c>
      <c r="AQ1455" s="83">
        <v>44338</v>
      </c>
      <c r="AR1455" s="77">
        <v>0.193886657742079</v>
      </c>
      <c r="AU1455" s="83">
        <v>44340</v>
      </c>
      <c r="AV1455">
        <v>0.97555228276877703</v>
      </c>
      <c r="AW1455" s="83">
        <v>44329</v>
      </c>
      <c r="AX1455">
        <v>1.1578683248786299</v>
      </c>
      <c r="AY1455" s="83">
        <v>44341</v>
      </c>
      <c r="AZ1455" s="77">
        <v>1.0815905743740699</v>
      </c>
      <c r="BC1455" s="83">
        <v>44353</v>
      </c>
      <c r="BD1455">
        <v>0.69276218611521401</v>
      </c>
      <c r="BE1455" s="83">
        <v>44358</v>
      </c>
      <c r="BF1455">
        <v>0.58413324808747902</v>
      </c>
      <c r="BG1455" s="83">
        <v>44349</v>
      </c>
      <c r="BH1455" s="77">
        <v>0.62306826963522299</v>
      </c>
      <c r="BK1455" s="83">
        <v>43993</v>
      </c>
      <c r="BL1455">
        <v>0.33421941971645203</v>
      </c>
      <c r="BM1455" s="83">
        <v>43990</v>
      </c>
      <c r="BN1455">
        <v>0.362908011869436</v>
      </c>
      <c r="BO1455" s="83">
        <v>43984</v>
      </c>
      <c r="BP1455" s="77">
        <v>0.42413184698051098</v>
      </c>
      <c r="BS1455" s="83"/>
      <c r="BU1455" s="83"/>
      <c r="BW1455" s="83"/>
      <c r="CA1455" s="83"/>
      <c r="CC1455" s="83"/>
      <c r="CE1455" s="83"/>
      <c r="CI1455" s="83"/>
      <c r="CK1455" s="83"/>
      <c r="CM1455" s="83"/>
      <c r="CQ1455" s="83"/>
      <c r="CS1455" s="83"/>
      <c r="CU1455" s="83"/>
      <c r="CY1455" s="83"/>
      <c r="DA1455" s="83"/>
      <c r="DC1455" s="83"/>
    </row>
    <row r="1456" spans="7:107">
      <c r="G1456" s="83">
        <v>44024</v>
      </c>
      <c r="H1456">
        <v>7.7269809832939004E-2</v>
      </c>
      <c r="I1456" s="83">
        <v>44596</v>
      </c>
      <c r="J1456">
        <v>0.36391325445112099</v>
      </c>
      <c r="K1456" s="83">
        <v>44657</v>
      </c>
      <c r="L1456" s="77">
        <v>0.266735400250386</v>
      </c>
      <c r="O1456" s="83">
        <v>43224</v>
      </c>
      <c r="P1456">
        <v>76.840696117804498</v>
      </c>
      <c r="Q1456" s="83">
        <v>43249</v>
      </c>
      <c r="R1456">
        <v>57.2623828647924</v>
      </c>
      <c r="S1456" s="83">
        <v>44366</v>
      </c>
      <c r="T1456" s="77">
        <v>121.93413654618401</v>
      </c>
      <c r="W1456" s="83">
        <v>44027</v>
      </c>
      <c r="X1456">
        <v>0.26503948220064699</v>
      </c>
      <c r="Y1456" s="83">
        <v>44409</v>
      </c>
      <c r="Z1456">
        <v>0.17874640522875801</v>
      </c>
      <c r="AA1456" s="83">
        <v>44412</v>
      </c>
      <c r="AB1456" s="77">
        <v>0.29199887820512799</v>
      </c>
      <c r="AE1456" s="83">
        <v>44336</v>
      </c>
      <c r="AF1456">
        <v>44.885326388271103</v>
      </c>
      <c r="AG1456" s="83">
        <v>44330</v>
      </c>
      <c r="AH1456">
        <v>92.789801151832094</v>
      </c>
      <c r="AI1456" s="83">
        <v>44342</v>
      </c>
      <c r="AJ1456" s="77">
        <v>86.862470547743996</v>
      </c>
      <c r="AM1456" s="83">
        <v>44344</v>
      </c>
      <c r="AN1456">
        <v>0.92329317269076205</v>
      </c>
      <c r="AO1456" s="83">
        <v>44335</v>
      </c>
      <c r="AP1456">
        <v>0.335792608636794</v>
      </c>
      <c r="AQ1456" s="83">
        <v>44339</v>
      </c>
      <c r="AR1456" s="77">
        <v>0.193804849025732</v>
      </c>
      <c r="AU1456" s="83">
        <v>44341</v>
      </c>
      <c r="AV1456">
        <v>0.97622554176309695</v>
      </c>
      <c r="AW1456" s="83">
        <v>44330</v>
      </c>
      <c r="AX1456">
        <v>1.1567337587956099</v>
      </c>
      <c r="AY1456" s="83">
        <v>44342</v>
      </c>
      <c r="AZ1456" s="77">
        <v>1.08100147275405</v>
      </c>
      <c r="BC1456" s="83">
        <v>44354</v>
      </c>
      <c r="BD1456">
        <v>0.69478792994302496</v>
      </c>
      <c r="BE1456" s="83">
        <v>44359</v>
      </c>
      <c r="BF1456">
        <v>0.58473511320796301</v>
      </c>
      <c r="BG1456" s="83">
        <v>44350</v>
      </c>
      <c r="BH1456" s="77">
        <v>0.62423234566210395</v>
      </c>
      <c r="BK1456" s="83">
        <v>43994</v>
      </c>
      <c r="BL1456">
        <v>0.33453676228156898</v>
      </c>
      <c r="BM1456" s="83">
        <v>43991</v>
      </c>
      <c r="BN1456">
        <v>0.36347675568743798</v>
      </c>
      <c r="BO1456" s="83">
        <v>43985</v>
      </c>
      <c r="BP1456" s="77">
        <v>0.42368273317828198</v>
      </c>
      <c r="BS1456" s="83"/>
      <c r="BU1456" s="83"/>
      <c r="BW1456" s="83"/>
      <c r="CA1456" s="83"/>
      <c r="CC1456" s="83"/>
      <c r="CE1456" s="83"/>
      <c r="CI1456" s="83"/>
      <c r="CK1456" s="83"/>
      <c r="CM1456" s="83"/>
      <c r="CQ1456" s="83"/>
      <c r="CS1456" s="83"/>
      <c r="CU1456" s="83"/>
      <c r="CY1456" s="83"/>
      <c r="DA1456" s="83"/>
      <c r="DC1456" s="83"/>
    </row>
    <row r="1457" spans="7:107">
      <c r="G1457" s="83">
        <v>44025</v>
      </c>
      <c r="H1457">
        <v>7.7284480387302498E-2</v>
      </c>
      <c r="I1457" s="83">
        <v>44597</v>
      </c>
      <c r="J1457">
        <v>0.36458512186928399</v>
      </c>
      <c r="K1457" s="83">
        <v>44658</v>
      </c>
      <c r="L1457" s="77">
        <v>0.26685322925104898</v>
      </c>
      <c r="O1457" s="83">
        <v>43225</v>
      </c>
      <c r="P1457">
        <v>76.955440810862498</v>
      </c>
      <c r="Q1457" s="83">
        <v>43250</v>
      </c>
      <c r="R1457">
        <v>57.2958500669343</v>
      </c>
      <c r="S1457" s="83">
        <v>44367</v>
      </c>
      <c r="T1457" s="77">
        <v>122.302543507362</v>
      </c>
      <c r="W1457" s="83">
        <v>44028</v>
      </c>
      <c r="X1457">
        <v>0.26580841423948198</v>
      </c>
      <c r="Y1457" s="83">
        <v>44410</v>
      </c>
      <c r="Z1457">
        <v>0.17876557734204701</v>
      </c>
      <c r="AA1457" s="83">
        <v>44413</v>
      </c>
      <c r="AB1457" s="77">
        <v>0.292191025641025</v>
      </c>
      <c r="AE1457" s="83">
        <v>44337</v>
      </c>
      <c r="AF1457">
        <v>45.132411872604898</v>
      </c>
      <c r="AG1457" s="83">
        <v>44331</v>
      </c>
      <c r="AH1457">
        <v>93.003558059962003</v>
      </c>
      <c r="AI1457" s="83">
        <v>44343</v>
      </c>
      <c r="AJ1457" s="77">
        <v>86.887301309139204</v>
      </c>
      <c r="AM1457" s="83">
        <v>44345</v>
      </c>
      <c r="AN1457">
        <v>0.92900669344042797</v>
      </c>
      <c r="AO1457" s="83">
        <v>44336</v>
      </c>
      <c r="AP1457">
        <v>0.33618970263074699</v>
      </c>
      <c r="AQ1457" s="83">
        <v>44340</v>
      </c>
      <c r="AR1457" s="77">
        <v>0.193723040309385</v>
      </c>
      <c r="AU1457" s="83">
        <v>44342</v>
      </c>
      <c r="AV1457">
        <v>0.97689880075741597</v>
      </c>
      <c r="AW1457" s="83">
        <v>44331</v>
      </c>
      <c r="AX1457">
        <v>1.1555991927125899</v>
      </c>
      <c r="AY1457" s="83">
        <v>44343</v>
      </c>
      <c r="AZ1457" s="77">
        <v>1.0804123711340201</v>
      </c>
      <c r="BC1457" s="83">
        <v>44355</v>
      </c>
      <c r="BD1457">
        <v>0.69681367377083703</v>
      </c>
      <c r="BE1457" s="83">
        <v>44360</v>
      </c>
      <c r="BF1457">
        <v>0.585336978328446</v>
      </c>
      <c r="BG1457" s="83">
        <v>44351</v>
      </c>
      <c r="BH1457" s="77">
        <v>0.62539642168898602</v>
      </c>
      <c r="BK1457" s="83">
        <v>43995</v>
      </c>
      <c r="BL1457">
        <v>0.33485410484668598</v>
      </c>
      <c r="BM1457" s="83">
        <v>43992</v>
      </c>
      <c r="BN1457">
        <v>0.36404549950544002</v>
      </c>
      <c r="BO1457" s="83">
        <v>43986</v>
      </c>
      <c r="BP1457" s="77">
        <v>0.42323361937605197</v>
      </c>
      <c r="BS1457" s="83"/>
      <c r="BU1457" s="83"/>
      <c r="BW1457" s="83"/>
      <c r="CA1457" s="83"/>
      <c r="CC1457" s="83"/>
      <c r="CE1457" s="83"/>
      <c r="CI1457" s="83"/>
      <c r="CK1457" s="83"/>
      <c r="CM1457" s="83"/>
      <c r="CQ1457" s="83"/>
      <c r="CS1457" s="83"/>
      <c r="CU1457" s="83"/>
      <c r="CY1457" s="83"/>
      <c r="DA1457" s="83"/>
      <c r="DC1457" s="83"/>
    </row>
    <row r="1458" spans="7:107">
      <c r="G1458" s="83">
        <v>44026</v>
      </c>
      <c r="H1458">
        <v>7.7299150941666103E-2</v>
      </c>
      <c r="I1458" s="83">
        <v>44598</v>
      </c>
      <c r="J1458">
        <v>0.36525698928744699</v>
      </c>
      <c r="K1458" s="83">
        <v>44659</v>
      </c>
      <c r="L1458" s="77">
        <v>0.26697105825171202</v>
      </c>
      <c r="O1458" s="83">
        <v>43226</v>
      </c>
      <c r="P1458">
        <v>77.070185503920399</v>
      </c>
      <c r="Q1458" s="83">
        <v>43251</v>
      </c>
      <c r="R1458">
        <v>57.329317269076199</v>
      </c>
      <c r="S1458" s="83">
        <v>44368</v>
      </c>
      <c r="T1458" s="77">
        <v>122.67095046854</v>
      </c>
      <c r="W1458" s="83">
        <v>44029</v>
      </c>
      <c r="X1458">
        <v>0.26657734627831697</v>
      </c>
      <c r="Y1458" s="83">
        <v>44411</v>
      </c>
      <c r="Z1458">
        <v>0.17878474945533701</v>
      </c>
      <c r="AA1458" s="83">
        <v>44414</v>
      </c>
      <c r="AB1458" s="77">
        <v>0.29238317307692302</v>
      </c>
      <c r="AE1458" s="83">
        <v>44338</v>
      </c>
      <c r="AF1458">
        <v>45.3794973569386</v>
      </c>
      <c r="AG1458" s="83">
        <v>44332</v>
      </c>
      <c r="AH1458">
        <v>93.217314968091898</v>
      </c>
      <c r="AI1458" s="83">
        <v>44344</v>
      </c>
      <c r="AJ1458" s="77">
        <v>86.912132070534497</v>
      </c>
      <c r="AM1458" s="83">
        <v>44346</v>
      </c>
      <c r="AN1458">
        <v>0.93472021419009299</v>
      </c>
      <c r="AO1458" s="83">
        <v>44337</v>
      </c>
      <c r="AP1458">
        <v>0.33658679662469998</v>
      </c>
      <c r="AQ1458" s="83">
        <v>44341</v>
      </c>
      <c r="AR1458" s="77">
        <v>0.193641231593038</v>
      </c>
      <c r="AU1458" s="83">
        <v>44343</v>
      </c>
      <c r="AV1458">
        <v>0.977572059751735</v>
      </c>
      <c r="AW1458" s="83">
        <v>44332</v>
      </c>
      <c r="AX1458">
        <v>1.1544646266295699</v>
      </c>
      <c r="AY1458" s="83">
        <v>44344</v>
      </c>
      <c r="AZ1458" s="77">
        <v>1.07982326951399</v>
      </c>
      <c r="BC1458" s="83">
        <v>44356</v>
      </c>
      <c r="BD1458">
        <v>0.69883941759864898</v>
      </c>
      <c r="BE1458" s="83">
        <v>44361</v>
      </c>
      <c r="BF1458">
        <v>0.58593884344892899</v>
      </c>
      <c r="BG1458" s="83">
        <v>44352</v>
      </c>
      <c r="BH1458" s="77">
        <v>0.62656049771586697</v>
      </c>
      <c r="BK1458" s="83">
        <v>43996</v>
      </c>
      <c r="BL1458">
        <v>0.33517144741180299</v>
      </c>
      <c r="BM1458" s="83">
        <v>43993</v>
      </c>
      <c r="BN1458">
        <v>0.364614243323442</v>
      </c>
      <c r="BO1458" s="83">
        <v>43987</v>
      </c>
      <c r="BP1458" s="77">
        <v>0.42278450557382302</v>
      </c>
      <c r="BS1458" s="83"/>
      <c r="BU1458" s="83"/>
      <c r="BW1458" s="83"/>
      <c r="CA1458" s="83"/>
      <c r="CC1458" s="83"/>
      <c r="CE1458" s="83"/>
      <c r="CI1458" s="83"/>
      <c r="CK1458" s="83"/>
      <c r="CM1458" s="83"/>
      <c r="CQ1458" s="83"/>
      <c r="CS1458" s="83"/>
      <c r="CU1458" s="83"/>
      <c r="CY1458" s="83"/>
      <c r="DA1458" s="83"/>
      <c r="DC1458" s="83"/>
    </row>
    <row r="1459" spans="7:107">
      <c r="G1459" s="83">
        <v>44027</v>
      </c>
      <c r="H1459">
        <v>7.7313821496029694E-2</v>
      </c>
      <c r="I1459" s="83">
        <v>44599</v>
      </c>
      <c r="J1459">
        <v>0.36592885670560898</v>
      </c>
      <c r="K1459" s="83">
        <v>44660</v>
      </c>
      <c r="L1459" s="77">
        <v>0.26708888725237401</v>
      </c>
      <c r="O1459" s="83">
        <v>43227</v>
      </c>
      <c r="P1459">
        <v>77.1849301969783</v>
      </c>
      <c r="Q1459" s="83">
        <v>43252</v>
      </c>
      <c r="R1459">
        <v>57.362784471218099</v>
      </c>
      <c r="S1459" s="83">
        <v>44369</v>
      </c>
      <c r="T1459" s="77">
        <v>123.039357429718</v>
      </c>
      <c r="W1459" s="83">
        <v>44030</v>
      </c>
      <c r="X1459">
        <v>0.26734627831715202</v>
      </c>
      <c r="Y1459" s="83">
        <v>44412</v>
      </c>
      <c r="Z1459">
        <v>0.17880392156862701</v>
      </c>
      <c r="AA1459" s="83">
        <v>44415</v>
      </c>
      <c r="AB1459" s="77">
        <v>0.29257532051281998</v>
      </c>
      <c r="AE1459" s="83">
        <v>44339</v>
      </c>
      <c r="AF1459">
        <v>45.626582841272402</v>
      </c>
      <c r="AG1459" s="83">
        <v>44333</v>
      </c>
      <c r="AH1459">
        <v>93.431071876221907</v>
      </c>
      <c r="AI1459" s="83">
        <v>44345</v>
      </c>
      <c r="AJ1459" s="77">
        <v>86.936962831929705</v>
      </c>
      <c r="AM1459" s="83">
        <v>44347</v>
      </c>
      <c r="AN1459">
        <v>0.94043373493975801</v>
      </c>
      <c r="AO1459" s="83">
        <v>44338</v>
      </c>
      <c r="AP1459">
        <v>0.33698389061865403</v>
      </c>
      <c r="AQ1459" s="83">
        <v>44342</v>
      </c>
      <c r="AR1459" s="77">
        <v>0.19355942287669101</v>
      </c>
      <c r="AU1459" s="83">
        <v>44344</v>
      </c>
      <c r="AV1459">
        <v>0.97824531874605503</v>
      </c>
      <c r="AW1459" s="83">
        <v>44333</v>
      </c>
      <c r="AX1459">
        <v>1.15333006054655</v>
      </c>
      <c r="AY1459" s="83">
        <v>44345</v>
      </c>
      <c r="AZ1459" s="77">
        <v>1.0792341678939601</v>
      </c>
      <c r="BC1459" s="83">
        <v>44357</v>
      </c>
      <c r="BD1459">
        <v>0.70086516142646105</v>
      </c>
      <c r="BE1459" s="83">
        <v>44362</v>
      </c>
      <c r="BF1459">
        <v>0.58654070856941198</v>
      </c>
      <c r="BG1459" s="83">
        <v>44353</v>
      </c>
      <c r="BH1459" s="77">
        <v>0.62772457374274804</v>
      </c>
      <c r="BK1459" s="83">
        <v>43997</v>
      </c>
      <c r="BL1459">
        <v>0.33548878997692</v>
      </c>
      <c r="BM1459" s="83">
        <v>43994</v>
      </c>
      <c r="BN1459">
        <v>0.36518298714144398</v>
      </c>
      <c r="BO1459" s="83">
        <v>43988</v>
      </c>
      <c r="BP1459" s="77">
        <v>0.42233539177159302</v>
      </c>
      <c r="BS1459" s="83"/>
      <c r="BU1459" s="83"/>
      <c r="BW1459" s="83"/>
      <c r="CA1459" s="83"/>
      <c r="CC1459" s="83"/>
      <c r="CE1459" s="83"/>
      <c r="CI1459" s="83"/>
      <c r="CK1459" s="83"/>
      <c r="CM1459" s="83"/>
      <c r="CQ1459" s="83"/>
      <c r="CS1459" s="83"/>
      <c r="CU1459" s="83"/>
      <c r="CY1459" s="83"/>
      <c r="DA1459" s="83"/>
      <c r="DC1459" s="83"/>
    </row>
    <row r="1460" spans="7:107">
      <c r="G1460" s="83">
        <v>44028</v>
      </c>
      <c r="H1460">
        <v>7.7328492050393299E-2</v>
      </c>
      <c r="I1460" s="83">
        <v>44600</v>
      </c>
      <c r="J1460">
        <v>0.36660072412377198</v>
      </c>
      <c r="K1460" s="83">
        <v>44661</v>
      </c>
      <c r="L1460" s="77">
        <v>0.26720671625303699</v>
      </c>
      <c r="O1460" s="83">
        <v>43228</v>
      </c>
      <c r="P1460">
        <v>77.2996748900363</v>
      </c>
      <c r="Q1460" s="83">
        <v>43253</v>
      </c>
      <c r="R1460">
        <v>57.396251673359998</v>
      </c>
      <c r="S1460" s="83">
        <v>44370</v>
      </c>
      <c r="T1460" s="77">
        <v>123.40776439089601</v>
      </c>
      <c r="W1460" s="83">
        <v>44031</v>
      </c>
      <c r="X1460">
        <v>0.26811521035598701</v>
      </c>
      <c r="Y1460" s="83">
        <v>44413</v>
      </c>
      <c r="Z1460">
        <v>0.17882309368191701</v>
      </c>
      <c r="AA1460" s="83">
        <v>44416</v>
      </c>
      <c r="AB1460" s="77">
        <v>0.292767467948717</v>
      </c>
      <c r="AE1460" s="83">
        <v>44340</v>
      </c>
      <c r="AF1460">
        <v>45.873668325606097</v>
      </c>
      <c r="AG1460" s="83">
        <v>44334</v>
      </c>
      <c r="AH1460">
        <v>93.644828784351802</v>
      </c>
      <c r="AI1460" s="83">
        <v>44346</v>
      </c>
      <c r="AJ1460" s="77">
        <v>86.961793593324899</v>
      </c>
      <c r="AM1460" s="83">
        <v>44348</v>
      </c>
      <c r="AN1460">
        <v>0.94614725568942404</v>
      </c>
      <c r="AO1460" s="83">
        <v>44339</v>
      </c>
      <c r="AP1460">
        <v>0.33738098461260702</v>
      </c>
      <c r="AQ1460" s="83">
        <v>44343</v>
      </c>
      <c r="AR1460" s="77">
        <v>0.19347761416034401</v>
      </c>
      <c r="AU1460" s="83">
        <v>44345</v>
      </c>
      <c r="AV1460">
        <v>0.97891857774037405</v>
      </c>
      <c r="AW1460" s="83">
        <v>44334</v>
      </c>
      <c r="AX1460">
        <v>1.15219549446353</v>
      </c>
      <c r="AY1460" s="83">
        <v>44346</v>
      </c>
      <c r="AZ1460" s="77">
        <v>1.07864506627393</v>
      </c>
      <c r="BC1460" s="83">
        <v>44358</v>
      </c>
      <c r="BD1460">
        <v>0.702890905254273</v>
      </c>
      <c r="BE1460" s="83">
        <v>44363</v>
      </c>
      <c r="BF1460">
        <v>0.58714257368989597</v>
      </c>
      <c r="BG1460" s="83">
        <v>44354</v>
      </c>
      <c r="BH1460" s="77">
        <v>0.62888864976962999</v>
      </c>
      <c r="BK1460" s="83">
        <v>43998</v>
      </c>
      <c r="BL1460">
        <v>0.33580613254203701</v>
      </c>
      <c r="BM1460" s="83">
        <v>43995</v>
      </c>
      <c r="BN1460">
        <v>0.36575173095944602</v>
      </c>
      <c r="BO1460" s="83">
        <v>43989</v>
      </c>
      <c r="BP1460" s="77">
        <v>0.42188627796936401</v>
      </c>
      <c r="BS1460" s="83"/>
      <c r="BU1460" s="83"/>
      <c r="BW1460" s="83"/>
      <c r="CA1460" s="83"/>
      <c r="CC1460" s="83"/>
      <c r="CE1460" s="83"/>
      <c r="CI1460" s="83"/>
      <c r="CK1460" s="83"/>
      <c r="CM1460" s="83"/>
      <c r="CQ1460" s="83"/>
      <c r="CS1460" s="83"/>
      <c r="CU1460" s="83"/>
      <c r="CY1460" s="83"/>
      <c r="DA1460" s="83"/>
      <c r="DC1460" s="83"/>
    </row>
    <row r="1461" spans="7:107">
      <c r="G1461" s="83">
        <v>44029</v>
      </c>
      <c r="H1461">
        <v>7.7343162604756793E-2</v>
      </c>
      <c r="I1461" s="83">
        <v>44601</v>
      </c>
      <c r="J1461">
        <v>0.36727259154193498</v>
      </c>
      <c r="K1461" s="83">
        <v>44662</v>
      </c>
      <c r="L1461" s="77">
        <v>0.26732454525369997</v>
      </c>
      <c r="O1461" s="83">
        <v>43229</v>
      </c>
      <c r="P1461">
        <v>77.414419583094201</v>
      </c>
      <c r="Q1461" s="83">
        <v>43254</v>
      </c>
      <c r="R1461">
        <v>57.429718875501898</v>
      </c>
      <c r="S1461" s="83">
        <v>44371</v>
      </c>
      <c r="T1461" s="77">
        <v>123.776171352074</v>
      </c>
      <c r="W1461" s="83">
        <v>44032</v>
      </c>
      <c r="X1461">
        <v>0.268884142394821</v>
      </c>
      <c r="Y1461" s="83">
        <v>44414</v>
      </c>
      <c r="Z1461">
        <v>0.17884226579520601</v>
      </c>
      <c r="AA1461" s="83">
        <v>44417</v>
      </c>
      <c r="AB1461" s="77">
        <v>0.29295961538461501</v>
      </c>
      <c r="AE1461" s="83">
        <v>44341</v>
      </c>
      <c r="AF1461">
        <v>46.120753809939899</v>
      </c>
      <c r="AG1461" s="83">
        <v>44335</v>
      </c>
      <c r="AH1461">
        <v>93.858585692481796</v>
      </c>
      <c r="AI1461" s="83">
        <v>44347</v>
      </c>
      <c r="AJ1461" s="77">
        <v>86.986624354720107</v>
      </c>
      <c r="AM1461" s="83">
        <v>44349</v>
      </c>
      <c r="AN1461">
        <v>0.95186077643908895</v>
      </c>
      <c r="AO1461" s="83">
        <v>44340</v>
      </c>
      <c r="AP1461">
        <v>0.33777807860656001</v>
      </c>
      <c r="AQ1461" s="83">
        <v>44344</v>
      </c>
      <c r="AR1461" s="77">
        <v>0.19339580544399801</v>
      </c>
      <c r="AU1461" s="83">
        <v>44346</v>
      </c>
      <c r="AV1461">
        <v>0.97959183673469297</v>
      </c>
      <c r="AW1461" s="83">
        <v>44335</v>
      </c>
      <c r="AX1461">
        <v>1.15106092838051</v>
      </c>
      <c r="AY1461" s="83">
        <v>44347</v>
      </c>
      <c r="AZ1461" s="77">
        <v>1.0780559646539001</v>
      </c>
      <c r="BC1461" s="83">
        <v>44359</v>
      </c>
      <c r="BD1461">
        <v>0.70491664908208396</v>
      </c>
      <c r="BE1461" s="83">
        <v>44364</v>
      </c>
      <c r="BF1461">
        <v>0.58774443881037897</v>
      </c>
      <c r="BG1461" s="83">
        <v>44355</v>
      </c>
      <c r="BH1461" s="77">
        <v>0.63005272579651095</v>
      </c>
      <c r="BK1461" s="83">
        <v>43999</v>
      </c>
      <c r="BL1461">
        <v>0.33612347510715401</v>
      </c>
      <c r="BM1461" s="83">
        <v>43996</v>
      </c>
      <c r="BN1461">
        <v>0.366320474777448</v>
      </c>
      <c r="BO1461" s="83">
        <v>43990</v>
      </c>
      <c r="BP1461" s="77">
        <v>0.421437164167134</v>
      </c>
      <c r="BS1461" s="83"/>
      <c r="BU1461" s="83"/>
      <c r="BW1461" s="83"/>
      <c r="CA1461" s="83"/>
      <c r="CC1461" s="83"/>
      <c r="CE1461" s="83"/>
      <c r="CI1461" s="83"/>
      <c r="CK1461" s="83"/>
      <c r="CM1461" s="83"/>
      <c r="CQ1461" s="83"/>
      <c r="CS1461" s="83"/>
      <c r="CU1461" s="83"/>
      <c r="CY1461" s="83"/>
      <c r="DA1461" s="83"/>
      <c r="DC1461" s="83"/>
    </row>
    <row r="1462" spans="7:107">
      <c r="G1462" s="83">
        <v>44030</v>
      </c>
      <c r="H1462">
        <v>7.7357833159120398E-2</v>
      </c>
      <c r="I1462" s="83">
        <v>44602</v>
      </c>
      <c r="J1462">
        <v>0.36794445896009798</v>
      </c>
      <c r="K1462" s="83">
        <v>44663</v>
      </c>
      <c r="L1462" s="77">
        <v>0.26744237425436301</v>
      </c>
      <c r="O1462" s="83">
        <v>43230</v>
      </c>
      <c r="P1462">
        <v>77.529164276152201</v>
      </c>
      <c r="Q1462" s="83">
        <v>43255</v>
      </c>
      <c r="R1462">
        <v>57.463186077643797</v>
      </c>
      <c r="S1462" s="83">
        <v>44372</v>
      </c>
      <c r="T1462" s="77">
        <v>124.144578313252</v>
      </c>
      <c r="W1462" s="83">
        <v>44033</v>
      </c>
      <c r="X1462">
        <v>0.26965307443365599</v>
      </c>
      <c r="Y1462" s="83">
        <v>44415</v>
      </c>
      <c r="Z1462">
        <v>0.17886143790849601</v>
      </c>
      <c r="AA1462" s="83">
        <v>44418</v>
      </c>
      <c r="AB1462" s="77">
        <v>0.29315176282051197</v>
      </c>
      <c r="AE1462" s="83">
        <v>44342</v>
      </c>
      <c r="AF1462">
        <v>46.367839294273701</v>
      </c>
      <c r="AG1462" s="83">
        <v>44336</v>
      </c>
      <c r="AH1462">
        <v>94.072342600611705</v>
      </c>
      <c r="AI1462" s="83">
        <v>44348</v>
      </c>
      <c r="AJ1462" s="77">
        <v>87.0114551161154</v>
      </c>
      <c r="AM1462" s="83">
        <v>44350</v>
      </c>
      <c r="AN1462">
        <v>0.95757429718875398</v>
      </c>
      <c r="AO1462" s="83">
        <v>44341</v>
      </c>
      <c r="AP1462">
        <v>0.338175172600514</v>
      </c>
      <c r="AQ1462" s="83">
        <v>44345</v>
      </c>
      <c r="AR1462" s="77">
        <v>0.19331399672765101</v>
      </c>
      <c r="AU1462" s="83">
        <v>44347</v>
      </c>
      <c r="AV1462">
        <v>0.98026509572901299</v>
      </c>
      <c r="AW1462" s="83">
        <v>44336</v>
      </c>
      <c r="AX1462">
        <v>1.14992636229749</v>
      </c>
      <c r="AY1462" s="83">
        <v>44348</v>
      </c>
      <c r="AZ1462" s="77">
        <v>1.07746686303387</v>
      </c>
      <c r="BC1462" s="83">
        <v>44360</v>
      </c>
      <c r="BD1462">
        <v>0.70694239290989602</v>
      </c>
      <c r="BE1462" s="83">
        <v>44365</v>
      </c>
      <c r="BF1462">
        <v>0.58834630393086196</v>
      </c>
      <c r="BG1462" s="83">
        <v>44356</v>
      </c>
      <c r="BH1462" s="77">
        <v>0.63121680182339301</v>
      </c>
      <c r="BK1462" s="83">
        <v>44000</v>
      </c>
      <c r="BL1462">
        <v>0.33644081767227102</v>
      </c>
      <c r="BM1462" s="83">
        <v>43997</v>
      </c>
      <c r="BN1462">
        <v>0.36688921859544998</v>
      </c>
      <c r="BO1462" s="83">
        <v>43991</v>
      </c>
      <c r="BP1462" s="77">
        <v>0.420988050364904</v>
      </c>
      <c r="BS1462" s="83"/>
      <c r="BU1462" s="83"/>
      <c r="BW1462" s="83"/>
      <c r="CA1462" s="83"/>
      <c r="CC1462" s="83"/>
      <c r="CE1462" s="83"/>
      <c r="CI1462" s="83"/>
      <c r="CK1462" s="83"/>
      <c r="CM1462" s="83"/>
      <c r="CQ1462" s="83"/>
      <c r="CS1462" s="83"/>
      <c r="CU1462" s="83"/>
      <c r="CY1462" s="83"/>
      <c r="DA1462" s="83"/>
      <c r="DC1462" s="83"/>
    </row>
    <row r="1463" spans="7:107">
      <c r="G1463" s="83">
        <v>44031</v>
      </c>
      <c r="H1463">
        <v>7.7372503713484003E-2</v>
      </c>
      <c r="I1463" s="83">
        <v>44603</v>
      </c>
      <c r="J1463">
        <v>0.36861632637826103</v>
      </c>
      <c r="K1463" s="83">
        <v>44664</v>
      </c>
      <c r="L1463" s="77">
        <v>0.267560203255026</v>
      </c>
      <c r="O1463" s="83">
        <v>43231</v>
      </c>
      <c r="P1463">
        <v>77.643908969210102</v>
      </c>
      <c r="Q1463" s="83">
        <v>43256</v>
      </c>
      <c r="R1463">
        <v>57.496653279785697</v>
      </c>
      <c r="S1463" s="83">
        <v>44373</v>
      </c>
      <c r="T1463" s="77">
        <v>124.512985274431</v>
      </c>
      <c r="W1463" s="83">
        <v>44034</v>
      </c>
      <c r="X1463">
        <v>0.27042200647249098</v>
      </c>
      <c r="Y1463" s="83">
        <v>44416</v>
      </c>
      <c r="Z1463">
        <v>0.17888061002178601</v>
      </c>
      <c r="AA1463" s="83">
        <v>44419</v>
      </c>
      <c r="AB1463" s="77">
        <v>0.29334391025640999</v>
      </c>
      <c r="AE1463" s="83">
        <v>44343</v>
      </c>
      <c r="AF1463">
        <v>46.614924778607403</v>
      </c>
      <c r="AG1463" s="83">
        <v>44337</v>
      </c>
      <c r="AH1463">
        <v>94.2860995087417</v>
      </c>
      <c r="AI1463" s="83">
        <v>44349</v>
      </c>
      <c r="AJ1463" s="77">
        <v>87.036285877510593</v>
      </c>
      <c r="AM1463" s="83">
        <v>44351</v>
      </c>
      <c r="AN1463">
        <v>0.96328781793842</v>
      </c>
      <c r="AO1463" s="83">
        <v>44342</v>
      </c>
      <c r="AP1463">
        <v>0.33857226659446699</v>
      </c>
      <c r="AQ1463" s="83">
        <v>44346</v>
      </c>
      <c r="AR1463" s="77">
        <v>0.19323218801130401</v>
      </c>
      <c r="AU1463" s="83">
        <v>44348</v>
      </c>
      <c r="AV1463">
        <v>0.98093835472333202</v>
      </c>
      <c r="AW1463" s="83">
        <v>44337</v>
      </c>
      <c r="AX1463">
        <v>1.14979298079862</v>
      </c>
      <c r="AY1463" s="83">
        <v>44349</v>
      </c>
      <c r="AZ1463" s="77">
        <v>1.0768777614138401</v>
      </c>
      <c r="BC1463" s="83">
        <v>44361</v>
      </c>
      <c r="BD1463">
        <v>0.70896813673770798</v>
      </c>
      <c r="BE1463" s="83">
        <v>44366</v>
      </c>
      <c r="BF1463">
        <v>0.58894816905134495</v>
      </c>
      <c r="BG1463" s="83">
        <v>44357</v>
      </c>
      <c r="BH1463" s="77">
        <v>0.63238087785027397</v>
      </c>
      <c r="BK1463" s="83">
        <v>44001</v>
      </c>
      <c r="BL1463">
        <v>0.33675816023738803</v>
      </c>
      <c r="BM1463" s="83">
        <v>43998</v>
      </c>
      <c r="BN1463">
        <v>0.36745796241345102</v>
      </c>
      <c r="BO1463" s="83">
        <v>43992</v>
      </c>
      <c r="BP1463" s="77">
        <v>0.42053893656267499</v>
      </c>
      <c r="BS1463" s="83"/>
      <c r="BU1463" s="83"/>
      <c r="BW1463" s="83"/>
      <c r="CA1463" s="83"/>
      <c r="CC1463" s="83"/>
      <c r="CE1463" s="83"/>
      <c r="CI1463" s="83"/>
      <c r="CK1463" s="83"/>
      <c r="CM1463" s="83"/>
      <c r="CQ1463" s="83"/>
      <c r="CS1463" s="83"/>
      <c r="CU1463" s="83"/>
      <c r="CY1463" s="83"/>
      <c r="DA1463" s="83"/>
      <c r="DC1463" s="83"/>
    </row>
    <row r="1464" spans="7:107">
      <c r="G1464" s="83">
        <v>44032</v>
      </c>
      <c r="H1464">
        <v>7.7387174267847497E-2</v>
      </c>
      <c r="I1464" s="83">
        <v>44604</v>
      </c>
      <c r="J1464">
        <v>0.36928819379642402</v>
      </c>
      <c r="K1464" s="83">
        <v>44665</v>
      </c>
      <c r="L1464" s="77">
        <v>0.26767803225568798</v>
      </c>
      <c r="O1464" s="83">
        <v>43232</v>
      </c>
      <c r="P1464">
        <v>77.758653662268102</v>
      </c>
      <c r="Q1464" s="83">
        <v>43257</v>
      </c>
      <c r="R1464">
        <v>57.530120481927597</v>
      </c>
      <c r="S1464" s="83">
        <v>44374</v>
      </c>
      <c r="T1464" s="77">
        <v>124.881392235609</v>
      </c>
      <c r="W1464" s="83">
        <v>44035</v>
      </c>
      <c r="X1464">
        <v>0.27119093851132597</v>
      </c>
      <c r="Y1464" s="83">
        <v>44417</v>
      </c>
      <c r="Z1464">
        <v>0.17889978213507601</v>
      </c>
      <c r="AA1464" s="83">
        <v>44420</v>
      </c>
      <c r="AB1464" s="77">
        <v>0.29353605769230701</v>
      </c>
      <c r="AE1464" s="83">
        <v>44344</v>
      </c>
      <c r="AF1464">
        <v>46.862010262941197</v>
      </c>
      <c r="AG1464" s="83">
        <v>44338</v>
      </c>
      <c r="AH1464">
        <v>94.499856416871594</v>
      </c>
      <c r="AI1464" s="83">
        <v>44350</v>
      </c>
      <c r="AJ1464" s="77">
        <v>87.041203245623706</v>
      </c>
      <c r="AM1464" s="83">
        <v>44352</v>
      </c>
      <c r="AN1464">
        <v>0.96900133868808502</v>
      </c>
      <c r="AO1464" s="83">
        <v>44343</v>
      </c>
      <c r="AP1464">
        <v>0.33896936058842098</v>
      </c>
      <c r="AQ1464" s="83">
        <v>44347</v>
      </c>
      <c r="AR1464" s="77">
        <v>0.19315037929495699</v>
      </c>
      <c r="AU1464" s="83">
        <v>44349</v>
      </c>
      <c r="AV1464">
        <v>0.98161161371765104</v>
      </c>
      <c r="AW1464" s="83">
        <v>44338</v>
      </c>
      <c r="AX1464">
        <v>1.14965959929974</v>
      </c>
      <c r="AY1464" s="83">
        <v>44350</v>
      </c>
      <c r="AZ1464" s="77">
        <v>1.0762886597938099</v>
      </c>
      <c r="BC1464" s="83">
        <v>44362</v>
      </c>
      <c r="BD1464">
        <v>0.71099388056552004</v>
      </c>
      <c r="BE1464" s="83">
        <v>44367</v>
      </c>
      <c r="BF1464">
        <v>0.58955003417182905</v>
      </c>
      <c r="BG1464" s="83">
        <v>44358</v>
      </c>
      <c r="BH1464" s="77">
        <v>0.63354495387715504</v>
      </c>
      <c r="BK1464" s="83">
        <v>44002</v>
      </c>
      <c r="BL1464">
        <v>0.33707550280250498</v>
      </c>
      <c r="BM1464" s="83">
        <v>43999</v>
      </c>
      <c r="BN1464">
        <v>0.368026706231453</v>
      </c>
      <c r="BO1464" s="83">
        <v>43993</v>
      </c>
      <c r="BP1464" s="77">
        <v>0.42008982276044499</v>
      </c>
      <c r="BS1464" s="83"/>
      <c r="BU1464" s="83"/>
      <c r="BW1464" s="83"/>
      <c r="CA1464" s="83"/>
      <c r="CC1464" s="83"/>
      <c r="CE1464" s="83"/>
      <c r="CI1464" s="83"/>
      <c r="CK1464" s="83"/>
      <c r="CM1464" s="83"/>
      <c r="CQ1464" s="83"/>
      <c r="CS1464" s="83"/>
      <c r="CU1464" s="83"/>
      <c r="CY1464" s="83"/>
      <c r="DA1464" s="83"/>
      <c r="DC1464" s="83"/>
    </row>
    <row r="1465" spans="7:107">
      <c r="G1465" s="83">
        <v>44033</v>
      </c>
      <c r="H1465">
        <v>7.7401844822211102E-2</v>
      </c>
      <c r="I1465" s="83">
        <v>44605</v>
      </c>
      <c r="J1465">
        <v>0.36996006121458602</v>
      </c>
      <c r="K1465" s="83">
        <v>44666</v>
      </c>
      <c r="L1465" s="77">
        <v>0.26779586125635102</v>
      </c>
      <c r="O1465" s="83">
        <v>43233</v>
      </c>
      <c r="P1465">
        <v>77.873398355326003</v>
      </c>
      <c r="Q1465" s="83">
        <v>43258</v>
      </c>
      <c r="R1465">
        <v>57.563587684069503</v>
      </c>
      <c r="S1465" s="83">
        <v>44375</v>
      </c>
      <c r="T1465" s="77">
        <v>125.249799196787</v>
      </c>
      <c r="W1465" s="83">
        <v>44036</v>
      </c>
      <c r="X1465">
        <v>0.27195987055016102</v>
      </c>
      <c r="Y1465" s="83">
        <v>44418</v>
      </c>
      <c r="Z1465">
        <v>0.17891895424836499</v>
      </c>
      <c r="AA1465" s="83">
        <v>44421</v>
      </c>
      <c r="AB1465" s="77">
        <v>0.29372820512820502</v>
      </c>
      <c r="AE1465" s="83">
        <v>44345</v>
      </c>
      <c r="AF1465">
        <v>47.1090957472749</v>
      </c>
      <c r="AG1465" s="83">
        <v>44339</v>
      </c>
      <c r="AH1465">
        <v>94.713613325001504</v>
      </c>
      <c r="AI1465" s="83">
        <v>44351</v>
      </c>
      <c r="AJ1465" s="77">
        <v>87.046120613736903</v>
      </c>
      <c r="AM1465" s="83">
        <v>44353</v>
      </c>
      <c r="AN1465">
        <v>0.97471485943775005</v>
      </c>
      <c r="AO1465" s="83">
        <v>44344</v>
      </c>
      <c r="AP1465">
        <v>0.33936645458237402</v>
      </c>
      <c r="AQ1465" s="83">
        <v>44348</v>
      </c>
      <c r="AR1465" s="77">
        <v>0.19306857057860999</v>
      </c>
      <c r="AU1465" s="83">
        <v>44350</v>
      </c>
      <c r="AV1465">
        <v>0.98228487271197096</v>
      </c>
      <c r="AW1465" s="83">
        <v>44339</v>
      </c>
      <c r="AX1465">
        <v>1.1495262178008701</v>
      </c>
      <c r="AY1465" s="83">
        <v>44351</v>
      </c>
      <c r="AZ1465" s="77">
        <v>1.07569955817378</v>
      </c>
      <c r="BC1465" s="83">
        <v>44363</v>
      </c>
      <c r="BD1465">
        <v>0.713019624393331</v>
      </c>
      <c r="BE1465" s="83">
        <v>44368</v>
      </c>
      <c r="BF1465">
        <v>0.59015189929231204</v>
      </c>
      <c r="BG1465" s="83">
        <v>44359</v>
      </c>
      <c r="BH1465" s="77">
        <v>0.63470902990403699</v>
      </c>
      <c r="BK1465" s="83">
        <v>44003</v>
      </c>
      <c r="BL1465">
        <v>0.33739284536762199</v>
      </c>
      <c r="BM1465" s="83">
        <v>44000</v>
      </c>
      <c r="BN1465">
        <v>0.36859545004945499</v>
      </c>
      <c r="BO1465" s="83">
        <v>43994</v>
      </c>
      <c r="BP1465" s="77">
        <v>0.41964070895821598</v>
      </c>
      <c r="BS1465" s="83"/>
      <c r="BU1465" s="83"/>
      <c r="BW1465" s="83"/>
      <c r="CA1465" s="83"/>
      <c r="CC1465" s="83"/>
      <c r="CE1465" s="83"/>
      <c r="CI1465" s="83"/>
      <c r="CK1465" s="83"/>
      <c r="CM1465" s="83"/>
      <c r="CQ1465" s="83"/>
      <c r="CS1465" s="83"/>
      <c r="CU1465" s="83"/>
      <c r="CY1465" s="83"/>
      <c r="DA1465" s="83"/>
      <c r="DC1465" s="83"/>
    </row>
    <row r="1466" spans="7:107">
      <c r="G1466" s="83">
        <v>44034</v>
      </c>
      <c r="H1466">
        <v>7.7416515376574693E-2</v>
      </c>
      <c r="I1466" s="83">
        <v>44606</v>
      </c>
      <c r="J1466">
        <v>0.37063192863274902</v>
      </c>
      <c r="K1466" s="83">
        <v>44667</v>
      </c>
      <c r="L1466" s="77">
        <v>0.267913690257014</v>
      </c>
      <c r="O1466" s="83">
        <v>43234</v>
      </c>
      <c r="P1466">
        <v>77.988143048384003</v>
      </c>
      <c r="Q1466" s="83">
        <v>43259</v>
      </c>
      <c r="R1466">
        <v>57.597054886211403</v>
      </c>
      <c r="S1466" s="83">
        <v>44376</v>
      </c>
      <c r="T1466" s="77">
        <v>125.61820615796501</v>
      </c>
      <c r="W1466" s="83">
        <v>44037</v>
      </c>
      <c r="X1466">
        <v>0.27272880258899601</v>
      </c>
      <c r="Y1466" s="83">
        <v>44419</v>
      </c>
      <c r="Z1466">
        <v>0.17893812636165499</v>
      </c>
      <c r="AA1466" s="83">
        <v>44422</v>
      </c>
      <c r="AB1466" s="77">
        <v>0.29392035256410198</v>
      </c>
      <c r="AE1466" s="83">
        <v>44346</v>
      </c>
      <c r="AF1466">
        <v>47.356181231608701</v>
      </c>
      <c r="AG1466" s="83">
        <v>44340</v>
      </c>
      <c r="AH1466">
        <v>94.927370233131498</v>
      </c>
      <c r="AI1466" s="83">
        <v>44352</v>
      </c>
      <c r="AJ1466" s="77">
        <v>87.051037981850001</v>
      </c>
      <c r="AM1466" s="83">
        <v>44354</v>
      </c>
      <c r="AN1466">
        <v>0.98042838018741596</v>
      </c>
      <c r="AO1466" s="83">
        <v>44345</v>
      </c>
      <c r="AP1466">
        <v>0.33976354857632701</v>
      </c>
      <c r="AQ1466" s="83">
        <v>44349</v>
      </c>
      <c r="AR1466" s="77">
        <v>0.19298676186226299</v>
      </c>
      <c r="AU1466" s="83">
        <v>44351</v>
      </c>
      <c r="AV1466">
        <v>0.98295813170628998</v>
      </c>
      <c r="AW1466" s="83">
        <v>44340</v>
      </c>
      <c r="AX1466">
        <v>1.1493928363019901</v>
      </c>
      <c r="AY1466" s="83">
        <v>44352</v>
      </c>
      <c r="AZ1466" s="77">
        <v>1.0751104565537499</v>
      </c>
      <c r="BC1466" s="83">
        <v>44364</v>
      </c>
      <c r="BD1466">
        <v>0.71504536822114295</v>
      </c>
      <c r="BE1466" s="83">
        <v>44369</v>
      </c>
      <c r="BF1466">
        <v>0.59075376441279503</v>
      </c>
      <c r="BG1466" s="83">
        <v>44360</v>
      </c>
      <c r="BH1466" s="77">
        <v>0.63587310593091795</v>
      </c>
      <c r="BK1466" s="83">
        <v>44004</v>
      </c>
      <c r="BL1466">
        <v>0.33771018793273899</v>
      </c>
      <c r="BM1466" s="83">
        <v>44001</v>
      </c>
      <c r="BN1466">
        <v>0.36916419386745702</v>
      </c>
      <c r="BO1466" s="83">
        <v>43995</v>
      </c>
      <c r="BP1466" s="77">
        <v>0.41919159515598597</v>
      </c>
      <c r="BS1466" s="83"/>
      <c r="BU1466" s="83"/>
      <c r="BW1466" s="83"/>
      <c r="CA1466" s="83"/>
      <c r="CC1466" s="83"/>
      <c r="CE1466" s="83"/>
      <c r="CI1466" s="83"/>
      <c r="CK1466" s="83"/>
      <c r="CM1466" s="83"/>
      <c r="CQ1466" s="83"/>
      <c r="CS1466" s="83"/>
      <c r="CU1466" s="83"/>
      <c r="CY1466" s="83"/>
      <c r="DA1466" s="83"/>
      <c r="DC1466" s="83"/>
    </row>
    <row r="1467" spans="7:107">
      <c r="G1467" s="83">
        <v>44035</v>
      </c>
      <c r="H1467">
        <v>7.7431185930938298E-2</v>
      </c>
      <c r="I1467" s="83">
        <v>44607</v>
      </c>
      <c r="J1467">
        <v>0.37130379605091202</v>
      </c>
      <c r="K1467" s="83">
        <v>44668</v>
      </c>
      <c r="L1467" s="77">
        <v>0.26803151925767699</v>
      </c>
      <c r="O1467" s="83">
        <v>43235</v>
      </c>
      <c r="P1467">
        <v>78.102887741441904</v>
      </c>
      <c r="Q1467" s="83">
        <v>43260</v>
      </c>
      <c r="R1467">
        <v>57.630522088353302</v>
      </c>
      <c r="S1467" s="83">
        <v>44377</v>
      </c>
      <c r="T1467" s="77">
        <v>125.986613119143</v>
      </c>
      <c r="W1467" s="83">
        <v>44038</v>
      </c>
      <c r="X1467">
        <v>0.273497734627831</v>
      </c>
      <c r="Y1467" s="83">
        <v>44420</v>
      </c>
      <c r="Z1467">
        <v>0.17895729847494499</v>
      </c>
      <c r="AA1467" s="83">
        <v>44423</v>
      </c>
      <c r="AB1467" s="77">
        <v>0.294112499999999</v>
      </c>
      <c r="AE1467" s="83">
        <v>44347</v>
      </c>
      <c r="AF1467">
        <v>47.603266715942503</v>
      </c>
      <c r="AG1467" s="83">
        <v>44341</v>
      </c>
      <c r="AH1467">
        <v>95.141127141261407</v>
      </c>
      <c r="AI1467" s="83">
        <v>44353</v>
      </c>
      <c r="AJ1467" s="77">
        <v>87.055955349963099</v>
      </c>
      <c r="AM1467" s="83">
        <v>44355</v>
      </c>
      <c r="AN1467">
        <v>0.98614190093708098</v>
      </c>
      <c r="AO1467" s="83">
        <v>44346</v>
      </c>
      <c r="AP1467">
        <v>0.340160642570281</v>
      </c>
      <c r="AQ1467" s="83">
        <v>44350</v>
      </c>
      <c r="AR1467" s="77">
        <v>0.19290495314591599</v>
      </c>
      <c r="AU1467" s="83">
        <v>44352</v>
      </c>
      <c r="AV1467">
        <v>0.98363139070061001</v>
      </c>
      <c r="AW1467" s="83">
        <v>44341</v>
      </c>
      <c r="AX1467">
        <v>1.1492594548031201</v>
      </c>
      <c r="AY1467" s="83">
        <v>44353</v>
      </c>
      <c r="AZ1467" s="77">
        <v>1.07452135493372</v>
      </c>
      <c r="BC1467" s="83">
        <v>44365</v>
      </c>
      <c r="BD1467">
        <v>0.71707111204895502</v>
      </c>
      <c r="BE1467" s="83">
        <v>44370</v>
      </c>
      <c r="BF1467">
        <v>0.59135562953327803</v>
      </c>
      <c r="BG1467" s="83">
        <v>44361</v>
      </c>
      <c r="BH1467" s="77">
        <v>0.63703718195779901</v>
      </c>
      <c r="BK1467" s="83">
        <v>44005</v>
      </c>
      <c r="BL1467">
        <v>0.338027530497856</v>
      </c>
      <c r="BM1467" s="83">
        <v>44002</v>
      </c>
      <c r="BN1467">
        <v>0.36973293768545901</v>
      </c>
      <c r="BO1467" s="83">
        <v>43996</v>
      </c>
      <c r="BP1467" s="77">
        <v>0.41874248135375702</v>
      </c>
      <c r="BS1467" s="83"/>
      <c r="BU1467" s="83"/>
      <c r="BW1467" s="83"/>
      <c r="CA1467" s="83"/>
      <c r="CC1467" s="83"/>
      <c r="CE1467" s="83"/>
      <c r="CI1467" s="83"/>
      <c r="CK1467" s="83"/>
      <c r="CM1467" s="83"/>
      <c r="CQ1467" s="83"/>
      <c r="CS1467" s="83"/>
      <c r="CU1467" s="83"/>
      <c r="CY1467" s="83"/>
      <c r="DA1467" s="83"/>
      <c r="DC1467" s="83"/>
    </row>
    <row r="1468" spans="7:107">
      <c r="G1468" s="83">
        <v>44036</v>
      </c>
      <c r="H1468">
        <v>7.7445856485301806E-2</v>
      </c>
      <c r="I1468" s="83">
        <v>44608</v>
      </c>
      <c r="J1468">
        <v>0.37197566346907501</v>
      </c>
      <c r="K1468" s="83">
        <v>44669</v>
      </c>
      <c r="L1468" s="77">
        <v>0.26814934825833903</v>
      </c>
      <c r="O1468" s="83">
        <v>43236</v>
      </c>
      <c r="P1468">
        <v>78.217632434499905</v>
      </c>
      <c r="Q1468" s="83">
        <v>43261</v>
      </c>
      <c r="R1468">
        <v>57.663989290495202</v>
      </c>
      <c r="S1468" s="83">
        <v>44378</v>
      </c>
      <c r="T1468" s="77">
        <v>126.355020080321</v>
      </c>
      <c r="W1468" s="83">
        <v>44039</v>
      </c>
      <c r="X1468">
        <v>0.27426666666666599</v>
      </c>
      <c r="Y1468" s="83">
        <v>44421</v>
      </c>
      <c r="Z1468">
        <v>0.17897647058823499</v>
      </c>
      <c r="AA1468" s="83">
        <v>44424</v>
      </c>
      <c r="AB1468" s="77">
        <v>0.29430464743589702</v>
      </c>
      <c r="AE1468" s="83">
        <v>44348</v>
      </c>
      <c r="AF1468">
        <v>47.850352200276198</v>
      </c>
      <c r="AG1468" s="83">
        <v>44342</v>
      </c>
      <c r="AH1468">
        <v>95.354884049391401</v>
      </c>
      <c r="AI1468" s="83">
        <v>44354</v>
      </c>
      <c r="AJ1468" s="77">
        <v>87.060872718076297</v>
      </c>
      <c r="AM1468" s="83">
        <v>44356</v>
      </c>
      <c r="AN1468">
        <v>0.99185542168674601</v>
      </c>
      <c r="AO1468" s="83">
        <v>44347</v>
      </c>
      <c r="AP1468">
        <v>0.34023247461390199</v>
      </c>
      <c r="AQ1468" s="83">
        <v>44351</v>
      </c>
      <c r="AR1468" s="77">
        <v>0.19231593038821901</v>
      </c>
      <c r="AU1468" s="83">
        <v>44353</v>
      </c>
      <c r="AV1468">
        <v>0.98430464969492903</v>
      </c>
      <c r="AW1468" s="83">
        <v>44342</v>
      </c>
      <c r="AX1468">
        <v>1.1491260733042401</v>
      </c>
      <c r="AY1468" s="83">
        <v>44354</v>
      </c>
      <c r="AZ1468" s="77">
        <v>1.0739322533136899</v>
      </c>
      <c r="BC1468" s="83">
        <v>44366</v>
      </c>
      <c r="BD1468">
        <v>0.71909685587676697</v>
      </c>
      <c r="BE1468" s="83">
        <v>44371</v>
      </c>
      <c r="BF1468">
        <v>0.59195749465376202</v>
      </c>
      <c r="BG1468" s="83">
        <v>44362</v>
      </c>
      <c r="BH1468" s="77">
        <v>0.63820125798468097</v>
      </c>
      <c r="BK1468" s="83">
        <v>44006</v>
      </c>
      <c r="BL1468">
        <v>0.33834487306297301</v>
      </c>
      <c r="BM1468" s="83">
        <v>44003</v>
      </c>
      <c r="BN1468">
        <v>0.36964129865596002</v>
      </c>
      <c r="BO1468" s="83">
        <v>43997</v>
      </c>
      <c r="BP1468" s="77">
        <v>0.41829336755152702</v>
      </c>
      <c r="BS1468" s="83"/>
      <c r="BU1468" s="83"/>
      <c r="BW1468" s="83"/>
      <c r="CA1468" s="83"/>
      <c r="CC1468" s="83"/>
      <c r="CE1468" s="83"/>
      <c r="CI1468" s="83"/>
      <c r="CK1468" s="83"/>
      <c r="CM1468" s="83"/>
      <c r="CQ1468" s="83"/>
      <c r="CS1468" s="83"/>
      <c r="CU1468" s="83"/>
      <c r="CY1468" s="83"/>
      <c r="DA1468" s="83"/>
      <c r="DC1468" s="83"/>
    </row>
    <row r="1469" spans="7:107">
      <c r="G1469" s="83">
        <v>44037</v>
      </c>
      <c r="H1469">
        <v>7.7460527039665397E-2</v>
      </c>
      <c r="I1469" s="83">
        <v>44609</v>
      </c>
      <c r="J1469">
        <v>0.37264753088723801</v>
      </c>
      <c r="K1469" s="83">
        <v>44670</v>
      </c>
      <c r="L1469" s="77">
        <v>0.26826717725900201</v>
      </c>
      <c r="O1469" s="83">
        <v>43237</v>
      </c>
      <c r="P1469">
        <v>78.332377127557805</v>
      </c>
      <c r="Q1469" s="83">
        <v>43262</v>
      </c>
      <c r="R1469">
        <v>57.697456492637102</v>
      </c>
      <c r="S1469" s="83">
        <v>44379</v>
      </c>
      <c r="T1469" s="77">
        <v>126.72342704149899</v>
      </c>
      <c r="W1469" s="83">
        <v>44040</v>
      </c>
      <c r="X1469">
        <v>0.27354216867469799</v>
      </c>
      <c r="Y1469" s="83">
        <v>44422</v>
      </c>
      <c r="Z1469">
        <v>0.17899564270152499</v>
      </c>
      <c r="AA1469" s="83">
        <v>44425</v>
      </c>
      <c r="AB1469" s="77">
        <v>0.29449679487179398</v>
      </c>
      <c r="AE1469" s="83">
        <v>44349</v>
      </c>
      <c r="AF1469">
        <v>48.09743768461</v>
      </c>
      <c r="AG1469" s="83">
        <v>44343</v>
      </c>
      <c r="AH1469">
        <v>95.568640957521296</v>
      </c>
      <c r="AI1469" s="83">
        <v>44355</v>
      </c>
      <c r="AJ1469" s="77">
        <v>87.065790086189395</v>
      </c>
      <c r="AM1469" s="83">
        <v>44357</v>
      </c>
      <c r="AN1469">
        <v>0.99756894243641203</v>
      </c>
      <c r="AO1469" s="83">
        <v>44348</v>
      </c>
      <c r="AP1469">
        <v>0.34030430665752398</v>
      </c>
      <c r="AQ1469" s="83">
        <v>44352</v>
      </c>
      <c r="AR1469" s="77">
        <v>0.191726907630521</v>
      </c>
      <c r="AU1469" s="83">
        <v>44354</v>
      </c>
      <c r="AV1469">
        <v>0.98497790868924795</v>
      </c>
      <c r="AW1469" s="83">
        <v>44343</v>
      </c>
      <c r="AX1469">
        <v>1.1489926918053699</v>
      </c>
      <c r="AY1469" s="83">
        <v>44355</v>
      </c>
      <c r="AZ1469" s="77">
        <v>1.07334315169366</v>
      </c>
      <c r="BC1469" s="83">
        <v>44367</v>
      </c>
      <c r="BD1469">
        <v>0.72112259970457804</v>
      </c>
      <c r="BE1469" s="83">
        <v>44372</v>
      </c>
      <c r="BF1469">
        <v>0.59255935977424501</v>
      </c>
      <c r="BG1469" s="83">
        <v>44363</v>
      </c>
      <c r="BH1469" s="77">
        <v>0.63936533401156204</v>
      </c>
      <c r="BK1469" s="83">
        <v>44007</v>
      </c>
      <c r="BL1469">
        <v>0.33866221562809001</v>
      </c>
      <c r="BM1469" s="83">
        <v>44004</v>
      </c>
      <c r="BN1469">
        <v>0.36954965962646102</v>
      </c>
      <c r="BO1469" s="83">
        <v>43998</v>
      </c>
      <c r="BP1469" s="77">
        <v>0.41784425374929801</v>
      </c>
      <c r="BS1469" s="83"/>
      <c r="BU1469" s="83"/>
      <c r="BW1469" s="83"/>
      <c r="CA1469" s="83"/>
      <c r="CC1469" s="83"/>
      <c r="CE1469" s="83"/>
      <c r="CI1469" s="83"/>
      <c r="CK1469" s="83"/>
      <c r="CM1469" s="83"/>
      <c r="CQ1469" s="83"/>
      <c r="CS1469" s="83"/>
      <c r="CU1469" s="83"/>
      <c r="CY1469" s="83"/>
      <c r="DA1469" s="83"/>
      <c r="DC1469" s="83"/>
    </row>
    <row r="1470" spans="7:107">
      <c r="G1470" s="83">
        <v>44038</v>
      </c>
      <c r="H1470">
        <v>7.7475197594029002E-2</v>
      </c>
      <c r="I1470" s="83">
        <v>44610</v>
      </c>
      <c r="J1470">
        <v>0.37331939830540001</v>
      </c>
      <c r="K1470" s="83">
        <v>44671</v>
      </c>
      <c r="L1470" s="77">
        <v>0.26838500625966499</v>
      </c>
      <c r="O1470" s="83">
        <v>43238</v>
      </c>
      <c r="P1470">
        <v>78.447121820615706</v>
      </c>
      <c r="Q1470" s="83">
        <v>43263</v>
      </c>
      <c r="R1470">
        <v>57.730923694779001</v>
      </c>
      <c r="S1470" s="83">
        <v>44380</v>
      </c>
      <c r="T1470" s="77">
        <v>127.091834002677</v>
      </c>
      <c r="W1470" s="83">
        <v>44041</v>
      </c>
      <c r="X1470">
        <v>0.27281767068273</v>
      </c>
      <c r="Y1470" s="83">
        <v>44423</v>
      </c>
      <c r="Z1470">
        <v>0.17901481481481399</v>
      </c>
      <c r="AA1470" s="83">
        <v>44426</v>
      </c>
      <c r="AB1470" s="77">
        <v>0.29468894230769199</v>
      </c>
      <c r="AE1470" s="83">
        <v>44350</v>
      </c>
      <c r="AF1470">
        <v>48.344523168943702</v>
      </c>
      <c r="AG1470" s="83">
        <v>44344</v>
      </c>
      <c r="AH1470">
        <v>95.782397865651205</v>
      </c>
      <c r="AI1470" s="83">
        <v>44356</v>
      </c>
      <c r="AJ1470" s="77">
        <v>87.070707454302493</v>
      </c>
      <c r="AM1470" s="83">
        <v>44358</v>
      </c>
      <c r="AN1470">
        <v>1.00328246318607</v>
      </c>
      <c r="AO1470" s="83">
        <v>44349</v>
      </c>
      <c r="AP1470">
        <v>0.34037613870114503</v>
      </c>
      <c r="AQ1470" s="83">
        <v>44353</v>
      </c>
      <c r="AR1470" s="77">
        <v>0.19113788487282399</v>
      </c>
      <c r="AU1470" s="83">
        <v>44355</v>
      </c>
      <c r="AV1470">
        <v>0.98565116768356797</v>
      </c>
      <c r="AW1470" s="83">
        <v>44344</v>
      </c>
      <c r="AX1470">
        <v>1.1488593103064899</v>
      </c>
      <c r="AY1470" s="83">
        <v>44356</v>
      </c>
      <c r="AZ1470" s="77">
        <v>1.0727540500736299</v>
      </c>
      <c r="BC1470" s="83">
        <v>44368</v>
      </c>
      <c r="BD1470">
        <v>0.72314834353238999</v>
      </c>
      <c r="BE1470" s="83">
        <v>44373</v>
      </c>
      <c r="BF1470">
        <v>0.593161224894728</v>
      </c>
      <c r="BG1470" s="83">
        <v>44364</v>
      </c>
      <c r="BH1470" s="77">
        <v>0.64052941003844299</v>
      </c>
      <c r="BK1470" s="83">
        <v>44008</v>
      </c>
      <c r="BL1470">
        <v>0.33897955819320702</v>
      </c>
      <c r="BM1470" s="83">
        <v>44005</v>
      </c>
      <c r="BN1470">
        <v>0.36945802059696198</v>
      </c>
      <c r="BO1470" s="83">
        <v>43999</v>
      </c>
      <c r="BP1470" s="77">
        <v>0.41739513994706801</v>
      </c>
      <c r="BS1470" s="83"/>
      <c r="BU1470" s="83"/>
      <c r="BW1470" s="83"/>
      <c r="CA1470" s="83"/>
      <c r="CC1470" s="83"/>
      <c r="CE1470" s="83"/>
      <c r="CI1470" s="83"/>
      <c r="CK1470" s="83"/>
      <c r="CM1470" s="83"/>
      <c r="CQ1470" s="83"/>
      <c r="CS1470" s="83"/>
      <c r="CU1470" s="83"/>
      <c r="CY1470" s="83"/>
      <c r="DA1470" s="83"/>
      <c r="DC1470" s="83"/>
    </row>
    <row r="1471" spans="7:107">
      <c r="G1471" s="83">
        <v>44039</v>
      </c>
      <c r="H1471">
        <v>7.7489868148392593E-2</v>
      </c>
      <c r="I1471" s="83">
        <v>44611</v>
      </c>
      <c r="J1471">
        <v>0.373991265723563</v>
      </c>
      <c r="K1471" s="83">
        <v>44672</v>
      </c>
      <c r="L1471" s="77">
        <v>0.26850283526032798</v>
      </c>
      <c r="O1471" s="83">
        <v>43239</v>
      </c>
      <c r="P1471">
        <v>78.179384203480495</v>
      </c>
      <c r="Q1471" s="83">
        <v>43264</v>
      </c>
      <c r="R1471">
        <v>57.764390896920901</v>
      </c>
      <c r="S1471" s="83">
        <v>44381</v>
      </c>
      <c r="T1471" s="77">
        <v>127.460240963855</v>
      </c>
      <c r="W1471" s="83">
        <v>44042</v>
      </c>
      <c r="X1471">
        <v>0.272093172690763</v>
      </c>
      <c r="Y1471" s="83">
        <v>44424</v>
      </c>
      <c r="Z1471">
        <v>0.17903398692810399</v>
      </c>
      <c r="AA1471" s="83">
        <v>44427</v>
      </c>
      <c r="AB1471" s="77">
        <v>0.29488108974358901</v>
      </c>
      <c r="AE1471" s="83">
        <v>44351</v>
      </c>
      <c r="AF1471">
        <v>48.591608653277497</v>
      </c>
      <c r="AG1471" s="83">
        <v>44345</v>
      </c>
      <c r="AH1471">
        <v>95.9961547737812</v>
      </c>
      <c r="AI1471" s="83">
        <v>44357</v>
      </c>
      <c r="AJ1471" s="77">
        <v>87.075624822415605</v>
      </c>
      <c r="AM1471" s="83">
        <v>44359</v>
      </c>
      <c r="AN1471">
        <v>1.0089959839357401</v>
      </c>
      <c r="AO1471" s="83">
        <v>44350</v>
      </c>
      <c r="AP1471">
        <v>0.34044797074476701</v>
      </c>
      <c r="AQ1471" s="83">
        <v>44354</v>
      </c>
      <c r="AR1471" s="77">
        <v>0.19054886211512601</v>
      </c>
      <c r="AU1471" s="83">
        <v>44356</v>
      </c>
      <c r="AV1471">
        <v>0.986324426677887</v>
      </c>
      <c r="AW1471" s="83">
        <v>44345</v>
      </c>
      <c r="AX1471">
        <v>1.1487259288076199</v>
      </c>
      <c r="AY1471" s="83">
        <v>44357</v>
      </c>
      <c r="AZ1471" s="77">
        <v>1.0721649484536</v>
      </c>
      <c r="BC1471" s="83">
        <v>44369</v>
      </c>
      <c r="BD1471">
        <v>0.72517408736020195</v>
      </c>
      <c r="BE1471" s="83">
        <v>44374</v>
      </c>
      <c r="BF1471">
        <v>0.59376309001521099</v>
      </c>
      <c r="BG1471" s="83">
        <v>44365</v>
      </c>
      <c r="BH1471" s="77">
        <v>0.64169348606532495</v>
      </c>
      <c r="BK1471" s="83">
        <v>44009</v>
      </c>
      <c r="BL1471">
        <v>0.33929690075832403</v>
      </c>
      <c r="BM1471" s="83">
        <v>44006</v>
      </c>
      <c r="BN1471">
        <v>0.36936638156746299</v>
      </c>
      <c r="BO1471" s="83">
        <v>44000</v>
      </c>
      <c r="BP1471" s="77">
        <v>0.416946026144839</v>
      </c>
      <c r="BS1471" s="83"/>
      <c r="BU1471" s="83"/>
      <c r="BW1471" s="83"/>
      <c r="CA1471" s="83"/>
      <c r="CC1471" s="83"/>
      <c r="CE1471" s="83"/>
      <c r="CI1471" s="83"/>
      <c r="CK1471" s="83"/>
      <c r="CM1471" s="83"/>
      <c r="CQ1471" s="83"/>
      <c r="CS1471" s="83"/>
      <c r="CU1471" s="83"/>
      <c r="CY1471" s="83"/>
      <c r="DA1471" s="83"/>
      <c r="DC1471" s="83"/>
    </row>
    <row r="1472" spans="7:107">
      <c r="G1472" s="83">
        <v>44040</v>
      </c>
      <c r="H1472">
        <v>7.7504538702756101E-2</v>
      </c>
      <c r="I1472" s="83">
        <v>44612</v>
      </c>
      <c r="J1472">
        <v>0.374663133141726</v>
      </c>
      <c r="K1472" s="83">
        <v>44673</v>
      </c>
      <c r="L1472" s="77">
        <v>0.26862066426099102</v>
      </c>
      <c r="O1472" s="83">
        <v>43240</v>
      </c>
      <c r="P1472">
        <v>77.911646586345299</v>
      </c>
      <c r="Q1472" s="83">
        <v>43265</v>
      </c>
      <c r="R1472">
        <v>57.7978580990628</v>
      </c>
      <c r="S1472" s="83">
        <v>44382</v>
      </c>
      <c r="T1472" s="77">
        <v>127.828647925033</v>
      </c>
      <c r="W1472" s="83">
        <v>44043</v>
      </c>
      <c r="X1472">
        <v>0.271368674698795</v>
      </c>
      <c r="Y1472" s="83">
        <v>44425</v>
      </c>
      <c r="Z1472">
        <v>0.17905315904139399</v>
      </c>
      <c r="AA1472" s="83">
        <v>44428</v>
      </c>
      <c r="AB1472" s="77">
        <v>0.29507323717948702</v>
      </c>
      <c r="AE1472" s="83">
        <v>44352</v>
      </c>
      <c r="AF1472">
        <v>48.838694137611299</v>
      </c>
      <c r="AG1472" s="83">
        <v>44346</v>
      </c>
      <c r="AH1472">
        <v>96.209911681911095</v>
      </c>
      <c r="AI1472" s="83">
        <v>44358</v>
      </c>
      <c r="AJ1472" s="77">
        <v>87.080542190528803</v>
      </c>
      <c r="AM1472" s="83">
        <v>44360</v>
      </c>
      <c r="AN1472">
        <v>1.0147095046854</v>
      </c>
      <c r="AO1472" s="83">
        <v>44351</v>
      </c>
      <c r="AP1472">
        <v>0.340519802788389</v>
      </c>
      <c r="AQ1472" s="83">
        <v>44355</v>
      </c>
      <c r="AR1472" s="77">
        <v>0.18995983935742899</v>
      </c>
      <c r="AU1472" s="83">
        <v>44357</v>
      </c>
      <c r="AV1472">
        <v>0.98699768567220703</v>
      </c>
      <c r="AW1472" s="83">
        <v>44346</v>
      </c>
      <c r="AX1472">
        <v>1.1485925473087499</v>
      </c>
      <c r="AY1472" s="83">
        <v>44358</v>
      </c>
      <c r="AZ1472" s="77">
        <v>1.0715758468335701</v>
      </c>
      <c r="BC1472" s="83">
        <v>44370</v>
      </c>
      <c r="BD1472">
        <v>0.72719983118801401</v>
      </c>
      <c r="BE1472" s="83">
        <v>44375</v>
      </c>
      <c r="BF1472">
        <v>0.59436495513569498</v>
      </c>
      <c r="BG1472" s="83">
        <v>44366</v>
      </c>
      <c r="BH1472" s="77">
        <v>0.64285756209220601</v>
      </c>
      <c r="BK1472" s="83">
        <v>44010</v>
      </c>
      <c r="BL1472">
        <v>0.33961424332344198</v>
      </c>
      <c r="BM1472" s="83">
        <v>44007</v>
      </c>
      <c r="BN1472">
        <v>0.369274742537964</v>
      </c>
      <c r="BO1472" s="83">
        <v>44001</v>
      </c>
      <c r="BP1472" s="77">
        <v>0.41649691234260899</v>
      </c>
      <c r="BS1472" s="83"/>
      <c r="BU1472" s="83"/>
      <c r="BW1472" s="83"/>
      <c r="CA1472" s="83"/>
      <c r="CC1472" s="83"/>
      <c r="CE1472" s="83"/>
      <c r="CI1472" s="83"/>
      <c r="CK1472" s="83"/>
      <c r="CM1472" s="83"/>
      <c r="CQ1472" s="83"/>
      <c r="CS1472" s="83"/>
      <c r="CU1472" s="83"/>
      <c r="CY1472" s="83"/>
      <c r="DA1472" s="83"/>
      <c r="DC1472" s="83"/>
    </row>
    <row r="1473" spans="7:107">
      <c r="G1473" s="83">
        <v>44041</v>
      </c>
      <c r="H1473">
        <v>7.7519209257119706E-2</v>
      </c>
      <c r="I1473" s="83">
        <v>44613</v>
      </c>
      <c r="J1473">
        <v>0.375335000559889</v>
      </c>
      <c r="K1473" s="83">
        <v>44674</v>
      </c>
      <c r="L1473" s="77">
        <v>0.268738493261653</v>
      </c>
      <c r="O1473" s="83">
        <v>43241</v>
      </c>
      <c r="P1473">
        <v>77.643908969210102</v>
      </c>
      <c r="Q1473" s="83">
        <v>43266</v>
      </c>
      <c r="R1473">
        <v>57.831325301204799</v>
      </c>
      <c r="S1473" s="83">
        <v>44383</v>
      </c>
      <c r="T1473" s="77">
        <v>128.19705488621099</v>
      </c>
      <c r="W1473" s="83">
        <v>44044</v>
      </c>
      <c r="X1473">
        <v>0.270644176706827</v>
      </c>
      <c r="Y1473" s="83">
        <v>44426</v>
      </c>
      <c r="Z1473">
        <v>0.17907233115468399</v>
      </c>
      <c r="AA1473" s="83">
        <v>44429</v>
      </c>
      <c r="AB1473" s="77">
        <v>0.29526538461538399</v>
      </c>
      <c r="AE1473" s="83">
        <v>44353</v>
      </c>
      <c r="AF1473">
        <v>49.085779621945001</v>
      </c>
      <c r="AG1473" s="83">
        <v>44347</v>
      </c>
      <c r="AH1473">
        <v>96.423668590041103</v>
      </c>
      <c r="AI1473" s="83">
        <v>44359</v>
      </c>
      <c r="AJ1473" s="77">
        <v>87.085459558641901</v>
      </c>
      <c r="AM1473" s="83">
        <v>44361</v>
      </c>
      <c r="AN1473">
        <v>1.0204230254350699</v>
      </c>
      <c r="AO1473" s="83">
        <v>44352</v>
      </c>
      <c r="AP1473">
        <v>0.34059163483200999</v>
      </c>
      <c r="AQ1473" s="83">
        <v>44356</v>
      </c>
      <c r="AR1473" s="77">
        <v>0.18937081659973201</v>
      </c>
      <c r="AU1473" s="83">
        <v>44358</v>
      </c>
      <c r="AV1473">
        <v>0.98767094466652605</v>
      </c>
      <c r="AW1473" s="83">
        <v>44347</v>
      </c>
      <c r="AX1473">
        <v>1.14845916580987</v>
      </c>
      <c r="AY1473" s="83">
        <v>44359</v>
      </c>
      <c r="AZ1473" s="77">
        <v>1.07098674521354</v>
      </c>
      <c r="BC1473" s="83">
        <v>44371</v>
      </c>
      <c r="BD1473">
        <v>0.72922557501582597</v>
      </c>
      <c r="BE1473" s="83">
        <v>44376</v>
      </c>
      <c r="BF1473">
        <v>0.59496682025617798</v>
      </c>
      <c r="BG1473" s="83">
        <v>44367</v>
      </c>
      <c r="BH1473" s="77">
        <v>0.64402163811908697</v>
      </c>
      <c r="BK1473" s="83">
        <v>44011</v>
      </c>
      <c r="BL1473">
        <v>0.33993158588855898</v>
      </c>
      <c r="BM1473" s="83">
        <v>44008</v>
      </c>
      <c r="BN1473">
        <v>0.369183103508465</v>
      </c>
      <c r="BO1473" s="83">
        <v>44002</v>
      </c>
      <c r="BP1473" s="77">
        <v>0.41604779854037999</v>
      </c>
      <c r="BS1473" s="83"/>
      <c r="BU1473" s="83"/>
      <c r="BW1473" s="83"/>
      <c r="CA1473" s="83"/>
      <c r="CC1473" s="83"/>
      <c r="CE1473" s="83"/>
      <c r="CI1473" s="83"/>
      <c r="CK1473" s="83"/>
      <c r="CM1473" s="83"/>
      <c r="CQ1473" s="83"/>
      <c r="CS1473" s="83"/>
      <c r="CU1473" s="83"/>
      <c r="CY1473" s="83"/>
      <c r="DA1473" s="83"/>
      <c r="DC1473" s="83"/>
    </row>
    <row r="1474" spans="7:107">
      <c r="G1474" s="83">
        <v>44042</v>
      </c>
      <c r="H1474">
        <v>7.7533879811483297E-2</v>
      </c>
      <c r="I1474" s="83">
        <v>44614</v>
      </c>
      <c r="J1474">
        <v>0.376006867978052</v>
      </c>
      <c r="K1474" s="83">
        <v>44675</v>
      </c>
      <c r="L1474" s="77">
        <v>0.26885632226231598</v>
      </c>
      <c r="O1474" s="83">
        <v>43242</v>
      </c>
      <c r="P1474">
        <v>77.376171352074905</v>
      </c>
      <c r="Q1474" s="83">
        <v>43267</v>
      </c>
      <c r="R1474">
        <v>57.864792503346699</v>
      </c>
      <c r="S1474" s="83">
        <v>44384</v>
      </c>
      <c r="T1474" s="77">
        <v>128.565461847389</v>
      </c>
      <c r="W1474" s="83">
        <v>44045</v>
      </c>
      <c r="X1474">
        <v>0.269919678714859</v>
      </c>
      <c r="Y1474" s="83">
        <v>44427</v>
      </c>
      <c r="Z1474">
        <v>0.17909150326797299</v>
      </c>
      <c r="AA1474" s="83">
        <v>44430</v>
      </c>
      <c r="AB1474" s="77">
        <v>0.295457532051282</v>
      </c>
      <c r="AE1474" s="83">
        <v>44354</v>
      </c>
      <c r="AF1474">
        <v>49.332865106278803</v>
      </c>
      <c r="AG1474" s="83">
        <v>44348</v>
      </c>
      <c r="AH1474">
        <v>96.637425498170998</v>
      </c>
      <c r="AI1474" s="83">
        <v>44360</v>
      </c>
      <c r="AJ1474" s="77">
        <v>87.090376926754999</v>
      </c>
      <c r="AM1474" s="83">
        <v>44362</v>
      </c>
      <c r="AN1474">
        <v>1.02613654618473</v>
      </c>
      <c r="AO1474" s="83">
        <v>44353</v>
      </c>
      <c r="AP1474">
        <v>0.34066346687563198</v>
      </c>
      <c r="AQ1474" s="83">
        <v>44357</v>
      </c>
      <c r="AR1474" s="77">
        <v>0.188781793842034</v>
      </c>
      <c r="AU1474" s="83">
        <v>44359</v>
      </c>
      <c r="AV1474">
        <v>0.98834420366084497</v>
      </c>
      <c r="AW1474" s="83">
        <v>44348</v>
      </c>
      <c r="AX1474">
        <v>1.148325784311</v>
      </c>
      <c r="AY1474" s="83">
        <v>44360</v>
      </c>
      <c r="AZ1474" s="77">
        <v>1.0703976435935101</v>
      </c>
      <c r="BC1474" s="83">
        <v>44372</v>
      </c>
      <c r="BD1474">
        <v>0.73125131884363703</v>
      </c>
      <c r="BE1474" s="83">
        <v>44377</v>
      </c>
      <c r="BF1474">
        <v>0.59556868537666097</v>
      </c>
      <c r="BG1474" s="83">
        <v>44368</v>
      </c>
      <c r="BH1474" s="77">
        <v>0.64518571414596904</v>
      </c>
      <c r="BK1474" s="83">
        <v>44012</v>
      </c>
      <c r="BL1474">
        <v>0.34024892845367599</v>
      </c>
      <c r="BM1474" s="83">
        <v>44009</v>
      </c>
      <c r="BN1474">
        <v>0.36909146447896601</v>
      </c>
      <c r="BO1474" s="83">
        <v>44003</v>
      </c>
      <c r="BP1474" s="77">
        <v>0.41559868473814998</v>
      </c>
      <c r="BS1474" s="83"/>
      <c r="BU1474" s="83"/>
      <c r="BW1474" s="83"/>
      <c r="CA1474" s="83"/>
      <c r="CC1474" s="83"/>
      <c r="CE1474" s="83"/>
      <c r="CI1474" s="83"/>
      <c r="CK1474" s="83"/>
      <c r="CM1474" s="83"/>
      <c r="CQ1474" s="83"/>
      <c r="CS1474" s="83"/>
      <c r="CU1474" s="83"/>
      <c r="CY1474" s="83"/>
      <c r="DA1474" s="83"/>
      <c r="DC1474" s="83"/>
    </row>
    <row r="1475" spans="7:107">
      <c r="G1475" s="83">
        <v>44043</v>
      </c>
      <c r="H1475">
        <v>7.7548550365846805E-2</v>
      </c>
      <c r="I1475" s="83">
        <v>44615</v>
      </c>
      <c r="J1475">
        <v>0.37667873539621499</v>
      </c>
      <c r="K1475" s="83">
        <v>44676</v>
      </c>
      <c r="L1475" s="77">
        <v>0.26897415126297902</v>
      </c>
      <c r="O1475" s="83">
        <v>43243</v>
      </c>
      <c r="P1475">
        <v>77.108433734939695</v>
      </c>
      <c r="Q1475" s="83">
        <v>43268</v>
      </c>
      <c r="R1475">
        <v>57.898259705488599</v>
      </c>
      <c r="S1475" s="83">
        <v>44385</v>
      </c>
      <c r="T1475" s="77">
        <v>128.93386880856701</v>
      </c>
      <c r="W1475" s="83">
        <v>44046</v>
      </c>
      <c r="X1475">
        <v>0.269195180722891</v>
      </c>
      <c r="Y1475" s="83">
        <v>44428</v>
      </c>
      <c r="Z1475">
        <v>0.17911067538126299</v>
      </c>
      <c r="AA1475" s="83">
        <v>44431</v>
      </c>
      <c r="AB1475" s="77">
        <v>0.29564967948717902</v>
      </c>
      <c r="AE1475" s="83">
        <v>44355</v>
      </c>
      <c r="AF1475">
        <v>49.579950590612597</v>
      </c>
      <c r="AG1475" s="83">
        <v>44349</v>
      </c>
      <c r="AH1475">
        <v>96.851182406300893</v>
      </c>
      <c r="AI1475" s="83">
        <v>44361</v>
      </c>
      <c r="AJ1475" s="77">
        <v>87.095294294868097</v>
      </c>
      <c r="AM1475" s="83">
        <v>44363</v>
      </c>
      <c r="AN1475">
        <v>1.0318500669344</v>
      </c>
      <c r="AO1475" s="83">
        <v>44354</v>
      </c>
      <c r="AP1475">
        <v>0.34073529891925403</v>
      </c>
      <c r="AQ1475" s="83">
        <v>44358</v>
      </c>
      <c r="AR1475" s="77">
        <v>0.18819277108433699</v>
      </c>
      <c r="AU1475" s="83">
        <v>44360</v>
      </c>
      <c r="AV1475">
        <v>0.98901746265516499</v>
      </c>
      <c r="AW1475" s="83">
        <v>44349</v>
      </c>
      <c r="AX1475">
        <v>1.14819240281212</v>
      </c>
      <c r="AY1475" s="83">
        <v>44361</v>
      </c>
      <c r="AZ1475" s="77">
        <v>1.06980854197349</v>
      </c>
      <c r="BC1475" s="83">
        <v>44373</v>
      </c>
      <c r="BD1475">
        <v>0.73327706267144899</v>
      </c>
      <c r="BE1475" s="83">
        <v>44378</v>
      </c>
      <c r="BF1475">
        <v>0.59796562374110296</v>
      </c>
      <c r="BG1475" s="83">
        <v>44369</v>
      </c>
      <c r="BH1475" s="77">
        <v>0.64634979017284999</v>
      </c>
      <c r="BK1475" s="83">
        <v>44013</v>
      </c>
      <c r="BL1475">
        <v>0.340566271018793</v>
      </c>
      <c r="BM1475" s="83">
        <v>44010</v>
      </c>
      <c r="BN1475">
        <v>0.36899982544946702</v>
      </c>
      <c r="BO1475" s="83">
        <v>44004</v>
      </c>
      <c r="BP1475" s="77">
        <v>0.41514957093592098</v>
      </c>
      <c r="BS1475" s="83"/>
      <c r="BU1475" s="83"/>
      <c r="BW1475" s="83"/>
      <c r="CA1475" s="83"/>
      <c r="CC1475" s="83"/>
      <c r="CE1475" s="83"/>
      <c r="CI1475" s="83"/>
      <c r="CK1475" s="83"/>
      <c r="CM1475" s="83"/>
      <c r="CQ1475" s="83"/>
      <c r="CS1475" s="83"/>
      <c r="CU1475" s="83"/>
      <c r="CY1475" s="83"/>
      <c r="DA1475" s="83"/>
      <c r="DC1475" s="83"/>
    </row>
    <row r="1476" spans="7:107">
      <c r="G1476" s="83">
        <v>44044</v>
      </c>
      <c r="H1476">
        <v>7.7563220920210396E-2</v>
      </c>
      <c r="I1476" s="83">
        <v>44616</v>
      </c>
      <c r="J1476">
        <v>0.37735060281437699</v>
      </c>
      <c r="K1476" s="83">
        <v>44677</v>
      </c>
      <c r="L1476" s="77">
        <v>0.26909198026364201</v>
      </c>
      <c r="O1476" s="83">
        <v>43244</v>
      </c>
      <c r="P1476">
        <v>76.840696117804498</v>
      </c>
      <c r="Q1476" s="83">
        <v>43269</v>
      </c>
      <c r="R1476">
        <v>57.931726907630498</v>
      </c>
      <c r="S1476" s="83">
        <v>44386</v>
      </c>
      <c r="T1476" s="77">
        <v>129.30227576974499</v>
      </c>
      <c r="W1476" s="83">
        <v>44047</v>
      </c>
      <c r="X1476">
        <v>0.268470682730923</v>
      </c>
      <c r="Y1476" s="83">
        <v>44429</v>
      </c>
      <c r="Z1476">
        <v>0.17912984749455299</v>
      </c>
      <c r="AA1476" s="83">
        <v>44432</v>
      </c>
      <c r="AB1476" s="77">
        <v>0.29584182692307598</v>
      </c>
      <c r="AE1476" s="83">
        <v>44356</v>
      </c>
      <c r="AF1476">
        <v>49.827036074946299</v>
      </c>
      <c r="AG1476" s="83">
        <v>44350</v>
      </c>
      <c r="AH1476">
        <v>97.064939314430902</v>
      </c>
      <c r="AI1476" s="83">
        <v>44362</v>
      </c>
      <c r="AJ1476" s="77">
        <v>87.100211662981295</v>
      </c>
      <c r="AM1476" s="83">
        <v>44364</v>
      </c>
      <c r="AN1476">
        <v>1.0375635876840601</v>
      </c>
      <c r="AO1476" s="83">
        <v>44355</v>
      </c>
      <c r="AP1476">
        <v>0.34080713096287502</v>
      </c>
      <c r="AQ1476" s="83">
        <v>44359</v>
      </c>
      <c r="AR1476" s="77">
        <v>0.18760374832663901</v>
      </c>
      <c r="AU1476" s="83">
        <v>44361</v>
      </c>
      <c r="AV1476">
        <v>0.98969072164948402</v>
      </c>
      <c r="AW1476" s="83">
        <v>44350</v>
      </c>
      <c r="AX1476">
        <v>1.14805902131325</v>
      </c>
      <c r="AY1476" s="83">
        <v>44362</v>
      </c>
      <c r="AZ1476" s="77">
        <v>1.06931245639872</v>
      </c>
      <c r="BC1476" s="83">
        <v>44374</v>
      </c>
      <c r="BD1476">
        <v>0.73530280649926105</v>
      </c>
      <c r="BE1476" s="83">
        <v>44379</v>
      </c>
      <c r="BF1476">
        <v>0.60036256210554495</v>
      </c>
      <c r="BG1476" s="83">
        <v>44370</v>
      </c>
      <c r="BH1476" s="77">
        <v>0.64751386619973195</v>
      </c>
      <c r="BK1476" s="83">
        <v>44014</v>
      </c>
      <c r="BL1476">
        <v>0.34088361358391001</v>
      </c>
      <c r="BM1476" s="83">
        <v>44011</v>
      </c>
      <c r="BN1476">
        <v>0.36890818641996798</v>
      </c>
      <c r="BO1476" s="83">
        <v>44005</v>
      </c>
      <c r="BP1476" s="77">
        <v>0.41470045713369103</v>
      </c>
      <c r="BS1476" s="83"/>
      <c r="BU1476" s="83"/>
      <c r="BW1476" s="83"/>
      <c r="CA1476" s="83"/>
      <c r="CC1476" s="83"/>
      <c r="CE1476" s="83"/>
      <c r="CI1476" s="83"/>
      <c r="CK1476" s="83"/>
      <c r="CM1476" s="83"/>
      <c r="CQ1476" s="83"/>
      <c r="CS1476" s="83"/>
      <c r="CU1476" s="83"/>
      <c r="CY1476" s="83"/>
      <c r="DA1476" s="83"/>
      <c r="DC1476" s="83"/>
    </row>
    <row r="1477" spans="7:107">
      <c r="G1477" s="83">
        <v>44045</v>
      </c>
      <c r="H1477">
        <v>7.7577891474574001E-2</v>
      </c>
      <c r="I1477" s="83">
        <v>44617</v>
      </c>
      <c r="J1477">
        <v>0.37802247023253999</v>
      </c>
      <c r="K1477" s="83">
        <v>44678</v>
      </c>
      <c r="L1477" s="77">
        <v>0.26920980926430499</v>
      </c>
      <c r="O1477" s="83">
        <v>43245</v>
      </c>
      <c r="P1477">
        <v>76.572958500669301</v>
      </c>
      <c r="Q1477" s="83">
        <v>43270</v>
      </c>
      <c r="R1477">
        <v>57.965194109772398</v>
      </c>
      <c r="S1477" s="83">
        <v>44387</v>
      </c>
      <c r="T1477" s="77">
        <v>129.67068273092301</v>
      </c>
      <c r="W1477" s="83">
        <v>44048</v>
      </c>
      <c r="X1477">
        <v>0.26774618473895501</v>
      </c>
      <c r="Y1477" s="83">
        <v>44430</v>
      </c>
      <c r="Z1477">
        <v>0.17914901960784299</v>
      </c>
      <c r="AA1477" s="83">
        <v>44433</v>
      </c>
      <c r="AB1477" s="77">
        <v>0.29603397435897399</v>
      </c>
      <c r="AE1477" s="83">
        <v>44357</v>
      </c>
      <c r="AF1477">
        <v>50.074121559280101</v>
      </c>
      <c r="AG1477" s="83">
        <v>44351</v>
      </c>
      <c r="AH1477">
        <v>97.278696222560797</v>
      </c>
      <c r="AI1477" s="83">
        <v>44363</v>
      </c>
      <c r="AJ1477" s="77">
        <v>87.105129031094407</v>
      </c>
      <c r="AM1477" s="83">
        <v>44365</v>
      </c>
      <c r="AN1477">
        <v>1.04327710843373</v>
      </c>
      <c r="AO1477" s="83">
        <v>44356</v>
      </c>
      <c r="AP1477">
        <v>0.340878963006497</v>
      </c>
      <c r="AQ1477" s="83">
        <v>44360</v>
      </c>
      <c r="AR1477" s="77">
        <v>0.187014725568942</v>
      </c>
      <c r="AU1477" s="83">
        <v>44362</v>
      </c>
      <c r="AV1477">
        <v>0.99036398064380304</v>
      </c>
      <c r="AW1477" s="83">
        <v>44351</v>
      </c>
      <c r="AX1477">
        <v>1.14792563981437</v>
      </c>
      <c r="AY1477" s="83">
        <v>44363</v>
      </c>
      <c r="AZ1477" s="77">
        <v>1.06881637082396</v>
      </c>
      <c r="BC1477" s="83">
        <v>44375</v>
      </c>
      <c r="BD1477">
        <v>0.73732855032707301</v>
      </c>
      <c r="BE1477" s="83">
        <v>44380</v>
      </c>
      <c r="BF1477">
        <v>0.60275950046998705</v>
      </c>
      <c r="BG1477" s="83">
        <v>44371</v>
      </c>
      <c r="BH1477" s="77">
        <v>0.64867794222661301</v>
      </c>
      <c r="BK1477" s="83">
        <v>44015</v>
      </c>
      <c r="BL1477">
        <v>0.34120095614902701</v>
      </c>
      <c r="BM1477" s="83">
        <v>44012</v>
      </c>
      <c r="BN1477">
        <v>0.36881654739046899</v>
      </c>
      <c r="BO1477" s="83">
        <v>44006</v>
      </c>
      <c r="BP1477" s="77">
        <v>0.41425134333146102</v>
      </c>
      <c r="BS1477" s="83"/>
      <c r="BU1477" s="83"/>
      <c r="BW1477" s="83"/>
      <c r="CA1477" s="83"/>
      <c r="CC1477" s="83"/>
      <c r="CE1477" s="83"/>
      <c r="CI1477" s="83"/>
      <c r="CK1477" s="83"/>
      <c r="CM1477" s="83"/>
      <c r="CQ1477" s="83"/>
      <c r="CS1477" s="83"/>
      <c r="CU1477" s="83"/>
      <c r="CY1477" s="83"/>
      <c r="DA1477" s="83"/>
      <c r="DC1477" s="83"/>
    </row>
    <row r="1478" spans="7:107">
      <c r="G1478" s="83">
        <v>44046</v>
      </c>
      <c r="H1478">
        <v>7.7592562028937606E-2</v>
      </c>
      <c r="I1478" s="83">
        <v>44618</v>
      </c>
      <c r="J1478">
        <v>0.37869433765070298</v>
      </c>
      <c r="K1478" s="83">
        <v>44679</v>
      </c>
      <c r="L1478" s="77">
        <v>0.27039183328855898</v>
      </c>
      <c r="O1478" s="83">
        <v>43246</v>
      </c>
      <c r="P1478">
        <v>76.305220883534105</v>
      </c>
      <c r="Q1478" s="83">
        <v>43271</v>
      </c>
      <c r="R1478">
        <v>57.998661311914297</v>
      </c>
      <c r="S1478" s="83">
        <v>44388</v>
      </c>
      <c r="T1478" s="77">
        <v>130.03908969210099</v>
      </c>
      <c r="W1478" s="83">
        <v>44049</v>
      </c>
      <c r="X1478">
        <v>0.26702168674698701</v>
      </c>
      <c r="Y1478" s="83">
        <v>44431</v>
      </c>
      <c r="Z1478">
        <v>0.17916819172113199</v>
      </c>
      <c r="AA1478" s="83">
        <v>44434</v>
      </c>
      <c r="AB1478" s="77">
        <v>0.29622612179487101</v>
      </c>
      <c r="AE1478" s="83">
        <v>44358</v>
      </c>
      <c r="AF1478">
        <v>50.321207043613803</v>
      </c>
      <c r="AG1478" s="83">
        <v>44352</v>
      </c>
      <c r="AH1478">
        <v>97.492453130690805</v>
      </c>
      <c r="AI1478" s="83">
        <v>44364</v>
      </c>
      <c r="AJ1478" s="77">
        <v>87.110046399207505</v>
      </c>
      <c r="AM1478" s="83">
        <v>44366</v>
      </c>
      <c r="AN1478">
        <v>1.0489906291833999</v>
      </c>
      <c r="AO1478" s="83">
        <v>44357</v>
      </c>
      <c r="AP1478">
        <v>0.34095079505011899</v>
      </c>
      <c r="AQ1478" s="83">
        <v>44361</v>
      </c>
      <c r="AR1478" s="77">
        <v>0.18642570281124399</v>
      </c>
      <c r="AU1478" s="83">
        <v>44363</v>
      </c>
      <c r="AV1478">
        <v>0.99103723963812296</v>
      </c>
      <c r="AW1478" s="83">
        <v>44352</v>
      </c>
      <c r="AX1478">
        <v>1.1477922583155</v>
      </c>
      <c r="AY1478" s="83">
        <v>44364</v>
      </c>
      <c r="AZ1478" s="77">
        <v>1.0683202852492</v>
      </c>
      <c r="BC1478" s="83">
        <v>44376</v>
      </c>
      <c r="BD1478">
        <v>0.73935429415488496</v>
      </c>
      <c r="BE1478" s="83">
        <v>44381</v>
      </c>
      <c r="BF1478">
        <v>0.60515643883442904</v>
      </c>
      <c r="BG1478" s="83">
        <v>44372</v>
      </c>
      <c r="BH1478" s="77">
        <v>0.64984201825349397</v>
      </c>
      <c r="BK1478" s="83">
        <v>44016</v>
      </c>
      <c r="BL1478">
        <v>0.34151829871414402</v>
      </c>
      <c r="BM1478" s="83">
        <v>44013</v>
      </c>
      <c r="BN1478">
        <v>0.36872490836096999</v>
      </c>
      <c r="BO1478" s="83">
        <v>44007</v>
      </c>
      <c r="BP1478" s="77">
        <v>0.41380222952923201</v>
      </c>
      <c r="BS1478" s="83"/>
      <c r="BU1478" s="83"/>
      <c r="BW1478" s="83"/>
      <c r="CA1478" s="83"/>
      <c r="CC1478" s="83"/>
      <c r="CE1478" s="83"/>
      <c r="CI1478" s="83"/>
      <c r="CK1478" s="83"/>
      <c r="CM1478" s="83"/>
      <c r="CQ1478" s="83"/>
      <c r="CS1478" s="83"/>
      <c r="CU1478" s="83"/>
      <c r="CY1478" s="83"/>
      <c r="DA1478" s="83"/>
      <c r="DC1478" s="83"/>
    </row>
    <row r="1479" spans="7:107">
      <c r="G1479" s="83">
        <v>44047</v>
      </c>
      <c r="H1479">
        <v>7.76072325833011E-2</v>
      </c>
      <c r="I1479" s="83">
        <v>44619</v>
      </c>
      <c r="J1479">
        <v>0.37936620506886598</v>
      </c>
      <c r="K1479" s="83">
        <v>44680</v>
      </c>
      <c r="L1479" s="77">
        <v>0.27157385731281403</v>
      </c>
      <c r="O1479" s="83">
        <v>43247</v>
      </c>
      <c r="P1479">
        <v>76.037483266398894</v>
      </c>
      <c r="Q1479" s="83">
        <v>43272</v>
      </c>
      <c r="R1479">
        <v>58.032128514056197</v>
      </c>
      <c r="S1479" s="83">
        <v>44389</v>
      </c>
      <c r="T1479" s="77">
        <v>130.407496653279</v>
      </c>
      <c r="W1479" s="83">
        <v>44050</v>
      </c>
      <c r="X1479">
        <v>0.26629718875502001</v>
      </c>
      <c r="Y1479" s="83">
        <v>44432</v>
      </c>
      <c r="Z1479">
        <v>0.17918736383442199</v>
      </c>
      <c r="AA1479" s="83">
        <v>44435</v>
      </c>
      <c r="AB1479" s="77">
        <v>0.29641826923076903</v>
      </c>
      <c r="AE1479" s="83">
        <v>44359</v>
      </c>
      <c r="AF1479">
        <v>50.568292527947598</v>
      </c>
      <c r="AG1479" s="83">
        <v>44353</v>
      </c>
      <c r="AH1479">
        <v>97.7062100388207</v>
      </c>
      <c r="AI1479" s="83">
        <v>44365</v>
      </c>
      <c r="AJ1479" s="77">
        <v>87.114963767320603</v>
      </c>
      <c r="AM1479" s="83">
        <v>44367</v>
      </c>
      <c r="AN1479">
        <v>1.0547041499330601</v>
      </c>
      <c r="AO1479" s="83">
        <v>44358</v>
      </c>
      <c r="AP1479">
        <v>0.34102262709373998</v>
      </c>
      <c r="AQ1479" s="83">
        <v>44362</v>
      </c>
      <c r="AR1479" s="77">
        <v>0.185836680053547</v>
      </c>
      <c r="AU1479" s="83">
        <v>44364</v>
      </c>
      <c r="AV1479">
        <v>0.99171049863244198</v>
      </c>
      <c r="AW1479" s="83">
        <v>44353</v>
      </c>
      <c r="AX1479">
        <v>1.14765887681662</v>
      </c>
      <c r="AY1479" s="83">
        <v>44365</v>
      </c>
      <c r="AZ1479" s="77">
        <v>1.06782419967444</v>
      </c>
      <c r="BC1479" s="83">
        <v>44377</v>
      </c>
      <c r="BD1479">
        <v>0.74138003798269603</v>
      </c>
      <c r="BE1479" s="83">
        <v>44382</v>
      </c>
      <c r="BF1479">
        <v>0.60755337719887104</v>
      </c>
      <c r="BG1479" s="83">
        <v>44373</v>
      </c>
      <c r="BH1479" s="77">
        <v>0.65100609428037604</v>
      </c>
      <c r="BK1479" s="83">
        <v>44017</v>
      </c>
      <c r="BL1479">
        <v>0.34183564127926103</v>
      </c>
      <c r="BM1479" s="83">
        <v>44014</v>
      </c>
      <c r="BN1479">
        <v>0.368633269331471</v>
      </c>
      <c r="BO1479" s="83">
        <v>44008</v>
      </c>
      <c r="BP1479" s="77">
        <v>0.41335311572700201</v>
      </c>
      <c r="BS1479" s="83"/>
      <c r="BU1479" s="83"/>
      <c r="BW1479" s="83"/>
      <c r="CA1479" s="83"/>
      <c r="CC1479" s="83"/>
      <c r="CE1479" s="83"/>
      <c r="CI1479" s="83"/>
      <c r="CK1479" s="83"/>
      <c r="CM1479" s="83"/>
      <c r="CQ1479" s="83"/>
      <c r="CS1479" s="83"/>
      <c r="CU1479" s="83"/>
      <c r="CY1479" s="83"/>
      <c r="DA1479" s="83"/>
      <c r="DC1479" s="83"/>
    </row>
    <row r="1480" spans="7:107">
      <c r="G1480" s="83">
        <v>44048</v>
      </c>
      <c r="H1480">
        <v>7.7621903137664705E-2</v>
      </c>
      <c r="I1480" s="83">
        <v>44620</v>
      </c>
      <c r="J1480">
        <v>0.38003807248702898</v>
      </c>
      <c r="K1480" s="83">
        <v>44681</v>
      </c>
      <c r="L1480" s="77">
        <v>0.27275588133706802</v>
      </c>
      <c r="O1480" s="83">
        <v>43248</v>
      </c>
      <c r="P1480">
        <v>75.769745649263697</v>
      </c>
      <c r="Q1480" s="83">
        <v>43273</v>
      </c>
      <c r="R1480">
        <v>58.065595716198096</v>
      </c>
      <c r="S1480" s="83">
        <v>44390</v>
      </c>
      <c r="T1480" s="77">
        <v>130.77590361445701</v>
      </c>
      <c r="W1480" s="83">
        <v>44051</v>
      </c>
      <c r="X1480">
        <v>0.26557269076305201</v>
      </c>
      <c r="Y1480" s="83">
        <v>44433</v>
      </c>
      <c r="Z1480">
        <v>0.17920653594771199</v>
      </c>
      <c r="AA1480" s="83">
        <v>44436</v>
      </c>
      <c r="AB1480" s="77">
        <v>0.29661041666666599</v>
      </c>
      <c r="AE1480" s="83">
        <v>44360</v>
      </c>
      <c r="AF1480">
        <v>50.8153780122814</v>
      </c>
      <c r="AG1480" s="83">
        <v>44354</v>
      </c>
      <c r="AH1480">
        <v>97.919966946950694</v>
      </c>
      <c r="AI1480" s="83">
        <v>44366</v>
      </c>
      <c r="AJ1480" s="77">
        <v>87.119881135433801</v>
      </c>
      <c r="AM1480" s="83">
        <v>44368</v>
      </c>
      <c r="AN1480">
        <v>1.06041767068273</v>
      </c>
      <c r="AO1480" s="83">
        <v>44359</v>
      </c>
      <c r="AP1480">
        <v>0.34109445913736203</v>
      </c>
      <c r="AQ1480" s="83">
        <v>44363</v>
      </c>
      <c r="AR1480" s="77">
        <v>0.18524765729584899</v>
      </c>
      <c r="AU1480" s="83">
        <v>44365</v>
      </c>
      <c r="AV1480">
        <v>0.99238375762676201</v>
      </c>
      <c r="AW1480" s="83">
        <v>44354</v>
      </c>
      <c r="AX1480">
        <v>1.1475254953177501</v>
      </c>
      <c r="AY1480" s="83">
        <v>44366</v>
      </c>
      <c r="AZ1480" s="77">
        <v>1.06732811409968</v>
      </c>
      <c r="BC1480" s="83">
        <v>44378</v>
      </c>
      <c r="BD1480">
        <v>0.74340578181050798</v>
      </c>
      <c r="BE1480" s="83">
        <v>44383</v>
      </c>
      <c r="BF1480">
        <v>0.60995031556331403</v>
      </c>
      <c r="BG1480" s="83">
        <v>44374</v>
      </c>
      <c r="BH1480" s="77">
        <v>0.65217017030725699</v>
      </c>
      <c r="BK1480" s="83">
        <v>44018</v>
      </c>
      <c r="BL1480">
        <v>0.34215298384437798</v>
      </c>
      <c r="BM1480" s="83">
        <v>44015</v>
      </c>
      <c r="BN1480">
        <v>0.36854163030197201</v>
      </c>
      <c r="BO1480" s="83">
        <v>44009</v>
      </c>
      <c r="BP1480" s="77">
        <v>0.41418397626112702</v>
      </c>
      <c r="BS1480" s="83"/>
      <c r="BU1480" s="83"/>
      <c r="BW1480" s="83"/>
      <c r="CA1480" s="83"/>
      <c r="CC1480" s="83"/>
      <c r="CE1480" s="83"/>
      <c r="CI1480" s="83"/>
      <c r="CK1480" s="83"/>
      <c r="CM1480" s="83"/>
      <c r="CQ1480" s="83"/>
      <c r="CS1480" s="83"/>
      <c r="CU1480" s="83"/>
      <c r="CY1480" s="83"/>
      <c r="DA1480" s="83"/>
      <c r="DC1480" s="83"/>
    </row>
    <row r="1481" spans="7:107">
      <c r="G1481" s="83">
        <v>44049</v>
      </c>
      <c r="H1481">
        <v>7.7636573692028296E-2</v>
      </c>
      <c r="I1481" s="83">
        <v>44621</v>
      </c>
      <c r="J1481">
        <v>0.38070993990519097</v>
      </c>
      <c r="K1481" s="83">
        <v>44682</v>
      </c>
      <c r="L1481" s="77">
        <v>0.27393790536132301</v>
      </c>
      <c r="O1481" s="83">
        <v>43249</v>
      </c>
      <c r="P1481">
        <v>75.502008032128501</v>
      </c>
      <c r="Q1481" s="83">
        <v>43274</v>
      </c>
      <c r="R1481">
        <v>58.099062918340003</v>
      </c>
      <c r="S1481" s="83">
        <v>44391</v>
      </c>
      <c r="T1481" s="77">
        <v>131.14431057563499</v>
      </c>
      <c r="W1481" s="83">
        <v>44052</v>
      </c>
      <c r="X1481">
        <v>0.26484819277108401</v>
      </c>
      <c r="Y1481" s="83">
        <v>44434</v>
      </c>
      <c r="Z1481">
        <v>0.17922570806100199</v>
      </c>
      <c r="AA1481" s="83">
        <v>44437</v>
      </c>
      <c r="AB1481" s="77">
        <v>0.296802564102564</v>
      </c>
      <c r="AE1481" s="83">
        <v>44361</v>
      </c>
      <c r="AF1481">
        <v>51.062463496615102</v>
      </c>
      <c r="AG1481" s="83">
        <v>44355</v>
      </c>
      <c r="AH1481">
        <v>98.133723855080603</v>
      </c>
      <c r="AI1481" s="83">
        <v>44367</v>
      </c>
      <c r="AJ1481" s="77">
        <v>87.124798503546899</v>
      </c>
      <c r="AM1481" s="83">
        <v>44369</v>
      </c>
      <c r="AN1481">
        <v>1.0661311914323901</v>
      </c>
      <c r="AO1481" s="83">
        <v>44360</v>
      </c>
      <c r="AP1481">
        <v>0.34116629118098302</v>
      </c>
      <c r="AQ1481" s="83">
        <v>44364</v>
      </c>
      <c r="AR1481" s="77">
        <v>0.18465863453815201</v>
      </c>
      <c r="AU1481" s="83">
        <v>44366</v>
      </c>
      <c r="AV1481">
        <v>0.99305701662108103</v>
      </c>
      <c r="AW1481" s="83">
        <v>44355</v>
      </c>
      <c r="AX1481">
        <v>1.1473921138188701</v>
      </c>
      <c r="AY1481" s="83">
        <v>44367</v>
      </c>
      <c r="AZ1481" s="77">
        <v>1.06683202852492</v>
      </c>
      <c r="BC1481" s="83">
        <v>44379</v>
      </c>
      <c r="BD1481">
        <v>0.74543152563832005</v>
      </c>
      <c r="BE1481" s="83">
        <v>44384</v>
      </c>
      <c r="BF1481">
        <v>0.61234725392775602</v>
      </c>
      <c r="BG1481" s="83">
        <v>44375</v>
      </c>
      <c r="BH1481" s="77">
        <v>0.65333424633413795</v>
      </c>
      <c r="BK1481" s="83">
        <v>44019</v>
      </c>
      <c r="BL1481">
        <v>0.34247032640949499</v>
      </c>
      <c r="BM1481" s="83">
        <v>44016</v>
      </c>
      <c r="BN1481">
        <v>0.36844999127247302</v>
      </c>
      <c r="BO1481" s="83">
        <v>44010</v>
      </c>
      <c r="BP1481" s="77">
        <v>0.41501483679525197</v>
      </c>
      <c r="BS1481" s="83"/>
      <c r="BU1481" s="83"/>
      <c r="BW1481" s="83"/>
      <c r="CA1481" s="83"/>
      <c r="CC1481" s="83"/>
      <c r="CE1481" s="83"/>
      <c r="CI1481" s="83"/>
      <c r="CK1481" s="83"/>
      <c r="CM1481" s="83"/>
      <c r="CQ1481" s="83"/>
      <c r="CS1481" s="83"/>
      <c r="CU1481" s="83"/>
      <c r="CY1481" s="83"/>
      <c r="DA1481" s="83"/>
      <c r="DC1481" s="83"/>
    </row>
    <row r="1482" spans="7:107">
      <c r="G1482" s="83">
        <v>44050</v>
      </c>
      <c r="H1482">
        <v>7.7651244246391901E-2</v>
      </c>
      <c r="I1482" s="83">
        <v>44622</v>
      </c>
      <c r="J1482">
        <v>0.38138180732335403</v>
      </c>
      <c r="K1482" s="83">
        <v>44683</v>
      </c>
      <c r="L1482" s="77">
        <v>0.275119929385577</v>
      </c>
      <c r="O1482" s="83">
        <v>43250</v>
      </c>
      <c r="P1482">
        <v>75.234270414993304</v>
      </c>
      <c r="Q1482" s="83">
        <v>43275</v>
      </c>
      <c r="R1482">
        <v>58.132530120481903</v>
      </c>
      <c r="S1482" s="83">
        <v>44392</v>
      </c>
      <c r="T1482" s="77">
        <v>131.512717536813</v>
      </c>
      <c r="W1482" s="83">
        <v>44053</v>
      </c>
      <c r="X1482">
        <v>0.26412369477911601</v>
      </c>
      <c r="Y1482" s="83">
        <v>44435</v>
      </c>
      <c r="Z1482">
        <v>0.17924488017429099</v>
      </c>
      <c r="AA1482" s="83">
        <v>44438</v>
      </c>
      <c r="AB1482" s="77">
        <v>0.29699471153846102</v>
      </c>
      <c r="AE1482" s="83">
        <v>44362</v>
      </c>
      <c r="AF1482">
        <v>51.309548980948897</v>
      </c>
      <c r="AG1482" s="83">
        <v>44356</v>
      </c>
      <c r="AH1482">
        <v>98.347480763210498</v>
      </c>
      <c r="AI1482" s="83">
        <v>44368</v>
      </c>
      <c r="AJ1482" s="77">
        <v>87.129715871659997</v>
      </c>
      <c r="AM1482" s="83">
        <v>44370</v>
      </c>
      <c r="AN1482">
        <v>1.0620816599732199</v>
      </c>
      <c r="AO1482" s="83">
        <v>44361</v>
      </c>
      <c r="AP1482">
        <v>0.34123812322460501</v>
      </c>
      <c r="AQ1482" s="83">
        <v>44365</v>
      </c>
      <c r="AR1482" s="77">
        <v>0.184069611780454</v>
      </c>
      <c r="AU1482" s="83">
        <v>44367</v>
      </c>
      <c r="AV1482">
        <v>0.99373027561539995</v>
      </c>
      <c r="AW1482" s="83">
        <v>44356</v>
      </c>
      <c r="AX1482">
        <v>1.1472587323200001</v>
      </c>
      <c r="AY1482" s="83">
        <v>44368</v>
      </c>
      <c r="AZ1482" s="77">
        <v>1.06633594295015</v>
      </c>
      <c r="BC1482" s="83">
        <v>44380</v>
      </c>
      <c r="BD1482">
        <v>0.747457269466132</v>
      </c>
      <c r="BE1482" s="83">
        <v>44385</v>
      </c>
      <c r="BF1482">
        <v>0.61474419229219801</v>
      </c>
      <c r="BG1482" s="83">
        <v>44376</v>
      </c>
      <c r="BH1482" s="77">
        <v>0.65449832236102001</v>
      </c>
      <c r="BK1482" s="83">
        <v>44020</v>
      </c>
      <c r="BL1482">
        <v>0.34278766897461199</v>
      </c>
      <c r="BM1482" s="83">
        <v>44017</v>
      </c>
      <c r="BN1482">
        <v>0.36835835224297397</v>
      </c>
      <c r="BO1482" s="83">
        <v>44011</v>
      </c>
      <c r="BP1482" s="77">
        <v>0.41584569732937599</v>
      </c>
      <c r="BS1482" s="83"/>
      <c r="BU1482" s="83"/>
      <c r="BW1482" s="83"/>
      <c r="CA1482" s="83"/>
      <c r="CC1482" s="83"/>
      <c r="CE1482" s="83"/>
      <c r="CI1482" s="83"/>
      <c r="CK1482" s="83"/>
      <c r="CM1482" s="83"/>
      <c r="CQ1482" s="83"/>
      <c r="CS1482" s="83"/>
      <c r="CU1482" s="83"/>
      <c r="CY1482" s="83"/>
      <c r="DA1482" s="83"/>
      <c r="DC1482" s="83"/>
    </row>
    <row r="1483" spans="7:107">
      <c r="G1483" s="83">
        <v>44051</v>
      </c>
      <c r="H1483">
        <v>7.7665914800755395E-2</v>
      </c>
      <c r="I1483" s="83">
        <v>44623</v>
      </c>
      <c r="J1483">
        <v>0.38205367474151702</v>
      </c>
      <c r="K1483" s="83">
        <v>44684</v>
      </c>
      <c r="L1483" s="77">
        <v>0.27630195340983199</v>
      </c>
      <c r="O1483" s="83">
        <v>43251</v>
      </c>
      <c r="P1483">
        <v>74.966532797858093</v>
      </c>
      <c r="Q1483" s="83">
        <v>43276</v>
      </c>
      <c r="R1483">
        <v>58.165997322623802</v>
      </c>
      <c r="S1483" s="83">
        <v>44393</v>
      </c>
      <c r="T1483" s="77">
        <v>131.88112449799101</v>
      </c>
      <c r="W1483" s="83">
        <v>44054</v>
      </c>
      <c r="X1483">
        <v>0.26339919678714802</v>
      </c>
      <c r="Y1483" s="83">
        <v>44436</v>
      </c>
      <c r="Z1483">
        <v>0.17926405228758099</v>
      </c>
      <c r="AA1483" s="83">
        <v>44439</v>
      </c>
      <c r="AB1483" s="77">
        <v>0.29718685897435798</v>
      </c>
      <c r="AE1483" s="83">
        <v>44363</v>
      </c>
      <c r="AF1483">
        <v>51.556634465282599</v>
      </c>
      <c r="AG1483" s="83">
        <v>44357</v>
      </c>
      <c r="AH1483">
        <v>98.561237671340507</v>
      </c>
      <c r="AI1483" s="83">
        <v>44369</v>
      </c>
      <c r="AJ1483" s="77">
        <v>87.134633239773095</v>
      </c>
      <c r="AM1483" s="83">
        <v>44371</v>
      </c>
      <c r="AN1483">
        <v>1.0580321285140499</v>
      </c>
      <c r="AO1483" s="83">
        <v>44362</v>
      </c>
      <c r="AP1483">
        <v>0.34130995526822699</v>
      </c>
      <c r="AQ1483" s="83">
        <v>44366</v>
      </c>
      <c r="AR1483" s="77">
        <v>0.18348058902275699</v>
      </c>
      <c r="AU1483" s="83">
        <v>44368</v>
      </c>
      <c r="AV1483">
        <v>0.99440353460971997</v>
      </c>
      <c r="AW1483" s="83">
        <v>44357</v>
      </c>
      <c r="AX1483">
        <v>1.1471253508211201</v>
      </c>
      <c r="AY1483" s="83">
        <v>44369</v>
      </c>
      <c r="AZ1483" s="77">
        <v>1.06583985737539</v>
      </c>
      <c r="BC1483" s="83">
        <v>44381</v>
      </c>
      <c r="BD1483">
        <v>0.74948301329394296</v>
      </c>
      <c r="BE1483" s="83">
        <v>44386</v>
      </c>
      <c r="BF1483">
        <v>0.61714113065664</v>
      </c>
      <c r="BG1483" s="83">
        <v>44377</v>
      </c>
      <c r="BH1483" s="77">
        <v>0.65566239838790097</v>
      </c>
      <c r="BK1483" s="83">
        <v>44021</v>
      </c>
      <c r="BL1483">
        <v>0.343105011539729</v>
      </c>
      <c r="BM1483" s="83">
        <v>44018</v>
      </c>
      <c r="BN1483">
        <v>0.36826671321347498</v>
      </c>
      <c r="BO1483" s="83">
        <v>44012</v>
      </c>
      <c r="BP1483" s="77">
        <v>0.416676557863501</v>
      </c>
      <c r="BS1483" s="83"/>
      <c r="BU1483" s="83"/>
      <c r="BW1483" s="83"/>
      <c r="CA1483" s="83"/>
      <c r="CC1483" s="83"/>
      <c r="CE1483" s="83"/>
      <c r="CI1483" s="83"/>
      <c r="CK1483" s="83"/>
      <c r="CM1483" s="83"/>
      <c r="CQ1483" s="83"/>
      <c r="CS1483" s="83"/>
      <c r="CU1483" s="83"/>
      <c r="CY1483" s="83"/>
      <c r="DA1483" s="83"/>
      <c r="DC1483" s="83"/>
    </row>
    <row r="1484" spans="7:107">
      <c r="G1484" s="83">
        <v>44052</v>
      </c>
      <c r="H1484">
        <v>7.7680585355119E-2</v>
      </c>
      <c r="I1484" s="83">
        <v>44624</v>
      </c>
      <c r="J1484">
        <v>0.38272554215968002</v>
      </c>
      <c r="K1484" s="83">
        <v>44685</v>
      </c>
      <c r="L1484" s="77">
        <v>0.27748397743408598</v>
      </c>
      <c r="O1484" s="83">
        <v>43252</v>
      </c>
      <c r="P1484">
        <v>74.698795180722797</v>
      </c>
      <c r="Q1484" s="83">
        <v>43277</v>
      </c>
      <c r="R1484">
        <v>58.199464524765702</v>
      </c>
      <c r="S1484" s="83">
        <v>44394</v>
      </c>
      <c r="T1484" s="77">
        <v>132.24953145916999</v>
      </c>
      <c r="W1484" s="83">
        <v>44055</v>
      </c>
      <c r="X1484">
        <v>0.26267469879518002</v>
      </c>
      <c r="Y1484" s="83">
        <v>44437</v>
      </c>
      <c r="Z1484">
        <v>0.17928322440087099</v>
      </c>
      <c r="AA1484" s="83">
        <v>44440</v>
      </c>
      <c r="AB1484" s="77">
        <v>0.297379006410256</v>
      </c>
      <c r="AE1484" s="83">
        <v>44364</v>
      </c>
      <c r="AF1484">
        <v>51.803719949616401</v>
      </c>
      <c r="AG1484" s="83">
        <v>44358</v>
      </c>
      <c r="AH1484">
        <v>98.774994579470402</v>
      </c>
      <c r="AI1484" s="83">
        <v>44370</v>
      </c>
      <c r="AJ1484" s="77">
        <v>87.139550607886306</v>
      </c>
      <c r="AM1484" s="83">
        <v>44372</v>
      </c>
      <c r="AN1484">
        <v>1.05398259705488</v>
      </c>
      <c r="AO1484" s="83">
        <v>44363</v>
      </c>
      <c r="AP1484">
        <v>0.34138178731184798</v>
      </c>
      <c r="AQ1484" s="83">
        <v>44367</v>
      </c>
      <c r="AR1484" s="77">
        <v>0.18289156626506001</v>
      </c>
      <c r="AU1484" s="83">
        <v>44369</v>
      </c>
      <c r="AV1484">
        <v>0.995076793604039</v>
      </c>
      <c r="AW1484" s="83">
        <v>44358</v>
      </c>
      <c r="AX1484">
        <v>1.1469919693222499</v>
      </c>
      <c r="AY1484" s="83">
        <v>44370</v>
      </c>
      <c r="AZ1484" s="77">
        <v>1.06534377180063</v>
      </c>
      <c r="BC1484" s="83">
        <v>44382</v>
      </c>
      <c r="BD1484">
        <v>0.75150875712175502</v>
      </c>
      <c r="BE1484" s="83">
        <v>44387</v>
      </c>
      <c r="BF1484">
        <v>0.61953806902108199</v>
      </c>
      <c r="BG1484" s="83">
        <v>44378</v>
      </c>
      <c r="BH1484" s="77">
        <v>0.65682647441478204</v>
      </c>
      <c r="BK1484" s="83">
        <v>44022</v>
      </c>
      <c r="BL1484">
        <v>0.34342235410484601</v>
      </c>
      <c r="BM1484" s="83">
        <v>44019</v>
      </c>
      <c r="BN1484">
        <v>0.36817507418397599</v>
      </c>
      <c r="BO1484" s="83">
        <v>44013</v>
      </c>
      <c r="BP1484" s="77">
        <v>0.41750741839762601</v>
      </c>
      <c r="BS1484" s="83"/>
      <c r="BU1484" s="83"/>
      <c r="BW1484" s="83"/>
      <c r="CA1484" s="83"/>
      <c r="CC1484" s="83"/>
      <c r="CE1484" s="83"/>
      <c r="CI1484" s="83"/>
      <c r="CK1484" s="83"/>
      <c r="CM1484" s="83"/>
      <c r="CQ1484" s="83"/>
      <c r="CS1484" s="83"/>
      <c r="CU1484" s="83"/>
      <c r="CY1484" s="83"/>
      <c r="DA1484" s="83"/>
      <c r="DC1484" s="83"/>
    </row>
    <row r="1485" spans="7:107">
      <c r="G1485" s="83">
        <v>44053</v>
      </c>
      <c r="H1485">
        <v>7.7695255909482605E-2</v>
      </c>
      <c r="I1485" s="83">
        <v>44625</v>
      </c>
      <c r="J1485">
        <v>0.38339740957784302</v>
      </c>
      <c r="K1485" s="83">
        <v>44686</v>
      </c>
      <c r="L1485" s="77">
        <v>0.27866600145834097</v>
      </c>
      <c r="O1485" s="83">
        <v>43253</v>
      </c>
      <c r="P1485">
        <v>74.431057563587601</v>
      </c>
      <c r="Q1485" s="83">
        <v>43278</v>
      </c>
      <c r="R1485">
        <v>58.232931726907601</v>
      </c>
      <c r="S1485" s="83">
        <v>44395</v>
      </c>
      <c r="T1485" s="77">
        <v>132.617938420348</v>
      </c>
      <c r="W1485" s="83">
        <v>44056</v>
      </c>
      <c r="X1485">
        <v>0.26195020080321202</v>
      </c>
      <c r="Y1485" s="83">
        <v>44438</v>
      </c>
      <c r="Z1485">
        <v>0.17930239651416099</v>
      </c>
      <c r="AA1485" s="83">
        <v>44441</v>
      </c>
      <c r="AB1485" s="77">
        <v>0.29757115384615301</v>
      </c>
      <c r="AE1485" s="83">
        <v>44365</v>
      </c>
      <c r="AF1485">
        <v>52.050805433950103</v>
      </c>
      <c r="AG1485" s="83">
        <v>44359</v>
      </c>
      <c r="AH1485">
        <v>98.988751487600396</v>
      </c>
      <c r="AI1485" s="83">
        <v>44371</v>
      </c>
      <c r="AJ1485" s="77">
        <v>87.144467975999405</v>
      </c>
      <c r="AM1485" s="83">
        <v>44373</v>
      </c>
      <c r="AN1485">
        <v>1.04993306559571</v>
      </c>
      <c r="AO1485" s="83">
        <v>44364</v>
      </c>
      <c r="AP1485">
        <v>0.34145361935546997</v>
      </c>
      <c r="AQ1485" s="83">
        <v>44368</v>
      </c>
      <c r="AR1485" s="77">
        <v>0.182302543507362</v>
      </c>
      <c r="AU1485" s="83">
        <v>44370</v>
      </c>
      <c r="AV1485">
        <v>0.99575005259835803</v>
      </c>
      <c r="AW1485" s="83">
        <v>44359</v>
      </c>
      <c r="AX1485">
        <v>1.1468585878233799</v>
      </c>
      <c r="AY1485" s="83">
        <v>44371</v>
      </c>
      <c r="AZ1485" s="77">
        <v>1.06484768622587</v>
      </c>
      <c r="BC1485" s="83">
        <v>44383</v>
      </c>
      <c r="BD1485">
        <v>0.75353450094956698</v>
      </c>
      <c r="BE1485" s="83">
        <v>44388</v>
      </c>
      <c r="BF1485">
        <v>0.62193500738552399</v>
      </c>
      <c r="BG1485" s="83">
        <v>44379</v>
      </c>
      <c r="BH1485" s="77">
        <v>0.65799055044166399</v>
      </c>
      <c r="BK1485" s="83">
        <v>44023</v>
      </c>
      <c r="BL1485">
        <v>0.34373969666996301</v>
      </c>
      <c r="BM1485" s="83">
        <v>44020</v>
      </c>
      <c r="BN1485">
        <v>0.368083435154477</v>
      </c>
      <c r="BO1485" s="83">
        <v>44014</v>
      </c>
      <c r="BP1485" s="77">
        <v>0.41833827893175002</v>
      </c>
      <c r="BS1485" s="83"/>
      <c r="BU1485" s="83"/>
      <c r="BW1485" s="83"/>
      <c r="CA1485" s="83"/>
      <c r="CC1485" s="83"/>
      <c r="CE1485" s="83"/>
      <c r="CI1485" s="83"/>
      <c r="CK1485" s="83"/>
      <c r="CM1485" s="83"/>
      <c r="CQ1485" s="83"/>
      <c r="CS1485" s="83"/>
      <c r="CU1485" s="83"/>
      <c r="CY1485" s="83"/>
      <c r="DA1485" s="83"/>
      <c r="DC1485" s="83"/>
    </row>
    <row r="1486" spans="7:107">
      <c r="G1486" s="83">
        <v>44054</v>
      </c>
      <c r="H1486">
        <v>7.7709926463846196E-2</v>
      </c>
      <c r="I1486" s="83">
        <v>44626</v>
      </c>
      <c r="J1486">
        <v>0.38406927699600502</v>
      </c>
      <c r="K1486" s="83">
        <v>44687</v>
      </c>
      <c r="L1486" s="77">
        <v>0.27984802548259502</v>
      </c>
      <c r="O1486" s="83">
        <v>43254</v>
      </c>
      <c r="P1486">
        <v>74.163319946452404</v>
      </c>
      <c r="Q1486" s="83">
        <v>43279</v>
      </c>
      <c r="R1486">
        <v>58.266398929049501</v>
      </c>
      <c r="S1486" s="83">
        <v>44396</v>
      </c>
      <c r="T1486" s="77">
        <v>132.98634538152601</v>
      </c>
      <c r="W1486" s="83">
        <v>44057</v>
      </c>
      <c r="X1486">
        <v>0.26122570281124402</v>
      </c>
      <c r="Y1486" s="83">
        <v>44439</v>
      </c>
      <c r="Z1486">
        <v>0.17932156862745</v>
      </c>
      <c r="AA1486" s="83">
        <v>44442</v>
      </c>
      <c r="AB1486" s="77">
        <v>0.29776330128205097</v>
      </c>
      <c r="AE1486" s="83">
        <v>44366</v>
      </c>
      <c r="AF1486">
        <v>52.297890918283898</v>
      </c>
      <c r="AG1486" s="83">
        <v>44360</v>
      </c>
      <c r="AH1486">
        <v>99.202508395730305</v>
      </c>
      <c r="AI1486" s="83">
        <v>44372</v>
      </c>
      <c r="AJ1486" s="77">
        <v>87.149385344112503</v>
      </c>
      <c r="AM1486" s="83">
        <v>44374</v>
      </c>
      <c r="AN1486">
        <v>1.04588353413654</v>
      </c>
      <c r="AO1486" s="83">
        <v>44365</v>
      </c>
      <c r="AP1486">
        <v>0.34152545139909202</v>
      </c>
      <c r="AQ1486" s="83">
        <v>44369</v>
      </c>
      <c r="AR1486" s="77">
        <v>0.18171352074966499</v>
      </c>
      <c r="AU1486" s="83">
        <v>44371</v>
      </c>
      <c r="AV1486">
        <v>0.99642331159267805</v>
      </c>
      <c r="AW1486" s="83">
        <v>44360</v>
      </c>
      <c r="AX1486">
        <v>1.1467252063244999</v>
      </c>
      <c r="AY1486" s="83">
        <v>44372</v>
      </c>
      <c r="AZ1486" s="77">
        <v>1.06435160065111</v>
      </c>
      <c r="BC1486" s="83">
        <v>44384</v>
      </c>
      <c r="BD1486">
        <v>0.75556024477737904</v>
      </c>
      <c r="BE1486" s="83">
        <v>44389</v>
      </c>
      <c r="BF1486">
        <v>0.62433194574996598</v>
      </c>
      <c r="BG1486" s="83">
        <v>44380</v>
      </c>
      <c r="BH1486" s="77">
        <v>0.65915462646854495</v>
      </c>
      <c r="BK1486" s="83">
        <v>44024</v>
      </c>
      <c r="BL1486">
        <v>0.34405703923508002</v>
      </c>
      <c r="BM1486" s="83">
        <v>44021</v>
      </c>
      <c r="BN1486">
        <v>0.36799179612497801</v>
      </c>
      <c r="BO1486" s="83">
        <v>44015</v>
      </c>
      <c r="BP1486" s="77">
        <v>0.41916913946587497</v>
      </c>
      <c r="BS1486" s="83"/>
      <c r="BU1486" s="83"/>
      <c r="BW1486" s="83"/>
      <c r="CA1486" s="83"/>
      <c r="CC1486" s="83"/>
      <c r="CE1486" s="83"/>
      <c r="CI1486" s="83"/>
      <c r="CK1486" s="83"/>
      <c r="CM1486" s="83"/>
      <c r="CQ1486" s="83"/>
      <c r="CS1486" s="83"/>
      <c r="CU1486" s="83"/>
      <c r="CY1486" s="83"/>
      <c r="DA1486" s="83"/>
      <c r="DC1486" s="83"/>
    </row>
    <row r="1487" spans="7:107">
      <c r="G1487" s="83">
        <v>44055</v>
      </c>
      <c r="H1487">
        <v>7.7724597018209704E-2</v>
      </c>
      <c r="I1487" s="83">
        <v>44627</v>
      </c>
      <c r="J1487">
        <v>0.38474114441416801</v>
      </c>
      <c r="K1487" s="83">
        <v>44688</v>
      </c>
      <c r="L1487" s="77">
        <v>0.28103004950685001</v>
      </c>
      <c r="O1487" s="83">
        <v>43255</v>
      </c>
      <c r="P1487">
        <v>73.895582329317193</v>
      </c>
      <c r="Q1487" s="83">
        <v>43280</v>
      </c>
      <c r="R1487">
        <v>58.299866131191401</v>
      </c>
      <c r="S1487" s="83">
        <v>44397</v>
      </c>
      <c r="T1487" s="77">
        <v>133.35475234270399</v>
      </c>
      <c r="W1487" s="83">
        <v>44058</v>
      </c>
      <c r="X1487">
        <v>0.26050120481927702</v>
      </c>
      <c r="Y1487" s="83">
        <v>44440</v>
      </c>
      <c r="Z1487">
        <v>0.17934074074074</v>
      </c>
      <c r="AA1487" s="83">
        <v>44443</v>
      </c>
      <c r="AB1487" s="77">
        <v>0.29795544871794799</v>
      </c>
      <c r="AE1487" s="83">
        <v>44367</v>
      </c>
      <c r="AF1487">
        <v>52.544976402617699</v>
      </c>
      <c r="AG1487" s="83">
        <v>44361</v>
      </c>
      <c r="AH1487">
        <v>99.4162653038603</v>
      </c>
      <c r="AI1487" s="83">
        <v>44373</v>
      </c>
      <c r="AJ1487" s="77">
        <v>87.154302712225601</v>
      </c>
      <c r="AM1487" s="83">
        <v>44375</v>
      </c>
      <c r="AN1487">
        <v>1.04183400267737</v>
      </c>
      <c r="AO1487" s="83">
        <v>44366</v>
      </c>
      <c r="AP1487">
        <v>0.34159728344271301</v>
      </c>
      <c r="AQ1487" s="83">
        <v>44370</v>
      </c>
      <c r="AR1487" s="77">
        <v>0.181124497991967</v>
      </c>
      <c r="AU1487" s="83">
        <v>44372</v>
      </c>
      <c r="AV1487">
        <v>0.99709657058699697</v>
      </c>
      <c r="AW1487" s="83">
        <v>44361</v>
      </c>
      <c r="AX1487">
        <v>1.1465918248256299</v>
      </c>
      <c r="AY1487" s="83">
        <v>44373</v>
      </c>
      <c r="AZ1487" s="77">
        <v>1.06385551507635</v>
      </c>
      <c r="BC1487" s="83">
        <v>44385</v>
      </c>
      <c r="BD1487">
        <v>0.75758598860519</v>
      </c>
      <c r="BE1487" s="83">
        <v>44390</v>
      </c>
      <c r="BF1487">
        <v>0.62672888411440797</v>
      </c>
      <c r="BG1487" s="83">
        <v>44381</v>
      </c>
      <c r="BH1487" s="77">
        <v>0.66031870249542601</v>
      </c>
      <c r="BK1487" s="83">
        <v>44025</v>
      </c>
      <c r="BL1487">
        <v>0.34437438180019703</v>
      </c>
      <c r="BM1487" s="83">
        <v>44022</v>
      </c>
      <c r="BN1487">
        <v>0.36790015709547902</v>
      </c>
      <c r="BO1487" s="83">
        <v>44016</v>
      </c>
      <c r="BP1487" s="77">
        <v>0.41999999999999899</v>
      </c>
      <c r="BS1487" s="83"/>
      <c r="BU1487" s="83"/>
      <c r="BW1487" s="83"/>
      <c r="CA1487" s="83"/>
      <c r="CC1487" s="83"/>
      <c r="CE1487" s="83"/>
      <c r="CI1487" s="83"/>
      <c r="CK1487" s="83"/>
      <c r="CM1487" s="83"/>
      <c r="CQ1487" s="83"/>
      <c r="CS1487" s="83"/>
      <c r="CU1487" s="83"/>
      <c r="CY1487" s="83"/>
      <c r="DA1487" s="83"/>
      <c r="DC1487" s="83"/>
    </row>
    <row r="1488" spans="7:107">
      <c r="G1488" s="83">
        <v>44056</v>
      </c>
      <c r="H1488">
        <v>7.7739267572573295E-2</v>
      </c>
      <c r="I1488" s="83">
        <v>44628</v>
      </c>
      <c r="J1488">
        <v>0.38458219800181598</v>
      </c>
      <c r="K1488" s="83">
        <v>44689</v>
      </c>
      <c r="L1488" s="77">
        <v>0.282212073531104</v>
      </c>
      <c r="O1488" s="83">
        <v>43256</v>
      </c>
      <c r="P1488">
        <v>73.627844712181997</v>
      </c>
      <c r="Q1488" s="83">
        <v>43281</v>
      </c>
      <c r="R1488">
        <v>58.3333333333333</v>
      </c>
      <c r="S1488" s="83">
        <v>44398</v>
      </c>
      <c r="T1488" s="77">
        <v>133.723159303882</v>
      </c>
      <c r="W1488" s="83">
        <v>44059</v>
      </c>
      <c r="X1488">
        <v>0.25977670682730902</v>
      </c>
      <c r="Y1488" s="83">
        <v>44441</v>
      </c>
      <c r="Z1488">
        <v>0.17935991285403</v>
      </c>
      <c r="AA1488" s="83">
        <v>44444</v>
      </c>
      <c r="AB1488" s="77">
        <v>0.29814759615384601</v>
      </c>
      <c r="AE1488" s="83">
        <v>44368</v>
      </c>
      <c r="AF1488">
        <v>52.792061886951402</v>
      </c>
      <c r="AG1488" s="83">
        <v>44362</v>
      </c>
      <c r="AH1488">
        <v>99.630022211990195</v>
      </c>
      <c r="AI1488" s="83">
        <v>44374</v>
      </c>
      <c r="AJ1488" s="77">
        <v>87.159220080338798</v>
      </c>
      <c r="AM1488" s="83">
        <v>44376</v>
      </c>
      <c r="AN1488">
        <v>1.0377844712182001</v>
      </c>
      <c r="AO1488" s="83">
        <v>44367</v>
      </c>
      <c r="AP1488">
        <v>0.341669115486335</v>
      </c>
      <c r="AQ1488" s="83">
        <v>44371</v>
      </c>
      <c r="AR1488" s="77">
        <v>0.18053547523426999</v>
      </c>
      <c r="AU1488" s="83">
        <v>44373</v>
      </c>
      <c r="AV1488">
        <v>0.99776982958131699</v>
      </c>
      <c r="AW1488" s="83">
        <v>44362</v>
      </c>
      <c r="AX1488">
        <v>1.14645844332675</v>
      </c>
      <c r="AY1488" s="83">
        <v>44374</v>
      </c>
      <c r="AZ1488" s="77">
        <v>1.06335942950158</v>
      </c>
      <c r="BC1488" s="83">
        <v>44386</v>
      </c>
      <c r="BD1488">
        <v>0.75961173243300195</v>
      </c>
      <c r="BE1488" s="83">
        <v>44391</v>
      </c>
      <c r="BF1488">
        <v>0.62912582247884996</v>
      </c>
      <c r="BG1488" s="83">
        <v>44382</v>
      </c>
      <c r="BH1488" s="77">
        <v>0.66148277852230797</v>
      </c>
      <c r="BK1488" s="83">
        <v>44026</v>
      </c>
      <c r="BL1488">
        <v>0.34469172436531398</v>
      </c>
      <c r="BM1488" s="83">
        <v>44023</v>
      </c>
      <c r="BN1488">
        <v>0.36780851806597997</v>
      </c>
      <c r="BO1488" s="83">
        <v>44017</v>
      </c>
      <c r="BP1488" s="77">
        <v>0.420830860534124</v>
      </c>
      <c r="BS1488" s="83"/>
      <c r="BU1488" s="83"/>
      <c r="BW1488" s="83"/>
      <c r="CA1488" s="83"/>
      <c r="CC1488" s="83"/>
      <c r="CE1488" s="83"/>
      <c r="CI1488" s="83"/>
      <c r="CK1488" s="83"/>
      <c r="CM1488" s="83"/>
      <c r="CQ1488" s="83"/>
      <c r="CS1488" s="83"/>
      <c r="CU1488" s="83"/>
      <c r="CY1488" s="83"/>
      <c r="DA1488" s="83"/>
      <c r="DC1488" s="83"/>
    </row>
    <row r="1489" spans="7:107">
      <c r="G1489" s="83">
        <v>44057</v>
      </c>
      <c r="H1489">
        <v>7.77539381269369E-2</v>
      </c>
      <c r="I1489" s="83">
        <v>44629</v>
      </c>
      <c r="J1489">
        <v>0.384423251589464</v>
      </c>
      <c r="K1489" s="83">
        <v>44690</v>
      </c>
      <c r="L1489" s="77">
        <v>0.28339409755535899</v>
      </c>
      <c r="O1489" s="83">
        <v>43257</v>
      </c>
      <c r="P1489">
        <v>73.3601070950468</v>
      </c>
      <c r="Q1489" s="83">
        <v>43282</v>
      </c>
      <c r="R1489">
        <v>58.3668005354752</v>
      </c>
      <c r="S1489" s="83">
        <v>44399</v>
      </c>
      <c r="T1489" s="77">
        <v>134.09156626506001</v>
      </c>
      <c r="W1489" s="83">
        <v>44060</v>
      </c>
      <c r="X1489">
        <v>0.25905220883534102</v>
      </c>
      <c r="Y1489" s="83">
        <v>44442</v>
      </c>
      <c r="Z1489">
        <v>0.17937908496732</v>
      </c>
      <c r="AA1489" s="83">
        <v>44445</v>
      </c>
      <c r="AB1489" s="77">
        <v>0.29833974358974302</v>
      </c>
      <c r="AE1489" s="83">
        <v>44369</v>
      </c>
      <c r="AF1489">
        <v>53.039147371285203</v>
      </c>
      <c r="AG1489" s="83">
        <v>44363</v>
      </c>
      <c r="AH1489">
        <v>99.843779120120104</v>
      </c>
      <c r="AI1489" s="83">
        <v>44375</v>
      </c>
      <c r="AJ1489" s="77">
        <v>87.164137448451896</v>
      </c>
      <c r="AM1489" s="83">
        <v>44377</v>
      </c>
      <c r="AN1489">
        <v>1.0337349397590301</v>
      </c>
      <c r="AO1489" s="83">
        <v>44368</v>
      </c>
      <c r="AP1489">
        <v>0.34174094752995698</v>
      </c>
      <c r="AQ1489" s="83">
        <v>44372</v>
      </c>
      <c r="AR1489" s="77">
        <v>0.17994645247657201</v>
      </c>
      <c r="AU1489" s="83">
        <v>44374</v>
      </c>
      <c r="AV1489">
        <v>0.99844308857563602</v>
      </c>
      <c r="AW1489" s="83">
        <v>44363</v>
      </c>
      <c r="AX1489">
        <v>1.14632506182788</v>
      </c>
      <c r="AY1489" s="83">
        <v>44375</v>
      </c>
      <c r="AZ1489" s="77">
        <v>1.06286334392682</v>
      </c>
      <c r="BC1489" s="83">
        <v>44387</v>
      </c>
      <c r="BD1489">
        <v>0.76163747626081402</v>
      </c>
      <c r="BE1489" s="83">
        <v>44392</v>
      </c>
      <c r="BF1489">
        <v>0.63152276084329195</v>
      </c>
      <c r="BG1489" s="83">
        <v>44383</v>
      </c>
      <c r="BH1489" s="77">
        <v>0.66264685454918903</v>
      </c>
      <c r="BK1489" s="83">
        <v>44027</v>
      </c>
      <c r="BL1489">
        <v>0.34500906693043099</v>
      </c>
      <c r="BM1489" s="83">
        <v>44024</v>
      </c>
      <c r="BN1489">
        <v>0.36771687903648098</v>
      </c>
      <c r="BO1489" s="83">
        <v>44018</v>
      </c>
      <c r="BP1489" s="77">
        <v>0.42166172106824901</v>
      </c>
      <c r="BS1489" s="83"/>
      <c r="BU1489" s="83"/>
      <c r="BW1489" s="83"/>
      <c r="CA1489" s="83"/>
      <c r="CC1489" s="83"/>
      <c r="CE1489" s="83"/>
      <c r="CI1489" s="83"/>
      <c r="CK1489" s="83"/>
      <c r="CM1489" s="83"/>
      <c r="CQ1489" s="83"/>
      <c r="CS1489" s="83"/>
      <c r="CU1489" s="83"/>
      <c r="CY1489" s="83"/>
      <c r="DA1489" s="83"/>
      <c r="DC1489" s="83"/>
    </row>
    <row r="1490" spans="7:107">
      <c r="G1490" s="83">
        <v>44058</v>
      </c>
      <c r="H1490">
        <v>7.7768608681300394E-2</v>
      </c>
      <c r="I1490" s="83">
        <v>44630</v>
      </c>
      <c r="J1490">
        <v>0.38426430517711102</v>
      </c>
      <c r="K1490" s="83">
        <v>44691</v>
      </c>
      <c r="L1490" s="77">
        <v>0.28457612157961298</v>
      </c>
      <c r="O1490" s="83">
        <v>43258</v>
      </c>
      <c r="P1490">
        <v>73.092369477911603</v>
      </c>
      <c r="Q1490" s="83">
        <v>43283</v>
      </c>
      <c r="R1490">
        <v>58.400267737617099</v>
      </c>
      <c r="S1490" s="83">
        <v>44400</v>
      </c>
      <c r="T1490" s="77">
        <v>134.45997322623799</v>
      </c>
      <c r="W1490" s="83">
        <v>44061</v>
      </c>
      <c r="X1490">
        <v>0.25832771084337303</v>
      </c>
      <c r="Y1490" s="83">
        <v>44443</v>
      </c>
      <c r="Z1490">
        <v>0.179398257080609</v>
      </c>
      <c r="AA1490" s="83">
        <v>44446</v>
      </c>
      <c r="AB1490" s="77">
        <v>0.29853189102564098</v>
      </c>
      <c r="AE1490" s="83">
        <v>44370</v>
      </c>
      <c r="AF1490">
        <v>53.286232855618998</v>
      </c>
      <c r="AG1490" s="83">
        <v>44364</v>
      </c>
      <c r="AH1490">
        <v>100.05753602825</v>
      </c>
      <c r="AI1490" s="83">
        <v>44376</v>
      </c>
      <c r="AJ1490" s="77">
        <v>87.169054816564994</v>
      </c>
      <c r="AM1490" s="83">
        <v>44378</v>
      </c>
      <c r="AN1490">
        <v>1.0296854082998601</v>
      </c>
      <c r="AO1490" s="83">
        <v>44369</v>
      </c>
      <c r="AP1490">
        <v>0.34181277957357797</v>
      </c>
      <c r="AQ1490" s="83">
        <v>44373</v>
      </c>
      <c r="AR1490" s="77">
        <v>0.179357429718875</v>
      </c>
      <c r="AU1490" s="83">
        <v>44375</v>
      </c>
      <c r="AV1490">
        <v>0.99911634756995504</v>
      </c>
      <c r="AW1490" s="83">
        <v>44364</v>
      </c>
      <c r="AX1490">
        <v>1.146191680329</v>
      </c>
      <c r="AY1490" s="83">
        <v>44376</v>
      </c>
      <c r="AZ1490" s="77">
        <v>1.06236725835206</v>
      </c>
      <c r="BC1490" s="83">
        <v>44388</v>
      </c>
      <c r="BD1490">
        <v>0.76366322008862597</v>
      </c>
      <c r="BE1490" s="83">
        <v>44393</v>
      </c>
      <c r="BF1490">
        <v>0.63391969920773406</v>
      </c>
      <c r="BG1490" s="83">
        <v>44384</v>
      </c>
      <c r="BH1490" s="77">
        <v>0.66381093057606999</v>
      </c>
      <c r="BK1490" s="83">
        <v>44028</v>
      </c>
      <c r="BL1490">
        <v>0.34532640949554799</v>
      </c>
      <c r="BM1490" s="83">
        <v>44025</v>
      </c>
      <c r="BN1490">
        <v>0.36762524000698199</v>
      </c>
      <c r="BO1490" s="83">
        <v>44019</v>
      </c>
      <c r="BP1490" s="77">
        <v>0.42249258160237302</v>
      </c>
      <c r="BS1490" s="83"/>
      <c r="BU1490" s="83"/>
      <c r="BW1490" s="83"/>
      <c r="CA1490" s="83"/>
      <c r="CC1490" s="83"/>
      <c r="CE1490" s="83"/>
      <c r="CI1490" s="83"/>
      <c r="CK1490" s="83"/>
      <c r="CM1490" s="83"/>
      <c r="CQ1490" s="83"/>
      <c r="CS1490" s="83"/>
      <c r="CU1490" s="83"/>
      <c r="CY1490" s="83"/>
      <c r="DA1490" s="83"/>
      <c r="DC1490" s="83"/>
    </row>
    <row r="1491" spans="7:107">
      <c r="G1491" s="83">
        <v>44059</v>
      </c>
      <c r="H1491">
        <v>7.7783279235663999E-2</v>
      </c>
      <c r="I1491" s="83">
        <v>44631</v>
      </c>
      <c r="J1491">
        <v>0.38410535876475899</v>
      </c>
      <c r="K1491" s="83">
        <v>44692</v>
      </c>
      <c r="L1491" s="77">
        <v>0.28575814560386797</v>
      </c>
      <c r="O1491" s="83">
        <v>43259</v>
      </c>
      <c r="P1491">
        <v>72.824631860776407</v>
      </c>
      <c r="Q1491" s="83">
        <v>43284</v>
      </c>
      <c r="R1491">
        <v>58.433734939758999</v>
      </c>
      <c r="S1491" s="83">
        <v>44401</v>
      </c>
      <c r="T1491" s="77">
        <v>134.828380187416</v>
      </c>
      <c r="W1491" s="83">
        <v>44062</v>
      </c>
      <c r="X1491">
        <v>0.25760321285140497</v>
      </c>
      <c r="Y1491" s="83">
        <v>44444</v>
      </c>
      <c r="Z1491">
        <v>0.179417429193899</v>
      </c>
      <c r="AA1491" s="83">
        <v>44447</v>
      </c>
      <c r="AB1491" s="77">
        <v>0.298724038461538</v>
      </c>
      <c r="AE1491" s="83">
        <v>44371</v>
      </c>
      <c r="AF1491">
        <v>53.5333183399527</v>
      </c>
      <c r="AG1491" s="83">
        <v>44365</v>
      </c>
      <c r="AH1491">
        <v>100.27129293637999</v>
      </c>
      <c r="AI1491" s="83">
        <v>44377</v>
      </c>
      <c r="AJ1491" s="77">
        <v>87.173972184678107</v>
      </c>
      <c r="AM1491" s="83">
        <v>44379</v>
      </c>
      <c r="AN1491">
        <v>1.0256358768406899</v>
      </c>
      <c r="AO1491" s="83">
        <v>44370</v>
      </c>
      <c r="AP1491">
        <v>0.34188461161720002</v>
      </c>
      <c r="AQ1491" s="83">
        <v>44374</v>
      </c>
      <c r="AR1491" s="77">
        <v>0.17876840696117699</v>
      </c>
      <c r="AU1491" s="83">
        <v>44376</v>
      </c>
      <c r="AV1491">
        <v>0.99978960656427496</v>
      </c>
      <c r="AW1491" s="83">
        <v>44365</v>
      </c>
      <c r="AX1491">
        <v>1.14605829883013</v>
      </c>
      <c r="AY1491" s="83">
        <v>44377</v>
      </c>
      <c r="AZ1491" s="77">
        <v>1.0618711727773</v>
      </c>
      <c r="BC1491" s="83">
        <v>44389</v>
      </c>
      <c r="BD1491">
        <v>0.76568896391643804</v>
      </c>
      <c r="BE1491" s="83">
        <v>44394</v>
      </c>
      <c r="BF1491">
        <v>0.63631663757217605</v>
      </c>
      <c r="BG1491" s="83">
        <v>44385</v>
      </c>
      <c r="BH1491" s="77">
        <v>0.66803157614354503</v>
      </c>
      <c r="BK1491" s="83">
        <v>44029</v>
      </c>
      <c r="BL1491">
        <v>0.345643752060665</v>
      </c>
      <c r="BM1491" s="83">
        <v>44026</v>
      </c>
      <c r="BN1491">
        <v>0.367533600977482</v>
      </c>
      <c r="BO1491" s="83">
        <v>44020</v>
      </c>
      <c r="BP1491" s="77">
        <v>0.42332344213649797</v>
      </c>
      <c r="BS1491" s="83"/>
      <c r="BU1491" s="83"/>
      <c r="BW1491" s="83"/>
      <c r="CA1491" s="83"/>
      <c r="CC1491" s="83"/>
      <c r="CE1491" s="83"/>
      <c r="CI1491" s="83"/>
      <c r="CK1491" s="83"/>
      <c r="CM1491" s="83"/>
      <c r="CQ1491" s="83"/>
      <c r="CS1491" s="83"/>
      <c r="CU1491" s="83"/>
      <c r="CY1491" s="83"/>
      <c r="DA1491" s="83"/>
      <c r="DC1491" s="83"/>
    </row>
    <row r="1492" spans="7:107">
      <c r="G1492" s="83">
        <v>44060</v>
      </c>
      <c r="H1492">
        <v>7.7797949790027604E-2</v>
      </c>
      <c r="I1492" s="83">
        <v>44632</v>
      </c>
      <c r="J1492">
        <v>0.38394641235240601</v>
      </c>
      <c r="K1492" s="83">
        <v>44693</v>
      </c>
      <c r="L1492" s="77">
        <v>0.28694016962812202</v>
      </c>
      <c r="O1492" s="83">
        <v>43260</v>
      </c>
      <c r="P1492">
        <v>72.556894243641196</v>
      </c>
      <c r="Q1492" s="83">
        <v>43285</v>
      </c>
      <c r="R1492">
        <v>58.467202141900898</v>
      </c>
      <c r="S1492" s="83">
        <v>44402</v>
      </c>
      <c r="T1492" s="77">
        <v>135.19678714859401</v>
      </c>
      <c r="W1492" s="83">
        <v>44063</v>
      </c>
      <c r="X1492">
        <v>0.25687871485943697</v>
      </c>
      <c r="Y1492" s="83">
        <v>44445</v>
      </c>
      <c r="Z1492">
        <v>0.179436601307189</v>
      </c>
      <c r="AA1492" s="83">
        <v>44448</v>
      </c>
      <c r="AB1492" s="77">
        <v>0.29891618589743502</v>
      </c>
      <c r="AE1492" s="83">
        <v>44372</v>
      </c>
      <c r="AF1492">
        <v>53.780403824286502</v>
      </c>
      <c r="AG1492" s="83">
        <v>44366</v>
      </c>
      <c r="AH1492">
        <v>100.48504984451</v>
      </c>
      <c r="AI1492" s="83">
        <v>44378</v>
      </c>
      <c r="AJ1492" s="77">
        <v>87.178889552791304</v>
      </c>
      <c r="AM1492" s="83">
        <v>44380</v>
      </c>
      <c r="AN1492">
        <v>1.0215863453815199</v>
      </c>
      <c r="AO1492" s="83">
        <v>44371</v>
      </c>
      <c r="AP1492">
        <v>0.34195644366082201</v>
      </c>
      <c r="AQ1492" s="83">
        <v>44375</v>
      </c>
      <c r="AR1492" s="77">
        <v>0.17817938420348001</v>
      </c>
      <c r="AU1492" s="83">
        <v>44377</v>
      </c>
      <c r="AV1492">
        <v>1.0004628655585901</v>
      </c>
      <c r="AW1492" s="83">
        <v>44366</v>
      </c>
      <c r="AX1492">
        <v>1.14592491733125</v>
      </c>
      <c r="AY1492" s="83">
        <v>44378</v>
      </c>
      <c r="AZ1492" s="77">
        <v>1.06137508720254</v>
      </c>
      <c r="BC1492" s="83">
        <v>44390</v>
      </c>
      <c r="BD1492">
        <v>0.76771470774424899</v>
      </c>
      <c r="BE1492" s="83">
        <v>44395</v>
      </c>
      <c r="BF1492">
        <v>0.63871357593661804</v>
      </c>
      <c r="BG1492" s="83">
        <v>44386</v>
      </c>
      <c r="BH1492" s="77">
        <v>0.67225222171101995</v>
      </c>
      <c r="BK1492" s="83">
        <v>44030</v>
      </c>
      <c r="BL1492">
        <v>0.34596109462578201</v>
      </c>
      <c r="BM1492" s="83">
        <v>44027</v>
      </c>
      <c r="BN1492">
        <v>0.36744196194798301</v>
      </c>
      <c r="BO1492" s="83">
        <v>44021</v>
      </c>
      <c r="BP1492" s="77">
        <v>0.42415430267062298</v>
      </c>
      <c r="BS1492" s="83"/>
      <c r="BU1492" s="83"/>
      <c r="BW1492" s="83"/>
      <c r="CA1492" s="83"/>
      <c r="CC1492" s="83"/>
      <c r="CE1492" s="83"/>
      <c r="CI1492" s="83"/>
      <c r="CK1492" s="83"/>
      <c r="CM1492" s="83"/>
      <c r="CQ1492" s="83"/>
      <c r="CS1492" s="83"/>
      <c r="CU1492" s="83"/>
      <c r="CY1492" s="83"/>
      <c r="DA1492" s="83"/>
      <c r="DC1492" s="83"/>
    </row>
    <row r="1493" spans="7:107">
      <c r="G1493" s="83">
        <v>44061</v>
      </c>
      <c r="H1493">
        <v>7.7812620344391195E-2</v>
      </c>
      <c r="I1493" s="83">
        <v>44633</v>
      </c>
      <c r="J1493">
        <v>0.38378746594005397</v>
      </c>
      <c r="K1493" s="83">
        <v>44694</v>
      </c>
      <c r="L1493" s="77">
        <v>0.28812219365237701</v>
      </c>
      <c r="O1493" s="83">
        <v>43261</v>
      </c>
      <c r="P1493">
        <v>72.289156626505999</v>
      </c>
      <c r="Q1493" s="83">
        <v>43286</v>
      </c>
      <c r="R1493">
        <v>58.500669344042798</v>
      </c>
      <c r="S1493" s="83">
        <v>44403</v>
      </c>
      <c r="T1493" s="77">
        <v>135.56519410977199</v>
      </c>
      <c r="W1493" s="83">
        <v>44064</v>
      </c>
      <c r="X1493">
        <v>0.25615421686746898</v>
      </c>
      <c r="Y1493" s="83">
        <v>44446</v>
      </c>
      <c r="Z1493">
        <v>0.179455773420479</v>
      </c>
      <c r="AA1493" s="83">
        <v>44449</v>
      </c>
      <c r="AB1493" s="77">
        <v>0.29910833333333298</v>
      </c>
      <c r="AE1493" s="83">
        <v>44373</v>
      </c>
      <c r="AF1493">
        <v>54.027489308620197</v>
      </c>
      <c r="AG1493" s="83">
        <v>44367</v>
      </c>
      <c r="AH1493">
        <v>100.698806752639</v>
      </c>
      <c r="AI1493" s="83">
        <v>44379</v>
      </c>
      <c r="AJ1493" s="77">
        <v>87.183806920904402</v>
      </c>
      <c r="AM1493" s="83">
        <v>44381</v>
      </c>
      <c r="AN1493">
        <v>1.01753681392235</v>
      </c>
      <c r="AO1493" s="83">
        <v>44372</v>
      </c>
      <c r="AP1493">
        <v>0.342028275704443</v>
      </c>
      <c r="AQ1493" s="83">
        <v>44376</v>
      </c>
      <c r="AR1493" s="77">
        <v>0.17828236021006999</v>
      </c>
      <c r="AU1493" s="83">
        <v>44378</v>
      </c>
      <c r="AV1493">
        <v>1.00113612455291</v>
      </c>
      <c r="AW1493" s="83">
        <v>44367</v>
      </c>
      <c r="AX1493">
        <v>1.14579153583238</v>
      </c>
      <c r="AY1493" s="83">
        <v>44379</v>
      </c>
      <c r="AZ1493" s="77">
        <v>1.06087900162778</v>
      </c>
      <c r="BC1493" s="83">
        <v>44391</v>
      </c>
      <c r="BD1493">
        <v>0.76974045157206095</v>
      </c>
      <c r="BE1493" s="83">
        <v>44396</v>
      </c>
      <c r="BF1493">
        <v>0.64111051430106003</v>
      </c>
      <c r="BG1493" s="83">
        <v>44387</v>
      </c>
      <c r="BH1493" s="77">
        <v>0.67647286727849398</v>
      </c>
      <c r="BK1493" s="83">
        <v>44031</v>
      </c>
      <c r="BL1493">
        <v>0.34627843719090001</v>
      </c>
      <c r="BM1493" s="83">
        <v>44028</v>
      </c>
      <c r="BN1493">
        <v>0.36735032291848402</v>
      </c>
      <c r="BO1493" s="83">
        <v>44022</v>
      </c>
      <c r="BP1493" s="77">
        <v>0.424985163204747</v>
      </c>
      <c r="BS1493" s="83"/>
      <c r="BU1493" s="83"/>
      <c r="BW1493" s="83"/>
      <c r="CA1493" s="83"/>
      <c r="CC1493" s="83"/>
      <c r="CE1493" s="83"/>
      <c r="CI1493" s="83"/>
      <c r="CK1493" s="83"/>
      <c r="CM1493" s="83"/>
      <c r="CQ1493" s="83"/>
      <c r="CS1493" s="83"/>
      <c r="CU1493" s="83"/>
      <c r="CY1493" s="83"/>
      <c r="DA1493" s="83"/>
      <c r="DC1493" s="83"/>
    </row>
    <row r="1494" spans="7:107">
      <c r="G1494" s="83">
        <v>44062</v>
      </c>
      <c r="H1494">
        <v>7.7827290898754703E-2</v>
      </c>
      <c r="I1494" s="83">
        <v>44634</v>
      </c>
      <c r="J1494">
        <v>0.383628519527701</v>
      </c>
      <c r="K1494" s="83">
        <v>44695</v>
      </c>
      <c r="L1494" s="77">
        <v>0.289304217676631</v>
      </c>
      <c r="O1494" s="83">
        <v>43262</v>
      </c>
      <c r="P1494">
        <v>72.021419009370803</v>
      </c>
      <c r="Q1494" s="83">
        <v>43287</v>
      </c>
      <c r="R1494">
        <v>58.534136546184698</v>
      </c>
      <c r="S1494" s="83">
        <v>44404</v>
      </c>
      <c r="T1494" s="77">
        <v>135.93360107095</v>
      </c>
      <c r="W1494" s="83">
        <v>44065</v>
      </c>
      <c r="X1494">
        <v>0.25542971887550198</v>
      </c>
      <c r="Y1494" s="83">
        <v>44447</v>
      </c>
      <c r="Z1494">
        <v>0.179474945533769</v>
      </c>
      <c r="AA1494" s="83">
        <v>44450</v>
      </c>
      <c r="AB1494" s="77">
        <v>0.29930048076922999</v>
      </c>
      <c r="AE1494" s="83">
        <v>44374</v>
      </c>
      <c r="AF1494">
        <v>54.274574792953999</v>
      </c>
      <c r="AG1494" s="83">
        <v>44368</v>
      </c>
      <c r="AH1494">
        <v>100.912563660769</v>
      </c>
      <c r="AI1494" s="83">
        <v>44380</v>
      </c>
      <c r="AJ1494" s="77">
        <v>87.1887242890175</v>
      </c>
      <c r="AM1494" s="83">
        <v>44382</v>
      </c>
      <c r="AN1494">
        <v>1.01348728246318</v>
      </c>
      <c r="AO1494" s="83">
        <v>44373</v>
      </c>
      <c r="AP1494">
        <v>0.34210010774806499</v>
      </c>
      <c r="AQ1494" s="83">
        <v>44377</v>
      </c>
      <c r="AR1494" s="77">
        <v>0.178385336216661</v>
      </c>
      <c r="AU1494" s="83">
        <v>44379</v>
      </c>
      <c r="AV1494">
        <v>1.0018093835472299</v>
      </c>
      <c r="AW1494" s="83">
        <v>44368</v>
      </c>
      <c r="AX1494">
        <v>1.1456581543335</v>
      </c>
      <c r="AY1494" s="83">
        <v>44380</v>
      </c>
      <c r="AZ1494" s="77">
        <v>1.06038291605301</v>
      </c>
      <c r="BC1494" s="83">
        <v>44392</v>
      </c>
      <c r="BD1494">
        <v>0.77176619539987301</v>
      </c>
      <c r="BE1494" s="83">
        <v>44397</v>
      </c>
      <c r="BF1494">
        <v>0.64350745266550202</v>
      </c>
      <c r="BG1494" s="83">
        <v>44388</v>
      </c>
      <c r="BH1494" s="77">
        <v>0.68069351284596902</v>
      </c>
      <c r="BK1494" s="83">
        <v>44032</v>
      </c>
      <c r="BL1494">
        <v>0.34659577975601702</v>
      </c>
      <c r="BM1494" s="83">
        <v>44029</v>
      </c>
      <c r="BN1494">
        <v>0.36725868388898503</v>
      </c>
      <c r="BO1494" s="83">
        <v>44023</v>
      </c>
      <c r="BP1494" s="77">
        <v>0.42581602373887201</v>
      </c>
      <c r="BS1494" s="83"/>
      <c r="BU1494" s="83"/>
      <c r="BW1494" s="83"/>
      <c r="CA1494" s="83"/>
      <c r="CC1494" s="83"/>
      <c r="CE1494" s="83"/>
      <c r="CI1494" s="83"/>
      <c r="CK1494" s="83"/>
      <c r="CM1494" s="83"/>
      <c r="CQ1494" s="83"/>
      <c r="CS1494" s="83"/>
      <c r="CU1494" s="83"/>
      <c r="CY1494" s="83"/>
      <c r="DA1494" s="83"/>
      <c r="DC1494" s="83"/>
    </row>
    <row r="1495" spans="7:107">
      <c r="G1495" s="83">
        <v>44063</v>
      </c>
      <c r="H1495">
        <v>7.7841961453118294E-2</v>
      </c>
      <c r="I1495" s="83">
        <v>44635</v>
      </c>
      <c r="J1495">
        <v>0.38346957311534902</v>
      </c>
      <c r="K1495" s="83">
        <v>44696</v>
      </c>
      <c r="L1495" s="77">
        <v>0.29048624170088599</v>
      </c>
      <c r="O1495" s="83">
        <v>43263</v>
      </c>
      <c r="P1495">
        <v>71.753681392235606</v>
      </c>
      <c r="Q1495" s="83">
        <v>43288</v>
      </c>
      <c r="R1495">
        <v>58.567603748326597</v>
      </c>
      <c r="S1495" s="83">
        <v>44405</v>
      </c>
      <c r="T1495" s="77">
        <v>136.30200803212799</v>
      </c>
      <c r="W1495" s="83">
        <v>44066</v>
      </c>
      <c r="X1495">
        <v>0.25470522088353398</v>
      </c>
      <c r="Y1495" s="83">
        <v>44448</v>
      </c>
      <c r="Z1495">
        <v>0.179494117647058</v>
      </c>
      <c r="AA1495" s="83">
        <v>44451</v>
      </c>
      <c r="AB1495" s="77">
        <v>0.29949262820512801</v>
      </c>
      <c r="AE1495" s="83">
        <v>44375</v>
      </c>
      <c r="AF1495">
        <v>54.210188388764202</v>
      </c>
      <c r="AG1495" s="83">
        <v>44369</v>
      </c>
      <c r="AH1495">
        <v>101.126320568899</v>
      </c>
      <c r="AI1495" s="83">
        <v>44381</v>
      </c>
      <c r="AJ1495" s="77">
        <v>87.193641657130698</v>
      </c>
      <c r="AM1495" s="83">
        <v>44383</v>
      </c>
      <c r="AN1495">
        <v>1.00943775100401</v>
      </c>
      <c r="AO1495" s="83">
        <v>44374</v>
      </c>
      <c r="AP1495">
        <v>0.34217193979168598</v>
      </c>
      <c r="AQ1495" s="83">
        <v>44378</v>
      </c>
      <c r="AR1495" s="77">
        <v>0.17848831222325101</v>
      </c>
      <c r="AU1495" s="83">
        <v>44380</v>
      </c>
      <c r="AV1495">
        <v>1.0024826425415501</v>
      </c>
      <c r="AW1495" s="83">
        <v>44369</v>
      </c>
      <c r="AX1495">
        <v>1.1455247728346301</v>
      </c>
      <c r="AY1495" s="83">
        <v>44381</v>
      </c>
      <c r="AZ1495" s="77">
        <v>1.0598868304782501</v>
      </c>
      <c r="BC1495" s="83">
        <v>44393</v>
      </c>
      <c r="BD1495">
        <v>0.77379193922768497</v>
      </c>
      <c r="BE1495" s="83">
        <v>44398</v>
      </c>
      <c r="BF1495">
        <v>0.64590439102994401</v>
      </c>
      <c r="BG1495" s="83">
        <v>44389</v>
      </c>
      <c r="BH1495" s="77">
        <v>0.68491415841344405</v>
      </c>
      <c r="BK1495" s="83">
        <v>44033</v>
      </c>
      <c r="BL1495">
        <v>0.34691312232113403</v>
      </c>
      <c r="BM1495" s="83">
        <v>44030</v>
      </c>
      <c r="BN1495">
        <v>0.36716704485948598</v>
      </c>
      <c r="BO1495" s="83">
        <v>44024</v>
      </c>
      <c r="BP1495" s="77">
        <v>0.42664688427299702</v>
      </c>
      <c r="BS1495" s="83"/>
      <c r="BU1495" s="83"/>
      <c r="BW1495" s="83"/>
      <c r="CA1495" s="83"/>
      <c r="CC1495" s="83"/>
      <c r="CE1495" s="83"/>
      <c r="CI1495" s="83"/>
      <c r="CK1495" s="83"/>
      <c r="CM1495" s="83"/>
      <c r="CQ1495" s="83"/>
      <c r="CS1495" s="83"/>
      <c r="CU1495" s="83"/>
      <c r="CY1495" s="83"/>
      <c r="DA1495" s="83"/>
      <c r="DC1495" s="83"/>
    </row>
    <row r="1496" spans="7:107">
      <c r="G1496" s="83">
        <v>44064</v>
      </c>
      <c r="H1496">
        <v>7.7856632007481899E-2</v>
      </c>
      <c r="I1496" s="83">
        <v>44636</v>
      </c>
      <c r="J1496">
        <v>0.38331062670299698</v>
      </c>
      <c r="K1496" s="83">
        <v>44697</v>
      </c>
      <c r="L1496" s="77">
        <v>0.29166826572513999</v>
      </c>
      <c r="O1496" s="83">
        <v>43264</v>
      </c>
      <c r="P1496">
        <v>71.485943775100395</v>
      </c>
      <c r="Q1496" s="83">
        <v>43289</v>
      </c>
      <c r="R1496">
        <v>58.601070950468497</v>
      </c>
      <c r="S1496" s="83">
        <v>44406</v>
      </c>
      <c r="T1496" s="77">
        <v>136.670414993306</v>
      </c>
      <c r="W1496" s="83">
        <v>44067</v>
      </c>
      <c r="X1496">
        <v>0.25398072289156598</v>
      </c>
      <c r="Y1496" s="83">
        <v>44449</v>
      </c>
      <c r="Z1496">
        <v>0.179513289760348</v>
      </c>
      <c r="AA1496" s="83">
        <v>44452</v>
      </c>
      <c r="AB1496" s="77">
        <v>0.29968477564102503</v>
      </c>
      <c r="AE1496" s="83">
        <v>44376</v>
      </c>
      <c r="AF1496">
        <v>54.145801984574398</v>
      </c>
      <c r="AG1496" s="83">
        <v>44370</v>
      </c>
      <c r="AH1496">
        <v>101.340077477029</v>
      </c>
      <c r="AI1496" s="83">
        <v>44382</v>
      </c>
      <c r="AJ1496" s="77">
        <v>87.198559025243796</v>
      </c>
      <c r="AM1496" s="83">
        <v>44384</v>
      </c>
      <c r="AN1496">
        <v>1.00538821954484</v>
      </c>
      <c r="AO1496" s="83">
        <v>44375</v>
      </c>
      <c r="AP1496">
        <v>0.34224377183530802</v>
      </c>
      <c r="AQ1496" s="83">
        <v>44379</v>
      </c>
      <c r="AR1496" s="77">
        <v>0.17859128822984199</v>
      </c>
      <c r="AU1496" s="83">
        <v>44381</v>
      </c>
      <c r="AV1496">
        <v>1.00315590153587</v>
      </c>
      <c r="AW1496" s="83">
        <v>44370</v>
      </c>
      <c r="AX1496">
        <v>1.1453913913357601</v>
      </c>
      <c r="AY1496" s="83">
        <v>44382</v>
      </c>
      <c r="AZ1496" s="77">
        <v>1.0593907449034901</v>
      </c>
      <c r="BC1496" s="83">
        <v>44394</v>
      </c>
      <c r="BD1496">
        <v>0.77581768305549603</v>
      </c>
      <c r="BE1496" s="83">
        <v>44399</v>
      </c>
      <c r="BF1496">
        <v>0.64830132939438601</v>
      </c>
      <c r="BG1496" s="83">
        <v>44390</v>
      </c>
      <c r="BH1496" s="77">
        <v>0.68913480398091798</v>
      </c>
      <c r="BK1496" s="83">
        <v>44034</v>
      </c>
      <c r="BL1496">
        <v>0.34723046488625098</v>
      </c>
      <c r="BM1496" s="83">
        <v>44031</v>
      </c>
      <c r="BN1496">
        <v>0.36707540582998699</v>
      </c>
      <c r="BO1496" s="83">
        <v>44025</v>
      </c>
      <c r="BP1496" s="77">
        <v>0.42747774480712097</v>
      </c>
      <c r="BS1496" s="83"/>
      <c r="BU1496" s="83"/>
      <c r="BW1496" s="83"/>
      <c r="CA1496" s="83"/>
      <c r="CC1496" s="83"/>
      <c r="CE1496" s="83"/>
      <c r="CI1496" s="83"/>
      <c r="CK1496" s="83"/>
      <c r="CM1496" s="83"/>
      <c r="CQ1496" s="83"/>
      <c r="CS1496" s="83"/>
      <c r="CU1496" s="83"/>
      <c r="CY1496" s="83"/>
      <c r="DA1496" s="83"/>
      <c r="DC1496" s="83"/>
    </row>
    <row r="1497" spans="7:107">
      <c r="G1497" s="83">
        <v>44065</v>
      </c>
      <c r="H1497">
        <v>7.7871302561845504E-2</v>
      </c>
      <c r="I1497" s="83">
        <v>44637</v>
      </c>
      <c r="J1497">
        <v>0.383151680290644</v>
      </c>
      <c r="K1497" s="83">
        <v>44698</v>
      </c>
      <c r="L1497" s="77">
        <v>0.29285028974939498</v>
      </c>
      <c r="O1497" s="83">
        <v>43265</v>
      </c>
      <c r="P1497">
        <v>71.218206157965199</v>
      </c>
      <c r="Q1497" s="83">
        <v>43290</v>
      </c>
      <c r="R1497">
        <v>58.634538152610403</v>
      </c>
      <c r="S1497" s="83">
        <v>44407</v>
      </c>
      <c r="T1497" s="77">
        <v>137.03882195448401</v>
      </c>
      <c r="W1497" s="83">
        <v>44068</v>
      </c>
      <c r="X1497">
        <v>0.25325622489959798</v>
      </c>
      <c r="Y1497" s="83">
        <v>44450</v>
      </c>
      <c r="Z1497">
        <v>0.179532461873638</v>
      </c>
      <c r="AA1497" s="83">
        <v>44453</v>
      </c>
      <c r="AB1497" s="77">
        <v>0.29987692307692299</v>
      </c>
      <c r="AE1497" s="83">
        <v>44377</v>
      </c>
      <c r="AF1497">
        <v>54.081415580384601</v>
      </c>
      <c r="AG1497" s="83">
        <v>44371</v>
      </c>
      <c r="AH1497">
        <v>101.55383438515901</v>
      </c>
      <c r="AI1497" s="83">
        <v>44383</v>
      </c>
      <c r="AJ1497" s="77">
        <v>87.203476393356894</v>
      </c>
      <c r="AM1497" s="83">
        <v>44385</v>
      </c>
      <c r="AN1497">
        <v>1.0013386880856701</v>
      </c>
      <c r="AO1497" s="83">
        <v>44376</v>
      </c>
      <c r="AP1497">
        <v>0.34231560387893001</v>
      </c>
      <c r="AQ1497" s="83">
        <v>44380</v>
      </c>
      <c r="AR1497" s="77">
        <v>0.178694264236432</v>
      </c>
      <c r="AU1497" s="83">
        <v>44382</v>
      </c>
      <c r="AV1497">
        <v>1.0038291605301899</v>
      </c>
      <c r="AW1497" s="83">
        <v>44371</v>
      </c>
      <c r="AX1497">
        <v>1.1452580098368801</v>
      </c>
      <c r="AY1497" s="83">
        <v>44383</v>
      </c>
      <c r="AZ1497" s="77">
        <v>1.0588946593287301</v>
      </c>
      <c r="BC1497" s="83">
        <v>44395</v>
      </c>
      <c r="BD1497">
        <v>0.77784342688330799</v>
      </c>
      <c r="BE1497" s="83">
        <v>44400</v>
      </c>
      <c r="BF1497">
        <v>0.650698267758829</v>
      </c>
      <c r="BG1497" s="83">
        <v>44391</v>
      </c>
      <c r="BH1497" s="77">
        <v>0.69335544954839301</v>
      </c>
      <c r="BK1497" s="83">
        <v>44035</v>
      </c>
      <c r="BL1497">
        <v>0.34754780745136798</v>
      </c>
      <c r="BM1497" s="83">
        <v>44032</v>
      </c>
      <c r="BN1497">
        <v>0.366983766800488</v>
      </c>
      <c r="BO1497" s="83">
        <v>44026</v>
      </c>
      <c r="BP1497" s="77">
        <v>0.42830860534124598</v>
      </c>
      <c r="BS1497" s="83"/>
      <c r="BU1497" s="83"/>
      <c r="BW1497" s="83"/>
      <c r="CA1497" s="83"/>
      <c r="CC1497" s="83"/>
      <c r="CE1497" s="83"/>
      <c r="CI1497" s="83"/>
      <c r="CK1497" s="83"/>
      <c r="CM1497" s="83"/>
      <c r="CQ1497" s="83"/>
      <c r="CS1497" s="83"/>
      <c r="CU1497" s="83"/>
      <c r="CY1497" s="83"/>
      <c r="DA1497" s="83"/>
      <c r="DC1497" s="83"/>
    </row>
    <row r="1498" spans="7:107">
      <c r="G1498" s="83">
        <v>44066</v>
      </c>
      <c r="H1498">
        <v>7.7885973116208998E-2</v>
      </c>
      <c r="I1498" s="83">
        <v>44638</v>
      </c>
      <c r="J1498">
        <v>0.38299273387829202</v>
      </c>
      <c r="K1498" s="83">
        <v>44699</v>
      </c>
      <c r="L1498" s="77">
        <v>0.29403231377364902</v>
      </c>
      <c r="O1498" s="83">
        <v>43266</v>
      </c>
      <c r="P1498">
        <v>70.950468540829903</v>
      </c>
      <c r="Q1498" s="83">
        <v>43291</v>
      </c>
      <c r="R1498">
        <v>58.668005354752303</v>
      </c>
      <c r="S1498" s="83">
        <v>44408</v>
      </c>
      <c r="T1498" s="77">
        <v>137.40722891566199</v>
      </c>
      <c r="W1498" s="83">
        <v>44069</v>
      </c>
      <c r="X1498">
        <v>0.25253172690762998</v>
      </c>
      <c r="Y1498" s="83">
        <v>44451</v>
      </c>
      <c r="Z1498">
        <v>0.179551633986928</v>
      </c>
      <c r="AA1498" s="83">
        <v>44454</v>
      </c>
      <c r="AB1498" s="77">
        <v>0.30006907051282</v>
      </c>
      <c r="AE1498" s="83">
        <v>44378</v>
      </c>
      <c r="AF1498">
        <v>54.017029176194796</v>
      </c>
      <c r="AG1498" s="83">
        <v>44372</v>
      </c>
      <c r="AH1498">
        <v>101.767591293289</v>
      </c>
      <c r="AI1498" s="83">
        <v>44384</v>
      </c>
      <c r="AJ1498" s="77">
        <v>87.208393761470006</v>
      </c>
      <c r="AM1498" s="83">
        <v>44386</v>
      </c>
      <c r="AN1498">
        <v>0.99728915662650497</v>
      </c>
      <c r="AO1498" s="83">
        <v>44377</v>
      </c>
      <c r="AP1498">
        <v>0.342387435922551</v>
      </c>
      <c r="AQ1498" s="83">
        <v>44381</v>
      </c>
      <c r="AR1498" s="77">
        <v>0.17879724024302299</v>
      </c>
      <c r="AU1498" s="83">
        <v>44383</v>
      </c>
      <c r="AV1498">
        <v>1.00188119783996</v>
      </c>
      <c r="AW1498" s="83">
        <v>44372</v>
      </c>
      <c r="AX1498">
        <v>1.1451246283380101</v>
      </c>
      <c r="AY1498" s="83">
        <v>44384</v>
      </c>
      <c r="AZ1498" s="77">
        <v>1.0583985737539701</v>
      </c>
      <c r="BC1498" s="83">
        <v>44396</v>
      </c>
      <c r="BD1498">
        <v>0.77986917071112005</v>
      </c>
      <c r="BE1498" s="83">
        <v>44401</v>
      </c>
      <c r="BF1498">
        <v>0.65309520612327099</v>
      </c>
      <c r="BG1498" s="83">
        <v>44392</v>
      </c>
      <c r="BH1498" s="77">
        <v>0.69757609511586705</v>
      </c>
      <c r="BK1498" s="83">
        <v>44036</v>
      </c>
      <c r="BL1498">
        <v>0.34786515001648499</v>
      </c>
      <c r="BM1498" s="83">
        <v>44033</v>
      </c>
      <c r="BN1498">
        <v>0.36689212777098901</v>
      </c>
      <c r="BO1498" s="83">
        <v>44027</v>
      </c>
      <c r="BP1498" s="77">
        <v>0.42913946587537</v>
      </c>
      <c r="BS1498" s="83"/>
      <c r="BU1498" s="83"/>
      <c r="BW1498" s="83"/>
      <c r="CA1498" s="83"/>
      <c r="CC1498" s="83"/>
      <c r="CE1498" s="83"/>
      <c r="CI1498" s="83"/>
      <c r="CK1498" s="83"/>
      <c r="CM1498" s="83"/>
      <c r="CQ1498" s="83"/>
      <c r="CS1498" s="83"/>
      <c r="CU1498" s="83"/>
      <c r="CY1498" s="83"/>
      <c r="DA1498" s="83"/>
      <c r="DC1498" s="83"/>
    </row>
    <row r="1499" spans="7:107">
      <c r="G1499" s="83">
        <v>44067</v>
      </c>
      <c r="H1499">
        <v>7.7900643670572603E-2</v>
      </c>
      <c r="I1499" s="83">
        <v>44639</v>
      </c>
      <c r="J1499">
        <v>0.38283378746593899</v>
      </c>
      <c r="K1499" s="83">
        <v>44700</v>
      </c>
      <c r="L1499" s="77">
        <v>0.29521433779790401</v>
      </c>
      <c r="O1499" s="83">
        <v>43267</v>
      </c>
      <c r="P1499">
        <v>70.682730923694706</v>
      </c>
      <c r="Q1499" s="83">
        <v>43292</v>
      </c>
      <c r="R1499">
        <v>58.701472556894203</v>
      </c>
      <c r="S1499" s="83">
        <v>44409</v>
      </c>
      <c r="T1499" s="77">
        <v>137.77563587684</v>
      </c>
      <c r="W1499" s="83">
        <v>44070</v>
      </c>
      <c r="X1499">
        <v>0.25180722891566198</v>
      </c>
      <c r="Y1499" s="83">
        <v>44452</v>
      </c>
      <c r="Z1499">
        <v>0.179570806100217</v>
      </c>
      <c r="AA1499" s="83">
        <v>44455</v>
      </c>
      <c r="AB1499" s="77">
        <v>0.30026121794871702</v>
      </c>
      <c r="AE1499" s="83">
        <v>44379</v>
      </c>
      <c r="AF1499">
        <v>53.952642772004999</v>
      </c>
      <c r="AG1499" s="83">
        <v>44373</v>
      </c>
      <c r="AH1499">
        <v>101.981348201419</v>
      </c>
      <c r="AI1499" s="83">
        <v>44385</v>
      </c>
      <c r="AJ1499" s="77">
        <v>87.213311129583204</v>
      </c>
      <c r="AM1499" s="83">
        <v>44387</v>
      </c>
      <c r="AN1499">
        <v>0.99323962516733499</v>
      </c>
      <c r="AO1499" s="83">
        <v>44378</v>
      </c>
      <c r="AP1499">
        <v>0.34245926796617299</v>
      </c>
      <c r="AQ1499" s="83">
        <v>44382</v>
      </c>
      <c r="AR1499" s="77">
        <v>0.178900216249613</v>
      </c>
      <c r="AU1499" s="83">
        <v>44384</v>
      </c>
      <c r="AV1499">
        <v>0.99993323514972998</v>
      </c>
      <c r="AW1499" s="83">
        <v>44373</v>
      </c>
      <c r="AX1499">
        <v>1.1449912468391299</v>
      </c>
      <c r="AY1499" s="83">
        <v>44385</v>
      </c>
      <c r="AZ1499" s="77">
        <v>1.0579024881792101</v>
      </c>
      <c r="BC1499" s="83">
        <v>44397</v>
      </c>
      <c r="BD1499">
        <v>0.78189491453893201</v>
      </c>
      <c r="BE1499" s="83">
        <v>44402</v>
      </c>
      <c r="BF1499">
        <v>0.65549214448771298</v>
      </c>
      <c r="BG1499" s="83">
        <v>44393</v>
      </c>
      <c r="BH1499" s="77">
        <v>0.70179674068334197</v>
      </c>
      <c r="BK1499" s="83">
        <v>44037</v>
      </c>
      <c r="BL1499">
        <v>0.348182492581602</v>
      </c>
      <c r="BM1499" s="83">
        <v>44034</v>
      </c>
      <c r="BN1499">
        <v>0.36680048874149002</v>
      </c>
      <c r="BO1499" s="83">
        <v>44028</v>
      </c>
      <c r="BP1499" s="77">
        <v>0.42997032640949501</v>
      </c>
      <c r="BS1499" s="83"/>
      <c r="BU1499" s="83"/>
      <c r="BW1499" s="83"/>
      <c r="CA1499" s="83"/>
      <c r="CC1499" s="83"/>
      <c r="CE1499" s="83"/>
      <c r="CI1499" s="83"/>
      <c r="CK1499" s="83"/>
      <c r="CM1499" s="83"/>
      <c r="CQ1499" s="83"/>
      <c r="CS1499" s="83"/>
      <c r="CU1499" s="83"/>
      <c r="CY1499" s="83"/>
      <c r="DA1499" s="83"/>
      <c r="DC1499" s="83"/>
    </row>
    <row r="1500" spans="7:107">
      <c r="G1500" s="83">
        <v>44068</v>
      </c>
      <c r="H1500">
        <v>7.7915314224936194E-2</v>
      </c>
      <c r="I1500" s="83">
        <v>44640</v>
      </c>
      <c r="J1500">
        <v>0.38267484105358701</v>
      </c>
      <c r="K1500" s="83">
        <v>44701</v>
      </c>
      <c r="L1500" s="77">
        <v>0.29639636182215801</v>
      </c>
      <c r="O1500" s="83">
        <v>43268</v>
      </c>
      <c r="P1500">
        <v>70.414993306559495</v>
      </c>
      <c r="Q1500" s="83">
        <v>43293</v>
      </c>
      <c r="R1500">
        <v>58.734939759036102</v>
      </c>
      <c r="S1500" s="83">
        <v>44410</v>
      </c>
      <c r="T1500" s="77">
        <v>138.14404283801801</v>
      </c>
      <c r="W1500" s="83">
        <v>44071</v>
      </c>
      <c r="X1500">
        <v>0.25108273092369399</v>
      </c>
      <c r="Y1500" s="83">
        <v>44453</v>
      </c>
      <c r="Z1500">
        <v>0.179589978213507</v>
      </c>
      <c r="AA1500" s="83">
        <v>44456</v>
      </c>
      <c r="AB1500" s="77">
        <v>0.30045336538461498</v>
      </c>
      <c r="AE1500" s="83">
        <v>44380</v>
      </c>
      <c r="AF1500">
        <v>53.888256367815202</v>
      </c>
      <c r="AG1500" s="83">
        <v>44374</v>
      </c>
      <c r="AH1500">
        <v>102.195105109549</v>
      </c>
      <c r="AI1500" s="83">
        <v>44386</v>
      </c>
      <c r="AJ1500" s="77">
        <v>87.218228497696302</v>
      </c>
      <c r="AM1500" s="83">
        <v>44388</v>
      </c>
      <c r="AN1500">
        <v>0.98919009370816502</v>
      </c>
      <c r="AO1500" s="83">
        <v>44379</v>
      </c>
      <c r="AP1500">
        <v>0.34253110000979498</v>
      </c>
      <c r="AQ1500" s="83">
        <v>44383</v>
      </c>
      <c r="AR1500" s="77">
        <v>0.17900319225620401</v>
      </c>
      <c r="AU1500" s="83">
        <v>44385</v>
      </c>
      <c r="AV1500">
        <v>0.99798527245949897</v>
      </c>
      <c r="AW1500" s="83">
        <v>44374</v>
      </c>
      <c r="AX1500">
        <v>1.1448578653402599</v>
      </c>
      <c r="AY1500" s="83">
        <v>44386</v>
      </c>
      <c r="AZ1500" s="77">
        <v>1.0574064026044401</v>
      </c>
      <c r="BC1500" s="83">
        <v>44398</v>
      </c>
      <c r="BD1500">
        <v>0.78392065836674396</v>
      </c>
      <c r="BE1500" s="83">
        <v>44403</v>
      </c>
      <c r="BF1500">
        <v>0.65788908285215497</v>
      </c>
      <c r="BG1500" s="83">
        <v>44394</v>
      </c>
      <c r="BH1500" s="77">
        <v>0.706017386250817</v>
      </c>
      <c r="BK1500" s="83">
        <v>44038</v>
      </c>
      <c r="BL1500">
        <v>0.34849983514671901</v>
      </c>
      <c r="BM1500" s="83">
        <v>44035</v>
      </c>
      <c r="BN1500">
        <v>0.36670884971199103</v>
      </c>
      <c r="BO1500" s="83">
        <v>44029</v>
      </c>
      <c r="BP1500" s="77">
        <v>0.43080118694362002</v>
      </c>
      <c r="BS1500" s="83"/>
      <c r="BU1500" s="83"/>
      <c r="BW1500" s="83"/>
      <c r="CA1500" s="83"/>
      <c r="CC1500" s="83"/>
      <c r="CE1500" s="83"/>
      <c r="CI1500" s="83"/>
      <c r="CK1500" s="83"/>
      <c r="CM1500" s="83"/>
      <c r="CQ1500" s="83"/>
      <c r="CS1500" s="83"/>
      <c r="CU1500" s="83"/>
      <c r="CY1500" s="83"/>
      <c r="DA1500" s="83"/>
      <c r="DC1500" s="83"/>
    </row>
    <row r="1501" spans="7:107">
      <c r="G1501" s="83">
        <v>44069</v>
      </c>
      <c r="H1501">
        <v>7.7929984779299702E-2</v>
      </c>
      <c r="I1501" s="83">
        <v>44641</v>
      </c>
      <c r="J1501">
        <v>0.38251589464123498</v>
      </c>
      <c r="K1501" s="83">
        <v>44702</v>
      </c>
      <c r="L1501" s="77">
        <v>0.297578385846413</v>
      </c>
      <c r="O1501" s="83">
        <v>43269</v>
      </c>
      <c r="P1501">
        <v>70.147255689424298</v>
      </c>
      <c r="Q1501" s="83">
        <v>43294</v>
      </c>
      <c r="R1501">
        <v>58.768406961178002</v>
      </c>
      <c r="S1501" s="83">
        <v>44411</v>
      </c>
      <c r="T1501" s="77">
        <v>138.51244979919599</v>
      </c>
      <c r="W1501" s="83">
        <v>44072</v>
      </c>
      <c r="X1501">
        <v>0.25035823293172599</v>
      </c>
      <c r="Y1501" s="83">
        <v>44454</v>
      </c>
      <c r="Z1501">
        <v>0.179609150326797</v>
      </c>
      <c r="AA1501" s="83">
        <v>44457</v>
      </c>
      <c r="AB1501" s="77">
        <v>0.300645512820512</v>
      </c>
      <c r="AE1501" s="83">
        <v>44381</v>
      </c>
      <c r="AF1501">
        <v>53.823869963625398</v>
      </c>
      <c r="AG1501" s="83">
        <v>44375</v>
      </c>
      <c r="AH1501">
        <v>102.408862017679</v>
      </c>
      <c r="AI1501" s="83">
        <v>44387</v>
      </c>
      <c r="AJ1501" s="77">
        <v>87.2231458658094</v>
      </c>
      <c r="AM1501" s="83">
        <v>44389</v>
      </c>
      <c r="AN1501">
        <v>0.98514056224899504</v>
      </c>
      <c r="AO1501" s="83">
        <v>44380</v>
      </c>
      <c r="AP1501">
        <v>0.34260293205341602</v>
      </c>
      <c r="AQ1501" s="83">
        <v>44384</v>
      </c>
      <c r="AR1501" s="77">
        <v>0.17910616826279399</v>
      </c>
      <c r="AU1501" s="83">
        <v>44386</v>
      </c>
      <c r="AV1501">
        <v>0.99603730976926796</v>
      </c>
      <c r="AW1501" s="83">
        <v>44375</v>
      </c>
      <c r="AX1501">
        <v>1.1447244838413799</v>
      </c>
      <c r="AY1501" s="83">
        <v>44387</v>
      </c>
      <c r="AZ1501" s="77">
        <v>1.0569103170296801</v>
      </c>
      <c r="BC1501" s="83">
        <v>44399</v>
      </c>
      <c r="BD1501">
        <v>0.78594640219455503</v>
      </c>
      <c r="BE1501" s="83">
        <v>44404</v>
      </c>
      <c r="BF1501">
        <v>0.66028602121659696</v>
      </c>
      <c r="BG1501" s="83">
        <v>44395</v>
      </c>
      <c r="BH1501" s="77">
        <v>0.71023803181829104</v>
      </c>
      <c r="BK1501" s="83">
        <v>44039</v>
      </c>
      <c r="BL1501">
        <v>0.34881717771183601</v>
      </c>
      <c r="BM1501" s="83">
        <v>44036</v>
      </c>
      <c r="BN1501">
        <v>0.36661721068249198</v>
      </c>
      <c r="BO1501" s="83">
        <v>44030</v>
      </c>
      <c r="BP1501" s="77">
        <v>0.43163204747774397</v>
      </c>
      <c r="BS1501" s="83"/>
      <c r="BU1501" s="83"/>
      <c r="BW1501" s="83"/>
      <c r="CA1501" s="83"/>
      <c r="CC1501" s="83"/>
      <c r="CE1501" s="83"/>
      <c r="CI1501" s="83"/>
      <c r="CK1501" s="83"/>
      <c r="CM1501" s="83"/>
      <c r="CQ1501" s="83"/>
      <c r="CS1501" s="83"/>
      <c r="CU1501" s="83"/>
      <c r="CY1501" s="83"/>
      <c r="DA1501" s="83"/>
      <c r="DC1501" s="83"/>
    </row>
    <row r="1502" spans="7:107">
      <c r="G1502" s="83">
        <v>44070</v>
      </c>
      <c r="H1502">
        <v>7.7944655333663307E-2</v>
      </c>
      <c r="I1502" s="83">
        <v>44642</v>
      </c>
      <c r="J1502">
        <v>0.382356948228882</v>
      </c>
      <c r="K1502" s="83">
        <v>44703</v>
      </c>
      <c r="L1502" s="77">
        <v>0.29876040987066799</v>
      </c>
      <c r="O1502" s="83">
        <v>43270</v>
      </c>
      <c r="P1502">
        <v>69.879518072289102</v>
      </c>
      <c r="Q1502" s="83">
        <v>43295</v>
      </c>
      <c r="R1502">
        <v>58.801874163319901</v>
      </c>
      <c r="S1502" s="83">
        <v>44412</v>
      </c>
      <c r="T1502" s="77">
        <v>138.880856760374</v>
      </c>
      <c r="W1502" s="83">
        <v>44073</v>
      </c>
      <c r="X1502">
        <v>0.24963373493975899</v>
      </c>
      <c r="Y1502" s="83">
        <v>44455</v>
      </c>
      <c r="Z1502">
        <v>0.179628322440087</v>
      </c>
      <c r="AA1502" s="83">
        <v>44458</v>
      </c>
      <c r="AB1502" s="77">
        <v>0.30083766025641001</v>
      </c>
      <c r="AE1502" s="83">
        <v>44382</v>
      </c>
      <c r="AF1502">
        <v>53.759483559435601</v>
      </c>
      <c r="AG1502" s="83">
        <v>44376</v>
      </c>
      <c r="AH1502">
        <v>102.62261892580899</v>
      </c>
      <c r="AI1502" s="83">
        <v>44388</v>
      </c>
      <c r="AJ1502" s="77">
        <v>87.228063233922498</v>
      </c>
      <c r="AM1502" s="83">
        <v>44390</v>
      </c>
      <c r="AN1502">
        <v>0.98109103078982496</v>
      </c>
      <c r="AO1502" s="83">
        <v>44381</v>
      </c>
      <c r="AP1502">
        <v>0.34267476409703801</v>
      </c>
      <c r="AQ1502" s="83">
        <v>44385</v>
      </c>
      <c r="AR1502" s="77">
        <v>0.179209144269385</v>
      </c>
      <c r="AU1502" s="83">
        <v>44387</v>
      </c>
      <c r="AV1502">
        <v>0.99408934707903696</v>
      </c>
      <c r="AW1502" s="83">
        <v>44376</v>
      </c>
      <c r="AX1502">
        <v>1.1445911023425099</v>
      </c>
      <c r="AY1502" s="83">
        <v>44388</v>
      </c>
      <c r="AZ1502" s="77">
        <v>1.0564142314549201</v>
      </c>
      <c r="BC1502" s="83">
        <v>44400</v>
      </c>
      <c r="BD1502">
        <v>0.78797214602236698</v>
      </c>
      <c r="BE1502" s="83">
        <v>44405</v>
      </c>
      <c r="BF1502">
        <v>0.66268295958103896</v>
      </c>
      <c r="BG1502" s="83">
        <v>44396</v>
      </c>
      <c r="BH1502" s="77">
        <v>0.71445867738576596</v>
      </c>
      <c r="BK1502" s="83">
        <v>44040</v>
      </c>
      <c r="BL1502">
        <v>0.34913452027695302</v>
      </c>
      <c r="BM1502" s="83">
        <v>44037</v>
      </c>
      <c r="BN1502">
        <v>0.36652557165299299</v>
      </c>
      <c r="BO1502" s="83">
        <v>44031</v>
      </c>
      <c r="BP1502" s="77">
        <v>0.43246290801186899</v>
      </c>
      <c r="BS1502" s="83"/>
      <c r="BU1502" s="83"/>
      <c r="BW1502" s="83"/>
      <c r="CA1502" s="83"/>
      <c r="CC1502" s="83"/>
      <c r="CE1502" s="83"/>
      <c r="CI1502" s="83"/>
      <c r="CK1502" s="83"/>
      <c r="CM1502" s="83"/>
      <c r="CQ1502" s="83"/>
      <c r="CS1502" s="83"/>
      <c r="CU1502" s="83"/>
      <c r="CY1502" s="83"/>
      <c r="DA1502" s="83"/>
      <c r="DC1502" s="83"/>
    </row>
    <row r="1503" spans="7:107">
      <c r="G1503" s="83">
        <v>44071</v>
      </c>
      <c r="H1503">
        <v>7.7959325888026898E-2</v>
      </c>
      <c r="I1503" s="83">
        <v>44643</v>
      </c>
      <c r="J1503">
        <v>0.38219800181653002</v>
      </c>
      <c r="K1503" s="83">
        <v>44704</v>
      </c>
      <c r="L1503" s="77">
        <v>0.29994243389492198</v>
      </c>
      <c r="O1503" s="83">
        <v>43271</v>
      </c>
      <c r="P1503">
        <v>69.611780455153905</v>
      </c>
      <c r="Q1503" s="83">
        <v>43296</v>
      </c>
      <c r="R1503">
        <v>58.835341365461801</v>
      </c>
      <c r="S1503" s="83">
        <v>44413</v>
      </c>
      <c r="T1503" s="77">
        <v>139.24926372155201</v>
      </c>
      <c r="W1503" s="83">
        <v>44074</v>
      </c>
      <c r="X1503">
        <v>0.24890923694779099</v>
      </c>
      <c r="Y1503" s="83">
        <v>44456</v>
      </c>
      <c r="Z1503">
        <v>0.179647494553376</v>
      </c>
      <c r="AA1503" s="83">
        <v>44459</v>
      </c>
      <c r="AB1503" s="77">
        <v>0.30102980769230703</v>
      </c>
      <c r="AE1503" s="83">
        <v>44383</v>
      </c>
      <c r="AF1503">
        <v>53.695097155245797</v>
      </c>
      <c r="AG1503" s="83">
        <v>44377</v>
      </c>
      <c r="AH1503">
        <v>102.836375833939</v>
      </c>
      <c r="AI1503" s="83">
        <v>44389</v>
      </c>
      <c r="AJ1503" s="77">
        <v>87.232980602035695</v>
      </c>
      <c r="AM1503" s="83">
        <v>44391</v>
      </c>
      <c r="AN1503">
        <v>0.97704149933065498</v>
      </c>
      <c r="AO1503" s="83">
        <v>44382</v>
      </c>
      <c r="AP1503">
        <v>0.34274659614066</v>
      </c>
      <c r="AQ1503" s="83">
        <v>44386</v>
      </c>
      <c r="AR1503" s="77">
        <v>0.17931212027597501</v>
      </c>
      <c r="AU1503" s="83">
        <v>44388</v>
      </c>
      <c r="AV1503">
        <v>0.99214138438880695</v>
      </c>
      <c r="AW1503" s="83">
        <v>44377</v>
      </c>
      <c r="AX1503">
        <v>1.14445772084363</v>
      </c>
      <c r="AY1503" s="83">
        <v>44389</v>
      </c>
      <c r="AZ1503" s="77">
        <v>1.0559181458801601</v>
      </c>
      <c r="BC1503" s="83">
        <v>44401</v>
      </c>
      <c r="BD1503">
        <v>0.78999788985017905</v>
      </c>
      <c r="BE1503" s="83">
        <v>44406</v>
      </c>
      <c r="BF1503">
        <v>0.66507989794548095</v>
      </c>
      <c r="BG1503" s="83">
        <v>44397</v>
      </c>
      <c r="BH1503" s="77">
        <v>0.718679322953241</v>
      </c>
      <c r="BK1503" s="83">
        <v>44041</v>
      </c>
      <c r="BL1503">
        <v>0.34945186284207003</v>
      </c>
      <c r="BM1503" s="83">
        <v>44038</v>
      </c>
      <c r="BN1503">
        <v>0.366433932623494</v>
      </c>
      <c r="BO1503" s="83">
        <v>44032</v>
      </c>
      <c r="BP1503" s="77">
        <v>0.433293768545994</v>
      </c>
      <c r="BS1503" s="83"/>
      <c r="BU1503" s="83"/>
      <c r="BW1503" s="83"/>
      <c r="CA1503" s="83"/>
      <c r="CC1503" s="83"/>
      <c r="CE1503" s="83"/>
      <c r="CI1503" s="83"/>
      <c r="CK1503" s="83"/>
      <c r="CM1503" s="83"/>
      <c r="CQ1503" s="83"/>
      <c r="CS1503" s="83"/>
      <c r="CU1503" s="83"/>
      <c r="CY1503" s="83"/>
      <c r="DA1503" s="83"/>
      <c r="DC1503" s="83"/>
    </row>
    <row r="1504" spans="7:107">
      <c r="G1504" s="83">
        <v>44072</v>
      </c>
      <c r="H1504">
        <v>7.7973996442390503E-2</v>
      </c>
      <c r="I1504" s="83">
        <v>44644</v>
      </c>
      <c r="J1504">
        <v>0.38203905540417699</v>
      </c>
      <c r="K1504" s="83">
        <v>44705</v>
      </c>
      <c r="L1504" s="77">
        <v>0.30112445791917702</v>
      </c>
      <c r="O1504" s="83">
        <v>43272</v>
      </c>
      <c r="P1504">
        <v>69.344042838018694</v>
      </c>
      <c r="Q1504" s="83">
        <v>43297</v>
      </c>
      <c r="R1504">
        <v>58.868808567603701</v>
      </c>
      <c r="S1504" s="83">
        <v>44414</v>
      </c>
      <c r="T1504" s="77">
        <v>139.61767068272999</v>
      </c>
      <c r="W1504" s="83">
        <v>44075</v>
      </c>
      <c r="X1504">
        <v>0.24818473895582299</v>
      </c>
      <c r="Y1504" s="83">
        <v>44457</v>
      </c>
      <c r="Z1504">
        <v>0.179666666666666</v>
      </c>
      <c r="AA1504" s="83">
        <v>44460</v>
      </c>
      <c r="AB1504" s="77">
        <v>0.30122195512820499</v>
      </c>
      <c r="AE1504" s="83">
        <v>44384</v>
      </c>
      <c r="AF1504">
        <v>53.630710751056</v>
      </c>
      <c r="AG1504" s="83">
        <v>44378</v>
      </c>
      <c r="AH1504">
        <v>103.050132742069</v>
      </c>
      <c r="AI1504" s="83">
        <v>44390</v>
      </c>
      <c r="AJ1504" s="77">
        <v>87.237897970148794</v>
      </c>
      <c r="AM1504" s="83">
        <v>44392</v>
      </c>
      <c r="AN1504">
        <v>0.97299196787148501</v>
      </c>
      <c r="AO1504" s="83">
        <v>44383</v>
      </c>
      <c r="AP1504">
        <v>0.34281842818428099</v>
      </c>
      <c r="AQ1504" s="83">
        <v>44387</v>
      </c>
      <c r="AR1504" s="77">
        <v>0.179415096282565</v>
      </c>
      <c r="AU1504" s="83">
        <v>44389</v>
      </c>
      <c r="AV1504">
        <v>0.99019342169857605</v>
      </c>
      <c r="AW1504" s="83">
        <v>44378</v>
      </c>
      <c r="AX1504">
        <v>1.14432433934476</v>
      </c>
      <c r="AY1504" s="83">
        <v>44390</v>
      </c>
      <c r="AZ1504" s="77">
        <v>1.0554220603054001</v>
      </c>
      <c r="BC1504" s="83">
        <v>44402</v>
      </c>
      <c r="BD1504">
        <v>0.792023633677991</v>
      </c>
      <c r="BE1504" s="83">
        <v>44407</v>
      </c>
      <c r="BF1504">
        <v>0.66747683630992305</v>
      </c>
      <c r="BG1504" s="83">
        <v>44398</v>
      </c>
      <c r="BH1504" s="77">
        <v>0.72289996852071503</v>
      </c>
      <c r="BK1504" s="83">
        <v>44042</v>
      </c>
      <c r="BL1504">
        <v>0.34976920540718698</v>
      </c>
      <c r="BM1504" s="83">
        <v>44039</v>
      </c>
      <c r="BN1504">
        <v>0.36634229359399501</v>
      </c>
      <c r="BO1504" s="83">
        <v>44033</v>
      </c>
      <c r="BP1504" s="77">
        <v>0.43412462908011801</v>
      </c>
      <c r="BS1504" s="83"/>
      <c r="BU1504" s="83"/>
      <c r="BW1504" s="83"/>
      <c r="CA1504" s="83"/>
      <c r="CC1504" s="83"/>
      <c r="CE1504" s="83"/>
      <c r="CI1504" s="83"/>
      <c r="CK1504" s="83"/>
      <c r="CM1504" s="83"/>
      <c r="CQ1504" s="83"/>
      <c r="CS1504" s="83"/>
      <c r="CU1504" s="83"/>
      <c r="CY1504" s="83"/>
      <c r="DA1504" s="83"/>
      <c r="DC1504" s="83"/>
    </row>
    <row r="1505" spans="7:107">
      <c r="G1505" s="83">
        <v>44073</v>
      </c>
      <c r="H1505">
        <v>7.7988666996753997E-2</v>
      </c>
      <c r="I1505" s="83">
        <v>44645</v>
      </c>
      <c r="J1505">
        <v>0.38188010899182501</v>
      </c>
      <c r="K1505" s="83">
        <v>44706</v>
      </c>
      <c r="L1505" s="77">
        <v>0.30230648194343102</v>
      </c>
      <c r="O1505" s="83">
        <v>43273</v>
      </c>
      <c r="P1505">
        <v>69.076305220883498</v>
      </c>
      <c r="Q1505" s="83">
        <v>43298</v>
      </c>
      <c r="R1505">
        <v>58.9022757697456</v>
      </c>
      <c r="S1505" s="83">
        <v>44415</v>
      </c>
      <c r="T1505" s="77">
        <v>139.986077643908</v>
      </c>
      <c r="W1505" s="83">
        <v>44076</v>
      </c>
      <c r="X1505">
        <v>0.24746024096385499</v>
      </c>
      <c r="Y1505" s="83">
        <v>44458</v>
      </c>
      <c r="Z1505">
        <v>0.18019374999999899</v>
      </c>
      <c r="AA1505" s="83">
        <v>44461</v>
      </c>
      <c r="AB1505" s="77">
        <v>0.301414102564102</v>
      </c>
      <c r="AE1505" s="83">
        <v>44385</v>
      </c>
      <c r="AF1505">
        <v>53.566324346866097</v>
      </c>
      <c r="AG1505" s="83">
        <v>44379</v>
      </c>
      <c r="AH1505">
        <v>103.263889650199</v>
      </c>
      <c r="AI1505" s="83">
        <v>44391</v>
      </c>
      <c r="AJ1505" s="77">
        <v>87.242815338261906</v>
      </c>
      <c r="AM1505" s="83">
        <v>44393</v>
      </c>
      <c r="AN1505">
        <v>0.96894243641231503</v>
      </c>
      <c r="AO1505" s="83">
        <v>44384</v>
      </c>
      <c r="AP1505">
        <v>0.34289026022790298</v>
      </c>
      <c r="AQ1505" s="83">
        <v>44388</v>
      </c>
      <c r="AR1505" s="77">
        <v>0.17951807228915601</v>
      </c>
      <c r="AU1505" s="83">
        <v>44390</v>
      </c>
      <c r="AV1505">
        <v>0.98824545900834504</v>
      </c>
      <c r="AW1505" s="83">
        <v>44379</v>
      </c>
      <c r="AX1505">
        <v>1.14419095784588</v>
      </c>
      <c r="AY1505" s="83">
        <v>44391</v>
      </c>
      <c r="AZ1505" s="77">
        <v>1.0549259747306401</v>
      </c>
      <c r="BC1505" s="83">
        <v>44403</v>
      </c>
      <c r="BD1505">
        <v>0.79078286558345601</v>
      </c>
      <c r="BE1505" s="83">
        <v>44408</v>
      </c>
      <c r="BF1505">
        <v>0.66987377467436504</v>
      </c>
      <c r="BG1505" s="83">
        <v>44399</v>
      </c>
      <c r="BH1505" s="77">
        <v>0.72712061408818995</v>
      </c>
      <c r="BK1505" s="83">
        <v>44043</v>
      </c>
      <c r="BL1505">
        <v>0.35008654797230399</v>
      </c>
      <c r="BM1505" s="83">
        <v>44040</v>
      </c>
      <c r="BN1505">
        <v>0.36625065456449601</v>
      </c>
      <c r="BO1505" s="83">
        <v>44034</v>
      </c>
      <c r="BP1505" s="77">
        <v>0.43495548961424302</v>
      </c>
      <c r="BS1505" s="83"/>
      <c r="BU1505" s="83"/>
      <c r="BW1505" s="83"/>
      <c r="CA1505" s="83"/>
      <c r="CC1505" s="83"/>
      <c r="CE1505" s="83"/>
      <c r="CI1505" s="83"/>
      <c r="CK1505" s="83"/>
      <c r="CM1505" s="83"/>
      <c r="CQ1505" s="83"/>
      <c r="CS1505" s="83"/>
      <c r="CU1505" s="83"/>
      <c r="CY1505" s="83"/>
      <c r="DA1505" s="83"/>
      <c r="DC1505" s="83"/>
    </row>
    <row r="1506" spans="7:107">
      <c r="G1506" s="83">
        <v>44074</v>
      </c>
      <c r="H1506">
        <v>7.8003337551117602E-2</v>
      </c>
      <c r="I1506" s="83">
        <v>44646</v>
      </c>
      <c r="J1506">
        <v>0.38172116257947297</v>
      </c>
      <c r="K1506" s="83">
        <v>44707</v>
      </c>
      <c r="L1506" s="77">
        <v>0.30348850596768601</v>
      </c>
      <c r="O1506" s="83">
        <v>43274</v>
      </c>
      <c r="P1506">
        <v>68.808567603748301</v>
      </c>
      <c r="Q1506" s="83">
        <v>43299</v>
      </c>
      <c r="R1506">
        <v>58.9357429718875</v>
      </c>
      <c r="S1506" s="83">
        <v>44416</v>
      </c>
      <c r="T1506" s="77">
        <v>140.35448460508701</v>
      </c>
      <c r="W1506" s="83">
        <v>44077</v>
      </c>
      <c r="X1506">
        <v>0.246735742971887</v>
      </c>
      <c r="Y1506" s="83">
        <v>44459</v>
      </c>
      <c r="Z1506">
        <v>0.180720833333333</v>
      </c>
      <c r="AA1506" s="83">
        <v>44462</v>
      </c>
      <c r="AB1506" s="77">
        <v>0.30160624999999902</v>
      </c>
      <c r="AE1506" s="83">
        <v>44386</v>
      </c>
      <c r="AF1506">
        <v>53.5019379426763</v>
      </c>
      <c r="AG1506" s="83">
        <v>44380</v>
      </c>
      <c r="AH1506">
        <v>103.477646558329</v>
      </c>
      <c r="AI1506" s="83">
        <v>44392</v>
      </c>
      <c r="AJ1506" s="77">
        <v>87.247732706375004</v>
      </c>
      <c r="AM1506" s="83">
        <v>44394</v>
      </c>
      <c r="AN1506">
        <v>0.96489290495314495</v>
      </c>
      <c r="AO1506" s="83">
        <v>44385</v>
      </c>
      <c r="AP1506">
        <v>0.34296209227152502</v>
      </c>
      <c r="AQ1506" s="83">
        <v>44389</v>
      </c>
      <c r="AR1506" s="77">
        <v>0.17962104829574599</v>
      </c>
      <c r="AU1506" s="83">
        <v>44391</v>
      </c>
      <c r="AV1506">
        <v>0.98629749631811403</v>
      </c>
      <c r="AW1506" s="83">
        <v>44380</v>
      </c>
      <c r="AX1506">
        <v>1.14405757634701</v>
      </c>
      <c r="AY1506" s="83">
        <v>44392</v>
      </c>
      <c r="AZ1506" s="77">
        <v>1.0544298891558701</v>
      </c>
      <c r="BC1506" s="83">
        <v>44404</v>
      </c>
      <c r="BD1506">
        <v>0.78954209748892101</v>
      </c>
      <c r="BE1506" s="83">
        <v>44409</v>
      </c>
      <c r="BF1506">
        <v>0.67227071303880703</v>
      </c>
      <c r="BG1506" s="83">
        <v>44400</v>
      </c>
      <c r="BH1506" s="77">
        <v>0.73134125965566499</v>
      </c>
      <c r="BK1506" s="83">
        <v>44044</v>
      </c>
      <c r="BL1506">
        <v>0.35040389053742099</v>
      </c>
      <c r="BM1506" s="83">
        <v>44041</v>
      </c>
      <c r="BN1506">
        <v>0.36615901553499702</v>
      </c>
      <c r="BO1506" s="83">
        <v>44035</v>
      </c>
      <c r="BP1506" s="77">
        <v>0.43578635014836697</v>
      </c>
      <c r="BS1506" s="83"/>
      <c r="BU1506" s="83"/>
      <c r="BW1506" s="83"/>
      <c r="CA1506" s="83"/>
      <c r="CC1506" s="83"/>
      <c r="CE1506" s="83"/>
      <c r="CI1506" s="83"/>
      <c r="CK1506" s="83"/>
      <c r="CM1506" s="83"/>
      <c r="CQ1506" s="83"/>
      <c r="CS1506" s="83"/>
      <c r="CU1506" s="83"/>
      <c r="CY1506" s="83"/>
      <c r="DA1506" s="83"/>
      <c r="DC1506" s="83"/>
    </row>
    <row r="1507" spans="7:107">
      <c r="G1507" s="83">
        <v>44075</v>
      </c>
      <c r="H1507">
        <v>7.8018008105481207E-2</v>
      </c>
      <c r="I1507" s="83">
        <v>44647</v>
      </c>
      <c r="J1507">
        <v>0.38156221616711999</v>
      </c>
      <c r="K1507" s="83">
        <v>44708</v>
      </c>
      <c r="L1507" s="77">
        <v>0.30467052999194</v>
      </c>
      <c r="O1507" s="83">
        <v>43275</v>
      </c>
      <c r="P1507">
        <v>68.540829986613105</v>
      </c>
      <c r="Q1507" s="83">
        <v>43300</v>
      </c>
      <c r="R1507">
        <v>58.969210174029399</v>
      </c>
      <c r="S1507" s="83">
        <v>44417</v>
      </c>
      <c r="T1507" s="77">
        <v>140.72289156626499</v>
      </c>
      <c r="W1507" s="83">
        <v>44078</v>
      </c>
      <c r="X1507">
        <v>0.246011244979919</v>
      </c>
      <c r="Y1507" s="83">
        <v>44460</v>
      </c>
      <c r="Z1507">
        <v>0.18124791666666601</v>
      </c>
      <c r="AA1507" s="83">
        <v>44463</v>
      </c>
      <c r="AB1507" s="77">
        <v>0.30179839743589698</v>
      </c>
      <c r="AE1507" s="83">
        <v>44387</v>
      </c>
      <c r="AF1507">
        <v>53.437551538486503</v>
      </c>
      <c r="AG1507" s="83">
        <v>44381</v>
      </c>
      <c r="AH1507">
        <v>103.69140346645899</v>
      </c>
      <c r="AI1507" s="83">
        <v>44393</v>
      </c>
      <c r="AJ1507" s="77">
        <v>87.252650074488201</v>
      </c>
      <c r="AM1507" s="83">
        <v>44395</v>
      </c>
      <c r="AN1507">
        <v>0.96084337349397497</v>
      </c>
      <c r="AO1507" s="83">
        <v>44386</v>
      </c>
      <c r="AP1507">
        <v>0.34303392431514601</v>
      </c>
      <c r="AQ1507" s="83">
        <v>44390</v>
      </c>
      <c r="AR1507" s="77">
        <v>0.179724024302337</v>
      </c>
      <c r="AU1507" s="83">
        <v>44392</v>
      </c>
      <c r="AV1507">
        <v>0.98434953362788402</v>
      </c>
      <c r="AW1507" s="83">
        <v>44381</v>
      </c>
      <c r="AX1507">
        <v>1.14392419484813</v>
      </c>
      <c r="AY1507" s="83">
        <v>44393</v>
      </c>
      <c r="AZ1507" s="77">
        <v>1.0539338035811101</v>
      </c>
      <c r="BC1507" s="83">
        <v>44405</v>
      </c>
      <c r="BD1507">
        <v>0.78830132939438702</v>
      </c>
      <c r="BE1507" s="83">
        <v>44410</v>
      </c>
      <c r="BF1507">
        <v>0.67466765140324902</v>
      </c>
      <c r="BG1507" s="83">
        <v>44401</v>
      </c>
      <c r="BH1507" s="77">
        <v>0.73556190522313902</v>
      </c>
      <c r="BK1507" s="83">
        <v>44045</v>
      </c>
      <c r="BL1507">
        <v>0.350721233102538</v>
      </c>
      <c r="BM1507" s="83">
        <v>44042</v>
      </c>
      <c r="BN1507">
        <v>0.36606737650549798</v>
      </c>
      <c r="BO1507" s="83">
        <v>44036</v>
      </c>
      <c r="BP1507" s="77">
        <v>0.43661721068249199</v>
      </c>
      <c r="BS1507" s="83"/>
      <c r="BU1507" s="83"/>
      <c r="BW1507" s="83"/>
      <c r="CA1507" s="83"/>
      <c r="CC1507" s="83"/>
      <c r="CE1507" s="83"/>
      <c r="CI1507" s="83"/>
      <c r="CK1507" s="83"/>
      <c r="CM1507" s="83"/>
      <c r="CQ1507" s="83"/>
      <c r="CS1507" s="83"/>
      <c r="CU1507" s="83"/>
      <c r="CY1507" s="83"/>
      <c r="DA1507" s="83"/>
      <c r="DC1507" s="83"/>
    </row>
    <row r="1508" spans="7:107">
      <c r="G1508" s="83">
        <v>44076</v>
      </c>
      <c r="H1508">
        <v>7.8032678659844798E-2</v>
      </c>
      <c r="I1508" s="83">
        <v>44648</v>
      </c>
      <c r="J1508">
        <v>0.38140326975476802</v>
      </c>
      <c r="K1508" s="83">
        <v>44709</v>
      </c>
      <c r="L1508" s="77">
        <v>0.30585255401619499</v>
      </c>
      <c r="O1508" s="83">
        <v>43276</v>
      </c>
      <c r="P1508">
        <v>68.273092369477894</v>
      </c>
      <c r="Q1508" s="83">
        <v>43301</v>
      </c>
      <c r="R1508">
        <v>59.002677376171299</v>
      </c>
      <c r="S1508" s="83">
        <v>44418</v>
      </c>
      <c r="T1508" s="77">
        <v>141.091298527443</v>
      </c>
      <c r="W1508" s="83">
        <v>44079</v>
      </c>
      <c r="X1508">
        <v>0.245286746987951</v>
      </c>
      <c r="Y1508" s="83">
        <v>44461</v>
      </c>
      <c r="Z1508">
        <v>0.18177499999999899</v>
      </c>
      <c r="AA1508" s="83">
        <v>44464</v>
      </c>
      <c r="AB1508" s="77">
        <v>0.301990544871794</v>
      </c>
      <c r="AE1508" s="83">
        <v>44388</v>
      </c>
      <c r="AF1508">
        <v>53.373165134296698</v>
      </c>
      <c r="AG1508" s="83">
        <v>44382</v>
      </c>
      <c r="AH1508">
        <v>103.905160374589</v>
      </c>
      <c r="AI1508" s="83">
        <v>44394</v>
      </c>
      <c r="AJ1508" s="77">
        <v>87.257567442601299</v>
      </c>
      <c r="AM1508" s="83">
        <v>44396</v>
      </c>
      <c r="AN1508">
        <v>0.956793842034805</v>
      </c>
      <c r="AO1508" s="83">
        <v>44387</v>
      </c>
      <c r="AP1508">
        <v>0.343105756358768</v>
      </c>
      <c r="AQ1508" s="83">
        <v>44391</v>
      </c>
      <c r="AR1508" s="77">
        <v>0.17982700030892701</v>
      </c>
      <c r="AU1508" s="83">
        <v>44393</v>
      </c>
      <c r="AV1508">
        <v>0.98240157093765301</v>
      </c>
      <c r="AW1508" s="83">
        <v>44382</v>
      </c>
      <c r="AX1508">
        <v>1.14379081334926</v>
      </c>
      <c r="AY1508" s="83">
        <v>44394</v>
      </c>
      <c r="AZ1508" s="77">
        <v>1.0534377180063501</v>
      </c>
      <c r="BC1508" s="83">
        <v>44406</v>
      </c>
      <c r="BD1508">
        <v>0.78706056129985202</v>
      </c>
      <c r="BE1508" s="83">
        <v>44411</v>
      </c>
      <c r="BF1508">
        <v>0.67706458976769102</v>
      </c>
      <c r="BG1508" s="83">
        <v>44402</v>
      </c>
      <c r="BH1508" s="77">
        <v>0.73978255079061395</v>
      </c>
      <c r="BK1508" s="83">
        <v>44046</v>
      </c>
      <c r="BL1508">
        <v>0.35103857566765501</v>
      </c>
      <c r="BM1508" s="83">
        <v>44043</v>
      </c>
      <c r="BN1508">
        <v>0.36597573747599899</v>
      </c>
      <c r="BO1508" s="83">
        <v>44037</v>
      </c>
      <c r="BP1508" s="77">
        <v>0.437448071216617</v>
      </c>
      <c r="BS1508" s="83"/>
      <c r="BU1508" s="83"/>
      <c r="BW1508" s="83"/>
      <c r="CA1508" s="83"/>
      <c r="CC1508" s="83"/>
      <c r="CE1508" s="83"/>
      <c r="CI1508" s="83"/>
      <c r="CK1508" s="83"/>
      <c r="CM1508" s="83"/>
      <c r="CQ1508" s="83"/>
      <c r="CS1508" s="83"/>
      <c r="CU1508" s="83"/>
      <c r="CY1508" s="83"/>
      <c r="DA1508" s="83"/>
      <c r="DC1508" s="83"/>
    </row>
    <row r="1509" spans="7:107">
      <c r="G1509" s="83">
        <v>44077</v>
      </c>
      <c r="H1509">
        <v>7.8047349214208306E-2</v>
      </c>
      <c r="I1509" s="83">
        <v>44649</v>
      </c>
      <c r="J1509">
        <v>0.38124432334241498</v>
      </c>
      <c r="K1509" s="83">
        <v>44710</v>
      </c>
      <c r="L1509" s="77">
        <v>0.30703457804044898</v>
      </c>
      <c r="O1509" s="83">
        <v>43277</v>
      </c>
      <c r="P1509">
        <v>68.005354752342697</v>
      </c>
      <c r="Q1509" s="83">
        <v>43302</v>
      </c>
      <c r="R1509">
        <v>59.036144578313198</v>
      </c>
      <c r="S1509" s="83">
        <v>44419</v>
      </c>
      <c r="T1509" s="77">
        <v>141.45970548862101</v>
      </c>
      <c r="W1509" s="83">
        <v>44080</v>
      </c>
      <c r="X1509">
        <v>0.244562248995983</v>
      </c>
      <c r="Y1509" s="83">
        <v>44462</v>
      </c>
      <c r="Z1509">
        <v>0.182302083333333</v>
      </c>
      <c r="AA1509" s="83">
        <v>44465</v>
      </c>
      <c r="AB1509" s="77">
        <v>0.30218269230769201</v>
      </c>
      <c r="AE1509" s="83">
        <v>44389</v>
      </c>
      <c r="AF1509">
        <v>53.308778730106901</v>
      </c>
      <c r="AG1509" s="83">
        <v>44383</v>
      </c>
      <c r="AH1509">
        <v>104.118917282719</v>
      </c>
      <c r="AI1509" s="83">
        <v>44395</v>
      </c>
      <c r="AJ1509" s="77">
        <v>87.262484810714398</v>
      </c>
      <c r="AM1509" s="83">
        <v>44397</v>
      </c>
      <c r="AN1509">
        <v>0.95274431057563502</v>
      </c>
      <c r="AO1509" s="83">
        <v>44388</v>
      </c>
      <c r="AP1509">
        <v>0.34401349691001398</v>
      </c>
      <c r="AQ1509" s="83">
        <v>44392</v>
      </c>
      <c r="AR1509" s="77">
        <v>0.17992997631551799</v>
      </c>
      <c r="AU1509" s="83">
        <v>44394</v>
      </c>
      <c r="AV1509">
        <v>0.980453608247422</v>
      </c>
      <c r="AW1509" s="83">
        <v>44383</v>
      </c>
      <c r="AX1509">
        <v>1.14365743185039</v>
      </c>
      <c r="AY1509" s="83">
        <v>44395</v>
      </c>
      <c r="AZ1509" s="77">
        <v>1.0529416324315899</v>
      </c>
      <c r="BC1509" s="83">
        <v>44407</v>
      </c>
      <c r="BD1509">
        <v>0.78581979320531703</v>
      </c>
      <c r="BE1509" s="83">
        <v>44412</v>
      </c>
      <c r="BF1509">
        <v>0.67946152813213301</v>
      </c>
      <c r="BG1509" s="83">
        <v>44403</v>
      </c>
      <c r="BH1509" s="77">
        <v>0.74400319635808798</v>
      </c>
      <c r="BK1509" s="83">
        <v>44047</v>
      </c>
      <c r="BL1509">
        <v>0.35176207781815699</v>
      </c>
      <c r="BM1509" s="83">
        <v>44044</v>
      </c>
      <c r="BN1509">
        <v>0.36588409844649999</v>
      </c>
      <c r="BO1509" s="83">
        <v>44038</v>
      </c>
      <c r="BP1509" s="77">
        <v>0.43827893175074101</v>
      </c>
      <c r="BS1509" s="83"/>
      <c r="BU1509" s="83"/>
      <c r="BW1509" s="83"/>
      <c r="CA1509" s="83"/>
      <c r="CC1509" s="83"/>
      <c r="CE1509" s="83"/>
      <c r="CI1509" s="83"/>
      <c r="CK1509" s="83"/>
      <c r="CM1509" s="83"/>
      <c r="CQ1509" s="83"/>
      <c r="CS1509" s="83"/>
      <c r="CU1509" s="83"/>
      <c r="CY1509" s="83"/>
      <c r="DA1509" s="83"/>
      <c r="DC1509" s="83"/>
    </row>
    <row r="1510" spans="7:107">
      <c r="G1510" s="83">
        <v>44078</v>
      </c>
      <c r="H1510">
        <v>7.8062019768571897E-2</v>
      </c>
      <c r="I1510" s="83">
        <v>44650</v>
      </c>
      <c r="J1510">
        <v>0.381085376930063</v>
      </c>
      <c r="K1510" s="83">
        <v>44711</v>
      </c>
      <c r="L1510" s="77">
        <v>0.30821660206470403</v>
      </c>
      <c r="O1510" s="83">
        <v>43278</v>
      </c>
      <c r="P1510">
        <v>67.7376171352075</v>
      </c>
      <c r="Q1510" s="83">
        <v>43303</v>
      </c>
      <c r="R1510">
        <v>59.069611780455098</v>
      </c>
      <c r="S1510" s="83">
        <v>44420</v>
      </c>
      <c r="T1510" s="77">
        <v>141.82811244979899</v>
      </c>
      <c r="W1510" s="83">
        <v>44081</v>
      </c>
      <c r="X1510">
        <v>0.243837751004016</v>
      </c>
      <c r="Y1510" s="83">
        <v>44463</v>
      </c>
      <c r="Z1510">
        <v>0.18282916666666599</v>
      </c>
      <c r="AA1510" s="83">
        <v>44466</v>
      </c>
      <c r="AB1510" s="77">
        <v>0.30237483974358897</v>
      </c>
      <c r="AE1510" s="83">
        <v>44390</v>
      </c>
      <c r="AF1510">
        <v>53.244392325917097</v>
      </c>
      <c r="AG1510" s="83">
        <v>44384</v>
      </c>
      <c r="AH1510">
        <v>104.332674190848</v>
      </c>
      <c r="AI1510" s="83">
        <v>44396</v>
      </c>
      <c r="AJ1510" s="77">
        <v>87.267402178827595</v>
      </c>
      <c r="AM1510" s="83">
        <v>44398</v>
      </c>
      <c r="AN1510">
        <v>0.94869477911646505</v>
      </c>
      <c r="AO1510" s="83">
        <v>44389</v>
      </c>
      <c r="AP1510">
        <v>0.34492123746126002</v>
      </c>
      <c r="AQ1510" s="83">
        <v>44393</v>
      </c>
      <c r="AR1510" s="77">
        <v>0.180032952322108</v>
      </c>
      <c r="AU1510" s="83">
        <v>44395</v>
      </c>
      <c r="AV1510">
        <v>0.97850564555719199</v>
      </c>
      <c r="AW1510" s="83">
        <v>44384</v>
      </c>
      <c r="AX1510">
        <v>1.1435240503515101</v>
      </c>
      <c r="AY1510" s="83">
        <v>44396</v>
      </c>
      <c r="AZ1510" s="77">
        <v>1.0524455468568299</v>
      </c>
      <c r="BC1510" s="83">
        <v>44408</v>
      </c>
      <c r="BD1510">
        <v>0.78457902511078204</v>
      </c>
      <c r="BE1510" s="83">
        <v>44413</v>
      </c>
      <c r="BF1510">
        <v>0.681858466496575</v>
      </c>
      <c r="BG1510" s="83">
        <v>44404</v>
      </c>
      <c r="BH1510" s="77">
        <v>0.74822384192556302</v>
      </c>
      <c r="BK1510" s="83">
        <v>44048</v>
      </c>
      <c r="BL1510">
        <v>0.35248557996865898</v>
      </c>
      <c r="BM1510" s="83">
        <v>44045</v>
      </c>
      <c r="BN1510">
        <v>0.365792459417001</v>
      </c>
      <c r="BO1510" s="83">
        <v>44039</v>
      </c>
      <c r="BP1510" s="77">
        <v>0.43910979228486602</v>
      </c>
      <c r="BS1510" s="83"/>
      <c r="BU1510" s="83"/>
      <c r="BW1510" s="83"/>
      <c r="CA1510" s="83"/>
      <c r="CC1510" s="83"/>
      <c r="CE1510" s="83"/>
      <c r="CI1510" s="83"/>
      <c r="CK1510" s="83"/>
      <c r="CM1510" s="83"/>
      <c r="CQ1510" s="83"/>
      <c r="CS1510" s="83"/>
      <c r="CU1510" s="83"/>
      <c r="CY1510" s="83"/>
      <c r="DA1510" s="83"/>
      <c r="DC1510" s="83"/>
    </row>
    <row r="1511" spans="7:107">
      <c r="G1511" s="83">
        <v>44079</v>
      </c>
      <c r="H1511">
        <v>7.8076690322935502E-2</v>
      </c>
      <c r="I1511" s="83">
        <v>44651</v>
      </c>
      <c r="J1511">
        <v>0.38092643051771102</v>
      </c>
      <c r="K1511" s="83">
        <v>44712</v>
      </c>
      <c r="L1511" s="77">
        <v>0.30939862608895802</v>
      </c>
      <c r="O1511" s="83">
        <v>43279</v>
      </c>
      <c r="P1511">
        <v>67.469879518072204</v>
      </c>
      <c r="Q1511" s="83">
        <v>43304</v>
      </c>
      <c r="R1511">
        <v>59.103078982596998</v>
      </c>
      <c r="S1511" s="83">
        <v>44421</v>
      </c>
      <c r="T1511" s="77">
        <v>142.196519410977</v>
      </c>
      <c r="W1511" s="83">
        <v>44082</v>
      </c>
      <c r="X1511">
        <v>0.243113253012048</v>
      </c>
      <c r="Y1511" s="83">
        <v>44464</v>
      </c>
      <c r="Z1511">
        <v>0.183356249999999</v>
      </c>
      <c r="AA1511" s="83">
        <v>44467</v>
      </c>
      <c r="AB1511" s="77">
        <v>0.30256698717948699</v>
      </c>
      <c r="AE1511" s="83">
        <v>44391</v>
      </c>
      <c r="AF1511">
        <v>53.1800059217273</v>
      </c>
      <c r="AG1511" s="83">
        <v>44385</v>
      </c>
      <c r="AH1511">
        <v>104.546431098978</v>
      </c>
      <c r="AI1511" s="83">
        <v>44397</v>
      </c>
      <c r="AJ1511" s="77">
        <v>87.272319546940693</v>
      </c>
      <c r="AM1511" s="83">
        <v>44399</v>
      </c>
      <c r="AN1511">
        <v>0.94464524765729496</v>
      </c>
      <c r="AO1511" s="83">
        <v>44390</v>
      </c>
      <c r="AP1511">
        <v>0.34582897801250601</v>
      </c>
      <c r="AQ1511" s="83">
        <v>44394</v>
      </c>
      <c r="AR1511" s="77">
        <v>0.18013592832869901</v>
      </c>
      <c r="AU1511" s="83">
        <v>44396</v>
      </c>
      <c r="AV1511">
        <v>0.97655768286696099</v>
      </c>
      <c r="AW1511" s="83">
        <v>44385</v>
      </c>
      <c r="AX1511">
        <v>1.1433906688526401</v>
      </c>
      <c r="AY1511" s="83">
        <v>44397</v>
      </c>
      <c r="AZ1511" s="77">
        <v>1.0519494612820699</v>
      </c>
      <c r="BC1511" s="83">
        <v>44409</v>
      </c>
      <c r="BD1511">
        <v>0.78333825701624804</v>
      </c>
      <c r="BE1511" s="83">
        <v>44414</v>
      </c>
      <c r="BF1511">
        <v>0.68425540486101699</v>
      </c>
      <c r="BG1511" s="83">
        <v>44405</v>
      </c>
      <c r="BH1511" s="77">
        <v>0.75244448749303805</v>
      </c>
      <c r="BK1511" s="83">
        <v>44049</v>
      </c>
      <c r="BL1511">
        <v>0.35320908211916102</v>
      </c>
      <c r="BM1511" s="83">
        <v>44046</v>
      </c>
      <c r="BN1511">
        <v>0.36570082038750201</v>
      </c>
      <c r="BO1511" s="83">
        <v>44040</v>
      </c>
      <c r="BP1511" s="77">
        <v>0.43994065281899097</v>
      </c>
      <c r="BS1511" s="83"/>
      <c r="BU1511" s="83"/>
      <c r="BW1511" s="83"/>
      <c r="CA1511" s="83"/>
      <c r="CC1511" s="83"/>
      <c r="CE1511" s="83"/>
      <c r="CI1511" s="83"/>
      <c r="CK1511" s="83"/>
      <c r="CM1511" s="83"/>
      <c r="CQ1511" s="83"/>
      <c r="CS1511" s="83"/>
      <c r="CU1511" s="83"/>
      <c r="CY1511" s="83"/>
      <c r="DA1511" s="83"/>
      <c r="DC1511" s="83"/>
    </row>
    <row r="1512" spans="7:107">
      <c r="G1512" s="83">
        <v>44080</v>
      </c>
      <c r="H1512">
        <v>7.8091360877298996E-2</v>
      </c>
      <c r="I1512" s="83">
        <v>44652</v>
      </c>
      <c r="J1512">
        <v>0.38076748410535799</v>
      </c>
      <c r="K1512" s="83">
        <v>44713</v>
      </c>
      <c r="L1512" s="77">
        <v>0.31058065011321301</v>
      </c>
      <c r="O1512" s="83">
        <v>43280</v>
      </c>
      <c r="P1512">
        <v>67.202141900936994</v>
      </c>
      <c r="Q1512" s="83">
        <v>43305</v>
      </c>
      <c r="R1512">
        <v>59.136546184738897</v>
      </c>
      <c r="S1512" s="83">
        <v>44422</v>
      </c>
      <c r="T1512" s="77">
        <v>142.56492637215501</v>
      </c>
      <c r="W1512" s="83">
        <v>44083</v>
      </c>
      <c r="X1512">
        <v>0.24238875502008</v>
      </c>
      <c r="Y1512" s="83">
        <v>44465</v>
      </c>
      <c r="Z1512">
        <v>0.18388333333333301</v>
      </c>
      <c r="AA1512" s="83">
        <v>44468</v>
      </c>
      <c r="AB1512" s="77">
        <v>0.30275913461538401</v>
      </c>
      <c r="AE1512" s="83">
        <v>44392</v>
      </c>
      <c r="AF1512">
        <v>53.115619517537503</v>
      </c>
      <c r="AG1512" s="83">
        <v>44386</v>
      </c>
      <c r="AH1512">
        <v>104.760188007108</v>
      </c>
      <c r="AI1512" s="83">
        <v>44398</v>
      </c>
      <c r="AJ1512" s="77">
        <v>87.277236915053805</v>
      </c>
      <c r="AM1512" s="83">
        <v>44400</v>
      </c>
      <c r="AN1512">
        <v>0.94059571619812499</v>
      </c>
      <c r="AO1512" s="83">
        <v>44391</v>
      </c>
      <c r="AP1512">
        <v>0.34673671856375199</v>
      </c>
      <c r="AQ1512" s="83">
        <v>44395</v>
      </c>
      <c r="AR1512" s="77">
        <v>0.180238904335289</v>
      </c>
      <c r="AU1512" s="83">
        <v>44397</v>
      </c>
      <c r="AV1512">
        <v>0.97460972017672998</v>
      </c>
      <c r="AW1512" s="83">
        <v>44386</v>
      </c>
      <c r="AX1512">
        <v>1.1432572873537601</v>
      </c>
      <c r="AY1512" s="83">
        <v>44398</v>
      </c>
      <c r="AZ1512" s="77">
        <v>1.0514533757072999</v>
      </c>
      <c r="BC1512" s="83">
        <v>44410</v>
      </c>
      <c r="BD1512">
        <v>0.78209748892171305</v>
      </c>
      <c r="BE1512" s="83">
        <v>44415</v>
      </c>
      <c r="BF1512">
        <v>0.68665234322545898</v>
      </c>
      <c r="BG1512" s="83">
        <v>44406</v>
      </c>
      <c r="BH1512" s="77">
        <v>0.75666513306051197</v>
      </c>
      <c r="BK1512" s="83">
        <v>44050</v>
      </c>
      <c r="BL1512">
        <v>0.35393258426966201</v>
      </c>
      <c r="BM1512" s="83">
        <v>44047</v>
      </c>
      <c r="BN1512">
        <v>0.36560918135800302</v>
      </c>
      <c r="BO1512" s="83">
        <v>44041</v>
      </c>
      <c r="BP1512" s="77">
        <v>0.44077151335311499</v>
      </c>
      <c r="BS1512" s="83"/>
      <c r="BU1512" s="83"/>
      <c r="BW1512" s="83"/>
      <c r="CA1512" s="83"/>
      <c r="CC1512" s="83"/>
      <c r="CE1512" s="83"/>
      <c r="CI1512" s="83"/>
      <c r="CK1512" s="83"/>
      <c r="CM1512" s="83"/>
      <c r="CQ1512" s="83"/>
      <c r="CS1512" s="83"/>
      <c r="CU1512" s="83"/>
      <c r="CY1512" s="83"/>
      <c r="DA1512" s="83"/>
      <c r="DC1512" s="83"/>
    </row>
    <row r="1513" spans="7:107">
      <c r="G1513" s="83">
        <v>44081</v>
      </c>
      <c r="H1513">
        <v>7.8106031431662601E-2</v>
      </c>
      <c r="I1513" s="83">
        <v>44653</v>
      </c>
      <c r="J1513">
        <v>0.38060853769300601</v>
      </c>
      <c r="K1513" s="83">
        <v>44714</v>
      </c>
      <c r="L1513" s="77">
        <v>0.311762674137467</v>
      </c>
      <c r="O1513" s="83">
        <v>43281</v>
      </c>
      <c r="P1513">
        <v>66.934404283801797</v>
      </c>
      <c r="Q1513" s="83">
        <v>43306</v>
      </c>
      <c r="R1513">
        <v>59.170013386880797</v>
      </c>
      <c r="S1513" s="83">
        <v>44423</v>
      </c>
      <c r="T1513" s="77">
        <v>142.933333333333</v>
      </c>
      <c r="W1513" s="83">
        <v>44084</v>
      </c>
      <c r="X1513">
        <v>0.24166425702811201</v>
      </c>
      <c r="Y1513" s="83">
        <v>44466</v>
      </c>
      <c r="Z1513">
        <v>0.18441041666666599</v>
      </c>
      <c r="AA1513" s="83">
        <v>44469</v>
      </c>
      <c r="AB1513" s="77">
        <v>0.30295128205128102</v>
      </c>
      <c r="AE1513" s="83">
        <v>44393</v>
      </c>
      <c r="AF1513">
        <v>53.051233113347699</v>
      </c>
      <c r="AG1513" s="83">
        <v>44387</v>
      </c>
      <c r="AH1513">
        <v>104.97394491523799</v>
      </c>
      <c r="AI1513" s="83">
        <v>44399</v>
      </c>
      <c r="AJ1513" s="77">
        <v>87.282154283166903</v>
      </c>
      <c r="AM1513" s="83">
        <v>44401</v>
      </c>
      <c r="AN1513">
        <v>0.93654618473895501</v>
      </c>
      <c r="AO1513" s="83">
        <v>44392</v>
      </c>
      <c r="AP1513">
        <v>0.34764445911499797</v>
      </c>
      <c r="AQ1513" s="83">
        <v>44396</v>
      </c>
      <c r="AR1513" s="77">
        <v>0.18034188034188001</v>
      </c>
      <c r="AU1513" s="83">
        <v>44398</v>
      </c>
      <c r="AV1513">
        <v>0.97266175748649897</v>
      </c>
      <c r="AW1513" s="83">
        <v>44387</v>
      </c>
      <c r="AX1513">
        <v>1.1431239058548901</v>
      </c>
      <c r="AY1513" s="83">
        <v>44399</v>
      </c>
      <c r="AZ1513" s="77">
        <v>1.0509572901325399</v>
      </c>
      <c r="BC1513" s="83">
        <v>44411</v>
      </c>
      <c r="BD1513">
        <v>0.78085672082717805</v>
      </c>
      <c r="BE1513" s="83">
        <v>44416</v>
      </c>
      <c r="BF1513">
        <v>0.68904928158990097</v>
      </c>
      <c r="BG1513" s="83">
        <v>44407</v>
      </c>
      <c r="BH1513" s="77">
        <v>0.76088577862798701</v>
      </c>
      <c r="BK1513" s="83">
        <v>44051</v>
      </c>
      <c r="BL1513">
        <v>0.354656086420164</v>
      </c>
      <c r="BM1513" s="83">
        <v>44048</v>
      </c>
      <c r="BN1513">
        <v>0.36551754232850397</v>
      </c>
      <c r="BO1513" s="83">
        <v>44042</v>
      </c>
      <c r="BP1513" s="77">
        <v>0.44160237388724</v>
      </c>
      <c r="BS1513" s="83"/>
      <c r="BU1513" s="83"/>
      <c r="BW1513" s="83"/>
      <c r="CA1513" s="83"/>
      <c r="CC1513" s="83"/>
      <c r="CE1513" s="83"/>
      <c r="CI1513" s="83"/>
      <c r="CK1513" s="83"/>
      <c r="CM1513" s="83"/>
      <c r="CQ1513" s="83"/>
      <c r="CS1513" s="83"/>
      <c r="CU1513" s="83"/>
      <c r="CY1513" s="83"/>
      <c r="DA1513" s="83"/>
      <c r="DC1513" s="83"/>
    </row>
    <row r="1514" spans="7:107">
      <c r="G1514" s="83">
        <v>44082</v>
      </c>
      <c r="H1514">
        <v>7.8120701986026206E-2</v>
      </c>
      <c r="I1514" s="83">
        <v>44654</v>
      </c>
      <c r="J1514">
        <v>0.38044959128065298</v>
      </c>
      <c r="K1514" s="83">
        <v>44715</v>
      </c>
      <c r="L1514" s="77">
        <v>0.31294469816172199</v>
      </c>
      <c r="O1514" s="83">
        <v>43282</v>
      </c>
      <c r="P1514">
        <v>66.6666666666666</v>
      </c>
      <c r="Q1514" s="83">
        <v>43307</v>
      </c>
      <c r="R1514">
        <v>59.352858588826798</v>
      </c>
      <c r="S1514" s="83">
        <v>44424</v>
      </c>
      <c r="T1514" s="77">
        <v>143.30174029451101</v>
      </c>
      <c r="W1514" s="83">
        <v>44085</v>
      </c>
      <c r="X1514">
        <v>0.24093975903614401</v>
      </c>
      <c r="Y1514" s="83">
        <v>44467</v>
      </c>
      <c r="Z1514">
        <v>0.18493749999999901</v>
      </c>
      <c r="AA1514" s="83">
        <v>44470</v>
      </c>
      <c r="AB1514" s="77">
        <v>0.30314342948717898</v>
      </c>
      <c r="AE1514" s="83">
        <v>44394</v>
      </c>
      <c r="AF1514">
        <v>52.986846709157902</v>
      </c>
      <c r="AG1514" s="83">
        <v>44388</v>
      </c>
      <c r="AH1514">
        <v>105.187701823368</v>
      </c>
      <c r="AI1514" s="83">
        <v>44400</v>
      </c>
      <c r="AJ1514" s="77">
        <v>87.287071651280101</v>
      </c>
      <c r="AM1514" s="83">
        <v>44402</v>
      </c>
      <c r="AN1514">
        <v>0.93249665327978504</v>
      </c>
      <c r="AO1514" s="83">
        <v>44393</v>
      </c>
      <c r="AP1514">
        <v>0.34855219966624401</v>
      </c>
      <c r="AQ1514" s="83">
        <v>44397</v>
      </c>
      <c r="AR1514" s="77">
        <v>0.18044485634846999</v>
      </c>
      <c r="AU1514" s="83">
        <v>44399</v>
      </c>
      <c r="AV1514">
        <v>0.97071379479626896</v>
      </c>
      <c r="AW1514" s="83">
        <v>44388</v>
      </c>
      <c r="AX1514">
        <v>1.1429905243560099</v>
      </c>
      <c r="AY1514" s="83">
        <v>44400</v>
      </c>
      <c r="AZ1514" s="77">
        <v>1.0504612045577799</v>
      </c>
      <c r="BC1514" s="83">
        <v>44412</v>
      </c>
      <c r="BD1514">
        <v>0.77961595273264395</v>
      </c>
      <c r="BE1514" s="83">
        <v>44417</v>
      </c>
      <c r="BF1514">
        <v>0.69144621995434397</v>
      </c>
      <c r="BG1514" s="83">
        <v>44408</v>
      </c>
      <c r="BH1514" s="77">
        <v>0.76510642419546204</v>
      </c>
      <c r="BK1514" s="83">
        <v>44052</v>
      </c>
      <c r="BL1514">
        <v>0.35537958857066598</v>
      </c>
      <c r="BM1514" s="83">
        <v>44049</v>
      </c>
      <c r="BN1514">
        <v>0.36542590329900498</v>
      </c>
      <c r="BO1514" s="83">
        <v>44043</v>
      </c>
      <c r="BP1514" s="77">
        <v>0.44243323442136401</v>
      </c>
      <c r="BS1514" s="83"/>
      <c r="BU1514" s="83"/>
      <c r="BW1514" s="83"/>
      <c r="CA1514" s="83"/>
      <c r="CC1514" s="83"/>
      <c r="CE1514" s="83"/>
      <c r="CI1514" s="83"/>
      <c r="CK1514" s="83"/>
      <c r="CM1514" s="83"/>
      <c r="CQ1514" s="83"/>
      <c r="CS1514" s="83"/>
      <c r="CU1514" s="83"/>
      <c r="CY1514" s="83"/>
      <c r="DA1514" s="83"/>
      <c r="DC1514" s="83"/>
    </row>
    <row r="1515" spans="7:107">
      <c r="G1515" s="83">
        <v>44083</v>
      </c>
      <c r="H1515">
        <v>7.8135372540389797E-2</v>
      </c>
      <c r="I1515" s="83">
        <v>44655</v>
      </c>
      <c r="J1515">
        <v>0.380290644868301</v>
      </c>
      <c r="K1515" s="83">
        <v>44716</v>
      </c>
      <c r="L1515" s="77">
        <v>0.31412672218597598</v>
      </c>
      <c r="O1515" s="83">
        <v>43283</v>
      </c>
      <c r="P1515">
        <v>66.398929049531404</v>
      </c>
      <c r="Q1515" s="83">
        <v>43308</v>
      </c>
      <c r="R1515">
        <v>59.5357037907728</v>
      </c>
      <c r="S1515" s="83">
        <v>44425</v>
      </c>
      <c r="T1515" s="77">
        <v>143.67014725568899</v>
      </c>
      <c r="W1515" s="83">
        <v>44086</v>
      </c>
      <c r="X1515">
        <v>0.24021526104417601</v>
      </c>
      <c r="Y1515" s="83">
        <v>44468</v>
      </c>
      <c r="Z1515">
        <v>0.18546458333333299</v>
      </c>
      <c r="AA1515" s="83">
        <v>44471</v>
      </c>
      <c r="AB1515" s="77">
        <v>0.303335576923076</v>
      </c>
      <c r="AE1515" s="83">
        <v>44395</v>
      </c>
      <c r="AF1515">
        <v>52.922460304968098</v>
      </c>
      <c r="AG1515" s="83">
        <v>44389</v>
      </c>
      <c r="AH1515">
        <v>105.401458731498</v>
      </c>
      <c r="AI1515" s="83">
        <v>44401</v>
      </c>
      <c r="AJ1515" s="77">
        <v>87.291989019393199</v>
      </c>
      <c r="AM1515" s="83">
        <v>44403</v>
      </c>
      <c r="AN1515">
        <v>0.92844712182061495</v>
      </c>
      <c r="AO1515" s="83">
        <v>44394</v>
      </c>
      <c r="AP1515">
        <v>0.34945994021748999</v>
      </c>
      <c r="AQ1515" s="83">
        <v>44398</v>
      </c>
      <c r="AR1515" s="77">
        <v>0.180547832355061</v>
      </c>
      <c r="AU1515" s="83">
        <v>44400</v>
      </c>
      <c r="AV1515">
        <v>0.96876583210603795</v>
      </c>
      <c r="AW1515" s="83">
        <v>44389</v>
      </c>
      <c r="AX1515">
        <v>1.1428571428571399</v>
      </c>
      <c r="AY1515" s="83">
        <v>44401</v>
      </c>
      <c r="AZ1515" s="77">
        <v>1.0499651189830199</v>
      </c>
      <c r="BC1515" s="83">
        <v>44413</v>
      </c>
      <c r="BD1515">
        <v>0.77837518463810895</v>
      </c>
      <c r="BE1515" s="83">
        <v>44418</v>
      </c>
      <c r="BF1515">
        <v>0.69384315831878596</v>
      </c>
      <c r="BG1515" s="83">
        <v>44409</v>
      </c>
      <c r="BH1515" s="77">
        <v>0.76932706976293597</v>
      </c>
      <c r="BK1515" s="83">
        <v>44053</v>
      </c>
      <c r="BL1515">
        <v>0.35610309072116803</v>
      </c>
      <c r="BM1515" s="83">
        <v>44050</v>
      </c>
      <c r="BN1515">
        <v>0.36533426426950599</v>
      </c>
      <c r="BO1515" s="83">
        <v>44044</v>
      </c>
      <c r="BP1515" s="77">
        <v>0.44326409495548902</v>
      </c>
      <c r="BS1515" s="83"/>
      <c r="BU1515" s="83"/>
      <c r="BW1515" s="83"/>
      <c r="CA1515" s="83"/>
      <c r="CC1515" s="83"/>
      <c r="CE1515" s="83"/>
      <c r="CI1515" s="83"/>
      <c r="CK1515" s="83"/>
      <c r="CM1515" s="83"/>
      <c r="CQ1515" s="83"/>
      <c r="CS1515" s="83"/>
      <c r="CU1515" s="83"/>
      <c r="CY1515" s="83"/>
      <c r="DA1515" s="83"/>
      <c r="DC1515" s="83"/>
    </row>
    <row r="1516" spans="7:107">
      <c r="G1516" s="83">
        <v>44084</v>
      </c>
      <c r="H1516">
        <v>7.8150043094753305E-2</v>
      </c>
      <c r="I1516" s="83">
        <v>44656</v>
      </c>
      <c r="J1516">
        <v>0.38013169845594902</v>
      </c>
      <c r="K1516" s="83">
        <v>44717</v>
      </c>
      <c r="L1516" s="77">
        <v>0.31530874621023097</v>
      </c>
      <c r="O1516" s="83">
        <v>43284</v>
      </c>
      <c r="P1516">
        <v>66.131191432396193</v>
      </c>
      <c r="Q1516" s="83">
        <v>43309</v>
      </c>
      <c r="R1516">
        <v>59.718548992718802</v>
      </c>
      <c r="S1516" s="83">
        <v>44426</v>
      </c>
      <c r="T1516" s="77">
        <v>144.038554216867</v>
      </c>
      <c r="W1516" s="83">
        <v>44087</v>
      </c>
      <c r="X1516">
        <v>0.23949076305220801</v>
      </c>
      <c r="Y1516" s="83">
        <v>44469</v>
      </c>
      <c r="Z1516">
        <v>0.185991666666666</v>
      </c>
      <c r="AA1516" s="83">
        <v>44472</v>
      </c>
      <c r="AB1516" s="77">
        <v>0.30352772435897402</v>
      </c>
      <c r="AE1516" s="83">
        <v>44396</v>
      </c>
      <c r="AF1516">
        <v>52.858073900778301</v>
      </c>
      <c r="AG1516" s="83">
        <v>44390</v>
      </c>
      <c r="AH1516">
        <v>105.615215639628</v>
      </c>
      <c r="AI1516" s="83">
        <v>44402</v>
      </c>
      <c r="AJ1516" s="77">
        <v>87.296906387506297</v>
      </c>
      <c r="AM1516" s="83">
        <v>44404</v>
      </c>
      <c r="AN1516">
        <v>0.92439759036144498</v>
      </c>
      <c r="AO1516" s="83">
        <v>44395</v>
      </c>
      <c r="AP1516">
        <v>0.35036768076873598</v>
      </c>
      <c r="AQ1516" s="83">
        <v>44399</v>
      </c>
      <c r="AR1516" s="77">
        <v>0.18065080836165101</v>
      </c>
      <c r="AU1516" s="83">
        <v>44401</v>
      </c>
      <c r="AV1516">
        <v>0.96681786941580705</v>
      </c>
      <c r="AW1516" s="83">
        <v>44390</v>
      </c>
      <c r="AX1516">
        <v>1.14043466890561</v>
      </c>
      <c r="AY1516" s="83">
        <v>44402</v>
      </c>
      <c r="AZ1516" s="77">
        <v>1.0494690334082599</v>
      </c>
      <c r="BC1516" s="83">
        <v>44414</v>
      </c>
      <c r="BD1516">
        <v>0.77713441654357396</v>
      </c>
      <c r="BE1516" s="83">
        <v>44419</v>
      </c>
      <c r="BF1516">
        <v>0.69624009668322795</v>
      </c>
      <c r="BG1516" s="83">
        <v>44410</v>
      </c>
      <c r="BH1516" s="77">
        <v>0.773547715330411</v>
      </c>
      <c r="BK1516" s="83">
        <v>44054</v>
      </c>
      <c r="BL1516">
        <v>0.35682659287166901</v>
      </c>
      <c r="BM1516" s="83">
        <v>44051</v>
      </c>
      <c r="BN1516">
        <v>0.365242625240006</v>
      </c>
      <c r="BO1516" s="83">
        <v>44045</v>
      </c>
      <c r="BP1516" s="77">
        <v>0.44409495548961397</v>
      </c>
      <c r="BS1516" s="83"/>
      <c r="BU1516" s="83"/>
      <c r="BW1516" s="83"/>
      <c r="CA1516" s="83"/>
      <c r="CC1516" s="83"/>
      <c r="CE1516" s="83"/>
      <c r="CI1516" s="83"/>
      <c r="CK1516" s="83"/>
      <c r="CM1516" s="83"/>
      <c r="CQ1516" s="83"/>
      <c r="CS1516" s="83"/>
      <c r="CU1516" s="83"/>
      <c r="CY1516" s="83"/>
      <c r="DA1516" s="83"/>
      <c r="DC1516" s="83"/>
    </row>
    <row r="1517" spans="7:107">
      <c r="G1517" s="83">
        <v>44085</v>
      </c>
      <c r="H1517">
        <v>7.8164713649116896E-2</v>
      </c>
      <c r="I1517" s="83">
        <v>44657</v>
      </c>
      <c r="J1517">
        <v>0.37997275204359598</v>
      </c>
      <c r="K1517" s="83">
        <v>44718</v>
      </c>
      <c r="L1517" s="77">
        <v>0.31649077023448502</v>
      </c>
      <c r="O1517" s="83">
        <v>43285</v>
      </c>
      <c r="P1517">
        <v>65.863453815260996</v>
      </c>
      <c r="Q1517" s="83">
        <v>43310</v>
      </c>
      <c r="R1517">
        <v>59.901394194664803</v>
      </c>
      <c r="S1517" s="83">
        <v>44427</v>
      </c>
      <c r="T1517" s="77">
        <v>144.40696117804501</v>
      </c>
      <c r="W1517" s="83">
        <v>44088</v>
      </c>
      <c r="X1517">
        <v>0.23876626506024001</v>
      </c>
      <c r="Y1517" s="83">
        <v>44470</v>
      </c>
      <c r="Z1517">
        <v>0.18651874999999901</v>
      </c>
      <c r="AA1517" s="83">
        <v>44473</v>
      </c>
      <c r="AB1517" s="77">
        <v>0.30371987179487098</v>
      </c>
      <c r="AE1517" s="83">
        <v>44397</v>
      </c>
      <c r="AF1517">
        <v>52.793687496588497</v>
      </c>
      <c r="AG1517" s="83">
        <v>44391</v>
      </c>
      <c r="AH1517">
        <v>105.828972547758</v>
      </c>
      <c r="AI1517" s="83">
        <v>44403</v>
      </c>
      <c r="AJ1517" s="77">
        <v>87.301823755619395</v>
      </c>
      <c r="AM1517" s="83">
        <v>44405</v>
      </c>
      <c r="AN1517">
        <v>0.920348058902275</v>
      </c>
      <c r="AO1517" s="83">
        <v>44396</v>
      </c>
      <c r="AP1517">
        <v>0.35127542131998302</v>
      </c>
      <c r="AQ1517" s="83">
        <v>44400</v>
      </c>
      <c r="AR1517" s="77">
        <v>0.18075378436824199</v>
      </c>
      <c r="AU1517" s="83">
        <v>44402</v>
      </c>
      <c r="AV1517">
        <v>0.96486990672557604</v>
      </c>
      <c r="AW1517" s="83">
        <v>44391</v>
      </c>
      <c r="AX1517">
        <v>1.13801219495409</v>
      </c>
      <c r="AY1517" s="83">
        <v>44403</v>
      </c>
      <c r="AZ1517" s="77">
        <v>1.0489729478334999</v>
      </c>
      <c r="BC1517" s="83">
        <v>44415</v>
      </c>
      <c r="BD1517">
        <v>0.77589364844903896</v>
      </c>
      <c r="BE1517" s="83">
        <v>44420</v>
      </c>
      <c r="BF1517">
        <v>0.69863703504767005</v>
      </c>
      <c r="BG1517" s="83">
        <v>44411</v>
      </c>
      <c r="BH1517" s="77">
        <v>0.77776836089788604</v>
      </c>
      <c r="BK1517" s="83">
        <v>44055</v>
      </c>
      <c r="BL1517">
        <v>0.357550095022171</v>
      </c>
      <c r="BM1517" s="83">
        <v>44052</v>
      </c>
      <c r="BN1517">
        <v>0.36515098621050701</v>
      </c>
      <c r="BO1517" s="83">
        <v>44046</v>
      </c>
      <c r="BP1517" s="77">
        <v>0.44492581602373799</v>
      </c>
      <c r="BS1517" s="83"/>
      <c r="BU1517" s="83"/>
      <c r="BW1517" s="83"/>
      <c r="CA1517" s="83"/>
      <c r="CC1517" s="83"/>
      <c r="CE1517" s="83"/>
      <c r="CI1517" s="83"/>
      <c r="CK1517" s="83"/>
      <c r="CM1517" s="83"/>
      <c r="CQ1517" s="83"/>
      <c r="CS1517" s="83"/>
      <c r="CU1517" s="83"/>
      <c r="CY1517" s="83"/>
      <c r="DA1517" s="83"/>
      <c r="DC1517" s="83"/>
    </row>
    <row r="1518" spans="7:107">
      <c r="G1518" s="83">
        <v>44086</v>
      </c>
      <c r="H1518">
        <v>7.8179384203480501E-2</v>
      </c>
      <c r="I1518" s="83">
        <v>44658</v>
      </c>
      <c r="J1518">
        <v>0.37981380563124401</v>
      </c>
      <c r="K1518" s="83">
        <v>44719</v>
      </c>
      <c r="L1518" s="77">
        <v>0.31767279425874001</v>
      </c>
      <c r="O1518" s="83">
        <v>43286</v>
      </c>
      <c r="P1518">
        <v>65.5957161981258</v>
      </c>
      <c r="Q1518" s="83">
        <v>43311</v>
      </c>
      <c r="R1518">
        <v>60.084239396610798</v>
      </c>
      <c r="S1518" s="83">
        <v>44428</v>
      </c>
      <c r="T1518" s="77">
        <v>144.77536813922299</v>
      </c>
      <c r="W1518" s="83">
        <v>44089</v>
      </c>
      <c r="X1518">
        <v>0.23804176706827301</v>
      </c>
      <c r="Y1518" s="83">
        <v>44471</v>
      </c>
      <c r="Z1518">
        <v>0.18704583333333299</v>
      </c>
      <c r="AA1518" s="83">
        <v>44474</v>
      </c>
      <c r="AB1518" s="77">
        <v>0.30391201923076899</v>
      </c>
      <c r="AE1518" s="83">
        <v>44398</v>
      </c>
      <c r="AF1518">
        <v>52.7293010923987</v>
      </c>
      <c r="AG1518" s="83">
        <v>44392</v>
      </c>
      <c r="AH1518">
        <v>106.04272945588799</v>
      </c>
      <c r="AI1518" s="83">
        <v>44404</v>
      </c>
      <c r="AJ1518" s="77">
        <v>87.306741123732607</v>
      </c>
      <c r="AM1518" s="83">
        <v>44406</v>
      </c>
      <c r="AN1518">
        <v>0.91629852744310503</v>
      </c>
      <c r="AO1518" s="83">
        <v>44397</v>
      </c>
      <c r="AP1518">
        <v>0.352183161871229</v>
      </c>
      <c r="AQ1518" s="83">
        <v>44401</v>
      </c>
      <c r="AR1518" s="77">
        <v>0.180856760374832</v>
      </c>
      <c r="AU1518" s="83">
        <v>44403</v>
      </c>
      <c r="AV1518">
        <v>0.96292194403534603</v>
      </c>
      <c r="AW1518" s="83">
        <v>44392</v>
      </c>
      <c r="AX1518">
        <v>1.1355897210025701</v>
      </c>
      <c r="AY1518" s="83">
        <v>44404</v>
      </c>
      <c r="AZ1518" s="77">
        <v>1.0484768622587299</v>
      </c>
      <c r="BC1518" s="83">
        <v>44416</v>
      </c>
      <c r="BD1518">
        <v>0.77465288035450497</v>
      </c>
      <c r="BE1518" s="83">
        <v>44421</v>
      </c>
      <c r="BF1518">
        <v>0.70103397341211204</v>
      </c>
      <c r="BG1518" s="83">
        <v>44412</v>
      </c>
      <c r="BH1518" s="77">
        <v>0.78198900646535996</v>
      </c>
      <c r="BK1518" s="83">
        <v>44056</v>
      </c>
      <c r="BL1518">
        <v>0.35827359717267299</v>
      </c>
      <c r="BM1518" s="83">
        <v>44053</v>
      </c>
      <c r="BN1518">
        <v>0.36505934718100802</v>
      </c>
      <c r="BO1518" s="83">
        <v>44047</v>
      </c>
      <c r="BP1518" s="77">
        <v>0.445756676557863</v>
      </c>
      <c r="BS1518" s="83"/>
      <c r="BU1518" s="83"/>
      <c r="BW1518" s="83"/>
      <c r="CA1518" s="83"/>
      <c r="CC1518" s="83"/>
      <c r="CE1518" s="83"/>
      <c r="CI1518" s="83"/>
      <c r="CK1518" s="83"/>
      <c r="CM1518" s="83"/>
      <c r="CQ1518" s="83"/>
      <c r="CS1518" s="83"/>
      <c r="CU1518" s="83"/>
      <c r="CY1518" s="83"/>
      <c r="DA1518" s="83"/>
      <c r="DC1518" s="83"/>
    </row>
    <row r="1519" spans="7:107">
      <c r="G1519" s="83">
        <v>44087</v>
      </c>
      <c r="H1519">
        <v>7.8194054757844106E-2</v>
      </c>
      <c r="I1519" s="83">
        <v>44659</v>
      </c>
      <c r="J1519">
        <v>0.37965485921889103</v>
      </c>
      <c r="K1519" s="83">
        <v>44720</v>
      </c>
      <c r="L1519" s="77">
        <v>0.318854818282994</v>
      </c>
      <c r="O1519" s="83">
        <v>43287</v>
      </c>
      <c r="P1519">
        <v>65.327978580990603</v>
      </c>
      <c r="Q1519" s="83">
        <v>43312</v>
      </c>
      <c r="R1519">
        <v>60.267084598556799</v>
      </c>
      <c r="S1519" s="83">
        <v>44429</v>
      </c>
      <c r="T1519" s="77">
        <v>145.143775100401</v>
      </c>
      <c r="W1519" s="83">
        <v>44090</v>
      </c>
      <c r="X1519">
        <v>0.23731726907630499</v>
      </c>
      <c r="Y1519" s="83">
        <v>44472</v>
      </c>
      <c r="Z1519">
        <v>0.18757291666666601</v>
      </c>
      <c r="AA1519" s="83">
        <v>44475</v>
      </c>
      <c r="AB1519" s="77">
        <v>0.30410416666666601</v>
      </c>
      <c r="AE1519" s="83">
        <v>44399</v>
      </c>
      <c r="AF1519">
        <v>52.664914688208903</v>
      </c>
      <c r="AG1519" s="83">
        <v>44393</v>
      </c>
      <c r="AH1519">
        <v>106.256486364018</v>
      </c>
      <c r="AI1519" s="83">
        <v>44405</v>
      </c>
      <c r="AJ1519" s="77">
        <v>87.311658491845705</v>
      </c>
      <c r="AM1519" s="83">
        <v>44407</v>
      </c>
      <c r="AN1519">
        <v>0.91224899598393505</v>
      </c>
      <c r="AO1519" s="83">
        <v>44398</v>
      </c>
      <c r="AP1519">
        <v>0.35309090242247498</v>
      </c>
      <c r="AQ1519" s="83">
        <v>44402</v>
      </c>
      <c r="AR1519" s="77">
        <v>0.18095973638142199</v>
      </c>
      <c r="AU1519" s="83">
        <v>44404</v>
      </c>
      <c r="AV1519">
        <v>0.96097398134511502</v>
      </c>
      <c r="AW1519" s="83">
        <v>44393</v>
      </c>
      <c r="AX1519">
        <v>1.1331672470510501</v>
      </c>
      <c r="AY1519" s="83">
        <v>44405</v>
      </c>
      <c r="AZ1519" s="77">
        <v>1.0479807766839699</v>
      </c>
      <c r="BC1519" s="83">
        <v>44417</v>
      </c>
      <c r="BD1519">
        <v>0.77341211225996997</v>
      </c>
      <c r="BE1519" s="83">
        <v>44422</v>
      </c>
      <c r="BF1519">
        <v>0.70343091177655404</v>
      </c>
      <c r="BG1519" s="83">
        <v>44413</v>
      </c>
      <c r="BH1519" s="77">
        <v>0.78620965203283499</v>
      </c>
      <c r="BK1519" s="83">
        <v>44057</v>
      </c>
      <c r="BL1519">
        <v>0.35899709932317497</v>
      </c>
      <c r="BM1519" s="83">
        <v>44054</v>
      </c>
      <c r="BN1519">
        <v>0.36496770815150897</v>
      </c>
      <c r="BO1519" s="83">
        <v>44048</v>
      </c>
      <c r="BP1519" s="77">
        <v>0.44658753709198801</v>
      </c>
      <c r="BS1519" s="83"/>
      <c r="BU1519" s="83"/>
      <c r="BW1519" s="83"/>
      <c r="CA1519" s="83"/>
      <c r="CC1519" s="83"/>
      <c r="CE1519" s="83"/>
      <c r="CI1519" s="83"/>
      <c r="CK1519" s="83"/>
      <c r="CM1519" s="83"/>
      <c r="CQ1519" s="83"/>
      <c r="CS1519" s="83"/>
      <c r="CU1519" s="83"/>
      <c r="CY1519" s="83"/>
      <c r="DA1519" s="83"/>
      <c r="DC1519" s="83"/>
    </row>
    <row r="1520" spans="7:107">
      <c r="G1520" s="83">
        <v>44088</v>
      </c>
      <c r="H1520">
        <v>7.82087253122076E-2</v>
      </c>
      <c r="I1520" s="83">
        <v>44660</v>
      </c>
      <c r="J1520">
        <v>0.37949591280653899</v>
      </c>
      <c r="K1520" s="83">
        <v>44721</v>
      </c>
      <c r="L1520" s="77">
        <v>0.32003684230724899</v>
      </c>
      <c r="O1520" s="83">
        <v>43288</v>
      </c>
      <c r="P1520">
        <v>65.060240963855406</v>
      </c>
      <c r="Q1520" s="83">
        <v>43313</v>
      </c>
      <c r="R1520">
        <v>60.449929800502801</v>
      </c>
      <c r="S1520" s="83">
        <v>44430</v>
      </c>
      <c r="T1520" s="77">
        <v>145.51218206157901</v>
      </c>
      <c r="W1520" s="83">
        <v>44091</v>
      </c>
      <c r="X1520">
        <v>0.23659277108433699</v>
      </c>
      <c r="Y1520" s="83">
        <v>44473</v>
      </c>
      <c r="Z1520">
        <v>0.18809999999999899</v>
      </c>
      <c r="AA1520" s="83">
        <v>44476</v>
      </c>
      <c r="AB1520" s="77">
        <v>0.30429631410256403</v>
      </c>
      <c r="AE1520" s="83">
        <v>44400</v>
      </c>
      <c r="AF1520">
        <v>52.600528284019099</v>
      </c>
      <c r="AG1520" s="83">
        <v>44394</v>
      </c>
      <c r="AH1520">
        <v>106.470243272148</v>
      </c>
      <c r="AI1520" s="83">
        <v>44406</v>
      </c>
      <c r="AJ1520" s="77">
        <v>87.316575859958803</v>
      </c>
      <c r="AM1520" s="83">
        <v>44408</v>
      </c>
      <c r="AN1520">
        <v>0.90819946452476497</v>
      </c>
      <c r="AO1520" s="83">
        <v>44399</v>
      </c>
      <c r="AP1520">
        <v>0.35399864297372102</v>
      </c>
      <c r="AQ1520" s="83">
        <v>44403</v>
      </c>
      <c r="AR1520" s="77">
        <v>0.181062712388013</v>
      </c>
      <c r="AU1520" s="83">
        <v>44405</v>
      </c>
      <c r="AV1520">
        <v>0.95902601865488402</v>
      </c>
      <c r="AW1520" s="83">
        <v>44394</v>
      </c>
      <c r="AX1520">
        <v>1.1307447730995199</v>
      </c>
      <c r="AY1520" s="83">
        <v>44406</v>
      </c>
      <c r="AZ1520" s="77">
        <v>1.0474846911092099</v>
      </c>
      <c r="BC1520" s="83">
        <v>44418</v>
      </c>
      <c r="BD1520">
        <v>0.77217134416543498</v>
      </c>
      <c r="BE1520" s="83">
        <v>44423</v>
      </c>
      <c r="BF1520">
        <v>0.70582785014099603</v>
      </c>
      <c r="BG1520" s="83">
        <v>44414</v>
      </c>
      <c r="BH1520" s="77">
        <v>0.79043029760030903</v>
      </c>
      <c r="BK1520" s="83">
        <v>44058</v>
      </c>
      <c r="BL1520">
        <v>0.35972060147367702</v>
      </c>
      <c r="BM1520" s="83">
        <v>44055</v>
      </c>
      <c r="BN1520">
        <v>0.36487606912200998</v>
      </c>
      <c r="BO1520" s="83">
        <v>44049</v>
      </c>
      <c r="BP1520" s="77">
        <v>0.44741839762611202</v>
      </c>
      <c r="BS1520" s="83"/>
      <c r="BU1520" s="83"/>
      <c r="BW1520" s="83"/>
      <c r="CA1520" s="83"/>
      <c r="CC1520" s="83"/>
      <c r="CE1520" s="83"/>
      <c r="CI1520" s="83"/>
      <c r="CK1520" s="83"/>
      <c r="CM1520" s="83"/>
      <c r="CQ1520" s="83"/>
      <c r="CS1520" s="83"/>
      <c r="CU1520" s="83"/>
      <c r="CY1520" s="83"/>
      <c r="DA1520" s="83"/>
      <c r="DC1520" s="83"/>
    </row>
    <row r="1521" spans="7:107">
      <c r="G1521" s="83">
        <v>44089</v>
      </c>
      <c r="H1521">
        <v>7.8223395866571205E-2</v>
      </c>
      <c r="I1521" s="83">
        <v>44661</v>
      </c>
      <c r="J1521">
        <v>0.37933696639418701</v>
      </c>
      <c r="K1521" s="83">
        <v>44722</v>
      </c>
      <c r="L1521" s="77">
        <v>0.32121886633150298</v>
      </c>
      <c r="O1521" s="83">
        <v>43289</v>
      </c>
      <c r="P1521">
        <v>64.792503346720196</v>
      </c>
      <c r="Q1521" s="83">
        <v>43314</v>
      </c>
      <c r="R1521">
        <v>60.632775002448803</v>
      </c>
      <c r="S1521" s="83">
        <v>44431</v>
      </c>
      <c r="T1521" s="77">
        <v>145.88058902275699</v>
      </c>
      <c r="W1521" s="83">
        <v>44092</v>
      </c>
      <c r="X1521">
        <v>0.23586827309236899</v>
      </c>
      <c r="Y1521" s="83">
        <v>44474</v>
      </c>
      <c r="Z1521">
        <v>0.188627083333333</v>
      </c>
      <c r="AA1521" s="83">
        <v>44477</v>
      </c>
      <c r="AB1521" s="77">
        <v>0.30448846153846099</v>
      </c>
      <c r="AE1521" s="83">
        <v>44401</v>
      </c>
      <c r="AF1521">
        <v>52.536141879829302</v>
      </c>
      <c r="AG1521" s="83">
        <v>44395</v>
      </c>
      <c r="AH1521">
        <v>106.68400018027801</v>
      </c>
      <c r="AI1521" s="83">
        <v>44407</v>
      </c>
      <c r="AJ1521" s="77">
        <v>87.321493228071901</v>
      </c>
      <c r="AM1521" s="83">
        <v>44409</v>
      </c>
      <c r="AN1521">
        <v>0.90414993306559499</v>
      </c>
      <c r="AO1521" s="83">
        <v>44400</v>
      </c>
      <c r="AP1521">
        <v>0.35490638352496701</v>
      </c>
      <c r="AQ1521" s="83">
        <v>44404</v>
      </c>
      <c r="AR1521" s="77">
        <v>0.18116568839460301</v>
      </c>
      <c r="AU1521" s="83">
        <v>44406</v>
      </c>
      <c r="AV1521">
        <v>0.95707805596465301</v>
      </c>
      <c r="AW1521" s="83">
        <v>44395</v>
      </c>
      <c r="AX1521">
        <v>1.128322299148</v>
      </c>
      <c r="AY1521" s="83">
        <v>44407</v>
      </c>
      <c r="AZ1521" s="77">
        <v>1.0469886055344499</v>
      </c>
      <c r="BC1521" s="83">
        <v>44419</v>
      </c>
      <c r="BD1521">
        <v>0.77093057607090099</v>
      </c>
      <c r="BE1521" s="83">
        <v>44424</v>
      </c>
      <c r="BF1521">
        <v>0.70822478850543802</v>
      </c>
      <c r="BG1521" s="83">
        <v>44415</v>
      </c>
      <c r="BH1521" s="77">
        <v>0.79465094316778395</v>
      </c>
      <c r="BK1521" s="83">
        <v>44059</v>
      </c>
      <c r="BL1521">
        <v>0.360444103624178</v>
      </c>
      <c r="BM1521" s="83">
        <v>44056</v>
      </c>
      <c r="BN1521">
        <v>0.36478443009251099</v>
      </c>
      <c r="BO1521" s="83">
        <v>44050</v>
      </c>
      <c r="BP1521" s="77">
        <v>0.44824925816023697</v>
      </c>
      <c r="BS1521" s="83"/>
      <c r="BU1521" s="83"/>
      <c r="BW1521" s="83"/>
      <c r="CA1521" s="83"/>
      <c r="CC1521" s="83"/>
      <c r="CE1521" s="83"/>
      <c r="CI1521" s="83"/>
      <c r="CK1521" s="83"/>
      <c r="CM1521" s="83"/>
      <c r="CQ1521" s="83"/>
      <c r="CS1521" s="83"/>
      <c r="CU1521" s="83"/>
      <c r="CY1521" s="83"/>
      <c r="DA1521" s="83"/>
      <c r="DC1521" s="83"/>
    </row>
    <row r="1522" spans="7:107">
      <c r="G1522" s="83">
        <v>44090</v>
      </c>
      <c r="H1522">
        <v>7.8238066420934796E-2</v>
      </c>
      <c r="I1522" s="83">
        <v>44662</v>
      </c>
      <c r="J1522">
        <v>0.37917801998183398</v>
      </c>
      <c r="K1522" s="83">
        <v>44723</v>
      </c>
      <c r="L1522" s="77">
        <v>0.32240089035575797</v>
      </c>
      <c r="O1522" s="83">
        <v>43290</v>
      </c>
      <c r="P1522">
        <v>64.524765729584999</v>
      </c>
      <c r="Q1522" s="83">
        <v>43315</v>
      </c>
      <c r="R1522">
        <v>60.815620204394797</v>
      </c>
      <c r="S1522" s="83">
        <v>44432</v>
      </c>
      <c r="T1522" s="77">
        <v>146.248995983935</v>
      </c>
      <c r="W1522" s="83">
        <v>44093</v>
      </c>
      <c r="X1522">
        <v>0.23514377510040099</v>
      </c>
      <c r="Y1522" s="83">
        <v>44475</v>
      </c>
      <c r="Z1522">
        <v>0.18915416666666601</v>
      </c>
      <c r="AA1522" s="83">
        <v>44478</v>
      </c>
      <c r="AB1522" s="77">
        <v>0.304680608974358</v>
      </c>
      <c r="AE1522" s="83">
        <v>44402</v>
      </c>
      <c r="AF1522">
        <v>52.471755475639497</v>
      </c>
      <c r="AG1522" s="83">
        <v>44396</v>
      </c>
      <c r="AH1522">
        <v>106.897757088408</v>
      </c>
      <c r="AI1522" s="83">
        <v>44408</v>
      </c>
      <c r="AJ1522" s="77">
        <v>87.326410596185099</v>
      </c>
      <c r="AM1522" s="83">
        <v>44410</v>
      </c>
      <c r="AN1522">
        <v>0.90010040160642502</v>
      </c>
      <c r="AO1522" s="83">
        <v>44401</v>
      </c>
      <c r="AP1522">
        <v>0.35581412407621299</v>
      </c>
      <c r="AQ1522" s="83">
        <v>44405</v>
      </c>
      <c r="AR1522" s="77">
        <v>0.18126866440119399</v>
      </c>
      <c r="AU1522" s="83">
        <v>44407</v>
      </c>
      <c r="AV1522">
        <v>0.955130093274423</v>
      </c>
      <c r="AW1522" s="83">
        <v>44396</v>
      </c>
      <c r="AX1522">
        <v>1.12589982519648</v>
      </c>
      <c r="AY1522" s="83">
        <v>44408</v>
      </c>
      <c r="AZ1522" s="77">
        <v>1.0464925199596899</v>
      </c>
      <c r="BC1522" s="83">
        <v>44420</v>
      </c>
      <c r="BD1522">
        <v>0.76968980797636599</v>
      </c>
      <c r="BE1522" s="83">
        <v>44425</v>
      </c>
      <c r="BF1522">
        <v>0.71062172686988001</v>
      </c>
      <c r="BG1522" s="83">
        <v>44416</v>
      </c>
      <c r="BH1522" s="77">
        <v>0.79887158873525899</v>
      </c>
      <c r="BK1522" s="83">
        <v>44060</v>
      </c>
      <c r="BL1522">
        <v>0.36116760577467999</v>
      </c>
      <c r="BM1522" s="83">
        <v>44057</v>
      </c>
      <c r="BN1522">
        <v>0.364692791063012</v>
      </c>
      <c r="BO1522" s="83">
        <v>44051</v>
      </c>
      <c r="BP1522" s="77">
        <v>0.44908011869436198</v>
      </c>
      <c r="BS1522" s="83"/>
      <c r="BU1522" s="83"/>
      <c r="BW1522" s="83"/>
      <c r="CA1522" s="83"/>
      <c r="CC1522" s="83"/>
      <c r="CE1522" s="83"/>
      <c r="CI1522" s="83"/>
      <c r="CK1522" s="83"/>
      <c r="CM1522" s="83"/>
      <c r="CQ1522" s="83"/>
      <c r="CS1522" s="83"/>
      <c r="CU1522" s="83"/>
      <c r="CY1522" s="83"/>
      <c r="DA1522" s="83"/>
      <c r="DC1522" s="83"/>
    </row>
    <row r="1523" spans="7:107">
      <c r="G1523" s="83">
        <v>44091</v>
      </c>
      <c r="H1523">
        <v>7.8252736975298401E-2</v>
      </c>
      <c r="I1523" s="83">
        <v>44663</v>
      </c>
      <c r="J1523">
        <v>0.379019073569482</v>
      </c>
      <c r="K1523" s="83">
        <v>44724</v>
      </c>
      <c r="L1523" s="77">
        <v>0.32358291438001202</v>
      </c>
      <c r="O1523" s="83">
        <v>43291</v>
      </c>
      <c r="P1523">
        <v>64.257028112449802</v>
      </c>
      <c r="Q1523" s="83">
        <v>43316</v>
      </c>
      <c r="R1523">
        <v>60.998465406340699</v>
      </c>
      <c r="S1523" s="83">
        <v>44433</v>
      </c>
      <c r="T1523" s="77">
        <v>146.61740294511301</v>
      </c>
      <c r="W1523" s="83">
        <v>44094</v>
      </c>
      <c r="X1523">
        <v>0.23441927710843299</v>
      </c>
      <c r="Y1523" s="83">
        <v>44476</v>
      </c>
      <c r="Z1523">
        <v>0.189681249999999</v>
      </c>
      <c r="AA1523" s="83">
        <v>44479</v>
      </c>
      <c r="AB1523" s="77">
        <v>0.30487275641025602</v>
      </c>
      <c r="AE1523" s="83">
        <v>44403</v>
      </c>
      <c r="AF1523">
        <v>52.4073690714497</v>
      </c>
      <c r="AG1523" s="83">
        <v>44397</v>
      </c>
      <c r="AH1523">
        <v>107.11151399653799</v>
      </c>
      <c r="AI1523" s="83">
        <v>44409</v>
      </c>
      <c r="AJ1523" s="77">
        <v>87.331327964298197</v>
      </c>
      <c r="AM1523" s="83">
        <v>44411</v>
      </c>
      <c r="AN1523">
        <v>0.89605087014725504</v>
      </c>
      <c r="AO1523" s="83">
        <v>44402</v>
      </c>
      <c r="AP1523">
        <v>0.35672186462745897</v>
      </c>
      <c r="AQ1523" s="83">
        <v>44406</v>
      </c>
      <c r="AR1523" s="77">
        <v>0.181371640407784</v>
      </c>
      <c r="AU1523" s="83">
        <v>44408</v>
      </c>
      <c r="AV1523">
        <v>0.95318213058419199</v>
      </c>
      <c r="AW1523" s="83">
        <v>44397</v>
      </c>
      <c r="AX1523">
        <v>1.1234773512449501</v>
      </c>
      <c r="AY1523" s="83">
        <v>44409</v>
      </c>
      <c r="AZ1523" s="77">
        <v>1.04599643438493</v>
      </c>
      <c r="BC1523" s="83">
        <v>44421</v>
      </c>
      <c r="BD1523">
        <v>0.768449039881831</v>
      </c>
      <c r="BE1523" s="83">
        <v>44426</v>
      </c>
      <c r="BF1523">
        <v>0.713018665234322</v>
      </c>
      <c r="BG1523" s="83">
        <v>44417</v>
      </c>
      <c r="BH1523" s="77">
        <v>0.80309223430273302</v>
      </c>
      <c r="BK1523" s="83">
        <v>44061</v>
      </c>
      <c r="BL1523">
        <v>0.36189110792518198</v>
      </c>
      <c r="BM1523" s="83">
        <v>44058</v>
      </c>
      <c r="BN1523">
        <v>0.36460115203351301</v>
      </c>
      <c r="BO1523" s="83">
        <v>44052</v>
      </c>
      <c r="BP1523" s="77">
        <v>0.449910979228486</v>
      </c>
      <c r="BS1523" s="83"/>
      <c r="BU1523" s="83"/>
      <c r="BW1523" s="83"/>
      <c r="CA1523" s="83"/>
      <c r="CC1523" s="83"/>
      <c r="CE1523" s="83"/>
      <c r="CI1523" s="83"/>
      <c r="CK1523" s="83"/>
      <c r="CM1523" s="83"/>
      <c r="CQ1523" s="83"/>
      <c r="CS1523" s="83"/>
      <c r="CU1523" s="83"/>
      <c r="CY1523" s="83"/>
      <c r="DA1523" s="83"/>
      <c r="DC1523" s="83"/>
    </row>
    <row r="1524" spans="7:107">
      <c r="G1524" s="83">
        <v>44092</v>
      </c>
      <c r="H1524">
        <v>7.8267407529661895E-2</v>
      </c>
      <c r="I1524" s="83">
        <v>44664</v>
      </c>
      <c r="J1524">
        <v>0.37886012715712902</v>
      </c>
      <c r="K1524" s="83">
        <v>44725</v>
      </c>
      <c r="L1524" s="77">
        <v>0.32476493840426701</v>
      </c>
      <c r="O1524" s="83">
        <v>43292</v>
      </c>
      <c r="P1524">
        <v>63.989290495314499</v>
      </c>
      <c r="Q1524" s="83">
        <v>43317</v>
      </c>
      <c r="R1524">
        <v>61.181310608286701</v>
      </c>
      <c r="S1524" s="83">
        <v>44434</v>
      </c>
      <c r="T1524" s="77">
        <v>146.985809906291</v>
      </c>
      <c r="W1524" s="83">
        <v>44095</v>
      </c>
      <c r="X1524">
        <v>0.233694779116465</v>
      </c>
      <c r="Y1524" s="83">
        <v>44477</v>
      </c>
      <c r="Z1524">
        <v>0.19020833333333301</v>
      </c>
      <c r="AA1524" s="83">
        <v>44480</v>
      </c>
      <c r="AB1524" s="77">
        <v>0.30506490384615298</v>
      </c>
      <c r="AE1524" s="83">
        <v>44404</v>
      </c>
      <c r="AF1524">
        <v>52.342982667259903</v>
      </c>
      <c r="AG1524" s="83">
        <v>44398</v>
      </c>
      <c r="AH1524">
        <v>107.325270904668</v>
      </c>
      <c r="AI1524" s="83">
        <v>44410</v>
      </c>
      <c r="AJ1524" s="77">
        <v>87.336245332411295</v>
      </c>
      <c r="AM1524" s="83">
        <v>44412</v>
      </c>
      <c r="AN1524">
        <v>0.89200133868808495</v>
      </c>
      <c r="AO1524" s="83">
        <v>44403</v>
      </c>
      <c r="AP1524">
        <v>0.35762960517870501</v>
      </c>
      <c r="AQ1524" s="83">
        <v>44407</v>
      </c>
      <c r="AR1524" s="77">
        <v>0.18147461641437501</v>
      </c>
      <c r="AU1524" s="83">
        <v>44409</v>
      </c>
      <c r="AV1524">
        <v>0.95123416789396098</v>
      </c>
      <c r="AW1524" s="83">
        <v>44398</v>
      </c>
      <c r="AX1524">
        <v>1.1210548772934299</v>
      </c>
      <c r="AY1524" s="83">
        <v>44410</v>
      </c>
      <c r="AZ1524" s="77">
        <v>1.04550034881016</v>
      </c>
      <c r="BC1524" s="83">
        <v>44422</v>
      </c>
      <c r="BD1524">
        <v>0.767208271787296</v>
      </c>
      <c r="BE1524" s="83">
        <v>44427</v>
      </c>
      <c r="BF1524">
        <v>0.71541560359876399</v>
      </c>
      <c r="BG1524" s="83">
        <v>44418</v>
      </c>
      <c r="BH1524" s="77">
        <v>0.80731287987020806</v>
      </c>
      <c r="BK1524" s="83">
        <v>44062</v>
      </c>
      <c r="BL1524">
        <v>0.36261461007568402</v>
      </c>
      <c r="BM1524" s="83">
        <v>44059</v>
      </c>
      <c r="BN1524">
        <v>0.36450951300401402</v>
      </c>
      <c r="BO1524" s="83">
        <v>44053</v>
      </c>
      <c r="BP1524" s="77">
        <v>0.45074183976261101</v>
      </c>
      <c r="BS1524" s="83"/>
      <c r="BU1524" s="83"/>
      <c r="BW1524" s="83"/>
      <c r="CA1524" s="83"/>
      <c r="CC1524" s="83"/>
      <c r="CE1524" s="83"/>
      <c r="CI1524" s="83"/>
      <c r="CK1524" s="83"/>
      <c r="CM1524" s="83"/>
      <c r="CQ1524" s="83"/>
      <c r="CS1524" s="83"/>
      <c r="CU1524" s="83"/>
      <c r="CY1524" s="83"/>
      <c r="DA1524" s="83"/>
      <c r="DC1524" s="83"/>
    </row>
    <row r="1525" spans="7:107">
      <c r="G1525" s="83">
        <v>44093</v>
      </c>
      <c r="H1525">
        <v>7.82820780840255E-2</v>
      </c>
      <c r="I1525" s="83">
        <v>44665</v>
      </c>
      <c r="J1525">
        <v>0.37870118074477699</v>
      </c>
      <c r="K1525" s="83">
        <v>44726</v>
      </c>
      <c r="L1525" s="77">
        <v>0.325946962428521</v>
      </c>
      <c r="O1525" s="83">
        <v>43293</v>
      </c>
      <c r="P1525">
        <v>63.721552878179303</v>
      </c>
      <c r="Q1525" s="83">
        <v>43318</v>
      </c>
      <c r="R1525">
        <v>61.364155810232702</v>
      </c>
      <c r="S1525" s="83">
        <v>44435</v>
      </c>
      <c r="T1525" s="77">
        <v>147.35421686746901</v>
      </c>
      <c r="W1525" s="83">
        <v>44096</v>
      </c>
      <c r="X1525">
        <v>0.232970281124497</v>
      </c>
      <c r="Y1525" s="83">
        <v>44478</v>
      </c>
      <c r="Z1525">
        <v>0.19073541666666599</v>
      </c>
      <c r="AA1525" s="83">
        <v>44481</v>
      </c>
      <c r="AB1525" s="77">
        <v>0.305257051282051</v>
      </c>
      <c r="AE1525" s="83">
        <v>44405</v>
      </c>
      <c r="AF1525">
        <v>52.278596263070099</v>
      </c>
      <c r="AG1525" s="83">
        <v>44399</v>
      </c>
      <c r="AH1525">
        <v>107.539027812798</v>
      </c>
      <c r="AI1525" s="83">
        <v>44411</v>
      </c>
      <c r="AJ1525" s="77">
        <v>87.341162700524393</v>
      </c>
      <c r="AM1525" s="83">
        <v>44413</v>
      </c>
      <c r="AN1525">
        <v>0.88795180722891498</v>
      </c>
      <c r="AO1525" s="83">
        <v>44404</v>
      </c>
      <c r="AP1525">
        <v>0.358537345729951</v>
      </c>
      <c r="AQ1525" s="83">
        <v>44408</v>
      </c>
      <c r="AR1525" s="77">
        <v>0.18157759242096499</v>
      </c>
      <c r="AU1525" s="83">
        <v>44410</v>
      </c>
      <c r="AV1525">
        <v>0.94928620520373097</v>
      </c>
      <c r="AW1525" s="83">
        <v>44399</v>
      </c>
      <c r="AX1525">
        <v>1.1186324033419099</v>
      </c>
      <c r="AY1525" s="83">
        <v>44411</v>
      </c>
      <c r="AZ1525" s="77">
        <v>1.0450042632354</v>
      </c>
      <c r="BC1525" s="83">
        <v>44423</v>
      </c>
      <c r="BD1525">
        <v>0.76596750369276201</v>
      </c>
      <c r="BE1525" s="83">
        <v>44428</v>
      </c>
      <c r="BF1525">
        <v>0.71781254196320599</v>
      </c>
      <c r="BG1525" s="83">
        <v>44419</v>
      </c>
      <c r="BH1525" s="77">
        <v>0.81153352543768298</v>
      </c>
      <c r="BK1525" s="83">
        <v>44063</v>
      </c>
      <c r="BL1525">
        <v>0.36333811222618601</v>
      </c>
      <c r="BM1525" s="83">
        <v>44060</v>
      </c>
      <c r="BN1525">
        <v>0.36441787397451503</v>
      </c>
      <c r="BO1525" s="83">
        <v>44054</v>
      </c>
      <c r="BP1525" s="77">
        <v>0.45161484539629299</v>
      </c>
      <c r="BS1525" s="83"/>
      <c r="BU1525" s="83"/>
      <c r="BW1525" s="83"/>
      <c r="CA1525" s="83"/>
      <c r="CC1525" s="83"/>
      <c r="CE1525" s="83"/>
      <c r="CI1525" s="83"/>
      <c r="CK1525" s="83"/>
      <c r="CM1525" s="83"/>
      <c r="CQ1525" s="83"/>
      <c r="CS1525" s="83"/>
      <c r="CU1525" s="83"/>
      <c r="CY1525" s="83"/>
      <c r="DA1525" s="83"/>
      <c r="DC1525" s="83"/>
    </row>
    <row r="1526" spans="7:107">
      <c r="G1526" s="83">
        <v>44094</v>
      </c>
      <c r="H1526">
        <v>7.8296748638389105E-2</v>
      </c>
      <c r="I1526" s="83">
        <v>44666</v>
      </c>
      <c r="J1526">
        <v>0.37854223433242401</v>
      </c>
      <c r="K1526" s="83">
        <v>44727</v>
      </c>
      <c r="L1526" s="77">
        <v>0.32712898645277599</v>
      </c>
      <c r="O1526" s="83">
        <v>43294</v>
      </c>
      <c r="P1526">
        <v>63.453815261044099</v>
      </c>
      <c r="Q1526" s="83">
        <v>43319</v>
      </c>
      <c r="R1526">
        <v>61.547001012178697</v>
      </c>
      <c r="S1526" s="83">
        <v>44436</v>
      </c>
      <c r="T1526" s="77">
        <v>147.72262382864699</v>
      </c>
      <c r="W1526" s="83">
        <v>44097</v>
      </c>
      <c r="X1526">
        <v>0.23224578313253</v>
      </c>
      <c r="Y1526" s="83">
        <v>44479</v>
      </c>
      <c r="Z1526">
        <v>0.191262499999999</v>
      </c>
      <c r="AA1526" s="83">
        <v>44482</v>
      </c>
      <c r="AB1526" s="77">
        <v>0.30544919871794801</v>
      </c>
      <c r="AE1526" s="83">
        <v>44406</v>
      </c>
      <c r="AF1526">
        <v>52.214209858880302</v>
      </c>
      <c r="AG1526" s="83">
        <v>44400</v>
      </c>
      <c r="AH1526">
        <v>107.75278472092801</v>
      </c>
      <c r="AI1526" s="83">
        <v>44412</v>
      </c>
      <c r="AJ1526" s="77">
        <v>87.346080068637605</v>
      </c>
      <c r="AM1526" s="83">
        <v>44414</v>
      </c>
      <c r="AN1526">
        <v>0.88390227576974501</v>
      </c>
      <c r="AO1526" s="83">
        <v>44405</v>
      </c>
      <c r="AP1526">
        <v>0.35944508628119698</v>
      </c>
      <c r="AQ1526" s="83">
        <v>44409</v>
      </c>
      <c r="AR1526" s="77">
        <v>0.18168056842755601</v>
      </c>
      <c r="AU1526" s="83">
        <v>44411</v>
      </c>
      <c r="AV1526">
        <v>0.94733824251349996</v>
      </c>
      <c r="AW1526" s="83">
        <v>44400</v>
      </c>
      <c r="AX1526">
        <v>1.11620992939039</v>
      </c>
      <c r="AY1526" s="83">
        <v>44412</v>
      </c>
      <c r="AZ1526" s="77">
        <v>1.04450817766064</v>
      </c>
      <c r="BC1526" s="83">
        <v>44424</v>
      </c>
      <c r="BD1526">
        <v>0.76472673559822701</v>
      </c>
      <c r="BE1526" s="83">
        <v>44429</v>
      </c>
      <c r="BF1526">
        <v>0.72020948032764798</v>
      </c>
      <c r="BG1526" s="83">
        <v>44420</v>
      </c>
      <c r="BH1526" s="77">
        <v>0.81575417100515701</v>
      </c>
      <c r="BK1526" s="83">
        <v>44064</v>
      </c>
      <c r="BL1526">
        <v>0.36406161437668699</v>
      </c>
      <c r="BM1526" s="83">
        <v>44061</v>
      </c>
      <c r="BN1526">
        <v>0.36432623494501598</v>
      </c>
      <c r="BO1526" s="83">
        <v>44055</v>
      </c>
      <c r="BP1526" s="77">
        <v>0.45248785102997402</v>
      </c>
      <c r="BS1526" s="83"/>
      <c r="BU1526" s="83"/>
      <c r="BW1526" s="83"/>
      <c r="CA1526" s="83"/>
      <c r="CC1526" s="83"/>
      <c r="CE1526" s="83"/>
      <c r="CI1526" s="83"/>
      <c r="CK1526" s="83"/>
      <c r="CM1526" s="83"/>
      <c r="CQ1526" s="83"/>
      <c r="CS1526" s="83"/>
      <c r="CU1526" s="83"/>
      <c r="CY1526" s="83"/>
      <c r="DA1526" s="83"/>
      <c r="DC1526" s="83"/>
    </row>
    <row r="1527" spans="7:107">
      <c r="G1527" s="83">
        <v>44095</v>
      </c>
      <c r="H1527">
        <v>7.8311419192752696E-2</v>
      </c>
      <c r="I1527" s="83">
        <v>44667</v>
      </c>
      <c r="J1527">
        <v>0.37838328792007198</v>
      </c>
      <c r="K1527" s="83">
        <v>44728</v>
      </c>
      <c r="L1527" s="77">
        <v>0.32831101047703098</v>
      </c>
      <c r="O1527" s="83">
        <v>43295</v>
      </c>
      <c r="P1527">
        <v>63.186077643908902</v>
      </c>
      <c r="Q1527" s="83">
        <v>43320</v>
      </c>
      <c r="R1527">
        <v>61.729846214124699</v>
      </c>
      <c r="S1527" s="83">
        <v>44437</v>
      </c>
      <c r="T1527" s="77">
        <v>148.091030789825</v>
      </c>
      <c r="W1527" s="83">
        <v>44098</v>
      </c>
      <c r="X1527">
        <v>0.231521285140562</v>
      </c>
      <c r="Y1527" s="83">
        <v>44480</v>
      </c>
      <c r="Z1527">
        <v>0.19178958333333301</v>
      </c>
      <c r="AA1527" s="83">
        <v>44483</v>
      </c>
      <c r="AB1527" s="77">
        <v>0.30564134615384603</v>
      </c>
      <c r="AE1527" s="83">
        <v>44407</v>
      </c>
      <c r="AF1527">
        <v>52.149823454690498</v>
      </c>
      <c r="AG1527" s="83">
        <v>44401</v>
      </c>
      <c r="AH1527">
        <v>107.96654162905701</v>
      </c>
      <c r="AI1527" s="83">
        <v>44413</v>
      </c>
      <c r="AJ1527" s="77">
        <v>87.350997436750703</v>
      </c>
      <c r="AM1527" s="83">
        <v>44415</v>
      </c>
      <c r="AN1527">
        <v>0.87985274431057503</v>
      </c>
      <c r="AO1527" s="83">
        <v>44406</v>
      </c>
      <c r="AP1527">
        <v>0.36035282683244302</v>
      </c>
      <c r="AQ1527" s="83">
        <v>44410</v>
      </c>
      <c r="AR1527" s="77">
        <v>0.18178354443414599</v>
      </c>
      <c r="AU1527" s="83">
        <v>44412</v>
      </c>
      <c r="AV1527">
        <v>0.94539027982326895</v>
      </c>
      <c r="AW1527" s="83">
        <v>44401</v>
      </c>
      <c r="AX1527">
        <v>1.11378745543886</v>
      </c>
      <c r="AY1527" s="83">
        <v>44413</v>
      </c>
      <c r="AZ1527" s="77">
        <v>1.04401209208588</v>
      </c>
      <c r="BC1527" s="83">
        <v>44425</v>
      </c>
      <c r="BD1527">
        <v>0.76348596750369202</v>
      </c>
      <c r="BE1527" s="83">
        <v>44430</v>
      </c>
      <c r="BF1527">
        <v>0.72260641869208997</v>
      </c>
      <c r="BG1527" s="83">
        <v>44421</v>
      </c>
      <c r="BH1527" s="77">
        <v>0.81997481657263205</v>
      </c>
      <c r="BK1527" s="83">
        <v>44065</v>
      </c>
      <c r="BL1527">
        <v>0.36478511652718898</v>
      </c>
      <c r="BM1527" s="83">
        <v>44062</v>
      </c>
      <c r="BN1527">
        <v>0.36423459591551699</v>
      </c>
      <c r="BO1527" s="83">
        <v>44056</v>
      </c>
      <c r="BP1527" s="77">
        <v>0.453360856663656</v>
      </c>
      <c r="BS1527" s="83"/>
      <c r="BU1527" s="83"/>
      <c r="BW1527" s="83"/>
      <c r="CA1527" s="83"/>
      <c r="CC1527" s="83"/>
      <c r="CE1527" s="83"/>
      <c r="CI1527" s="83"/>
      <c r="CK1527" s="83"/>
      <c r="CM1527" s="83"/>
      <c r="CQ1527" s="83"/>
      <c r="CS1527" s="83"/>
      <c r="CU1527" s="83"/>
      <c r="CY1527" s="83"/>
      <c r="DA1527" s="83"/>
      <c r="DC1527" s="83"/>
    </row>
    <row r="1528" spans="7:107">
      <c r="G1528" s="83">
        <v>44096</v>
      </c>
      <c r="H1528">
        <v>7.8326089747116204E-2</v>
      </c>
      <c r="I1528" s="83">
        <v>44668</v>
      </c>
      <c r="J1528">
        <v>0.37822434150772</v>
      </c>
      <c r="K1528" s="83">
        <v>44729</v>
      </c>
      <c r="L1528" s="77">
        <v>0.32949303450128498</v>
      </c>
      <c r="O1528" s="83">
        <v>43296</v>
      </c>
      <c r="P1528">
        <v>62.918340026773699</v>
      </c>
      <c r="Q1528" s="83">
        <v>43321</v>
      </c>
      <c r="R1528">
        <v>61.9126914160707</v>
      </c>
      <c r="S1528" s="83">
        <v>44438</v>
      </c>
      <c r="T1528" s="77">
        <v>148.459437751004</v>
      </c>
      <c r="W1528" s="83">
        <v>44099</v>
      </c>
      <c r="X1528">
        <v>0.230796787148594</v>
      </c>
      <c r="Y1528" s="83">
        <v>44481</v>
      </c>
      <c r="Z1528">
        <v>0.192316666666666</v>
      </c>
      <c r="AA1528" s="83">
        <v>44484</v>
      </c>
      <c r="AB1528" s="77">
        <v>0.30583349358974299</v>
      </c>
      <c r="AE1528" s="83">
        <v>44408</v>
      </c>
      <c r="AF1528">
        <v>52.085437050500701</v>
      </c>
      <c r="AG1528" s="83">
        <v>44402</v>
      </c>
      <c r="AH1528">
        <v>108.180298537187</v>
      </c>
      <c r="AI1528" s="83">
        <v>44414</v>
      </c>
      <c r="AJ1528" s="77">
        <v>87.355914804863801</v>
      </c>
      <c r="AM1528" s="83">
        <v>44416</v>
      </c>
      <c r="AN1528">
        <v>0.87580321285140506</v>
      </c>
      <c r="AO1528" s="83">
        <v>44407</v>
      </c>
      <c r="AP1528">
        <v>0.361260567383689</v>
      </c>
      <c r="AQ1528" s="83">
        <v>44411</v>
      </c>
      <c r="AR1528" s="77">
        <v>0.181886520440737</v>
      </c>
      <c r="AU1528" s="83">
        <v>44413</v>
      </c>
      <c r="AV1528">
        <v>0.94344231713303806</v>
      </c>
      <c r="AW1528" s="83">
        <v>44402</v>
      </c>
      <c r="AX1528">
        <v>1.1113649814873401</v>
      </c>
      <c r="AY1528" s="83">
        <v>44414</v>
      </c>
      <c r="AZ1528" s="77">
        <v>1.04351600651112</v>
      </c>
      <c r="BC1528" s="83">
        <v>44426</v>
      </c>
      <c r="BD1528">
        <v>0.76224519940915803</v>
      </c>
      <c r="BE1528" s="83">
        <v>44431</v>
      </c>
      <c r="BF1528">
        <v>0.72500335705653196</v>
      </c>
      <c r="BG1528" s="83">
        <v>44422</v>
      </c>
      <c r="BH1528" s="77">
        <v>0.82419546214010697</v>
      </c>
      <c r="BK1528" s="83">
        <v>44066</v>
      </c>
      <c r="BL1528">
        <v>0.36550861867769102</v>
      </c>
      <c r="BM1528" s="83">
        <v>44063</v>
      </c>
      <c r="BN1528">
        <v>0.364142956886018</v>
      </c>
      <c r="BO1528" s="83">
        <v>44057</v>
      </c>
      <c r="BP1528" s="77">
        <v>0.45423386229733798</v>
      </c>
      <c r="BS1528" s="83"/>
      <c r="BU1528" s="83"/>
      <c r="BW1528" s="83"/>
      <c r="CA1528" s="83"/>
      <c r="CC1528" s="83"/>
      <c r="CE1528" s="83"/>
      <c r="CI1528" s="83"/>
      <c r="CK1528" s="83"/>
      <c r="CM1528" s="83"/>
      <c r="CQ1528" s="83"/>
      <c r="CS1528" s="83"/>
      <c r="CU1528" s="83"/>
      <c r="CY1528" s="83"/>
      <c r="DA1528" s="83"/>
      <c r="DC1528" s="83"/>
    </row>
    <row r="1529" spans="7:107">
      <c r="G1529" s="83">
        <v>44097</v>
      </c>
      <c r="H1529">
        <v>7.8340760301479795E-2</v>
      </c>
      <c r="I1529" s="83">
        <v>44669</v>
      </c>
      <c r="J1529">
        <v>0.37806539509536702</v>
      </c>
      <c r="K1529" s="83">
        <v>44730</v>
      </c>
      <c r="L1529" s="77">
        <v>0.33067505852554002</v>
      </c>
      <c r="O1529" s="83">
        <v>43297</v>
      </c>
      <c r="P1529">
        <v>62.650602409638502</v>
      </c>
      <c r="Q1529" s="83">
        <v>43322</v>
      </c>
      <c r="R1529">
        <v>62.095536618016702</v>
      </c>
      <c r="S1529" s="83">
        <v>44439</v>
      </c>
      <c r="T1529" s="77">
        <v>148.82784471218201</v>
      </c>
      <c r="W1529" s="83">
        <v>44100</v>
      </c>
      <c r="X1529">
        <v>0.230072289156626</v>
      </c>
      <c r="Y1529" s="83">
        <v>44482</v>
      </c>
      <c r="Z1529">
        <v>0.19284374999999901</v>
      </c>
      <c r="AA1529" s="83">
        <v>44485</v>
      </c>
      <c r="AB1529" s="77">
        <v>0.30602564102564001</v>
      </c>
      <c r="AE1529" s="83">
        <v>44409</v>
      </c>
      <c r="AF1529">
        <v>52.021050646310897</v>
      </c>
      <c r="AG1529" s="83">
        <v>44403</v>
      </c>
      <c r="AH1529">
        <v>108.39405544531699</v>
      </c>
      <c r="AI1529" s="83">
        <v>44415</v>
      </c>
      <c r="AJ1529" s="77">
        <v>87.360832172976899</v>
      </c>
      <c r="AM1529" s="83">
        <v>44417</v>
      </c>
      <c r="AN1529">
        <v>0.87175368139223497</v>
      </c>
      <c r="AO1529" s="83">
        <v>44408</v>
      </c>
      <c r="AP1529">
        <v>0.36216830793493598</v>
      </c>
      <c r="AQ1529" s="83">
        <v>44412</v>
      </c>
      <c r="AR1529" s="77">
        <v>0.18198949644732701</v>
      </c>
      <c r="AU1529" s="83">
        <v>44414</v>
      </c>
      <c r="AV1529">
        <v>0.94149435444280805</v>
      </c>
      <c r="AW1529" s="83">
        <v>44403</v>
      </c>
      <c r="AX1529">
        <v>1.1089425075358199</v>
      </c>
      <c r="AY1529" s="83">
        <v>44415</v>
      </c>
      <c r="AZ1529" s="77">
        <v>1.04301992093636</v>
      </c>
      <c r="BC1529" s="83">
        <v>44427</v>
      </c>
      <c r="BD1529">
        <v>0.76100443131462303</v>
      </c>
      <c r="BE1529" s="83">
        <v>44432</v>
      </c>
      <c r="BF1529">
        <v>0.72740029542097395</v>
      </c>
      <c r="BG1529" s="83">
        <v>44423</v>
      </c>
      <c r="BH1529" s="77">
        <v>0.82841610770758101</v>
      </c>
      <c r="BK1529" s="83">
        <v>44067</v>
      </c>
      <c r="BL1529">
        <v>0.36623212082819301</v>
      </c>
      <c r="BM1529" s="83">
        <v>44064</v>
      </c>
      <c r="BN1529">
        <v>0.36405131785651901</v>
      </c>
      <c r="BO1529" s="83">
        <v>44058</v>
      </c>
      <c r="BP1529" s="77">
        <v>0.45510686793101901</v>
      </c>
      <c r="BS1529" s="83"/>
      <c r="BU1529" s="83"/>
      <c r="BW1529" s="83"/>
      <c r="CA1529" s="83"/>
      <c r="CC1529" s="83"/>
      <c r="CE1529" s="83"/>
      <c r="CI1529" s="83"/>
      <c r="CK1529" s="83"/>
      <c r="CM1529" s="83"/>
      <c r="CQ1529" s="83"/>
      <c r="CS1529" s="83"/>
      <c r="CU1529" s="83"/>
      <c r="CY1529" s="83"/>
      <c r="DA1529" s="83"/>
      <c r="DC1529" s="83"/>
    </row>
    <row r="1530" spans="7:107">
      <c r="G1530" s="83">
        <v>44098</v>
      </c>
      <c r="H1530">
        <v>7.83554308558434E-2</v>
      </c>
      <c r="I1530" s="83">
        <v>44670</v>
      </c>
      <c r="J1530">
        <v>0.37790644868301498</v>
      </c>
      <c r="K1530" s="83">
        <v>44731</v>
      </c>
      <c r="L1530" s="77">
        <v>0.33185708254979401</v>
      </c>
      <c r="O1530" s="83">
        <v>43298</v>
      </c>
      <c r="P1530">
        <v>62.382864792503298</v>
      </c>
      <c r="Q1530" s="83">
        <v>43323</v>
      </c>
      <c r="R1530">
        <v>62.278381819962704</v>
      </c>
      <c r="S1530" s="83">
        <v>44440</v>
      </c>
      <c r="T1530" s="77">
        <v>149.19625167336</v>
      </c>
      <c r="W1530" s="83">
        <v>44101</v>
      </c>
      <c r="X1530">
        <v>0.229347791164658</v>
      </c>
      <c r="Y1530" s="83">
        <v>44483</v>
      </c>
      <c r="Z1530">
        <v>0.19337083333333299</v>
      </c>
      <c r="AA1530" s="83">
        <v>44486</v>
      </c>
      <c r="AB1530" s="77">
        <v>0.30621778846153802</v>
      </c>
      <c r="AE1530" s="83">
        <v>44410</v>
      </c>
      <c r="AF1530">
        <v>51.9566642421211</v>
      </c>
      <c r="AG1530" s="83">
        <v>44404</v>
      </c>
      <c r="AH1530">
        <v>108.411204383469</v>
      </c>
      <c r="AI1530" s="83">
        <v>44416</v>
      </c>
      <c r="AJ1530" s="77">
        <v>87.365749541090096</v>
      </c>
      <c r="AM1530" s="83">
        <v>44418</v>
      </c>
      <c r="AN1530">
        <v>0.86770414993306499</v>
      </c>
      <c r="AO1530" s="83">
        <v>44409</v>
      </c>
      <c r="AP1530">
        <v>0.36307604848618202</v>
      </c>
      <c r="AQ1530" s="83">
        <v>44413</v>
      </c>
      <c r="AR1530" s="77">
        <v>0.18209247245391799</v>
      </c>
      <c r="AU1530" s="83">
        <v>44415</v>
      </c>
      <c r="AV1530">
        <v>0.93954639175257704</v>
      </c>
      <c r="AW1530" s="83">
        <v>44404</v>
      </c>
      <c r="AX1530">
        <v>1.10652003358429</v>
      </c>
      <c r="AY1530" s="83">
        <v>44416</v>
      </c>
      <c r="AZ1530" s="77">
        <v>1.04252383536159</v>
      </c>
      <c r="BC1530" s="83">
        <v>44428</v>
      </c>
      <c r="BD1530">
        <v>0.75976366322008804</v>
      </c>
      <c r="BE1530" s="83">
        <v>44433</v>
      </c>
      <c r="BF1530">
        <v>0.72979723378541606</v>
      </c>
      <c r="BG1530" s="83">
        <v>44424</v>
      </c>
      <c r="BH1530" s="77">
        <v>0.83263675327505604</v>
      </c>
      <c r="BK1530" s="83">
        <v>44068</v>
      </c>
      <c r="BL1530">
        <v>0.366955622978694</v>
      </c>
      <c r="BM1530" s="83">
        <v>44065</v>
      </c>
      <c r="BN1530">
        <v>0.36395967882702002</v>
      </c>
      <c r="BO1530" s="83">
        <v>44059</v>
      </c>
      <c r="BP1530" s="77">
        <v>0.45597987356470099</v>
      </c>
      <c r="BS1530" s="83"/>
      <c r="BU1530" s="83"/>
      <c r="BW1530" s="83"/>
      <c r="CA1530" s="83"/>
      <c r="CC1530" s="83"/>
      <c r="CE1530" s="83"/>
      <c r="CI1530" s="83"/>
      <c r="CK1530" s="83"/>
      <c r="CM1530" s="83"/>
      <c r="CQ1530" s="83"/>
      <c r="CS1530" s="83"/>
      <c r="CU1530" s="83"/>
      <c r="CY1530" s="83"/>
      <c r="DA1530" s="83"/>
      <c r="DC1530" s="83"/>
    </row>
    <row r="1531" spans="7:107">
      <c r="G1531" s="83">
        <v>44099</v>
      </c>
      <c r="H1531">
        <v>7.8370101410206894E-2</v>
      </c>
      <c r="I1531" s="83">
        <v>44671</v>
      </c>
      <c r="J1531">
        <v>0.37774750227066201</v>
      </c>
      <c r="K1531" s="83">
        <v>44732</v>
      </c>
      <c r="L1531" s="77">
        <v>0.333039106574049</v>
      </c>
      <c r="O1531" s="83">
        <v>43299</v>
      </c>
      <c r="P1531">
        <v>62.115127175368102</v>
      </c>
      <c r="Q1531" s="83">
        <v>43324</v>
      </c>
      <c r="R1531">
        <v>62.461227021908698</v>
      </c>
      <c r="S1531" s="83">
        <v>44441</v>
      </c>
      <c r="T1531" s="77">
        <v>149.56465863453801</v>
      </c>
      <c r="W1531" s="83">
        <v>44102</v>
      </c>
      <c r="X1531">
        <v>0.22862329317269001</v>
      </c>
      <c r="Y1531" s="83">
        <v>44484</v>
      </c>
      <c r="Z1531">
        <v>0.193897916666666</v>
      </c>
      <c r="AA1531" s="83">
        <v>44487</v>
      </c>
      <c r="AB1531" s="77">
        <v>0.30640993589743498</v>
      </c>
      <c r="AE1531" s="83">
        <v>44411</v>
      </c>
      <c r="AF1531">
        <v>51.892277837931204</v>
      </c>
      <c r="AG1531" s="83">
        <v>44405</v>
      </c>
      <c r="AH1531">
        <v>108.42835332161999</v>
      </c>
      <c r="AI1531" s="83">
        <v>44417</v>
      </c>
      <c r="AJ1531" s="77">
        <v>87.370666909203194</v>
      </c>
      <c r="AM1531" s="83">
        <v>44419</v>
      </c>
      <c r="AN1531">
        <v>0.86365461847389502</v>
      </c>
      <c r="AO1531" s="83">
        <v>44410</v>
      </c>
      <c r="AP1531">
        <v>0.36398378903742801</v>
      </c>
      <c r="AQ1531" s="83">
        <v>44414</v>
      </c>
      <c r="AR1531" s="77">
        <v>0.182195448460508</v>
      </c>
      <c r="AU1531" s="83">
        <v>44416</v>
      </c>
      <c r="AV1531">
        <v>0.93759842906234603</v>
      </c>
      <c r="AW1531" s="83">
        <v>44405</v>
      </c>
      <c r="AX1531">
        <v>1.10409755963277</v>
      </c>
      <c r="AY1531" s="83">
        <v>44417</v>
      </c>
      <c r="AZ1531" s="77">
        <v>1.04202774978683</v>
      </c>
      <c r="BC1531" s="83">
        <v>44429</v>
      </c>
      <c r="BD1531">
        <v>0.75852289512555304</v>
      </c>
      <c r="BE1531" s="83">
        <v>44434</v>
      </c>
      <c r="BF1531">
        <v>0.73219417214985805</v>
      </c>
      <c r="BG1531" s="83">
        <v>44425</v>
      </c>
      <c r="BH1531" s="77">
        <v>0.83685739884252996</v>
      </c>
      <c r="BK1531" s="83">
        <v>44069</v>
      </c>
      <c r="BL1531">
        <v>0.36767912512919598</v>
      </c>
      <c r="BM1531" s="83">
        <v>44066</v>
      </c>
      <c r="BN1531">
        <v>0.36386803979752103</v>
      </c>
      <c r="BO1531" s="83">
        <v>44060</v>
      </c>
      <c r="BP1531" s="77">
        <v>0.45685287919838302</v>
      </c>
      <c r="BS1531" s="83"/>
      <c r="BU1531" s="83"/>
      <c r="BW1531" s="83"/>
      <c r="CA1531" s="83"/>
      <c r="CC1531" s="83"/>
      <c r="CE1531" s="83"/>
      <c r="CI1531" s="83"/>
      <c r="CK1531" s="83"/>
      <c r="CM1531" s="83"/>
      <c r="CQ1531" s="83"/>
      <c r="CS1531" s="83"/>
      <c r="CU1531" s="83"/>
      <c r="CY1531" s="83"/>
      <c r="DA1531" s="83"/>
      <c r="DC1531" s="83"/>
    </row>
    <row r="1532" spans="7:107">
      <c r="G1532" s="83">
        <v>44100</v>
      </c>
      <c r="H1532">
        <v>7.8384771964570499E-2</v>
      </c>
      <c r="I1532" s="83">
        <v>44672</v>
      </c>
      <c r="J1532">
        <v>0.37758855585831003</v>
      </c>
      <c r="K1532" s="83">
        <v>44733</v>
      </c>
      <c r="L1532" s="77">
        <v>0.334221130598303</v>
      </c>
      <c r="O1532" s="83">
        <v>43300</v>
      </c>
      <c r="P1532">
        <v>61.847389558232898</v>
      </c>
      <c r="Q1532" s="83">
        <v>43325</v>
      </c>
      <c r="R1532">
        <v>62.6440722238547</v>
      </c>
      <c r="S1532" s="83">
        <v>44442</v>
      </c>
      <c r="T1532" s="77">
        <v>149.93306559571599</v>
      </c>
      <c r="W1532" s="83">
        <v>44103</v>
      </c>
      <c r="X1532">
        <v>0.22789879518072201</v>
      </c>
      <c r="Y1532" s="83">
        <v>44485</v>
      </c>
      <c r="Z1532">
        <v>0.19442499999999899</v>
      </c>
      <c r="AA1532" s="83">
        <v>44488</v>
      </c>
      <c r="AB1532" s="77">
        <v>0.306602083333333</v>
      </c>
      <c r="AE1532" s="83">
        <v>44412</v>
      </c>
      <c r="AF1532">
        <v>51.827891433741399</v>
      </c>
      <c r="AG1532" s="83">
        <v>44406</v>
      </c>
      <c r="AH1532">
        <v>108.445502259772</v>
      </c>
      <c r="AI1532" s="83">
        <v>44418</v>
      </c>
      <c r="AJ1532" s="77">
        <v>87.375584277316307</v>
      </c>
      <c r="AM1532" s="83">
        <v>44420</v>
      </c>
      <c r="AN1532">
        <v>0.85960508701472504</v>
      </c>
      <c r="AO1532" s="83">
        <v>44411</v>
      </c>
      <c r="AP1532">
        <v>0.36489152958867399</v>
      </c>
      <c r="AQ1532" s="83">
        <v>44415</v>
      </c>
      <c r="AR1532" s="77">
        <v>0.18229842446709801</v>
      </c>
      <c r="AU1532" s="83">
        <v>44417</v>
      </c>
      <c r="AV1532">
        <v>0.93565046637211502</v>
      </c>
      <c r="AW1532" s="83">
        <v>44406</v>
      </c>
      <c r="AX1532">
        <v>1.1016750856812501</v>
      </c>
      <c r="AY1532" s="83">
        <v>44418</v>
      </c>
      <c r="AZ1532" s="77">
        <v>1.04153166421207</v>
      </c>
      <c r="BC1532" s="83">
        <v>44430</v>
      </c>
      <c r="BD1532">
        <v>0.75728212703101905</v>
      </c>
      <c r="BE1532" s="83">
        <v>44435</v>
      </c>
      <c r="BF1532">
        <v>0.73459111051430004</v>
      </c>
      <c r="BG1532" s="83">
        <v>44426</v>
      </c>
      <c r="BH1532" s="77">
        <v>0.841078044410005</v>
      </c>
      <c r="BK1532" s="83">
        <v>44070</v>
      </c>
      <c r="BL1532">
        <v>0.36840262727969803</v>
      </c>
      <c r="BM1532" s="83">
        <v>44067</v>
      </c>
      <c r="BN1532">
        <v>0.36377640076802198</v>
      </c>
      <c r="BO1532" s="83">
        <v>44061</v>
      </c>
      <c r="BP1532" s="77">
        <v>0.457725884832064</v>
      </c>
      <c r="BS1532" s="83"/>
      <c r="BU1532" s="83"/>
      <c r="BW1532" s="83"/>
      <c r="CA1532" s="83"/>
      <c r="CC1532" s="83"/>
      <c r="CE1532" s="83"/>
      <c r="CI1532" s="83"/>
      <c r="CK1532" s="83"/>
      <c r="CM1532" s="83"/>
      <c r="CQ1532" s="83"/>
      <c r="CS1532" s="83"/>
      <c r="CU1532" s="83"/>
      <c r="CY1532" s="83"/>
      <c r="DA1532" s="83"/>
      <c r="DC1532" s="83"/>
    </row>
    <row r="1533" spans="7:107">
      <c r="G1533" s="83">
        <v>44101</v>
      </c>
      <c r="H1533">
        <v>7.8399442518934104E-2</v>
      </c>
      <c r="I1533" s="83">
        <v>44673</v>
      </c>
      <c r="J1533">
        <v>0.37742960944595799</v>
      </c>
      <c r="K1533" s="83">
        <v>44734</v>
      </c>
      <c r="L1533" s="77">
        <v>0.33540315462255799</v>
      </c>
      <c r="O1533" s="83">
        <v>43301</v>
      </c>
      <c r="P1533">
        <v>61.579651941097701</v>
      </c>
      <c r="Q1533" s="83">
        <v>43326</v>
      </c>
      <c r="R1533">
        <v>62.826917425800701</v>
      </c>
      <c r="S1533" s="83">
        <v>44443</v>
      </c>
      <c r="T1533" s="77">
        <v>149.977123684611</v>
      </c>
      <c r="W1533" s="83">
        <v>44104</v>
      </c>
      <c r="X1533">
        <v>0.22717429718875401</v>
      </c>
      <c r="Y1533" s="83">
        <v>44486</v>
      </c>
      <c r="Z1533">
        <v>0.194952083333333</v>
      </c>
      <c r="AA1533" s="83">
        <v>44489</v>
      </c>
      <c r="AB1533" s="77">
        <v>0.30679423076923001</v>
      </c>
      <c r="AE1533" s="83">
        <v>44413</v>
      </c>
      <c r="AF1533">
        <v>51.763505029551602</v>
      </c>
      <c r="AG1533" s="83">
        <v>44407</v>
      </c>
      <c r="AH1533">
        <v>108.46265119792299</v>
      </c>
      <c r="AI1533" s="83">
        <v>44419</v>
      </c>
      <c r="AJ1533" s="77">
        <v>87.380501645429405</v>
      </c>
      <c r="AM1533" s="83">
        <v>44421</v>
      </c>
      <c r="AN1533">
        <v>0.85555555555555496</v>
      </c>
      <c r="AO1533" s="83">
        <v>44412</v>
      </c>
      <c r="AP1533">
        <v>0.36579927013991997</v>
      </c>
      <c r="AQ1533" s="83">
        <v>44416</v>
      </c>
      <c r="AR1533" s="77">
        <v>0.182401400473689</v>
      </c>
      <c r="AU1533" s="83">
        <v>44418</v>
      </c>
      <c r="AV1533">
        <v>0.93370250368188501</v>
      </c>
      <c r="AW1533" s="83">
        <v>44407</v>
      </c>
      <c r="AX1533">
        <v>1.0992526117297201</v>
      </c>
      <c r="AY1533" s="83">
        <v>44419</v>
      </c>
      <c r="AZ1533" s="77">
        <v>1.0422890805806799</v>
      </c>
      <c r="BC1533" s="83">
        <v>44431</v>
      </c>
      <c r="BD1533">
        <v>0.75604135893648405</v>
      </c>
      <c r="BE1533" s="83">
        <v>44436</v>
      </c>
      <c r="BF1533">
        <v>0.73698804887874303</v>
      </c>
      <c r="BG1533" s="83">
        <v>44427</v>
      </c>
      <c r="BH1533" s="77">
        <v>0.84529868997748003</v>
      </c>
      <c r="BK1533" s="83">
        <v>44071</v>
      </c>
      <c r="BL1533">
        <v>0.36912612943020001</v>
      </c>
      <c r="BM1533" s="83">
        <v>44068</v>
      </c>
      <c r="BN1533">
        <v>0.36368476173852299</v>
      </c>
      <c r="BO1533" s="83">
        <v>44062</v>
      </c>
      <c r="BP1533" s="77">
        <v>0.45859889046574598</v>
      </c>
      <c r="BS1533" s="83"/>
      <c r="BU1533" s="83"/>
      <c r="BW1533" s="83"/>
      <c r="CA1533" s="83"/>
      <c r="CC1533" s="83"/>
      <c r="CE1533" s="83"/>
      <c r="CI1533" s="83"/>
      <c r="CK1533" s="83"/>
      <c r="CM1533" s="83"/>
      <c r="CQ1533" s="83"/>
      <c r="CS1533" s="83"/>
      <c r="CU1533" s="83"/>
      <c r="CY1533" s="83"/>
      <c r="DA1533" s="83"/>
      <c r="DC1533" s="83"/>
    </row>
    <row r="1534" spans="7:107">
      <c r="G1534" s="83">
        <v>44102</v>
      </c>
      <c r="H1534">
        <v>7.8414113073297695E-2</v>
      </c>
      <c r="I1534" s="83">
        <v>44674</v>
      </c>
      <c r="J1534">
        <v>0.37727066303360501</v>
      </c>
      <c r="K1534" s="83">
        <v>44735</v>
      </c>
      <c r="L1534" s="77">
        <v>0.33658517864681198</v>
      </c>
      <c r="O1534" s="83">
        <v>43302</v>
      </c>
      <c r="P1534">
        <v>61.311914323962498</v>
      </c>
      <c r="Q1534" s="83">
        <v>43327</v>
      </c>
      <c r="R1534">
        <v>63.009762627746703</v>
      </c>
      <c r="S1534" s="83">
        <v>44444</v>
      </c>
      <c r="T1534" s="77">
        <v>150.02118177350701</v>
      </c>
      <c r="W1534" s="83">
        <v>44105</v>
      </c>
      <c r="X1534">
        <v>0.22644979919678701</v>
      </c>
      <c r="Y1534" s="83">
        <v>44487</v>
      </c>
      <c r="Z1534">
        <v>0.19547916666666601</v>
      </c>
      <c r="AA1534" s="83">
        <v>44490</v>
      </c>
      <c r="AB1534" s="77">
        <v>0.30698637820512797</v>
      </c>
      <c r="AE1534" s="83">
        <v>44414</v>
      </c>
      <c r="AF1534">
        <v>51.699118625361798</v>
      </c>
      <c r="AG1534" s="83">
        <v>44408</v>
      </c>
      <c r="AH1534">
        <v>108.479800136074</v>
      </c>
      <c r="AI1534" s="83">
        <v>44420</v>
      </c>
      <c r="AJ1534" s="77">
        <v>87.385419013542602</v>
      </c>
      <c r="AM1534" s="83">
        <v>44422</v>
      </c>
      <c r="AN1534">
        <v>0.85150602409638498</v>
      </c>
      <c r="AO1534" s="83">
        <v>44413</v>
      </c>
      <c r="AP1534">
        <v>0.36670701069116601</v>
      </c>
      <c r="AQ1534" s="83">
        <v>44417</v>
      </c>
      <c r="AR1534" s="77">
        <v>0.18250437648027901</v>
      </c>
      <c r="AU1534" s="83">
        <v>44419</v>
      </c>
      <c r="AV1534">
        <v>0.931754540991654</v>
      </c>
      <c r="AW1534" s="83">
        <v>44408</v>
      </c>
      <c r="AX1534">
        <v>1.0968301377781999</v>
      </c>
      <c r="AY1534" s="83">
        <v>44420</v>
      </c>
      <c r="AZ1534" s="77">
        <v>1.0430464969492901</v>
      </c>
      <c r="BC1534" s="83">
        <v>44432</v>
      </c>
      <c r="BD1534">
        <v>0.75480059084194895</v>
      </c>
      <c r="BE1534" s="83">
        <v>44437</v>
      </c>
      <c r="BF1534">
        <v>0.73938498724318502</v>
      </c>
      <c r="BG1534" s="83">
        <v>44428</v>
      </c>
      <c r="BH1534" s="77">
        <v>0.84951933554495396</v>
      </c>
      <c r="BK1534" s="83">
        <v>44072</v>
      </c>
      <c r="BL1534">
        <v>0.369849631580702</v>
      </c>
      <c r="BM1534" s="83">
        <v>44069</v>
      </c>
      <c r="BN1534">
        <v>0.363593122709024</v>
      </c>
      <c r="BO1534" s="83">
        <v>44063</v>
      </c>
      <c r="BP1534" s="77">
        <v>0.45947189609942801</v>
      </c>
      <c r="BS1534" s="83"/>
      <c r="BU1534" s="83"/>
      <c r="BW1534" s="83"/>
      <c r="CA1534" s="83"/>
      <c r="CC1534" s="83"/>
      <c r="CE1534" s="83"/>
      <c r="CI1534" s="83"/>
      <c r="CK1534" s="83"/>
      <c r="CM1534" s="83"/>
      <c r="CQ1534" s="83"/>
      <c r="CS1534" s="83"/>
      <c r="CU1534" s="83"/>
      <c r="CY1534" s="83"/>
      <c r="DA1534" s="83"/>
      <c r="DC1534" s="83"/>
    </row>
    <row r="1535" spans="7:107">
      <c r="G1535" s="83">
        <v>44103</v>
      </c>
      <c r="H1535">
        <v>7.8428783627661203E-2</v>
      </c>
      <c r="I1535" s="83">
        <v>44675</v>
      </c>
      <c r="J1535">
        <v>0.37711171662125298</v>
      </c>
      <c r="K1535" s="83">
        <v>44736</v>
      </c>
      <c r="L1535" s="77">
        <v>0.33776720267106702</v>
      </c>
      <c r="O1535" s="83">
        <v>43303</v>
      </c>
      <c r="P1535">
        <v>61.044176706827301</v>
      </c>
      <c r="Q1535" s="83">
        <v>43328</v>
      </c>
      <c r="R1535">
        <v>63.192607829692697</v>
      </c>
      <c r="S1535" s="83">
        <v>44445</v>
      </c>
      <c r="T1535" s="77">
        <v>150.06523986240299</v>
      </c>
      <c r="W1535" s="83">
        <v>44106</v>
      </c>
      <c r="X1535">
        <v>0.22572530120481901</v>
      </c>
      <c r="Y1535" s="83">
        <v>44488</v>
      </c>
      <c r="Z1535">
        <v>0.19600624999999899</v>
      </c>
      <c r="AA1535" s="83">
        <v>44491</v>
      </c>
      <c r="AB1535" s="77">
        <v>0.30717852564102499</v>
      </c>
      <c r="AE1535" s="83">
        <v>44415</v>
      </c>
      <c r="AF1535">
        <v>51.634732221172001</v>
      </c>
      <c r="AG1535" s="83">
        <v>44409</v>
      </c>
      <c r="AH1535">
        <v>108.49694907422599</v>
      </c>
      <c r="AI1535" s="83">
        <v>44421</v>
      </c>
      <c r="AJ1535" s="77">
        <v>87.3903363816557</v>
      </c>
      <c r="AM1535" s="83">
        <v>44423</v>
      </c>
      <c r="AN1535">
        <v>0.84745649263721501</v>
      </c>
      <c r="AO1535" s="83">
        <v>44414</v>
      </c>
      <c r="AP1535">
        <v>0.367614751242412</v>
      </c>
      <c r="AQ1535" s="83">
        <v>44418</v>
      </c>
      <c r="AR1535" s="77">
        <v>0.18260735248686999</v>
      </c>
      <c r="AU1535" s="83">
        <v>44420</v>
      </c>
      <c r="AV1535">
        <v>0.92980657830142299</v>
      </c>
      <c r="AW1535" s="83">
        <v>44409</v>
      </c>
      <c r="AX1535">
        <v>1.09440766382668</v>
      </c>
      <c r="AY1535" s="83">
        <v>44421</v>
      </c>
      <c r="AZ1535" s="77">
        <v>1.0438039133179</v>
      </c>
      <c r="BC1535" s="83">
        <v>44433</v>
      </c>
      <c r="BD1535">
        <v>0.75355982274741495</v>
      </c>
      <c r="BE1535" s="83">
        <v>44438</v>
      </c>
      <c r="BF1535">
        <v>0.74178192560762701</v>
      </c>
      <c r="BG1535" s="83">
        <v>44429</v>
      </c>
      <c r="BH1535" s="77">
        <v>0.85373998111242899</v>
      </c>
      <c r="BK1535" s="83">
        <v>44073</v>
      </c>
      <c r="BL1535">
        <v>0.37057313373120299</v>
      </c>
      <c r="BM1535" s="83">
        <v>44070</v>
      </c>
      <c r="BN1535">
        <v>0.36350148367952501</v>
      </c>
      <c r="BO1535" s="83">
        <v>44064</v>
      </c>
      <c r="BP1535" s="77">
        <v>0.46034490173310899</v>
      </c>
      <c r="BS1535" s="83"/>
      <c r="BU1535" s="83"/>
      <c r="BW1535" s="83"/>
      <c r="CA1535" s="83"/>
      <c r="CC1535" s="83"/>
      <c r="CE1535" s="83"/>
      <c r="CI1535" s="83"/>
      <c r="CK1535" s="83"/>
      <c r="CM1535" s="83"/>
      <c r="CQ1535" s="83"/>
      <c r="CS1535" s="83"/>
      <c r="CU1535" s="83"/>
      <c r="CY1535" s="83"/>
      <c r="DA1535" s="83"/>
      <c r="DC1535" s="83"/>
    </row>
    <row r="1536" spans="7:107">
      <c r="G1536" s="83">
        <v>44104</v>
      </c>
      <c r="H1536">
        <v>7.8443454182024794E-2</v>
      </c>
      <c r="I1536" s="83">
        <v>44676</v>
      </c>
      <c r="J1536">
        <v>0.37726741922927198</v>
      </c>
      <c r="K1536" s="83">
        <v>44737</v>
      </c>
      <c r="L1536" s="77">
        <v>0.33894922669532102</v>
      </c>
      <c r="O1536" s="83">
        <v>43304</v>
      </c>
      <c r="P1536">
        <v>60.776439089692097</v>
      </c>
      <c r="Q1536" s="83">
        <v>43329</v>
      </c>
      <c r="R1536">
        <v>63.375453031638699</v>
      </c>
      <c r="S1536" s="83">
        <v>44446</v>
      </c>
      <c r="T1536" s="77">
        <v>150.109297951298</v>
      </c>
      <c r="W1536" s="83">
        <v>44107</v>
      </c>
      <c r="X1536">
        <v>0.22500080321285101</v>
      </c>
      <c r="Y1536" s="83">
        <v>44489</v>
      </c>
      <c r="Z1536">
        <v>0.196533333333333</v>
      </c>
      <c r="AA1536" s="83">
        <v>44492</v>
      </c>
      <c r="AB1536" s="77">
        <v>0.30737067307692301</v>
      </c>
      <c r="AE1536" s="83">
        <v>44416</v>
      </c>
      <c r="AF1536">
        <v>51.570345816982197</v>
      </c>
      <c r="AG1536" s="83">
        <v>44410</v>
      </c>
      <c r="AH1536">
        <v>108.514098012377</v>
      </c>
      <c r="AI1536" s="83">
        <v>44422</v>
      </c>
      <c r="AJ1536" s="77">
        <v>87.395253749768798</v>
      </c>
      <c r="AM1536" s="83">
        <v>44424</v>
      </c>
      <c r="AN1536">
        <v>0.84340696117804503</v>
      </c>
      <c r="AO1536" s="83">
        <v>44415</v>
      </c>
      <c r="AP1536">
        <v>0.36852249179365798</v>
      </c>
      <c r="AQ1536" s="83">
        <v>44419</v>
      </c>
      <c r="AR1536" s="77">
        <v>0.18271032849346</v>
      </c>
      <c r="AU1536" s="83">
        <v>44421</v>
      </c>
      <c r="AV1536">
        <v>0.92785861561119298</v>
      </c>
      <c r="AW1536" s="83">
        <v>44410</v>
      </c>
      <c r="AX1536">
        <v>1.09198518987516</v>
      </c>
      <c r="AY1536" s="83">
        <v>44422</v>
      </c>
      <c r="AZ1536" s="77">
        <v>1.0445613296865099</v>
      </c>
      <c r="BC1536" s="83">
        <v>44434</v>
      </c>
      <c r="BD1536">
        <v>0.75231905465287996</v>
      </c>
      <c r="BE1536" s="83">
        <v>44439</v>
      </c>
      <c r="BF1536">
        <v>0.744178863972069</v>
      </c>
      <c r="BG1536" s="83">
        <v>44430</v>
      </c>
      <c r="BH1536" s="77">
        <v>0.85796062667990403</v>
      </c>
      <c r="BK1536" s="83">
        <v>44074</v>
      </c>
      <c r="BL1536">
        <v>0.37129663588170497</v>
      </c>
      <c r="BM1536" s="83">
        <v>44071</v>
      </c>
      <c r="BN1536">
        <v>0.364947796461149</v>
      </c>
      <c r="BO1536" s="83">
        <v>44065</v>
      </c>
      <c r="BP1536" s="77">
        <v>0.46121790736679102</v>
      </c>
      <c r="BS1536" s="83"/>
      <c r="BU1536" s="83"/>
      <c r="BW1536" s="83"/>
      <c r="CA1536" s="83"/>
      <c r="CC1536" s="83"/>
      <c r="CE1536" s="83"/>
      <c r="CI1536" s="83"/>
      <c r="CK1536" s="83"/>
      <c r="CM1536" s="83"/>
      <c r="CQ1536" s="83"/>
      <c r="CS1536" s="83"/>
      <c r="CU1536" s="83"/>
      <c r="CY1536" s="83"/>
      <c r="DA1536" s="83"/>
      <c r="DC1536" s="83"/>
    </row>
    <row r="1537" spans="7:107">
      <c r="G1537" s="83">
        <v>44105</v>
      </c>
      <c r="H1537">
        <v>7.8458124736388399E-2</v>
      </c>
      <c r="I1537" s="83">
        <v>44677</v>
      </c>
      <c r="J1537">
        <v>0.37742312183728999</v>
      </c>
      <c r="K1537" s="83">
        <v>44738</v>
      </c>
      <c r="L1537" s="77">
        <v>0.34013125071957601</v>
      </c>
      <c r="O1537" s="83">
        <v>43305</v>
      </c>
      <c r="P1537">
        <v>60.809906291833997</v>
      </c>
      <c r="Q1537" s="83">
        <v>43330</v>
      </c>
      <c r="R1537">
        <v>63.558298233584701</v>
      </c>
      <c r="S1537" s="83">
        <v>44447</v>
      </c>
      <c r="T1537" s="77">
        <v>150.15335604019401</v>
      </c>
      <c r="W1537" s="83">
        <v>44108</v>
      </c>
      <c r="X1537">
        <v>0.22427630522088299</v>
      </c>
      <c r="Y1537" s="83">
        <v>44490</v>
      </c>
      <c r="Z1537">
        <v>0.19706041666666599</v>
      </c>
      <c r="AA1537" s="83">
        <v>44493</v>
      </c>
      <c r="AB1537" s="77">
        <v>0.30756282051282002</v>
      </c>
      <c r="AE1537" s="83">
        <v>44417</v>
      </c>
      <c r="AF1537">
        <v>51.5059594127924</v>
      </c>
      <c r="AG1537" s="83">
        <v>44411</v>
      </c>
      <c r="AH1537">
        <v>108.531246950529</v>
      </c>
      <c r="AI1537" s="83">
        <v>44423</v>
      </c>
      <c r="AJ1537" s="77">
        <v>87.400171117881996</v>
      </c>
      <c r="AM1537" s="83">
        <v>44425</v>
      </c>
      <c r="AN1537">
        <v>0.83935742971887495</v>
      </c>
      <c r="AO1537" s="83">
        <v>44416</v>
      </c>
      <c r="AP1537">
        <v>0.36943023234490402</v>
      </c>
      <c r="AQ1537" s="83">
        <v>44420</v>
      </c>
      <c r="AR1537" s="77">
        <v>0.18281330450005101</v>
      </c>
      <c r="AU1537" s="83">
        <v>44422</v>
      </c>
      <c r="AV1537">
        <v>0.92591065292096197</v>
      </c>
      <c r="AW1537" s="83">
        <v>44411</v>
      </c>
      <c r="AX1537">
        <v>1.0895627159236301</v>
      </c>
      <c r="AY1537" s="83">
        <v>44423</v>
      </c>
      <c r="AZ1537" s="77">
        <v>1.0453187460551201</v>
      </c>
      <c r="BC1537" s="83">
        <v>44435</v>
      </c>
      <c r="BD1537">
        <v>0.75107828655834497</v>
      </c>
      <c r="BE1537" s="83">
        <v>44440</v>
      </c>
      <c r="BF1537">
        <v>0.746575802336511</v>
      </c>
      <c r="BG1537" s="83">
        <v>44431</v>
      </c>
      <c r="BH1537" s="77">
        <v>0.86218127224737795</v>
      </c>
      <c r="BK1537" s="83">
        <v>44075</v>
      </c>
      <c r="BL1537">
        <v>0.37202013803220702</v>
      </c>
      <c r="BM1537" s="83">
        <v>44072</v>
      </c>
      <c r="BN1537">
        <v>0.36639410924277299</v>
      </c>
      <c r="BO1537" s="83">
        <v>44066</v>
      </c>
      <c r="BP1537" s="77">
        <v>0.462090913000473</v>
      </c>
      <c r="BS1537" s="83"/>
      <c r="BU1537" s="83"/>
      <c r="BW1537" s="83"/>
      <c r="CA1537" s="83"/>
      <c r="CC1537" s="83"/>
      <c r="CE1537" s="83"/>
      <c r="CI1537" s="83"/>
      <c r="CK1537" s="83"/>
      <c r="CM1537" s="83"/>
      <c r="CQ1537" s="83"/>
      <c r="CS1537" s="83"/>
      <c r="CU1537" s="83"/>
      <c r="CY1537" s="83"/>
      <c r="DA1537" s="83"/>
      <c r="DC1537" s="83"/>
    </row>
    <row r="1538" spans="7:107">
      <c r="G1538" s="83">
        <v>44106</v>
      </c>
      <c r="H1538">
        <v>7.8472795290751907E-2</v>
      </c>
      <c r="I1538" s="83">
        <v>44678</v>
      </c>
      <c r="J1538">
        <v>0.37757882444530899</v>
      </c>
      <c r="K1538" s="83">
        <v>44739</v>
      </c>
      <c r="L1538" s="77">
        <v>0.34131327474383</v>
      </c>
      <c r="O1538" s="83">
        <v>43306</v>
      </c>
      <c r="P1538">
        <v>60.843373493975903</v>
      </c>
      <c r="Q1538" s="83">
        <v>43331</v>
      </c>
      <c r="R1538">
        <v>63.741143435530702</v>
      </c>
      <c r="S1538" s="83">
        <v>44448</v>
      </c>
      <c r="T1538" s="77">
        <v>150.19741412908999</v>
      </c>
      <c r="W1538" s="83">
        <v>44109</v>
      </c>
      <c r="X1538">
        <v>0.22355180722891499</v>
      </c>
      <c r="Y1538" s="83">
        <v>44491</v>
      </c>
      <c r="Z1538">
        <v>0.197587499999999</v>
      </c>
      <c r="AA1538" s="83">
        <v>44494</v>
      </c>
      <c r="AB1538" s="77">
        <v>0.30775496794871698</v>
      </c>
      <c r="AE1538" s="83">
        <v>44418</v>
      </c>
      <c r="AF1538">
        <v>51.441573008602603</v>
      </c>
      <c r="AG1538" s="83">
        <v>44412</v>
      </c>
      <c r="AH1538">
        <v>108.54839588868001</v>
      </c>
      <c r="AI1538" s="83">
        <v>44424</v>
      </c>
      <c r="AJ1538" s="77">
        <v>87.405088485995094</v>
      </c>
      <c r="AM1538" s="83">
        <v>44426</v>
      </c>
      <c r="AN1538">
        <v>0.83530789825970497</v>
      </c>
      <c r="AO1538" s="83">
        <v>44417</v>
      </c>
      <c r="AP1538">
        <v>0.37033797289615</v>
      </c>
      <c r="AQ1538" s="83">
        <v>44421</v>
      </c>
      <c r="AR1538" s="77">
        <v>0.18291628050664099</v>
      </c>
      <c r="AU1538" s="83">
        <v>44423</v>
      </c>
      <c r="AV1538">
        <v>0.92396269023073097</v>
      </c>
      <c r="AW1538" s="83">
        <v>44412</v>
      </c>
      <c r="AX1538">
        <v>1.0871402419721099</v>
      </c>
      <c r="AY1538" s="83">
        <v>44424</v>
      </c>
      <c r="AZ1538" s="77">
        <v>1.04607616242373</v>
      </c>
      <c r="BC1538" s="83">
        <v>44436</v>
      </c>
      <c r="BD1538">
        <v>0.74983751846380997</v>
      </c>
      <c r="BE1538" s="83">
        <v>44441</v>
      </c>
      <c r="BF1538">
        <v>0.74897274070095299</v>
      </c>
      <c r="BG1538" s="83">
        <v>44432</v>
      </c>
      <c r="BH1538" s="77">
        <v>0.86640191781485298</v>
      </c>
      <c r="BK1538" s="83">
        <v>44076</v>
      </c>
      <c r="BL1538">
        <v>0.372743640182709</v>
      </c>
      <c r="BM1538" s="83">
        <v>44073</v>
      </c>
      <c r="BN1538">
        <v>0.36784042202439798</v>
      </c>
      <c r="BO1538" s="83">
        <v>44067</v>
      </c>
      <c r="BP1538" s="77">
        <v>0.46296391863415398</v>
      </c>
      <c r="BS1538" s="83"/>
      <c r="BU1538" s="83"/>
      <c r="BW1538" s="83"/>
      <c r="CA1538" s="83"/>
      <c r="CC1538" s="83"/>
      <c r="CE1538" s="83"/>
      <c r="CI1538" s="83"/>
      <c r="CK1538" s="83"/>
      <c r="CM1538" s="83"/>
      <c r="CQ1538" s="83"/>
      <c r="CS1538" s="83"/>
      <c r="CU1538" s="83"/>
      <c r="CY1538" s="83"/>
      <c r="DA1538" s="83"/>
      <c r="DC1538" s="83"/>
    </row>
    <row r="1539" spans="7:107">
      <c r="G1539" s="83">
        <v>44107</v>
      </c>
      <c r="H1539">
        <v>7.8487465845115498E-2</v>
      </c>
      <c r="I1539" s="83">
        <v>44679</v>
      </c>
      <c r="J1539">
        <v>0.377734527053328</v>
      </c>
      <c r="K1539" s="83">
        <v>44740</v>
      </c>
      <c r="L1539" s="77">
        <v>0.34249529876808499</v>
      </c>
      <c r="O1539" s="83">
        <v>43307</v>
      </c>
      <c r="P1539">
        <v>60.876840696117803</v>
      </c>
      <c r="Q1539" s="83">
        <v>43332</v>
      </c>
      <c r="R1539">
        <v>63.923988637476697</v>
      </c>
      <c r="S1539" s="83">
        <v>44449</v>
      </c>
      <c r="T1539" s="77">
        <v>150.24147221798501</v>
      </c>
      <c r="W1539" s="83">
        <v>44110</v>
      </c>
      <c r="X1539">
        <v>0.22282730923694699</v>
      </c>
      <c r="Y1539" s="83">
        <v>44492</v>
      </c>
      <c r="Z1539">
        <v>0.19811458333333301</v>
      </c>
      <c r="AA1539" s="83">
        <v>44495</v>
      </c>
      <c r="AB1539" s="77">
        <v>0.307947115384615</v>
      </c>
      <c r="AE1539" s="83">
        <v>44419</v>
      </c>
      <c r="AF1539">
        <v>51.377186604412799</v>
      </c>
      <c r="AG1539" s="83">
        <v>44413</v>
      </c>
      <c r="AH1539">
        <v>108.565544826832</v>
      </c>
      <c r="AI1539" s="83">
        <v>44425</v>
      </c>
      <c r="AJ1539" s="77">
        <v>87.410005854108206</v>
      </c>
      <c r="AM1539" s="83">
        <v>44427</v>
      </c>
      <c r="AN1539">
        <v>0.831258366800535</v>
      </c>
      <c r="AO1539" s="83">
        <v>44418</v>
      </c>
      <c r="AP1539">
        <v>0.37124571344739599</v>
      </c>
      <c r="AQ1539" s="83">
        <v>44422</v>
      </c>
      <c r="AR1539" s="77">
        <v>0.183019256513232</v>
      </c>
      <c r="AU1539" s="83">
        <v>44424</v>
      </c>
      <c r="AV1539">
        <v>0.92201472754049996</v>
      </c>
      <c r="AW1539" s="83">
        <v>44413</v>
      </c>
      <c r="AX1539">
        <v>1.0847177680205899</v>
      </c>
      <c r="AY1539" s="83">
        <v>44425</v>
      </c>
      <c r="AZ1539" s="77">
        <v>1.04683357879234</v>
      </c>
      <c r="BC1539" s="83">
        <v>44437</v>
      </c>
      <c r="BD1539">
        <v>0.74859675036927598</v>
      </c>
      <c r="BE1539" s="83">
        <v>44442</v>
      </c>
      <c r="BF1539">
        <v>0.75136967906539498</v>
      </c>
      <c r="BG1539" s="83">
        <v>44433</v>
      </c>
      <c r="BH1539" s="77">
        <v>0.87062256338232702</v>
      </c>
      <c r="BK1539" s="83">
        <v>44077</v>
      </c>
      <c r="BL1539">
        <v>0.37346714233320999</v>
      </c>
      <c r="BM1539" s="83">
        <v>44074</v>
      </c>
      <c r="BN1539">
        <v>0.36928673480602198</v>
      </c>
      <c r="BO1539" s="83">
        <v>44068</v>
      </c>
      <c r="BP1539" s="77">
        <v>0.46383692426783601</v>
      </c>
      <c r="BS1539" s="83"/>
      <c r="BU1539" s="83"/>
      <c r="BW1539" s="83"/>
      <c r="CA1539" s="83"/>
      <c r="CC1539" s="83"/>
      <c r="CE1539" s="83"/>
      <c r="CI1539" s="83"/>
      <c r="CK1539" s="83"/>
      <c r="CM1539" s="83"/>
      <c r="CQ1539" s="83"/>
      <c r="CS1539" s="83"/>
      <c r="CU1539" s="83"/>
      <c r="CY1539" s="83"/>
      <c r="DA1539" s="83"/>
      <c r="DC1539" s="83"/>
    </row>
    <row r="1540" spans="7:107">
      <c r="G1540" s="83">
        <v>44108</v>
      </c>
      <c r="H1540">
        <v>7.8502136399479103E-2</v>
      </c>
      <c r="I1540" s="83">
        <v>44680</v>
      </c>
      <c r="J1540">
        <v>0.377890229661346</v>
      </c>
      <c r="K1540" s="83">
        <v>44741</v>
      </c>
      <c r="L1540" s="77">
        <v>0.34367732279233898</v>
      </c>
      <c r="O1540" s="83">
        <v>43308</v>
      </c>
      <c r="P1540">
        <v>60.910307898259703</v>
      </c>
      <c r="Q1540" s="83">
        <v>43333</v>
      </c>
      <c r="R1540">
        <v>64.106833839422706</v>
      </c>
      <c r="S1540" s="83">
        <v>44450</v>
      </c>
      <c r="T1540" s="77">
        <v>150.28553030688099</v>
      </c>
      <c r="W1540" s="83">
        <v>44111</v>
      </c>
      <c r="X1540">
        <v>0.22210281124497899</v>
      </c>
      <c r="Y1540" s="83">
        <v>44493</v>
      </c>
      <c r="Z1540">
        <v>0.19864166666666599</v>
      </c>
      <c r="AA1540" s="83">
        <v>44496</v>
      </c>
      <c r="AB1540" s="77">
        <v>0.30813926282051202</v>
      </c>
      <c r="AE1540" s="83">
        <v>44420</v>
      </c>
      <c r="AF1540">
        <v>51.312800200223002</v>
      </c>
      <c r="AG1540" s="83">
        <v>44414</v>
      </c>
      <c r="AH1540">
        <v>108.58269376498301</v>
      </c>
      <c r="AI1540" s="83">
        <v>44426</v>
      </c>
      <c r="AJ1540" s="77">
        <v>87.414923222221304</v>
      </c>
      <c r="AM1540" s="83">
        <v>44428</v>
      </c>
      <c r="AN1540">
        <v>0.82720883534136502</v>
      </c>
      <c r="AO1540" s="83">
        <v>44419</v>
      </c>
      <c r="AP1540">
        <v>0.37215345399864203</v>
      </c>
      <c r="AQ1540" s="83">
        <v>44423</v>
      </c>
      <c r="AR1540" s="77">
        <v>0.18312223251982199</v>
      </c>
      <c r="AU1540" s="83">
        <v>44425</v>
      </c>
      <c r="AV1540">
        <v>0.92006676485026995</v>
      </c>
      <c r="AW1540" s="83">
        <v>44414</v>
      </c>
      <c r="AX1540">
        <v>1.08229529406906</v>
      </c>
      <c r="AY1540" s="83">
        <v>44426</v>
      </c>
      <c r="AZ1540" s="77">
        <v>1.0475909951609499</v>
      </c>
      <c r="BC1540" s="83">
        <v>44438</v>
      </c>
      <c r="BD1540">
        <v>0.74735598227474098</v>
      </c>
      <c r="BE1540" s="83">
        <v>44443</v>
      </c>
      <c r="BF1540">
        <v>0.75376661742983697</v>
      </c>
      <c r="BG1540" s="83">
        <v>44434</v>
      </c>
      <c r="BH1540" s="77">
        <v>0.87484320894980205</v>
      </c>
      <c r="BK1540" s="83">
        <v>44078</v>
      </c>
      <c r="BL1540">
        <v>0.37419064448371198</v>
      </c>
      <c r="BM1540" s="83">
        <v>44075</v>
      </c>
      <c r="BN1540">
        <v>0.37073304758764603</v>
      </c>
      <c r="BO1540" s="83">
        <v>44069</v>
      </c>
      <c r="BP1540" s="77">
        <v>0.46470992990151799</v>
      </c>
      <c r="BS1540" s="83"/>
      <c r="BU1540" s="83"/>
      <c r="BW1540" s="83"/>
      <c r="CA1540" s="83"/>
      <c r="CC1540" s="83"/>
      <c r="CE1540" s="83"/>
      <c r="CI1540" s="83"/>
      <c r="CK1540" s="83"/>
      <c r="CM1540" s="83"/>
      <c r="CQ1540" s="83"/>
      <c r="CS1540" s="83"/>
      <c r="CU1540" s="83"/>
      <c r="CY1540" s="83"/>
      <c r="DA1540" s="83"/>
      <c r="DC1540" s="83"/>
    </row>
    <row r="1541" spans="7:107">
      <c r="G1541" s="83">
        <v>44109</v>
      </c>
      <c r="H1541">
        <v>7.8516806953842694E-2</v>
      </c>
      <c r="I1541" s="83">
        <v>44681</v>
      </c>
      <c r="J1541">
        <v>0.378045932269365</v>
      </c>
      <c r="K1541" s="83">
        <v>44742</v>
      </c>
      <c r="L1541" s="77">
        <v>0.34485934681659403</v>
      </c>
      <c r="O1541" s="83">
        <v>43309</v>
      </c>
      <c r="P1541">
        <v>60.943775100401602</v>
      </c>
      <c r="Q1541" s="83">
        <v>43334</v>
      </c>
      <c r="R1541">
        <v>64.2896790413687</v>
      </c>
      <c r="S1541" s="83">
        <v>44451</v>
      </c>
      <c r="T1541" s="77">
        <v>150.32958839577699</v>
      </c>
      <c r="W1541" s="83">
        <v>44112</v>
      </c>
      <c r="X1541">
        <v>0.22137831325301199</v>
      </c>
      <c r="Y1541" s="83">
        <v>44494</v>
      </c>
      <c r="Z1541">
        <v>0.19916874999999901</v>
      </c>
      <c r="AA1541" s="83">
        <v>44497</v>
      </c>
      <c r="AB1541" s="77">
        <v>0.30833141025640998</v>
      </c>
      <c r="AE1541" s="83">
        <v>44421</v>
      </c>
      <c r="AF1541">
        <v>51.248413796033198</v>
      </c>
      <c r="AG1541" s="83">
        <v>44415</v>
      </c>
      <c r="AH1541">
        <v>108.599842703134</v>
      </c>
      <c r="AI1541" s="83">
        <v>44427</v>
      </c>
      <c r="AJ1541" s="77">
        <v>87.419840590334502</v>
      </c>
      <c r="AM1541" s="83">
        <v>44429</v>
      </c>
      <c r="AN1541">
        <v>0.82315930388219505</v>
      </c>
      <c r="AO1541" s="83">
        <v>44420</v>
      </c>
      <c r="AP1541">
        <v>0.37306119454988801</v>
      </c>
      <c r="AQ1541" s="83">
        <v>44424</v>
      </c>
      <c r="AR1541" s="77">
        <v>0.183225208526413</v>
      </c>
      <c r="AU1541" s="83">
        <v>44426</v>
      </c>
      <c r="AV1541">
        <v>0.91811880216003905</v>
      </c>
      <c r="AW1541" s="83">
        <v>44415</v>
      </c>
      <c r="AX1541">
        <v>1.07987282011754</v>
      </c>
      <c r="AY1541" s="83">
        <v>44427</v>
      </c>
      <c r="AZ1541" s="77">
        <v>1.04834841152956</v>
      </c>
      <c r="BC1541" s="83">
        <v>44439</v>
      </c>
      <c r="BD1541">
        <v>0.74611521418020599</v>
      </c>
      <c r="BE1541" s="83">
        <v>44444</v>
      </c>
      <c r="BF1541">
        <v>0.75616355579427896</v>
      </c>
      <c r="BG1541" s="83">
        <v>44435</v>
      </c>
      <c r="BH1541" s="77">
        <v>0.87906385451727698</v>
      </c>
      <c r="BK1541" s="83">
        <v>44079</v>
      </c>
      <c r="BL1541">
        <v>0.37491414663421402</v>
      </c>
      <c r="BM1541" s="83">
        <v>44076</v>
      </c>
      <c r="BN1541">
        <v>0.37217936036927102</v>
      </c>
      <c r="BO1541" s="83">
        <v>44070</v>
      </c>
      <c r="BP1541" s="77">
        <v>0.46558293553519903</v>
      </c>
      <c r="BS1541" s="83"/>
      <c r="BU1541" s="83"/>
      <c r="BW1541" s="83"/>
      <c r="CA1541" s="83"/>
      <c r="CC1541" s="83"/>
      <c r="CE1541" s="83"/>
      <c r="CI1541" s="83"/>
      <c r="CK1541" s="83"/>
      <c r="CM1541" s="83"/>
      <c r="CQ1541" s="83"/>
      <c r="CS1541" s="83"/>
      <c r="CU1541" s="83"/>
      <c r="CY1541" s="83"/>
      <c r="DA1541" s="83"/>
      <c r="DC1541" s="83"/>
    </row>
    <row r="1542" spans="7:107">
      <c r="G1542" s="83">
        <v>44110</v>
      </c>
      <c r="H1542">
        <v>7.8531477508206202E-2</v>
      </c>
      <c r="I1542" s="83">
        <v>44682</v>
      </c>
      <c r="J1542">
        <v>0.37820163487738401</v>
      </c>
      <c r="K1542" s="83">
        <v>44743</v>
      </c>
      <c r="L1542" s="77">
        <v>0.34604137084084802</v>
      </c>
      <c r="O1542" s="83">
        <v>43310</v>
      </c>
      <c r="P1542">
        <v>60.977242302543502</v>
      </c>
      <c r="Q1542" s="83">
        <v>43335</v>
      </c>
      <c r="R1542">
        <v>64.472524243314695</v>
      </c>
      <c r="S1542" s="83">
        <v>44452</v>
      </c>
      <c r="T1542" s="77">
        <v>150.37364648467201</v>
      </c>
      <c r="W1542" s="83">
        <v>44113</v>
      </c>
      <c r="X1542">
        <v>0.220653815261044</v>
      </c>
      <c r="Y1542" s="83">
        <v>44495</v>
      </c>
      <c r="Z1542">
        <v>0.19969583333333299</v>
      </c>
      <c r="AA1542" s="83">
        <v>44498</v>
      </c>
      <c r="AB1542" s="77">
        <v>0.30852355769230699</v>
      </c>
      <c r="AE1542" s="83">
        <v>44422</v>
      </c>
      <c r="AF1542">
        <v>51.184027391843401</v>
      </c>
      <c r="AG1542" s="83">
        <v>44416</v>
      </c>
      <c r="AH1542">
        <v>108.61699164128601</v>
      </c>
      <c r="AI1542" s="83">
        <v>44428</v>
      </c>
      <c r="AJ1542" s="77">
        <v>87.4247579584476</v>
      </c>
      <c r="AM1542" s="83">
        <v>44430</v>
      </c>
      <c r="AN1542">
        <v>0.81910977242302496</v>
      </c>
      <c r="AO1542" s="83">
        <v>44421</v>
      </c>
      <c r="AP1542">
        <v>0.37396893510113499</v>
      </c>
      <c r="AQ1542" s="83">
        <v>44425</v>
      </c>
      <c r="AR1542" s="77">
        <v>0.18332818453300301</v>
      </c>
      <c r="AU1542" s="83">
        <v>44427</v>
      </c>
      <c r="AV1542">
        <v>0.91617083946980804</v>
      </c>
      <c r="AW1542" s="83">
        <v>44416</v>
      </c>
      <c r="AX1542">
        <v>1.0774503461660201</v>
      </c>
      <c r="AY1542" s="83">
        <v>44428</v>
      </c>
      <c r="AZ1542" s="77">
        <v>1.04910582789816</v>
      </c>
      <c r="BC1542" s="83">
        <v>44440</v>
      </c>
      <c r="BD1542">
        <v>0.74487444608567199</v>
      </c>
      <c r="BE1542" s="83">
        <v>44445</v>
      </c>
      <c r="BF1542">
        <v>0.75856049415872095</v>
      </c>
      <c r="BG1542" s="83">
        <v>44436</v>
      </c>
      <c r="BH1542" s="77">
        <v>0.88328450008475101</v>
      </c>
      <c r="BK1542" s="83">
        <v>44080</v>
      </c>
      <c r="BL1542">
        <v>0.37563764878471601</v>
      </c>
      <c r="BM1542" s="83">
        <v>44077</v>
      </c>
      <c r="BN1542">
        <v>0.37362567315089501</v>
      </c>
      <c r="BO1542" s="83">
        <v>44071</v>
      </c>
      <c r="BP1542" s="77">
        <v>0.46645594116888101</v>
      </c>
      <c r="BS1542" s="83"/>
      <c r="BU1542" s="83"/>
      <c r="BW1542" s="83"/>
      <c r="CA1542" s="83"/>
      <c r="CC1542" s="83"/>
      <c r="CE1542" s="83"/>
      <c r="CI1542" s="83"/>
      <c r="CK1542" s="83"/>
      <c r="CM1542" s="83"/>
      <c r="CQ1542" s="83"/>
      <c r="CS1542" s="83"/>
      <c r="CU1542" s="83"/>
      <c r="CY1542" s="83"/>
      <c r="DA1542" s="83"/>
      <c r="DC1542" s="83"/>
    </row>
    <row r="1543" spans="7:107">
      <c r="G1543" s="83">
        <v>44111</v>
      </c>
      <c r="H1543">
        <v>7.8546148062569807E-2</v>
      </c>
      <c r="I1543" s="83">
        <v>44683</v>
      </c>
      <c r="J1543">
        <v>0.37835733748540201</v>
      </c>
      <c r="K1543" s="83">
        <v>44744</v>
      </c>
      <c r="L1543" s="77">
        <v>0.34722339486510301</v>
      </c>
      <c r="O1543" s="83">
        <v>43311</v>
      </c>
      <c r="P1543">
        <v>61.010709504685401</v>
      </c>
      <c r="Q1543" s="83">
        <v>43336</v>
      </c>
      <c r="R1543">
        <v>64.655369445260703</v>
      </c>
      <c r="S1543" s="83">
        <v>44453</v>
      </c>
      <c r="T1543" s="77">
        <v>150.41770457356799</v>
      </c>
      <c r="W1543" s="83">
        <v>44114</v>
      </c>
      <c r="X1543">
        <v>0.219929317269076</v>
      </c>
      <c r="Y1543" s="83">
        <v>44496</v>
      </c>
      <c r="Z1543">
        <v>0.200222916666666</v>
      </c>
      <c r="AA1543" s="83">
        <v>44499</v>
      </c>
      <c r="AB1543" s="77">
        <v>0.30871570512820501</v>
      </c>
      <c r="AE1543" s="83">
        <v>44423</v>
      </c>
      <c r="AF1543">
        <v>51.119640987653597</v>
      </c>
      <c r="AG1543" s="83">
        <v>44417</v>
      </c>
      <c r="AH1543">
        <v>108.634140579437</v>
      </c>
      <c r="AI1543" s="83">
        <v>44429</v>
      </c>
      <c r="AJ1543" s="77">
        <v>87.429675326560698</v>
      </c>
      <c r="AM1543" s="83">
        <v>44431</v>
      </c>
      <c r="AN1543">
        <v>0.81506024096385499</v>
      </c>
      <c r="AO1543" s="83">
        <v>44422</v>
      </c>
      <c r="AP1543">
        <v>0.37487667565238098</v>
      </c>
      <c r="AQ1543" s="83">
        <v>44426</v>
      </c>
      <c r="AR1543" s="77">
        <v>0.18343116053959399</v>
      </c>
      <c r="AU1543" s="83">
        <v>44428</v>
      </c>
      <c r="AV1543">
        <v>0.91422287677957703</v>
      </c>
      <c r="AW1543" s="83">
        <v>44417</v>
      </c>
      <c r="AX1543">
        <v>1.0750278722144899</v>
      </c>
      <c r="AY1543" s="83">
        <v>44429</v>
      </c>
      <c r="AZ1543" s="77">
        <v>1.0498632442667699</v>
      </c>
      <c r="BC1543" s="83">
        <v>44441</v>
      </c>
      <c r="BD1543">
        <v>0.743633677991137</v>
      </c>
      <c r="BE1543" s="83">
        <v>44446</v>
      </c>
      <c r="BF1543">
        <v>0.76095743252316295</v>
      </c>
      <c r="BG1543" s="83">
        <v>44437</v>
      </c>
      <c r="BH1543" s="77">
        <v>0.88750514565222605</v>
      </c>
      <c r="BK1543" s="83">
        <v>44081</v>
      </c>
      <c r="BL1543">
        <v>0.37636115093521799</v>
      </c>
      <c r="BM1543" s="83">
        <v>44078</v>
      </c>
      <c r="BN1543">
        <v>0.37507198593252</v>
      </c>
      <c r="BO1543" s="83">
        <v>44072</v>
      </c>
      <c r="BP1543" s="77">
        <v>0.46732894680256298</v>
      </c>
      <c r="BS1543" s="83"/>
      <c r="BU1543" s="83"/>
      <c r="BW1543" s="83"/>
      <c r="CA1543" s="83"/>
      <c r="CC1543" s="83"/>
      <c r="CE1543" s="83"/>
      <c r="CI1543" s="83"/>
      <c r="CK1543" s="83"/>
      <c r="CM1543" s="83"/>
      <c r="CQ1543" s="83"/>
      <c r="CS1543" s="83"/>
      <c r="CU1543" s="83"/>
      <c r="CY1543" s="83"/>
      <c r="DA1543" s="83"/>
      <c r="DC1543" s="83"/>
    </row>
    <row r="1544" spans="7:107">
      <c r="G1544" s="83">
        <v>44112</v>
      </c>
      <c r="H1544">
        <v>7.8560818616933398E-2</v>
      </c>
      <c r="I1544" s="83">
        <v>44684</v>
      </c>
      <c r="J1544">
        <v>0.37851304009342102</v>
      </c>
      <c r="K1544" s="83">
        <v>44745</v>
      </c>
      <c r="L1544" s="77">
        <v>0.348405418889357</v>
      </c>
      <c r="O1544" s="83">
        <v>43312</v>
      </c>
      <c r="P1544">
        <v>61.044176706827301</v>
      </c>
      <c r="Q1544" s="83">
        <v>43337</v>
      </c>
      <c r="R1544">
        <v>64.838214647206698</v>
      </c>
      <c r="S1544" s="83">
        <v>44454</v>
      </c>
      <c r="T1544" s="77">
        <v>150.461762662464</v>
      </c>
      <c r="W1544" s="83">
        <v>44115</v>
      </c>
      <c r="X1544">
        <v>0.219204819277108</v>
      </c>
      <c r="Y1544" s="83">
        <v>44497</v>
      </c>
      <c r="Z1544">
        <v>0.20074999999999901</v>
      </c>
      <c r="AA1544" s="83">
        <v>44500</v>
      </c>
      <c r="AB1544" s="77">
        <v>0.30890785256410203</v>
      </c>
      <c r="AE1544" s="83">
        <v>44424</v>
      </c>
      <c r="AF1544">
        <v>51.0552545834638</v>
      </c>
      <c r="AG1544" s="83">
        <v>44418</v>
      </c>
      <c r="AH1544">
        <v>108.65128951758901</v>
      </c>
      <c r="AI1544" s="83">
        <v>44430</v>
      </c>
      <c r="AJ1544" s="77">
        <v>87.434592694673796</v>
      </c>
      <c r="AM1544" s="83">
        <v>44432</v>
      </c>
      <c r="AN1544">
        <v>0.81101070950468501</v>
      </c>
      <c r="AO1544" s="83">
        <v>44423</v>
      </c>
      <c r="AP1544">
        <v>0.37578441620362701</v>
      </c>
      <c r="AQ1544" s="83">
        <v>44427</v>
      </c>
      <c r="AR1544" s="77">
        <v>0.183534136546184</v>
      </c>
      <c r="AU1544" s="83">
        <v>44429</v>
      </c>
      <c r="AV1544">
        <v>0.91227491408934702</v>
      </c>
      <c r="AW1544" s="83">
        <v>44418</v>
      </c>
      <c r="AX1544">
        <v>1.07260539826297</v>
      </c>
      <c r="AY1544" s="83">
        <v>44430</v>
      </c>
      <c r="AZ1544" s="77">
        <v>1.0506206606353801</v>
      </c>
      <c r="BC1544" s="83">
        <v>44442</v>
      </c>
      <c r="BD1544">
        <v>0.742392909896602</v>
      </c>
      <c r="BE1544" s="83">
        <v>44447</v>
      </c>
      <c r="BF1544">
        <v>0.76335437088760505</v>
      </c>
      <c r="BG1544" s="83">
        <v>44438</v>
      </c>
      <c r="BH1544" s="77">
        <v>0.89172579121970097</v>
      </c>
      <c r="BK1544" s="83">
        <v>44082</v>
      </c>
      <c r="BL1544">
        <v>0.37708465308571898</v>
      </c>
      <c r="BM1544" s="83">
        <v>44079</v>
      </c>
      <c r="BN1544">
        <v>0.376518298714144</v>
      </c>
      <c r="BO1544" s="83">
        <v>44073</v>
      </c>
      <c r="BP1544" s="77">
        <v>0.46820195243624402</v>
      </c>
      <c r="BS1544" s="83"/>
      <c r="BU1544" s="83"/>
      <c r="BW1544" s="83"/>
      <c r="CA1544" s="83"/>
      <c r="CC1544" s="83"/>
      <c r="CE1544" s="83"/>
      <c r="CI1544" s="83"/>
      <c r="CK1544" s="83"/>
      <c r="CM1544" s="83"/>
      <c r="CQ1544" s="83"/>
      <c r="CS1544" s="83"/>
      <c r="CU1544" s="83"/>
      <c r="CY1544" s="83"/>
      <c r="DA1544" s="83"/>
      <c r="DC1544" s="83"/>
    </row>
    <row r="1545" spans="7:107">
      <c r="G1545" s="83">
        <v>44113</v>
      </c>
      <c r="H1545">
        <v>7.8575489171297003E-2</v>
      </c>
      <c r="I1545" s="83">
        <v>44685</v>
      </c>
      <c r="J1545">
        <v>0.37866874270144002</v>
      </c>
      <c r="K1545" s="83">
        <v>44746</v>
      </c>
      <c r="L1545" s="77">
        <v>0.34958744291361199</v>
      </c>
      <c r="O1545" s="83">
        <v>43313</v>
      </c>
      <c r="P1545">
        <v>61.0776439089692</v>
      </c>
      <c r="Q1545" s="83">
        <v>43338</v>
      </c>
      <c r="R1545">
        <v>65.021059849152607</v>
      </c>
      <c r="S1545" s="83">
        <v>44455</v>
      </c>
      <c r="T1545" s="77">
        <v>150.50582075135901</v>
      </c>
      <c r="W1545" s="83">
        <v>44116</v>
      </c>
      <c r="X1545">
        <v>0.21848032128514</v>
      </c>
      <c r="Y1545" s="83">
        <v>44498</v>
      </c>
      <c r="Z1545">
        <v>0.201277083333333</v>
      </c>
      <c r="AA1545" s="83">
        <v>44501</v>
      </c>
      <c r="AB1545" s="77">
        <v>0.30909999999999899</v>
      </c>
      <c r="AE1545" s="83">
        <v>44425</v>
      </c>
      <c r="AF1545">
        <v>50.990868179274003</v>
      </c>
      <c r="AG1545" s="83">
        <v>44419</v>
      </c>
      <c r="AH1545">
        <v>108.66843845574</v>
      </c>
      <c r="AI1545" s="83">
        <v>44431</v>
      </c>
      <c r="AJ1545" s="77">
        <v>87.439510062786994</v>
      </c>
      <c r="AM1545" s="83">
        <v>44433</v>
      </c>
      <c r="AN1545">
        <v>0.80696117804551504</v>
      </c>
      <c r="AO1545" s="83">
        <v>44424</v>
      </c>
      <c r="AP1545">
        <v>0.376692156754873</v>
      </c>
      <c r="AQ1545" s="83">
        <v>44428</v>
      </c>
      <c r="AR1545" s="77">
        <v>0.18363711255277501</v>
      </c>
      <c r="AU1545" s="83">
        <v>44430</v>
      </c>
      <c r="AV1545">
        <v>0.91032695139911601</v>
      </c>
      <c r="AW1545" s="83">
        <v>44419</v>
      </c>
      <c r="AX1545">
        <v>1.07018292431145</v>
      </c>
      <c r="AY1545" s="83">
        <v>44431</v>
      </c>
      <c r="AZ1545" s="77">
        <v>1.05137807700399</v>
      </c>
      <c r="BC1545" s="83">
        <v>44443</v>
      </c>
      <c r="BD1545">
        <v>0.74115214180206701</v>
      </c>
      <c r="BE1545" s="83">
        <v>44448</v>
      </c>
      <c r="BF1545">
        <v>0.76575130925204704</v>
      </c>
      <c r="BG1545" s="83">
        <v>44439</v>
      </c>
      <c r="BH1545" s="77">
        <v>0.895946436787175</v>
      </c>
      <c r="BK1545" s="83">
        <v>44083</v>
      </c>
      <c r="BL1545">
        <v>0.37780815523622102</v>
      </c>
      <c r="BM1545" s="83">
        <v>44080</v>
      </c>
      <c r="BN1545">
        <v>0.37796461149576799</v>
      </c>
      <c r="BO1545" s="83">
        <v>44074</v>
      </c>
      <c r="BP1545" s="77">
        <v>0.469074958069926</v>
      </c>
      <c r="BS1545" s="83"/>
      <c r="BU1545" s="83"/>
      <c r="BW1545" s="83"/>
      <c r="CA1545" s="83"/>
      <c r="CC1545" s="83"/>
      <c r="CE1545" s="83"/>
      <c r="CI1545" s="83"/>
      <c r="CK1545" s="83"/>
      <c r="CM1545" s="83"/>
      <c r="CQ1545" s="83"/>
      <c r="CS1545" s="83"/>
      <c r="CU1545" s="83"/>
      <c r="CY1545" s="83"/>
      <c r="DA1545" s="83"/>
      <c r="DC1545" s="83"/>
    </row>
    <row r="1546" spans="7:107">
      <c r="G1546" s="83">
        <v>44114</v>
      </c>
      <c r="H1546">
        <v>7.8590159725660497E-2</v>
      </c>
      <c r="I1546" s="83">
        <v>44686</v>
      </c>
      <c r="J1546">
        <v>0.37882444530945802</v>
      </c>
      <c r="K1546" s="83">
        <v>44747</v>
      </c>
      <c r="L1546" s="77">
        <v>0.35076946693786598</v>
      </c>
      <c r="O1546" s="83">
        <v>43314</v>
      </c>
      <c r="P1546">
        <v>61.1111111111111</v>
      </c>
      <c r="Q1546" s="83">
        <v>43339</v>
      </c>
      <c r="R1546">
        <v>65.203905051098602</v>
      </c>
      <c r="S1546" s="83">
        <v>44456</v>
      </c>
      <c r="T1546" s="77">
        <v>150.54987884025499</v>
      </c>
      <c r="W1546" s="83">
        <v>44117</v>
      </c>
      <c r="X1546">
        <v>0.217755823293172</v>
      </c>
      <c r="Y1546" s="83">
        <v>44499</v>
      </c>
      <c r="Z1546">
        <v>0.20180416666666601</v>
      </c>
      <c r="AA1546" s="83">
        <v>44502</v>
      </c>
      <c r="AB1546" s="77">
        <v>0.309292147435897</v>
      </c>
      <c r="AE1546" s="83">
        <v>44426</v>
      </c>
      <c r="AF1546">
        <v>50.926481775084198</v>
      </c>
      <c r="AG1546" s="83">
        <v>44420</v>
      </c>
      <c r="AH1546">
        <v>108.685587393891</v>
      </c>
      <c r="AI1546" s="83">
        <v>44432</v>
      </c>
      <c r="AJ1546" s="77">
        <v>87.444427430900106</v>
      </c>
      <c r="AM1546" s="83">
        <v>44434</v>
      </c>
      <c r="AN1546">
        <v>0.80291164658634495</v>
      </c>
      <c r="AO1546" s="83">
        <v>44425</v>
      </c>
      <c r="AP1546">
        <v>0.37759989730611898</v>
      </c>
      <c r="AQ1546" s="83">
        <v>44429</v>
      </c>
      <c r="AR1546" s="77">
        <v>0.18374008855936499</v>
      </c>
      <c r="AU1546" s="83">
        <v>44431</v>
      </c>
      <c r="AV1546">
        <v>0.908378988708885</v>
      </c>
      <c r="AW1546" s="83">
        <v>44420</v>
      </c>
      <c r="AX1546">
        <v>1.0677604503599301</v>
      </c>
      <c r="AY1546" s="83">
        <v>44432</v>
      </c>
      <c r="AZ1546" s="77">
        <v>1.0521354933725999</v>
      </c>
      <c r="BC1546" s="83">
        <v>44444</v>
      </c>
      <c r="BD1546">
        <v>0.73991137370753302</v>
      </c>
      <c r="BE1546" s="83">
        <v>44449</v>
      </c>
      <c r="BF1546">
        <v>0.76814824761648903</v>
      </c>
      <c r="BG1546" s="83">
        <v>44440</v>
      </c>
      <c r="BH1546" s="77">
        <v>0.90016708235465004</v>
      </c>
      <c r="BK1546" s="83">
        <v>44084</v>
      </c>
      <c r="BL1546">
        <v>0.37853165738672301</v>
      </c>
      <c r="BM1546" s="83">
        <v>44081</v>
      </c>
      <c r="BN1546">
        <v>0.37941092427739298</v>
      </c>
      <c r="BO1546" s="83">
        <v>44075</v>
      </c>
      <c r="BP1546" s="77">
        <v>0.46994796370360797</v>
      </c>
      <c r="BS1546" s="83"/>
      <c r="BU1546" s="83"/>
      <c r="BW1546" s="83"/>
      <c r="CA1546" s="83"/>
      <c r="CC1546" s="83"/>
      <c r="CE1546" s="83"/>
      <c r="CI1546" s="83"/>
      <c r="CK1546" s="83"/>
      <c r="CM1546" s="83"/>
      <c r="CQ1546" s="83"/>
      <c r="CS1546" s="83"/>
      <c r="CU1546" s="83"/>
      <c r="CY1546" s="83"/>
      <c r="DA1546" s="83"/>
      <c r="DC1546" s="83"/>
    </row>
    <row r="1547" spans="7:107">
      <c r="G1547" s="83">
        <v>44115</v>
      </c>
      <c r="H1547">
        <v>7.8604830280024102E-2</v>
      </c>
      <c r="I1547" s="83">
        <v>44687</v>
      </c>
      <c r="J1547">
        <v>0.37898014791747697</v>
      </c>
      <c r="K1547" s="83">
        <v>44748</v>
      </c>
      <c r="L1547" s="77">
        <v>0.35195149096212103</v>
      </c>
      <c r="O1547" s="83">
        <v>43315</v>
      </c>
      <c r="P1547">
        <v>61.144578313253</v>
      </c>
      <c r="Q1547" s="83">
        <v>43340</v>
      </c>
      <c r="R1547">
        <v>65.386750253044596</v>
      </c>
      <c r="S1547" s="83">
        <v>44457</v>
      </c>
      <c r="T1547" s="77">
        <v>150.593936929151</v>
      </c>
      <c r="W1547" s="83">
        <v>44118</v>
      </c>
      <c r="X1547">
        <v>0.217031325301204</v>
      </c>
      <c r="Y1547" s="83">
        <v>44500</v>
      </c>
      <c r="Z1547">
        <v>0.20233124999999899</v>
      </c>
      <c r="AA1547" s="83">
        <v>44503</v>
      </c>
      <c r="AB1547" s="77">
        <v>0.30948429487179402</v>
      </c>
      <c r="AE1547" s="83">
        <v>44427</v>
      </c>
      <c r="AF1547">
        <v>50.862095370894401</v>
      </c>
      <c r="AG1547" s="83">
        <v>44421</v>
      </c>
      <c r="AH1547">
        <v>108.702736332043</v>
      </c>
      <c r="AI1547" s="83">
        <v>44433</v>
      </c>
      <c r="AJ1547" s="77">
        <v>87.449344799013204</v>
      </c>
      <c r="AM1547" s="83">
        <v>44435</v>
      </c>
      <c r="AN1547">
        <v>0.79886211512717498</v>
      </c>
      <c r="AO1547" s="83">
        <v>44426</v>
      </c>
      <c r="AP1547">
        <v>0.37850763785736502</v>
      </c>
      <c r="AQ1547" s="83">
        <v>44430</v>
      </c>
      <c r="AR1547" s="77">
        <v>0.18384306456595501</v>
      </c>
      <c r="AU1547" s="83">
        <v>44432</v>
      </c>
      <c r="AV1547">
        <v>0.906431026018654</v>
      </c>
      <c r="AW1547" s="83">
        <v>44421</v>
      </c>
      <c r="AX1547">
        <v>1.0653379764083999</v>
      </c>
      <c r="AY1547" s="83">
        <v>44433</v>
      </c>
      <c r="AZ1547" s="77">
        <v>1.0528929097412101</v>
      </c>
      <c r="BC1547" s="83">
        <v>44445</v>
      </c>
      <c r="BD1547">
        <v>0.73867060561299802</v>
      </c>
      <c r="BE1547" s="83">
        <v>44450</v>
      </c>
      <c r="BF1547">
        <v>0.77054518598093102</v>
      </c>
      <c r="BG1547" s="83">
        <v>44441</v>
      </c>
      <c r="BH1547" s="77">
        <v>0.90438772792212496</v>
      </c>
      <c r="BK1547" s="83">
        <v>44085</v>
      </c>
      <c r="BL1547">
        <v>0.379255159537225</v>
      </c>
      <c r="BM1547" s="83">
        <v>44082</v>
      </c>
      <c r="BN1547">
        <v>0.38085723705901697</v>
      </c>
      <c r="BO1547" s="83">
        <v>44076</v>
      </c>
      <c r="BP1547" s="77">
        <v>0.47082096933728901</v>
      </c>
      <c r="BS1547" s="83"/>
      <c r="BU1547" s="83"/>
      <c r="BW1547" s="83"/>
      <c r="CA1547" s="83"/>
      <c r="CC1547" s="83"/>
      <c r="CE1547" s="83"/>
      <c r="CI1547" s="83"/>
      <c r="CK1547" s="83"/>
      <c r="CM1547" s="83"/>
      <c r="CQ1547" s="83"/>
      <c r="CS1547" s="83"/>
      <c r="CU1547" s="83"/>
      <c r="CY1547" s="83"/>
      <c r="DA1547" s="83"/>
      <c r="DC1547" s="83"/>
    </row>
    <row r="1548" spans="7:107">
      <c r="G1548" s="83">
        <v>44116</v>
      </c>
      <c r="H1548">
        <v>7.8619500834387707E-2</v>
      </c>
      <c r="I1548" s="83">
        <v>44688</v>
      </c>
      <c r="J1548">
        <v>0.37913585052549598</v>
      </c>
      <c r="K1548" s="83">
        <v>44749</v>
      </c>
      <c r="L1548" s="77">
        <v>0.35313351498637502</v>
      </c>
      <c r="O1548" s="83">
        <v>43316</v>
      </c>
      <c r="P1548">
        <v>61.178045515394899</v>
      </c>
      <c r="Q1548" s="83">
        <v>43341</v>
      </c>
      <c r="R1548">
        <v>65.569595454990605</v>
      </c>
      <c r="S1548" s="83">
        <v>44458</v>
      </c>
      <c r="T1548" s="77">
        <v>150.63799501804601</v>
      </c>
      <c r="W1548" s="83">
        <v>44119</v>
      </c>
      <c r="X1548">
        <v>0.216306827309236</v>
      </c>
      <c r="Y1548" s="83">
        <v>44501</v>
      </c>
      <c r="Z1548">
        <v>0.202858333333333</v>
      </c>
      <c r="AA1548" s="83">
        <v>44504</v>
      </c>
      <c r="AB1548" s="77">
        <v>0.30967644230769198</v>
      </c>
      <c r="AE1548" s="83">
        <v>44428</v>
      </c>
      <c r="AF1548">
        <v>50.797708966704597</v>
      </c>
      <c r="AG1548" s="83">
        <v>44422</v>
      </c>
      <c r="AH1548">
        <v>108.719885270194</v>
      </c>
      <c r="AI1548" s="83">
        <v>44434</v>
      </c>
      <c r="AJ1548" s="77">
        <v>87.454262167126302</v>
      </c>
      <c r="AM1548" s="83">
        <v>44436</v>
      </c>
      <c r="AN1548">
        <v>0.794812583668005</v>
      </c>
      <c r="AO1548" s="83">
        <v>44427</v>
      </c>
      <c r="AP1548">
        <v>0.379415378408611</v>
      </c>
      <c r="AQ1548" s="83">
        <v>44431</v>
      </c>
      <c r="AR1548" s="77">
        <v>0.18394604057254599</v>
      </c>
      <c r="AU1548" s="83">
        <v>44433</v>
      </c>
      <c r="AV1548">
        <v>0.90448306332842399</v>
      </c>
      <c r="AW1548" s="83">
        <v>44422</v>
      </c>
      <c r="AX1548">
        <v>1.0629155024568799</v>
      </c>
      <c r="AY1548" s="83">
        <v>44434</v>
      </c>
      <c r="AZ1548" s="77">
        <v>1.05365032610982</v>
      </c>
      <c r="BC1548" s="83">
        <v>44446</v>
      </c>
      <c r="BD1548">
        <v>0.73742983751846303</v>
      </c>
      <c r="BE1548" s="83">
        <v>44451</v>
      </c>
      <c r="BF1548">
        <v>0.77294212434537302</v>
      </c>
      <c r="BG1548" s="83">
        <v>44442</v>
      </c>
      <c r="BH1548" s="77">
        <v>0.908608373489599</v>
      </c>
      <c r="BK1548" s="83">
        <v>44086</v>
      </c>
      <c r="BL1548">
        <v>0.37997866168772698</v>
      </c>
      <c r="BM1548" s="83">
        <v>44083</v>
      </c>
      <c r="BN1548">
        <v>0.38230354984064102</v>
      </c>
      <c r="BO1548" s="83">
        <v>44077</v>
      </c>
      <c r="BP1548" s="77">
        <v>0.47169397497097099</v>
      </c>
      <c r="BS1548" s="83"/>
      <c r="BU1548" s="83"/>
      <c r="BW1548" s="83"/>
      <c r="CA1548" s="83"/>
      <c r="CC1548" s="83"/>
      <c r="CE1548" s="83"/>
      <c r="CI1548" s="83"/>
      <c r="CK1548" s="83"/>
      <c r="CM1548" s="83"/>
      <c r="CQ1548" s="83"/>
      <c r="CS1548" s="83"/>
      <c r="CU1548" s="83"/>
      <c r="CY1548" s="83"/>
      <c r="DA1548" s="83"/>
      <c r="DC1548" s="83"/>
    </row>
    <row r="1549" spans="7:107">
      <c r="G1549" s="83">
        <v>44117</v>
      </c>
      <c r="H1549">
        <v>7.8634171388751298E-2</v>
      </c>
      <c r="I1549" s="83">
        <v>44689</v>
      </c>
      <c r="J1549">
        <v>0.37929155313351398</v>
      </c>
      <c r="K1549" s="83">
        <v>44750</v>
      </c>
      <c r="L1549" s="77">
        <v>0.353372765335282</v>
      </c>
      <c r="O1549" s="83">
        <v>43317</v>
      </c>
      <c r="P1549">
        <v>61.211512717536799</v>
      </c>
      <c r="Q1549" s="83">
        <v>43342</v>
      </c>
      <c r="R1549">
        <v>65.752440656936599</v>
      </c>
      <c r="S1549" s="83">
        <v>44459</v>
      </c>
      <c r="T1549" s="77">
        <v>150.68205310694199</v>
      </c>
      <c r="W1549" s="83">
        <v>44120</v>
      </c>
      <c r="X1549">
        <v>0.21558232931726901</v>
      </c>
      <c r="Y1549" s="83">
        <v>44502</v>
      </c>
      <c r="Z1549">
        <v>0.20338541666666601</v>
      </c>
      <c r="AA1549" s="83">
        <v>44505</v>
      </c>
      <c r="AB1549" s="77">
        <v>0.309868589743589</v>
      </c>
      <c r="AE1549" s="83">
        <v>44429</v>
      </c>
      <c r="AF1549">
        <v>50.7333225625148</v>
      </c>
      <c r="AG1549" s="83">
        <v>44423</v>
      </c>
      <c r="AH1549">
        <v>108.737034208346</v>
      </c>
      <c r="AI1549" s="83">
        <v>44435</v>
      </c>
      <c r="AJ1549" s="77">
        <v>87.4591795352395</v>
      </c>
      <c r="AM1549" s="83">
        <v>44437</v>
      </c>
      <c r="AN1549">
        <v>0.79076305220883503</v>
      </c>
      <c r="AO1549" s="83">
        <v>44428</v>
      </c>
      <c r="AP1549">
        <v>0.38032311895985699</v>
      </c>
      <c r="AQ1549" s="83">
        <v>44432</v>
      </c>
      <c r="AR1549" s="77">
        <v>0.184049016579136</v>
      </c>
      <c r="AU1549" s="83">
        <v>44434</v>
      </c>
      <c r="AV1549">
        <v>0.90253510063819298</v>
      </c>
      <c r="AW1549" s="83">
        <v>44423</v>
      </c>
      <c r="AX1549">
        <v>1.06049302850536</v>
      </c>
      <c r="AY1549" s="83">
        <v>44435</v>
      </c>
      <c r="AZ1549" s="77">
        <v>1.0544077424784299</v>
      </c>
      <c r="BC1549" s="83">
        <v>44447</v>
      </c>
      <c r="BD1549">
        <v>0.73618906942392903</v>
      </c>
      <c r="BE1549" s="83">
        <v>44452</v>
      </c>
      <c r="BF1549">
        <v>0.77533906270981501</v>
      </c>
      <c r="BG1549" s="83">
        <v>44443</v>
      </c>
      <c r="BH1549" s="77">
        <v>0.91282901905707403</v>
      </c>
      <c r="BK1549" s="83">
        <v>44087</v>
      </c>
      <c r="BL1549">
        <v>0.38070216383822802</v>
      </c>
      <c r="BM1549" s="83">
        <v>44084</v>
      </c>
      <c r="BN1549">
        <v>0.38374986262226601</v>
      </c>
      <c r="BO1549" s="83">
        <v>44078</v>
      </c>
      <c r="BP1549" s="77">
        <v>0.47256698060465302</v>
      </c>
      <c r="BS1549" s="83"/>
      <c r="BU1549" s="83"/>
      <c r="BW1549" s="83"/>
      <c r="CA1549" s="83"/>
      <c r="CC1549" s="83"/>
      <c r="CE1549" s="83"/>
      <c r="CI1549" s="83"/>
      <c r="CK1549" s="83"/>
      <c r="CM1549" s="83"/>
      <c r="CQ1549" s="83"/>
      <c r="CS1549" s="83"/>
      <c r="CU1549" s="83"/>
      <c r="CY1549" s="83"/>
      <c r="DA1549" s="83"/>
      <c r="DC1549" s="83"/>
    </row>
    <row r="1550" spans="7:107">
      <c r="G1550" s="83">
        <v>44118</v>
      </c>
      <c r="H1550">
        <v>7.8648841943114806E-2</v>
      </c>
      <c r="I1550" s="83">
        <v>44690</v>
      </c>
      <c r="J1550">
        <v>0.37944725574153298</v>
      </c>
      <c r="K1550" s="83">
        <v>44751</v>
      </c>
      <c r="L1550" s="77">
        <v>0.35361201568418898</v>
      </c>
      <c r="O1550" s="83">
        <v>43318</v>
      </c>
      <c r="P1550">
        <v>61.244979919678698</v>
      </c>
      <c r="Q1550" s="83">
        <v>43343</v>
      </c>
      <c r="R1550">
        <v>65.935285858882594</v>
      </c>
      <c r="S1550" s="83">
        <v>44460</v>
      </c>
      <c r="T1550" s="77">
        <v>150.726111195838</v>
      </c>
      <c r="W1550" s="83">
        <v>44121</v>
      </c>
      <c r="X1550">
        <v>0.21485783132530101</v>
      </c>
      <c r="Y1550" s="83">
        <v>44503</v>
      </c>
      <c r="Z1550">
        <v>0.203912499999999</v>
      </c>
      <c r="AA1550" s="83">
        <v>44506</v>
      </c>
      <c r="AB1550" s="77">
        <v>0.31006073717948701</v>
      </c>
      <c r="AE1550" s="83">
        <v>44430</v>
      </c>
      <c r="AF1550">
        <v>50.668936158325003</v>
      </c>
      <c r="AG1550" s="83">
        <v>44424</v>
      </c>
      <c r="AH1550">
        <v>108.754183146497</v>
      </c>
      <c r="AI1550" s="83">
        <v>44436</v>
      </c>
      <c r="AJ1550" s="77">
        <v>87.464096903352598</v>
      </c>
      <c r="AM1550" s="83">
        <v>44438</v>
      </c>
      <c r="AN1550">
        <v>0.78671352074966505</v>
      </c>
      <c r="AO1550" s="83">
        <v>44429</v>
      </c>
      <c r="AP1550">
        <v>0.38123085951110303</v>
      </c>
      <c r="AQ1550" s="83">
        <v>44433</v>
      </c>
      <c r="AR1550" s="77">
        <v>0.18415199258572701</v>
      </c>
      <c r="AU1550" s="83">
        <v>44435</v>
      </c>
      <c r="AV1550">
        <v>0.90058713794796197</v>
      </c>
      <c r="AW1550" s="83">
        <v>44424</v>
      </c>
      <c r="AX1550">
        <v>1.05807055455383</v>
      </c>
      <c r="AY1550" s="83">
        <v>44436</v>
      </c>
      <c r="AZ1550" s="77">
        <v>1.0551651588470401</v>
      </c>
      <c r="BC1550" s="83">
        <v>44448</v>
      </c>
      <c r="BD1550">
        <v>0.73494830132939404</v>
      </c>
      <c r="BE1550" s="83">
        <v>44453</v>
      </c>
      <c r="BF1550">
        <v>0.777736001074258</v>
      </c>
      <c r="BG1550" s="83">
        <v>44444</v>
      </c>
      <c r="BH1550" s="77">
        <v>0.91704966462454796</v>
      </c>
      <c r="BK1550" s="83">
        <v>44088</v>
      </c>
      <c r="BL1550">
        <v>0.38142566598873001</v>
      </c>
      <c r="BM1550" s="83">
        <v>44085</v>
      </c>
      <c r="BN1550">
        <v>0.38519617540389001</v>
      </c>
      <c r="BO1550" s="83">
        <v>44079</v>
      </c>
      <c r="BP1550" s="77">
        <v>0.473439986238334</v>
      </c>
      <c r="BS1550" s="83"/>
      <c r="BU1550" s="83"/>
      <c r="BW1550" s="83"/>
      <c r="CA1550" s="83"/>
      <c r="CC1550" s="83"/>
      <c r="CE1550" s="83"/>
      <c r="CI1550" s="83"/>
      <c r="CK1550" s="83"/>
      <c r="CM1550" s="83"/>
      <c r="CQ1550" s="83"/>
      <c r="CS1550" s="83"/>
      <c r="CU1550" s="83"/>
      <c r="CY1550" s="83"/>
      <c r="DA1550" s="83"/>
      <c r="DC1550" s="83"/>
    </row>
    <row r="1551" spans="7:107">
      <c r="G1551" s="83">
        <v>44119</v>
      </c>
      <c r="H1551">
        <v>7.8663512497478397E-2</v>
      </c>
      <c r="I1551" s="83">
        <v>44691</v>
      </c>
      <c r="J1551">
        <v>0.37960295834955199</v>
      </c>
      <c r="K1551" s="83">
        <v>44752</v>
      </c>
      <c r="L1551" s="77">
        <v>0.35385126603309602</v>
      </c>
      <c r="O1551" s="83">
        <v>43319</v>
      </c>
      <c r="P1551">
        <v>61.278447121820598</v>
      </c>
      <c r="Q1551" s="83">
        <v>43344</v>
      </c>
      <c r="R1551">
        <v>66.118131060828603</v>
      </c>
      <c r="S1551" s="83">
        <v>44461</v>
      </c>
      <c r="T1551" s="77">
        <v>150.77016928473299</v>
      </c>
      <c r="W1551" s="83">
        <v>44122</v>
      </c>
      <c r="X1551">
        <v>0.21413333333333301</v>
      </c>
      <c r="Y1551" s="83">
        <v>44504</v>
      </c>
      <c r="Z1551">
        <v>0.20443958333333301</v>
      </c>
      <c r="AA1551" s="83">
        <v>44507</v>
      </c>
      <c r="AB1551" s="77">
        <v>0.31025288461538397</v>
      </c>
      <c r="AE1551" s="83">
        <v>44431</v>
      </c>
      <c r="AF1551">
        <v>50.604549754135199</v>
      </c>
      <c r="AG1551" s="83">
        <v>44425</v>
      </c>
      <c r="AH1551">
        <v>108.771332084649</v>
      </c>
      <c r="AI1551" s="83">
        <v>44437</v>
      </c>
      <c r="AJ1551" s="77">
        <v>87.469014271465696</v>
      </c>
      <c r="AM1551" s="83">
        <v>44439</v>
      </c>
      <c r="AN1551">
        <v>0.78266398929049497</v>
      </c>
      <c r="AO1551" s="83">
        <v>44430</v>
      </c>
      <c r="AP1551">
        <v>0.38213860006234901</v>
      </c>
      <c r="AQ1551" s="83">
        <v>44434</v>
      </c>
      <c r="AR1551" s="77">
        <v>0.18425496859231699</v>
      </c>
      <c r="AU1551" s="83">
        <v>44436</v>
      </c>
      <c r="AV1551">
        <v>0.89863917525773196</v>
      </c>
      <c r="AW1551" s="83">
        <v>44425</v>
      </c>
      <c r="AX1551">
        <v>1.0556480806023101</v>
      </c>
      <c r="AY1551" s="83">
        <v>44437</v>
      </c>
      <c r="AZ1551" s="77">
        <v>1.05592257521565</v>
      </c>
      <c r="BC1551" s="83">
        <v>44449</v>
      </c>
      <c r="BD1551">
        <v>0.73370753323485904</v>
      </c>
      <c r="BE1551" s="83">
        <v>44454</v>
      </c>
      <c r="BF1551">
        <v>0.78013293943869999</v>
      </c>
      <c r="BG1551" s="83">
        <v>44445</v>
      </c>
      <c r="BH1551" s="77">
        <v>0.92127031019202299</v>
      </c>
      <c r="BK1551" s="83">
        <v>44089</v>
      </c>
      <c r="BL1551">
        <v>0.382149168139232</v>
      </c>
      <c r="BM1551" s="83">
        <v>44086</v>
      </c>
      <c r="BN1551">
        <v>0.386642488185514</v>
      </c>
      <c r="BO1551" s="83">
        <v>44080</v>
      </c>
      <c r="BP1551" s="77">
        <v>0.47431299187201598</v>
      </c>
      <c r="BS1551" s="83"/>
      <c r="BU1551" s="83"/>
      <c r="BW1551" s="83"/>
      <c r="CA1551" s="83"/>
      <c r="CC1551" s="83"/>
      <c r="CE1551" s="83"/>
      <c r="CI1551" s="83"/>
      <c r="CK1551" s="83"/>
      <c r="CM1551" s="83"/>
      <c r="CQ1551" s="83"/>
      <c r="CS1551" s="83"/>
      <c r="CU1551" s="83"/>
      <c r="CY1551" s="83"/>
      <c r="DA1551" s="83"/>
      <c r="DC1551" s="83"/>
    </row>
    <row r="1552" spans="7:107">
      <c r="G1552" s="83">
        <v>44120</v>
      </c>
      <c r="H1552">
        <v>7.8678183051842002E-2</v>
      </c>
      <c r="I1552" s="83">
        <v>44692</v>
      </c>
      <c r="J1552">
        <v>0.37975866095756999</v>
      </c>
      <c r="K1552" s="83">
        <v>44753</v>
      </c>
      <c r="L1552" s="77">
        <v>0.35409051638200201</v>
      </c>
      <c r="O1552" s="83">
        <v>43320</v>
      </c>
      <c r="P1552">
        <v>61.311914323962498</v>
      </c>
      <c r="Q1552" s="83">
        <v>43345</v>
      </c>
      <c r="R1552">
        <v>66.300976262774597</v>
      </c>
      <c r="S1552" s="83">
        <v>44462</v>
      </c>
      <c r="T1552" s="77">
        <v>150.814227373629</v>
      </c>
      <c r="W1552" s="83">
        <v>44123</v>
      </c>
      <c r="X1552">
        <v>0.21470370370370301</v>
      </c>
      <c r="Y1552" s="83">
        <v>44505</v>
      </c>
      <c r="Z1552">
        <v>0.20496666666666599</v>
      </c>
      <c r="AA1552" s="83">
        <v>44508</v>
      </c>
      <c r="AB1552" s="77">
        <v>0.31044503205128199</v>
      </c>
      <c r="AE1552" s="83">
        <v>44432</v>
      </c>
      <c r="AF1552">
        <v>50.540163349945402</v>
      </c>
      <c r="AG1552" s="83">
        <v>44426</v>
      </c>
      <c r="AH1552">
        <v>108.7884810228</v>
      </c>
      <c r="AI1552" s="83">
        <v>44438</v>
      </c>
      <c r="AJ1552" s="77">
        <v>87.473931639578893</v>
      </c>
      <c r="AM1552" s="83">
        <v>44440</v>
      </c>
      <c r="AN1552">
        <v>0.77861445783132499</v>
      </c>
      <c r="AO1552" s="83">
        <v>44431</v>
      </c>
      <c r="AP1552">
        <v>0.38304634061359499</v>
      </c>
      <c r="AQ1552" s="83">
        <v>44435</v>
      </c>
      <c r="AR1552" s="77">
        <v>0.184357944598908</v>
      </c>
      <c r="AU1552" s="83">
        <v>44437</v>
      </c>
      <c r="AV1552">
        <v>0.89669121256750095</v>
      </c>
      <c r="AW1552" s="83">
        <v>44426</v>
      </c>
      <c r="AX1552">
        <v>1.0532256066507899</v>
      </c>
      <c r="AY1552" s="83">
        <v>44438</v>
      </c>
      <c r="AZ1552" s="77">
        <v>1.05667999158426</v>
      </c>
      <c r="BC1552" s="83">
        <v>44450</v>
      </c>
      <c r="BD1552">
        <v>0.73246676514032405</v>
      </c>
      <c r="BE1552" s="83">
        <v>44455</v>
      </c>
      <c r="BF1552">
        <v>0.78252987780314198</v>
      </c>
      <c r="BG1552" s="83">
        <v>44446</v>
      </c>
      <c r="BH1552" s="77">
        <v>0.92549095575949802</v>
      </c>
      <c r="BK1552" s="83">
        <v>44090</v>
      </c>
      <c r="BL1552">
        <v>0.38287267028973399</v>
      </c>
      <c r="BM1552" s="83">
        <v>44087</v>
      </c>
      <c r="BN1552">
        <v>0.38808880096713899</v>
      </c>
      <c r="BO1552" s="83">
        <v>44081</v>
      </c>
      <c r="BP1552" s="77">
        <v>0.47518599750569801</v>
      </c>
      <c r="BS1552" s="83"/>
      <c r="BU1552" s="83"/>
      <c r="BW1552" s="83"/>
      <c r="CA1552" s="83"/>
      <c r="CC1552" s="83"/>
      <c r="CE1552" s="83"/>
      <c r="CI1552" s="83"/>
      <c r="CK1552" s="83"/>
      <c r="CM1552" s="83"/>
      <c r="CQ1552" s="83"/>
      <c r="CS1552" s="83"/>
      <c r="CU1552" s="83"/>
      <c r="CY1552" s="83"/>
      <c r="DA1552" s="83"/>
      <c r="DC1552" s="83"/>
    </row>
    <row r="1553" spans="7:107">
      <c r="G1553" s="83">
        <v>44121</v>
      </c>
      <c r="H1553">
        <v>7.8692853606205496E-2</v>
      </c>
      <c r="I1553" s="83">
        <v>44693</v>
      </c>
      <c r="J1553">
        <v>0.379914363565589</v>
      </c>
      <c r="K1553" s="83">
        <v>44754</v>
      </c>
      <c r="L1553" s="77">
        <v>0.35432976673090899</v>
      </c>
      <c r="O1553" s="83">
        <v>43321</v>
      </c>
      <c r="P1553">
        <v>61.345381526104397</v>
      </c>
      <c r="Q1553" s="83">
        <v>43346</v>
      </c>
      <c r="R1553">
        <v>66.483821464720606</v>
      </c>
      <c r="S1553" s="83">
        <v>44463</v>
      </c>
      <c r="T1553" s="77">
        <v>150.858285462525</v>
      </c>
      <c r="W1553" s="83">
        <v>44124</v>
      </c>
      <c r="X1553">
        <v>0.21527407407407401</v>
      </c>
      <c r="Y1553" s="83">
        <v>44506</v>
      </c>
      <c r="Z1553">
        <v>0.205493749999999</v>
      </c>
      <c r="AA1553" s="83">
        <v>44509</v>
      </c>
      <c r="AB1553" s="77">
        <v>0.310637179487179</v>
      </c>
      <c r="AE1553" s="83">
        <v>44433</v>
      </c>
      <c r="AF1553">
        <v>50.475776945755598</v>
      </c>
      <c r="AG1553" s="83">
        <v>44427</v>
      </c>
      <c r="AH1553">
        <v>108.80562996095099</v>
      </c>
      <c r="AI1553" s="83">
        <v>44439</v>
      </c>
      <c r="AJ1553" s="77">
        <v>87.478849007692006</v>
      </c>
      <c r="AM1553" s="83">
        <v>44441</v>
      </c>
      <c r="AN1553">
        <v>0.77456492637215502</v>
      </c>
      <c r="AO1553" s="83">
        <v>44432</v>
      </c>
      <c r="AP1553">
        <v>0.38395408116484098</v>
      </c>
      <c r="AQ1553" s="83">
        <v>44436</v>
      </c>
      <c r="AR1553" s="77">
        <v>0.18446092060549801</v>
      </c>
      <c r="AU1553" s="83">
        <v>44438</v>
      </c>
      <c r="AV1553">
        <v>0.89474324987727005</v>
      </c>
      <c r="AW1553" s="83">
        <v>44427</v>
      </c>
      <c r="AX1553">
        <v>1.05080313269926</v>
      </c>
      <c r="AY1553" s="83">
        <v>44439</v>
      </c>
      <c r="AZ1553" s="77">
        <v>1.0574374079528699</v>
      </c>
      <c r="BC1553" s="83">
        <v>44451</v>
      </c>
      <c r="BD1553">
        <v>0.73122599704579005</v>
      </c>
      <c r="BE1553" s="83">
        <v>44456</v>
      </c>
      <c r="BF1553">
        <v>0.78492681616758397</v>
      </c>
      <c r="BG1553" s="83">
        <v>44447</v>
      </c>
      <c r="BH1553" s="77">
        <v>0.92971160132697195</v>
      </c>
      <c r="BK1553" s="83">
        <v>44091</v>
      </c>
      <c r="BL1553">
        <v>0.38359617244023497</v>
      </c>
      <c r="BM1553" s="83">
        <v>44088</v>
      </c>
      <c r="BN1553">
        <v>0.38953511374876298</v>
      </c>
      <c r="BO1553" s="83">
        <v>44082</v>
      </c>
      <c r="BP1553" s="77">
        <v>0.47605900313937899</v>
      </c>
      <c r="BS1553" s="83"/>
      <c r="BU1553" s="83"/>
      <c r="BW1553" s="83"/>
      <c r="CA1553" s="83"/>
      <c r="CC1553" s="83"/>
      <c r="CE1553" s="83"/>
      <c r="CI1553" s="83"/>
      <c r="CK1553" s="83"/>
      <c r="CM1553" s="83"/>
      <c r="CQ1553" s="83"/>
      <c r="CS1553" s="83"/>
      <c r="CU1553" s="83"/>
      <c r="CY1553" s="83"/>
      <c r="DA1553" s="83"/>
      <c r="DC1553" s="83"/>
    </row>
    <row r="1554" spans="7:107">
      <c r="G1554" s="83">
        <v>44122</v>
      </c>
      <c r="H1554">
        <v>7.8707524160569101E-2</v>
      </c>
      <c r="I1554" s="83">
        <v>44694</v>
      </c>
      <c r="J1554">
        <v>0.380070066173608</v>
      </c>
      <c r="K1554" s="83">
        <v>44755</v>
      </c>
      <c r="L1554" s="77">
        <v>0.35456901707981597</v>
      </c>
      <c r="O1554" s="83">
        <v>43322</v>
      </c>
      <c r="P1554">
        <v>61.378848728246297</v>
      </c>
      <c r="Q1554" s="83">
        <v>43347</v>
      </c>
      <c r="R1554">
        <v>66.6666666666666</v>
      </c>
      <c r="S1554" s="83">
        <v>44464</v>
      </c>
      <c r="T1554" s="77">
        <v>150.90234355141999</v>
      </c>
      <c r="W1554" s="83">
        <v>44125</v>
      </c>
      <c r="X1554">
        <v>0.21584444444444401</v>
      </c>
      <c r="Y1554" s="83">
        <v>44507</v>
      </c>
      <c r="Z1554">
        <v>0.20602083333333299</v>
      </c>
      <c r="AA1554" s="83">
        <v>44510</v>
      </c>
      <c r="AB1554" s="77">
        <v>0.31082932692307602</v>
      </c>
      <c r="AE1554" s="83">
        <v>44434</v>
      </c>
      <c r="AF1554">
        <v>50.411390541565801</v>
      </c>
      <c r="AG1554" s="83">
        <v>44428</v>
      </c>
      <c r="AH1554">
        <v>108.822778899103</v>
      </c>
      <c r="AI1554" s="83">
        <v>44440</v>
      </c>
      <c r="AJ1554" s="77">
        <v>87.483766375805104</v>
      </c>
      <c r="AM1554" s="83">
        <v>44442</v>
      </c>
      <c r="AN1554">
        <v>0.77051539491298504</v>
      </c>
      <c r="AO1554" s="83">
        <v>44433</v>
      </c>
      <c r="AP1554">
        <v>0.38486182171608802</v>
      </c>
      <c r="AQ1554" s="83">
        <v>44437</v>
      </c>
      <c r="AR1554" s="77">
        <v>0.184563896612089</v>
      </c>
      <c r="AU1554" s="83">
        <v>44439</v>
      </c>
      <c r="AV1554">
        <v>0.89279528718703904</v>
      </c>
      <c r="AW1554" s="83">
        <v>44428</v>
      </c>
      <c r="AX1554">
        <v>1.04838065874774</v>
      </c>
      <c r="AY1554" s="83">
        <v>44440</v>
      </c>
      <c r="AZ1554" s="77">
        <v>1.05819482432148</v>
      </c>
      <c r="BC1554" s="83">
        <v>44452</v>
      </c>
      <c r="BD1554">
        <v>0.72998522895125495</v>
      </c>
      <c r="BE1554" s="83">
        <v>44457</v>
      </c>
      <c r="BF1554">
        <v>0.78732375453202597</v>
      </c>
      <c r="BG1554" s="83">
        <v>44448</v>
      </c>
      <c r="BH1554" s="77">
        <v>0.93393224689444698</v>
      </c>
      <c r="BK1554" s="83">
        <v>44092</v>
      </c>
      <c r="BL1554">
        <v>0.38431967459073701</v>
      </c>
      <c r="BM1554" s="83">
        <v>44089</v>
      </c>
      <c r="BN1554">
        <v>0.39098142653038698</v>
      </c>
      <c r="BO1554" s="83">
        <v>44083</v>
      </c>
      <c r="BP1554" s="77">
        <v>0.47693200877306102</v>
      </c>
      <c r="BS1554" s="83"/>
      <c r="BU1554" s="83"/>
      <c r="BW1554" s="83"/>
      <c r="CA1554" s="83"/>
      <c r="CC1554" s="83"/>
      <c r="CE1554" s="83"/>
      <c r="CI1554" s="83"/>
      <c r="CK1554" s="83"/>
      <c r="CM1554" s="83"/>
      <c r="CQ1554" s="83"/>
      <c r="CS1554" s="83"/>
      <c r="CU1554" s="83"/>
      <c r="CY1554" s="83"/>
      <c r="DA1554" s="83"/>
      <c r="DC1554" s="83"/>
    </row>
    <row r="1555" spans="7:107">
      <c r="G1555" s="83">
        <v>44123</v>
      </c>
      <c r="H1555">
        <v>7.8722194714932706E-2</v>
      </c>
      <c r="I1555" s="83">
        <v>44695</v>
      </c>
      <c r="J1555">
        <v>0.380225768781627</v>
      </c>
      <c r="K1555" s="83">
        <v>44756</v>
      </c>
      <c r="L1555" s="77">
        <v>0.35480826742872301</v>
      </c>
      <c r="O1555" s="83">
        <v>43323</v>
      </c>
      <c r="P1555">
        <v>61.412315930388203</v>
      </c>
      <c r="Q1555" s="83">
        <v>43348</v>
      </c>
      <c r="R1555">
        <v>66.849511868612595</v>
      </c>
      <c r="S1555" s="83">
        <v>44465</v>
      </c>
      <c r="T1555" s="77">
        <v>150.946401640316</v>
      </c>
      <c r="W1555" s="83">
        <v>44126</v>
      </c>
      <c r="X1555">
        <v>0.216414814814814</v>
      </c>
      <c r="Y1555" s="83">
        <v>44508</v>
      </c>
      <c r="Z1555">
        <v>0.206547916666666</v>
      </c>
      <c r="AA1555" s="83">
        <v>44511</v>
      </c>
      <c r="AB1555" s="77">
        <v>0.31102147435897398</v>
      </c>
      <c r="AE1555" s="83">
        <v>44435</v>
      </c>
      <c r="AF1555">
        <v>50.347004137375997</v>
      </c>
      <c r="AG1555" s="83">
        <v>44429</v>
      </c>
      <c r="AH1555">
        <v>108.839927837254</v>
      </c>
      <c r="AI1555" s="83">
        <v>44441</v>
      </c>
      <c r="AJ1555" s="77">
        <v>87.488683743918202</v>
      </c>
      <c r="AM1555" s="83">
        <v>44443</v>
      </c>
      <c r="AN1555">
        <v>0.76646586345381496</v>
      </c>
      <c r="AO1555" s="83">
        <v>44434</v>
      </c>
      <c r="AP1555">
        <v>0.385769562267334</v>
      </c>
      <c r="AQ1555" s="83">
        <v>44438</v>
      </c>
      <c r="AR1555" s="77">
        <v>0.18466687261867901</v>
      </c>
      <c r="AU1555" s="83">
        <v>44440</v>
      </c>
      <c r="AV1555">
        <v>0.89084732449680903</v>
      </c>
      <c r="AW1555" s="83">
        <v>44429</v>
      </c>
      <c r="AX1555">
        <v>1.04595818479622</v>
      </c>
      <c r="AY1555" s="83">
        <v>44441</v>
      </c>
      <c r="AZ1555" s="77">
        <v>1.05895224069009</v>
      </c>
      <c r="BC1555" s="83">
        <v>44453</v>
      </c>
      <c r="BD1555">
        <v>0.72874446085671996</v>
      </c>
      <c r="BE1555" s="83">
        <v>44458</v>
      </c>
      <c r="BF1555">
        <v>0.78972069289646796</v>
      </c>
      <c r="BG1555" s="83">
        <v>44449</v>
      </c>
      <c r="BH1555" s="77">
        <v>0.93815289246192202</v>
      </c>
      <c r="BK1555" s="83">
        <v>44093</v>
      </c>
      <c r="BL1555">
        <v>0.385043176741239</v>
      </c>
      <c r="BM1555" s="83">
        <v>44090</v>
      </c>
      <c r="BN1555">
        <v>0.39242773931201202</v>
      </c>
      <c r="BO1555" s="83">
        <v>44084</v>
      </c>
      <c r="BP1555" s="77">
        <v>0.477805014406743</v>
      </c>
      <c r="BS1555" s="83"/>
      <c r="BU1555" s="83"/>
      <c r="BW1555" s="83"/>
      <c r="CA1555" s="83"/>
      <c r="CC1555" s="83"/>
      <c r="CE1555" s="83"/>
      <c r="CI1555" s="83"/>
      <c r="CK1555" s="83"/>
      <c r="CM1555" s="83"/>
      <c r="CQ1555" s="83"/>
      <c r="CS1555" s="83"/>
      <c r="CU1555" s="83"/>
      <c r="CY1555" s="83"/>
      <c r="DA1555" s="83"/>
      <c r="DC1555" s="83"/>
    </row>
    <row r="1556" spans="7:107">
      <c r="G1556" s="83">
        <v>44124</v>
      </c>
      <c r="H1556">
        <v>7.8736865269296297E-2</v>
      </c>
      <c r="I1556" s="83">
        <v>44696</v>
      </c>
      <c r="J1556">
        <v>0.38038147138964501</v>
      </c>
      <c r="K1556" s="83">
        <v>44757</v>
      </c>
      <c r="L1556" s="77">
        <v>0.355047517777629</v>
      </c>
      <c r="O1556" s="83">
        <v>43324</v>
      </c>
      <c r="P1556">
        <v>61.445783132530103</v>
      </c>
      <c r="Q1556" s="83">
        <v>43349</v>
      </c>
      <c r="R1556">
        <v>67.032357070558604</v>
      </c>
      <c r="S1556" s="83">
        <v>44466</v>
      </c>
      <c r="T1556" s="77">
        <v>150.99045972921201</v>
      </c>
      <c r="W1556" s="83">
        <v>44127</v>
      </c>
      <c r="X1556">
        <v>0.216985185185185</v>
      </c>
      <c r="Y1556" s="83">
        <v>44509</v>
      </c>
      <c r="Z1556">
        <v>0.20707499999999901</v>
      </c>
      <c r="AA1556" s="83">
        <v>44512</v>
      </c>
      <c r="AB1556" s="77">
        <v>0.311213621794871</v>
      </c>
      <c r="AE1556" s="83">
        <v>44436</v>
      </c>
      <c r="AF1556">
        <v>50.2826177331862</v>
      </c>
      <c r="AG1556" s="83">
        <v>44430</v>
      </c>
      <c r="AH1556">
        <v>108.857076775406</v>
      </c>
      <c r="AI1556" s="83">
        <v>44442</v>
      </c>
      <c r="AJ1556" s="77">
        <v>87.493601112031399</v>
      </c>
      <c r="AM1556" s="83">
        <v>44444</v>
      </c>
      <c r="AN1556">
        <v>0.76241633199464498</v>
      </c>
      <c r="AO1556" s="83">
        <v>44435</v>
      </c>
      <c r="AP1556">
        <v>0.38667730281857998</v>
      </c>
      <c r="AQ1556" s="83">
        <v>44439</v>
      </c>
      <c r="AR1556" s="77">
        <v>0.18476984862526999</v>
      </c>
      <c r="AU1556" s="83">
        <v>44441</v>
      </c>
      <c r="AV1556">
        <v>0.88889936180657803</v>
      </c>
      <c r="AW1556" s="83">
        <v>44430</v>
      </c>
      <c r="AX1556">
        <v>1.0435357108447001</v>
      </c>
      <c r="AY1556" s="83">
        <v>44442</v>
      </c>
      <c r="AZ1556" s="77">
        <v>1.0597096570586899</v>
      </c>
      <c r="BC1556" s="83">
        <v>44454</v>
      </c>
      <c r="BD1556">
        <v>0.72750369276218596</v>
      </c>
      <c r="BE1556" s="83">
        <v>44459</v>
      </c>
      <c r="BF1556">
        <v>0.79211763126090995</v>
      </c>
      <c r="BG1556" s="83">
        <v>44450</v>
      </c>
      <c r="BH1556" s="77">
        <v>0.94237353802939605</v>
      </c>
      <c r="BK1556" s="83">
        <v>44094</v>
      </c>
      <c r="BL1556">
        <v>0.38576667889174099</v>
      </c>
      <c r="BM1556" s="83">
        <v>44091</v>
      </c>
      <c r="BN1556">
        <v>0.39387405209363602</v>
      </c>
      <c r="BO1556" s="83">
        <v>44085</v>
      </c>
      <c r="BP1556" s="77">
        <v>0.47867802004042498</v>
      </c>
      <c r="BS1556" s="83"/>
      <c r="BU1556" s="83"/>
      <c r="BW1556" s="83"/>
      <c r="CA1556" s="83"/>
      <c r="CC1556" s="83"/>
      <c r="CE1556" s="83"/>
      <c r="CI1556" s="83"/>
      <c r="CK1556" s="83"/>
      <c r="CM1556" s="83"/>
      <c r="CQ1556" s="83"/>
      <c r="CS1556" s="83"/>
      <c r="CU1556" s="83"/>
      <c r="CY1556" s="83"/>
      <c r="DA1556" s="83"/>
      <c r="DC1556" s="83"/>
    </row>
    <row r="1557" spans="7:107">
      <c r="G1557" s="83">
        <v>44125</v>
      </c>
      <c r="H1557">
        <v>7.8751535823659805E-2</v>
      </c>
      <c r="I1557" s="83">
        <v>44697</v>
      </c>
      <c r="J1557">
        <v>0.38053717399766401</v>
      </c>
      <c r="K1557" s="83">
        <v>44758</v>
      </c>
      <c r="L1557" s="77">
        <v>0.35528676812653598</v>
      </c>
      <c r="O1557" s="83">
        <v>43325</v>
      </c>
      <c r="P1557">
        <v>61.479250334672003</v>
      </c>
      <c r="Q1557" s="83">
        <v>43350</v>
      </c>
      <c r="R1557">
        <v>67.215202272504598</v>
      </c>
      <c r="S1557" s="83">
        <v>44467</v>
      </c>
      <c r="T1557" s="77">
        <v>151.03451781810699</v>
      </c>
      <c r="W1557" s="83">
        <v>44128</v>
      </c>
      <c r="X1557">
        <v>0.217555555555555</v>
      </c>
      <c r="Y1557" s="83">
        <v>44510</v>
      </c>
      <c r="Z1557">
        <v>0.20760208333333299</v>
      </c>
      <c r="AA1557" s="83">
        <v>44513</v>
      </c>
      <c r="AB1557" s="77">
        <v>0.31140576923076901</v>
      </c>
      <c r="AE1557" s="83">
        <v>44437</v>
      </c>
      <c r="AF1557">
        <v>50.218231328996303</v>
      </c>
      <c r="AG1557" s="83">
        <v>44431</v>
      </c>
      <c r="AH1557">
        <v>108.874225713557</v>
      </c>
      <c r="AI1557" s="83">
        <v>44443</v>
      </c>
      <c r="AJ1557" s="77">
        <v>87.498518480144497</v>
      </c>
      <c r="AM1557" s="83">
        <v>44445</v>
      </c>
      <c r="AN1557">
        <v>0.75836680053547501</v>
      </c>
      <c r="AO1557" s="83">
        <v>44436</v>
      </c>
      <c r="AP1557">
        <v>0.38758504336982602</v>
      </c>
      <c r="AQ1557" s="83">
        <v>44440</v>
      </c>
      <c r="AR1557" s="77">
        <v>0.18487282463186</v>
      </c>
      <c r="AU1557" s="83">
        <v>44442</v>
      </c>
      <c r="AV1557">
        <v>0.88695139911634702</v>
      </c>
      <c r="AW1557" s="83">
        <v>44431</v>
      </c>
      <c r="AX1557">
        <v>1.0411132368931699</v>
      </c>
      <c r="AY1557" s="83">
        <v>44443</v>
      </c>
      <c r="AZ1557" s="77">
        <v>1.0604670734273001</v>
      </c>
      <c r="BC1557" s="83">
        <v>44455</v>
      </c>
      <c r="BD1557">
        <v>0.72626292466765097</v>
      </c>
      <c r="BE1557" s="83">
        <v>44460</v>
      </c>
      <c r="BF1557">
        <v>0.79451456962535205</v>
      </c>
      <c r="BG1557" s="83">
        <v>44451</v>
      </c>
      <c r="BH1557" s="77">
        <v>0.94659418359687097</v>
      </c>
      <c r="BK1557" s="83">
        <v>44095</v>
      </c>
      <c r="BL1557">
        <v>0.38649018104224298</v>
      </c>
      <c r="BM1557" s="83">
        <v>44092</v>
      </c>
      <c r="BN1557">
        <v>0.39532036487526001</v>
      </c>
      <c r="BO1557" s="83">
        <v>44086</v>
      </c>
      <c r="BP1557" s="77">
        <v>0.47955102567410601</v>
      </c>
      <c r="BS1557" s="83"/>
      <c r="BU1557" s="83"/>
      <c r="BW1557" s="83"/>
      <c r="CA1557" s="83"/>
      <c r="CC1557" s="83"/>
      <c r="CE1557" s="83"/>
      <c r="CI1557" s="83"/>
      <c r="CK1557" s="83"/>
      <c r="CM1557" s="83"/>
      <c r="CQ1557" s="83"/>
      <c r="CS1557" s="83"/>
      <c r="CU1557" s="83"/>
      <c r="CY1557" s="83"/>
      <c r="DA1557" s="83"/>
      <c r="DC1557" s="83"/>
    </row>
    <row r="1558" spans="7:107">
      <c r="G1558" s="83">
        <v>44126</v>
      </c>
      <c r="H1558">
        <v>7.8766206378023396E-2</v>
      </c>
      <c r="I1558" s="83">
        <v>44698</v>
      </c>
      <c r="J1558">
        <v>0.38069287660568302</v>
      </c>
      <c r="K1558" s="83">
        <v>44759</v>
      </c>
      <c r="L1558" s="77">
        <v>0.35552601847544302</v>
      </c>
      <c r="O1558" s="83">
        <v>43326</v>
      </c>
      <c r="P1558">
        <v>61.512717536813902</v>
      </c>
      <c r="Q1558" s="83">
        <v>43351</v>
      </c>
      <c r="R1558">
        <v>67.398047474450607</v>
      </c>
      <c r="S1558" s="83">
        <v>44468</v>
      </c>
      <c r="T1558" s="77">
        <v>151.078575907003</v>
      </c>
      <c r="W1558" s="83">
        <v>44129</v>
      </c>
      <c r="X1558">
        <v>0.218125925925925</v>
      </c>
      <c r="Y1558" s="83">
        <v>44511</v>
      </c>
      <c r="Z1558">
        <v>0.208129166666666</v>
      </c>
      <c r="AA1558" s="83">
        <v>44514</v>
      </c>
      <c r="AB1558" s="77">
        <v>0.31159791666666597</v>
      </c>
      <c r="AE1558" s="83">
        <v>44438</v>
      </c>
      <c r="AF1558">
        <v>50.153844924806499</v>
      </c>
      <c r="AG1558" s="83">
        <v>44432</v>
      </c>
      <c r="AH1558">
        <v>108.891374651709</v>
      </c>
      <c r="AI1558" s="83">
        <v>44444</v>
      </c>
      <c r="AJ1558" s="77">
        <v>87.503435848257595</v>
      </c>
      <c r="AM1558" s="83">
        <v>44446</v>
      </c>
      <c r="AN1558">
        <v>0.75431726907630503</v>
      </c>
      <c r="AO1558" s="83">
        <v>44437</v>
      </c>
      <c r="AP1558">
        <v>0.388492783921072</v>
      </c>
      <c r="AQ1558" s="83">
        <v>44441</v>
      </c>
      <c r="AR1558" s="77">
        <v>0.18497580063845101</v>
      </c>
      <c r="AU1558" s="83">
        <v>44443</v>
      </c>
      <c r="AV1558">
        <v>0.88500343642611601</v>
      </c>
      <c r="AW1558" s="83">
        <v>44432</v>
      </c>
      <c r="AX1558">
        <v>1.03869076294165</v>
      </c>
      <c r="AY1558" s="83">
        <v>44444</v>
      </c>
      <c r="AZ1558" s="77">
        <v>1.06122448979591</v>
      </c>
      <c r="BC1558" s="83">
        <v>44456</v>
      </c>
      <c r="BD1558">
        <v>0.72502215657311597</v>
      </c>
      <c r="BE1558" s="83">
        <v>44461</v>
      </c>
      <c r="BF1558">
        <v>0.79691150798979404</v>
      </c>
      <c r="BG1558" s="83">
        <v>44452</v>
      </c>
      <c r="BH1558" s="77">
        <v>0.95081482916434601</v>
      </c>
      <c r="BK1558" s="83">
        <v>44096</v>
      </c>
      <c r="BL1558">
        <v>0.38721368319274402</v>
      </c>
      <c r="BM1558" s="83">
        <v>44093</v>
      </c>
      <c r="BN1558">
        <v>0.396766677656885</v>
      </c>
      <c r="BO1558" s="83">
        <v>44087</v>
      </c>
      <c r="BP1558" s="77">
        <v>0.48042403130778799</v>
      </c>
      <c r="BS1558" s="83"/>
      <c r="BU1558" s="83"/>
      <c r="BW1558" s="83"/>
      <c r="CA1558" s="83"/>
      <c r="CC1558" s="83"/>
      <c r="CE1558" s="83"/>
      <c r="CI1558" s="83"/>
      <c r="CK1558" s="83"/>
      <c r="CM1558" s="83"/>
      <c r="CQ1558" s="83"/>
      <c r="CS1558" s="83"/>
      <c r="CU1558" s="83"/>
      <c r="CY1558" s="83"/>
      <c r="DA1558" s="83"/>
      <c r="DC1558" s="83"/>
    </row>
    <row r="1559" spans="7:107">
      <c r="G1559" s="83">
        <v>44127</v>
      </c>
      <c r="H1559">
        <v>7.8780876932387001E-2</v>
      </c>
      <c r="I1559" s="83">
        <v>44699</v>
      </c>
      <c r="J1559">
        <v>0.38084857921370102</v>
      </c>
      <c r="K1559" s="83">
        <v>44760</v>
      </c>
      <c r="L1559" s="77">
        <v>0.35576526882435</v>
      </c>
      <c r="O1559" s="83">
        <v>43327</v>
      </c>
      <c r="P1559">
        <v>61.546184738955802</v>
      </c>
      <c r="Q1559" s="83">
        <v>43352</v>
      </c>
      <c r="R1559">
        <v>67.580892676396601</v>
      </c>
      <c r="S1559" s="83">
        <v>44469</v>
      </c>
      <c r="T1559" s="77">
        <v>151.12263399589901</v>
      </c>
      <c r="W1559" s="83">
        <v>44130</v>
      </c>
      <c r="X1559">
        <v>0.218696296296296</v>
      </c>
      <c r="Y1559" s="83">
        <v>44512</v>
      </c>
      <c r="Z1559">
        <v>0.20865624999999899</v>
      </c>
      <c r="AA1559" s="83">
        <v>44515</v>
      </c>
      <c r="AB1559" s="77">
        <v>0.31179006410256399</v>
      </c>
      <c r="AE1559" s="83">
        <v>44439</v>
      </c>
      <c r="AF1559">
        <v>50.089458520616702</v>
      </c>
      <c r="AG1559" s="83">
        <v>44433</v>
      </c>
      <c r="AH1559">
        <v>108.90852358986</v>
      </c>
      <c r="AI1559" s="83">
        <v>44445</v>
      </c>
      <c r="AJ1559" s="77">
        <v>87.508353216370693</v>
      </c>
      <c r="AM1559" s="83">
        <v>44447</v>
      </c>
      <c r="AN1559">
        <v>0.75026773761713506</v>
      </c>
      <c r="AO1559" s="83">
        <v>44438</v>
      </c>
      <c r="AP1559">
        <v>0.38940052447231799</v>
      </c>
      <c r="AQ1559" s="83">
        <v>44442</v>
      </c>
      <c r="AR1559" s="77">
        <v>0.18507877664504099</v>
      </c>
      <c r="AU1559" s="83">
        <v>44444</v>
      </c>
      <c r="AV1559">
        <v>0.883055473735886</v>
      </c>
      <c r="AW1559" s="83">
        <v>44433</v>
      </c>
      <c r="AX1559">
        <v>1.03626828899013</v>
      </c>
      <c r="AY1559" s="83">
        <v>44445</v>
      </c>
      <c r="AZ1559" s="77">
        <v>1.0619819061645199</v>
      </c>
      <c r="BC1559" s="83">
        <v>44457</v>
      </c>
      <c r="BD1559">
        <v>0.72378138847858198</v>
      </c>
      <c r="BE1559" s="83">
        <v>44462</v>
      </c>
      <c r="BF1559">
        <v>0.79930844635423604</v>
      </c>
      <c r="BG1559" s="83">
        <v>44453</v>
      </c>
      <c r="BH1559" s="77">
        <v>0.95503547473182004</v>
      </c>
      <c r="BK1559" s="83">
        <v>44097</v>
      </c>
      <c r="BL1559">
        <v>0.387937185343246</v>
      </c>
      <c r="BM1559" s="83">
        <v>44094</v>
      </c>
      <c r="BN1559">
        <v>0.398212990438509</v>
      </c>
      <c r="BO1559" s="83">
        <v>44088</v>
      </c>
      <c r="BP1559" s="77">
        <v>0.48129703694146903</v>
      </c>
      <c r="BS1559" s="83"/>
      <c r="BU1559" s="83"/>
      <c r="BW1559" s="83"/>
      <c r="CA1559" s="83"/>
      <c r="CC1559" s="83"/>
      <c r="CE1559" s="83"/>
      <c r="CI1559" s="83"/>
      <c r="CK1559" s="83"/>
      <c r="CM1559" s="83"/>
      <c r="CQ1559" s="83"/>
      <c r="CS1559" s="83"/>
      <c r="CU1559" s="83"/>
      <c r="CY1559" s="83"/>
      <c r="DA1559" s="83"/>
      <c r="DC1559" s="83"/>
    </row>
    <row r="1560" spans="7:107">
      <c r="G1560" s="83">
        <v>44128</v>
      </c>
      <c r="H1560">
        <v>7.8795547486750606E-2</v>
      </c>
      <c r="I1560" s="83">
        <v>44700</v>
      </c>
      <c r="J1560">
        <v>0.38100428182172003</v>
      </c>
      <c r="K1560" s="83">
        <v>44761</v>
      </c>
      <c r="L1560" s="77">
        <v>0.35600451917325698</v>
      </c>
      <c r="O1560" s="83">
        <v>43328</v>
      </c>
      <c r="P1560">
        <v>61.579651941097701</v>
      </c>
      <c r="Q1560" s="83">
        <v>43353</v>
      </c>
      <c r="R1560">
        <v>67.763737878342596</v>
      </c>
      <c r="S1560" s="83">
        <v>44470</v>
      </c>
      <c r="T1560" s="77">
        <v>151.16669208479399</v>
      </c>
      <c r="W1560" s="83">
        <v>44131</v>
      </c>
      <c r="X1560">
        <v>0.219266666666666</v>
      </c>
      <c r="Y1560" s="83">
        <v>44513</v>
      </c>
      <c r="Z1560">
        <v>0.209183333333333</v>
      </c>
      <c r="AA1560" s="83">
        <v>44516</v>
      </c>
      <c r="AB1560" s="77">
        <v>0.31198221153846101</v>
      </c>
      <c r="AE1560" s="83">
        <v>44440</v>
      </c>
      <c r="AF1560">
        <v>50.025072116426898</v>
      </c>
      <c r="AG1560" s="83">
        <v>44434</v>
      </c>
      <c r="AH1560">
        <v>108.92567252801101</v>
      </c>
      <c r="AI1560" s="83">
        <v>44446</v>
      </c>
      <c r="AJ1560" s="77">
        <v>87.513270584483806</v>
      </c>
      <c r="AM1560" s="83">
        <v>44448</v>
      </c>
      <c r="AN1560">
        <v>0.74621820615796497</v>
      </c>
      <c r="AO1560" s="83">
        <v>44439</v>
      </c>
      <c r="AP1560">
        <v>0.39030826502356403</v>
      </c>
      <c r="AQ1560" s="83">
        <v>44443</v>
      </c>
      <c r="AR1560" s="77">
        <v>0.185181752651631</v>
      </c>
      <c r="AU1560" s="83">
        <v>44445</v>
      </c>
      <c r="AV1560">
        <v>0.88110751104565499</v>
      </c>
      <c r="AW1560" s="83">
        <v>44434</v>
      </c>
      <c r="AX1560">
        <v>1.0338458150386001</v>
      </c>
      <c r="AY1560" s="83">
        <v>44446</v>
      </c>
      <c r="AZ1560" s="77">
        <v>1.0627393225331301</v>
      </c>
      <c r="BC1560" s="83">
        <v>44458</v>
      </c>
      <c r="BD1560">
        <v>0.72254062038404698</v>
      </c>
      <c r="BE1560" s="83">
        <v>44463</v>
      </c>
      <c r="BF1560">
        <v>0.80170538471867803</v>
      </c>
      <c r="BG1560" s="83">
        <v>44454</v>
      </c>
      <c r="BH1560" s="77">
        <v>0.95925612029929497</v>
      </c>
      <c r="BK1560" s="83">
        <v>44098</v>
      </c>
      <c r="BL1560">
        <v>0.38866068749374799</v>
      </c>
      <c r="BM1560" s="83">
        <v>44095</v>
      </c>
      <c r="BN1560">
        <v>0.39965930322013399</v>
      </c>
      <c r="BO1560" s="83">
        <v>44089</v>
      </c>
      <c r="BP1560" s="77">
        <v>0.482170042575151</v>
      </c>
      <c r="BS1560" s="83"/>
      <c r="BU1560" s="83"/>
      <c r="BW1560" s="83"/>
      <c r="CA1560" s="83"/>
      <c r="CC1560" s="83"/>
      <c r="CE1560" s="83"/>
      <c r="CI1560" s="83"/>
      <c r="CK1560" s="83"/>
      <c r="CM1560" s="83"/>
      <c r="CQ1560" s="83"/>
      <c r="CS1560" s="83"/>
      <c r="CU1560" s="83"/>
      <c r="CY1560" s="83"/>
      <c r="DA1560" s="83"/>
      <c r="DC1560" s="83"/>
    </row>
    <row r="1561" spans="7:107">
      <c r="G1561" s="83">
        <v>44129</v>
      </c>
      <c r="H1561">
        <v>7.88102180411141E-2</v>
      </c>
      <c r="I1561" s="83">
        <v>44701</v>
      </c>
      <c r="J1561">
        <v>0.38115998442973897</v>
      </c>
      <c r="K1561" s="83">
        <v>44762</v>
      </c>
      <c r="L1561" s="77">
        <v>0.35624376952216302</v>
      </c>
      <c r="O1561" s="83">
        <v>43329</v>
      </c>
      <c r="P1561">
        <v>61.613119143239601</v>
      </c>
      <c r="Q1561" s="83">
        <v>43354</v>
      </c>
      <c r="R1561">
        <v>67.946583080288605</v>
      </c>
      <c r="S1561" s="83">
        <v>44471</v>
      </c>
      <c r="T1561" s="77">
        <v>151.21075017369</v>
      </c>
      <c r="W1561" s="83">
        <v>44132</v>
      </c>
      <c r="X1561">
        <v>0.219837037037037</v>
      </c>
      <c r="Y1561" s="83">
        <v>44514</v>
      </c>
      <c r="Z1561">
        <v>0.20971041666666601</v>
      </c>
      <c r="AA1561" s="83">
        <v>44517</v>
      </c>
      <c r="AB1561" s="77">
        <v>0.31217435897435802</v>
      </c>
      <c r="AE1561" s="83">
        <v>44441</v>
      </c>
      <c r="AF1561">
        <v>49.960685712237101</v>
      </c>
      <c r="AG1561" s="83">
        <v>44435</v>
      </c>
      <c r="AH1561">
        <v>108.942821466163</v>
      </c>
      <c r="AI1561" s="83">
        <v>44447</v>
      </c>
      <c r="AJ1561" s="77">
        <v>87.518187952597003</v>
      </c>
      <c r="AM1561" s="83">
        <v>44449</v>
      </c>
      <c r="AN1561">
        <v>0.74216867469879499</v>
      </c>
      <c r="AO1561" s="83">
        <v>44440</v>
      </c>
      <c r="AP1561">
        <v>0.39121600557481001</v>
      </c>
      <c r="AQ1561" s="83">
        <v>44444</v>
      </c>
      <c r="AR1561" s="77">
        <v>0.18528472865822199</v>
      </c>
      <c r="AU1561" s="83">
        <v>44446</v>
      </c>
      <c r="AV1561">
        <v>0.87915954835542398</v>
      </c>
      <c r="AW1561" s="83">
        <v>44435</v>
      </c>
      <c r="AX1561">
        <v>1.0314233410870799</v>
      </c>
      <c r="AY1561" s="83">
        <v>44447</v>
      </c>
      <c r="AZ1561" s="77">
        <v>1.06349673890174</v>
      </c>
      <c r="BC1561" s="83">
        <v>44459</v>
      </c>
      <c r="BD1561">
        <v>0.72129985228951199</v>
      </c>
      <c r="BE1561" s="83">
        <v>44464</v>
      </c>
      <c r="BF1561">
        <v>0.80410232308312002</v>
      </c>
      <c r="BG1561" s="83">
        <v>44455</v>
      </c>
      <c r="BH1561" s="77">
        <v>0.963476765866769</v>
      </c>
      <c r="BK1561" s="83">
        <v>44099</v>
      </c>
      <c r="BL1561">
        <v>0.38938418964424998</v>
      </c>
      <c r="BM1561" s="83">
        <v>44096</v>
      </c>
      <c r="BN1561">
        <v>0.40110561600175798</v>
      </c>
      <c r="BO1561" s="83">
        <v>44090</v>
      </c>
      <c r="BP1561" s="77">
        <v>0.48304304820883298</v>
      </c>
      <c r="BS1561" s="83"/>
      <c r="BU1561" s="83"/>
      <c r="BW1561" s="83"/>
      <c r="CA1561" s="83"/>
      <c r="CC1561" s="83"/>
      <c r="CE1561" s="83"/>
      <c r="CI1561" s="83"/>
      <c r="CK1561" s="83"/>
      <c r="CM1561" s="83"/>
      <c r="CQ1561" s="83"/>
      <c r="CS1561" s="83"/>
      <c r="CU1561" s="83"/>
      <c r="CY1561" s="83"/>
      <c r="DA1561" s="83"/>
      <c r="DC1561" s="83"/>
    </row>
    <row r="1562" spans="7:107">
      <c r="G1562" s="83">
        <v>44130</v>
      </c>
      <c r="H1562">
        <v>7.8824888595477705E-2</v>
      </c>
      <c r="I1562" s="83">
        <v>44702</v>
      </c>
      <c r="J1562">
        <v>0.38131568703775698</v>
      </c>
      <c r="K1562" s="83">
        <v>44763</v>
      </c>
      <c r="L1562" s="77">
        <v>0.35648301987107001</v>
      </c>
      <c r="O1562" s="83">
        <v>43330</v>
      </c>
      <c r="P1562">
        <v>61.6465863453815</v>
      </c>
      <c r="Q1562" s="83">
        <v>43355</v>
      </c>
      <c r="R1562">
        <v>68.129428282234599</v>
      </c>
      <c r="S1562" s="83">
        <v>44472</v>
      </c>
      <c r="T1562" s="77">
        <v>151.25480826258601</v>
      </c>
      <c r="W1562" s="83">
        <v>44133</v>
      </c>
      <c r="X1562">
        <v>0.220407407407407</v>
      </c>
      <c r="Y1562" s="83">
        <v>44515</v>
      </c>
      <c r="Z1562">
        <v>0.21023749999999899</v>
      </c>
      <c r="AA1562" s="83">
        <v>44518</v>
      </c>
      <c r="AB1562" s="77">
        <v>0.31236650641025598</v>
      </c>
      <c r="AE1562" s="83">
        <v>44442</v>
      </c>
      <c r="AF1562">
        <v>49.896299308047297</v>
      </c>
      <c r="AG1562" s="83">
        <v>44436</v>
      </c>
      <c r="AH1562">
        <v>108.95997040431401</v>
      </c>
      <c r="AI1562" s="83">
        <v>44448</v>
      </c>
      <c r="AJ1562" s="77">
        <v>87.523105320710101</v>
      </c>
      <c r="AM1562" s="83">
        <v>44450</v>
      </c>
      <c r="AN1562">
        <v>0.73811914323962502</v>
      </c>
      <c r="AO1562" s="83">
        <v>44441</v>
      </c>
      <c r="AP1562">
        <v>0.39212374612605599</v>
      </c>
      <c r="AQ1562" s="83">
        <v>44445</v>
      </c>
      <c r="AR1562" s="77">
        <v>0.185387704664812</v>
      </c>
      <c r="AU1562" s="83">
        <v>44447</v>
      </c>
      <c r="AV1562">
        <v>0.87721158566519397</v>
      </c>
      <c r="AW1562" s="83">
        <v>44436</v>
      </c>
      <c r="AX1562">
        <v>1.0290008671355599</v>
      </c>
      <c r="AY1562" s="83">
        <v>44448</v>
      </c>
      <c r="AZ1562" s="77">
        <v>1.0642541552703499</v>
      </c>
      <c r="BC1562" s="83">
        <v>44460</v>
      </c>
      <c r="BD1562">
        <v>0.72005908419497699</v>
      </c>
      <c r="BE1562" s="83">
        <v>44465</v>
      </c>
      <c r="BF1562">
        <v>0.80649926144756201</v>
      </c>
      <c r="BG1562" s="83">
        <v>44456</v>
      </c>
      <c r="BH1562" s="77">
        <v>0.96769741143424404</v>
      </c>
      <c r="BK1562" s="83">
        <v>44100</v>
      </c>
      <c r="BL1562">
        <v>0.39010769179475102</v>
      </c>
      <c r="BM1562" s="83">
        <v>44097</v>
      </c>
      <c r="BN1562">
        <v>0.40255192878338197</v>
      </c>
      <c r="BO1562" s="83">
        <v>44091</v>
      </c>
      <c r="BP1562" s="77">
        <v>0.48391605384251501</v>
      </c>
      <c r="BS1562" s="83"/>
      <c r="BU1562" s="83"/>
      <c r="BW1562" s="83"/>
      <c r="CA1562" s="83"/>
      <c r="CC1562" s="83"/>
      <c r="CE1562" s="83"/>
      <c r="CI1562" s="83"/>
      <c r="CK1562" s="83"/>
      <c r="CM1562" s="83"/>
      <c r="CQ1562" s="83"/>
      <c r="CS1562" s="83"/>
      <c r="CU1562" s="83"/>
      <c r="CY1562" s="83"/>
      <c r="DA1562" s="83"/>
      <c r="DC1562" s="83"/>
    </row>
    <row r="1563" spans="7:107">
      <c r="G1563" s="83">
        <v>44131</v>
      </c>
      <c r="H1563">
        <v>7.8839559149841296E-2</v>
      </c>
      <c r="I1563" s="83">
        <v>44703</v>
      </c>
      <c r="J1563">
        <v>0.38147138964577598</v>
      </c>
      <c r="K1563" s="83">
        <v>44764</v>
      </c>
      <c r="L1563" s="77">
        <v>0.35672227021997699</v>
      </c>
      <c r="O1563" s="83">
        <v>43331</v>
      </c>
      <c r="P1563">
        <v>61.6800535475234</v>
      </c>
      <c r="Q1563" s="83">
        <v>43356</v>
      </c>
      <c r="R1563">
        <v>68.312273484180594</v>
      </c>
      <c r="S1563" s="83">
        <v>44473</v>
      </c>
      <c r="T1563" s="77">
        <v>151.298866351481</v>
      </c>
      <c r="W1563" s="83">
        <v>44134</v>
      </c>
      <c r="X1563">
        <v>0.220977777777777</v>
      </c>
      <c r="Y1563" s="83">
        <v>44516</v>
      </c>
      <c r="Z1563">
        <v>0.21076458333333301</v>
      </c>
      <c r="AA1563" s="83">
        <v>44519</v>
      </c>
      <c r="AB1563" s="77">
        <v>0.312558653846153</v>
      </c>
      <c r="AE1563" s="83">
        <v>44443</v>
      </c>
      <c r="AF1563">
        <v>49.8319129038575</v>
      </c>
      <c r="AG1563" s="83">
        <v>44437</v>
      </c>
      <c r="AH1563">
        <v>108.977119342466</v>
      </c>
      <c r="AI1563" s="83">
        <v>44449</v>
      </c>
      <c r="AJ1563" s="77">
        <v>87.528022688823199</v>
      </c>
      <c r="AM1563" s="83">
        <v>44451</v>
      </c>
      <c r="AN1563">
        <v>0.73406961178045504</v>
      </c>
      <c r="AO1563" s="83">
        <v>44442</v>
      </c>
      <c r="AP1563">
        <v>0.39303148667730198</v>
      </c>
      <c r="AQ1563" s="83">
        <v>44446</v>
      </c>
      <c r="AR1563" s="77">
        <v>0.18549068067140301</v>
      </c>
      <c r="AU1563" s="83">
        <v>44448</v>
      </c>
      <c r="AV1563">
        <v>0.87526362297496296</v>
      </c>
      <c r="AW1563" s="83">
        <v>44437</v>
      </c>
      <c r="AX1563">
        <v>1.02657839318403</v>
      </c>
      <c r="AY1563" s="83">
        <v>44449</v>
      </c>
      <c r="AZ1563" s="77">
        <v>1.0650115716389601</v>
      </c>
      <c r="BC1563" s="83">
        <v>44461</v>
      </c>
      <c r="BD1563">
        <v>0.718818316100443</v>
      </c>
      <c r="BE1563" s="83">
        <v>44466</v>
      </c>
      <c r="BF1563">
        <v>0.81077777211837199</v>
      </c>
      <c r="BG1563" s="83">
        <v>44457</v>
      </c>
      <c r="BH1563" s="77">
        <v>0.97191805700171896</v>
      </c>
      <c r="BK1563" s="83">
        <v>44101</v>
      </c>
      <c r="BL1563">
        <v>0.39083119394525301</v>
      </c>
      <c r="BM1563" s="83">
        <v>44098</v>
      </c>
      <c r="BN1563">
        <v>0.40399824156500702</v>
      </c>
      <c r="BO1563" s="83">
        <v>44092</v>
      </c>
      <c r="BP1563" s="77">
        <v>0.48478905947619599</v>
      </c>
      <c r="BS1563" s="83"/>
      <c r="BU1563" s="83"/>
      <c r="BW1563" s="83"/>
      <c r="CA1563" s="83"/>
      <c r="CC1563" s="83"/>
      <c r="CE1563" s="83"/>
      <c r="CI1563" s="83"/>
      <c r="CK1563" s="83"/>
      <c r="CM1563" s="83"/>
      <c r="CQ1563" s="83"/>
      <c r="CS1563" s="83"/>
      <c r="CU1563" s="83"/>
      <c r="CY1563" s="83"/>
      <c r="DA1563" s="83"/>
      <c r="DC1563" s="83"/>
    </row>
    <row r="1564" spans="7:107">
      <c r="G1564" s="83">
        <v>44132</v>
      </c>
      <c r="H1564">
        <v>7.8854229704204901E-2</v>
      </c>
      <c r="I1564" s="83">
        <v>44704</v>
      </c>
      <c r="J1564">
        <v>0.38162709225379499</v>
      </c>
      <c r="K1564" s="83">
        <v>44765</v>
      </c>
      <c r="L1564" s="77">
        <v>0.35696152056888297</v>
      </c>
      <c r="O1564" s="83">
        <v>43332</v>
      </c>
      <c r="P1564">
        <v>61.7135207496653</v>
      </c>
      <c r="Q1564" s="83">
        <v>43357</v>
      </c>
      <c r="R1564">
        <v>68.495118686126602</v>
      </c>
      <c r="S1564" s="83">
        <v>44474</v>
      </c>
      <c r="T1564" s="77">
        <v>151.342924440377</v>
      </c>
      <c r="W1564" s="83">
        <v>44135</v>
      </c>
      <c r="X1564">
        <v>0.22154814814814799</v>
      </c>
      <c r="Y1564" s="83">
        <v>44517</v>
      </c>
      <c r="Z1564">
        <v>0.21129166666666599</v>
      </c>
      <c r="AA1564" s="83">
        <v>44520</v>
      </c>
      <c r="AB1564" s="77">
        <v>0.31275080128205102</v>
      </c>
      <c r="AE1564" s="83">
        <v>44444</v>
      </c>
      <c r="AF1564">
        <v>49.767526499667703</v>
      </c>
      <c r="AG1564" s="83">
        <v>44438</v>
      </c>
      <c r="AH1564">
        <v>108.99426828061701</v>
      </c>
      <c r="AI1564" s="83">
        <v>44450</v>
      </c>
      <c r="AJ1564" s="77">
        <v>87.532940056936397</v>
      </c>
      <c r="AM1564" s="83">
        <v>44452</v>
      </c>
      <c r="AN1564">
        <v>0.73002008032128496</v>
      </c>
      <c r="AO1564" s="83">
        <v>44443</v>
      </c>
      <c r="AP1564">
        <v>0.39393922722854802</v>
      </c>
      <c r="AQ1564" s="83">
        <v>44447</v>
      </c>
      <c r="AR1564" s="77">
        <v>0.18559365667799299</v>
      </c>
      <c r="AU1564" s="83">
        <v>44449</v>
      </c>
      <c r="AV1564">
        <v>0.87331566028473195</v>
      </c>
      <c r="AW1564" s="83">
        <v>44438</v>
      </c>
      <c r="AX1564">
        <v>1.02415591923251</v>
      </c>
      <c r="AY1564" s="83">
        <v>44450</v>
      </c>
      <c r="AZ1564" s="77">
        <v>1.06576898800757</v>
      </c>
      <c r="BC1564" s="83">
        <v>44462</v>
      </c>
      <c r="BD1564">
        <v>0.71757754800590801</v>
      </c>
      <c r="BE1564" s="83">
        <v>44467</v>
      </c>
      <c r="BF1564">
        <v>0.81505628278918096</v>
      </c>
      <c r="BG1564" s="83">
        <v>44458</v>
      </c>
      <c r="BH1564" s="77">
        <v>0.976138702569193</v>
      </c>
      <c r="BK1564" s="83">
        <v>44102</v>
      </c>
      <c r="BL1564">
        <v>0.39155469609575499</v>
      </c>
      <c r="BM1564" s="83">
        <v>44099</v>
      </c>
      <c r="BN1564">
        <v>0.40544455434663101</v>
      </c>
      <c r="BO1564" s="83">
        <v>44093</v>
      </c>
      <c r="BP1564" s="77">
        <v>0.48566206510987803</v>
      </c>
      <c r="BS1564" s="83"/>
      <c r="BU1564" s="83"/>
      <c r="BW1564" s="83"/>
      <c r="CA1564" s="83"/>
      <c r="CC1564" s="83"/>
      <c r="CE1564" s="83"/>
      <c r="CI1564" s="83"/>
      <c r="CK1564" s="83"/>
      <c r="CM1564" s="83"/>
      <c r="CQ1564" s="83"/>
      <c r="CS1564" s="83"/>
      <c r="CU1564" s="83"/>
      <c r="CY1564" s="83"/>
      <c r="DA1564" s="83"/>
      <c r="DC1564" s="83"/>
    </row>
    <row r="1565" spans="7:107">
      <c r="G1565" s="83">
        <v>44133</v>
      </c>
      <c r="H1565">
        <v>7.8868900258568395E-2</v>
      </c>
      <c r="I1565" s="83">
        <v>44705</v>
      </c>
      <c r="J1565">
        <v>0.38178279486181299</v>
      </c>
      <c r="K1565" s="83">
        <v>44766</v>
      </c>
      <c r="L1565" s="77">
        <v>0.35720077091779001</v>
      </c>
      <c r="O1565" s="83">
        <v>43333</v>
      </c>
      <c r="P1565">
        <v>61.746987951807199</v>
      </c>
      <c r="Q1565" s="83">
        <v>43358</v>
      </c>
      <c r="R1565">
        <v>68.677963888072597</v>
      </c>
      <c r="S1565" s="83">
        <v>44475</v>
      </c>
      <c r="T1565" s="77">
        <v>151.38698252927301</v>
      </c>
      <c r="W1565" s="83">
        <v>44136</v>
      </c>
      <c r="X1565">
        <v>0.22211851851851799</v>
      </c>
      <c r="Y1565" s="83">
        <v>44518</v>
      </c>
      <c r="Z1565">
        <v>0.211818749999999</v>
      </c>
      <c r="AA1565" s="83">
        <v>44521</v>
      </c>
      <c r="AB1565" s="77">
        <v>0.31294294871794798</v>
      </c>
      <c r="AE1565" s="83">
        <v>44445</v>
      </c>
      <c r="AF1565">
        <v>49.703140095477899</v>
      </c>
      <c r="AG1565" s="83">
        <v>44439</v>
      </c>
      <c r="AH1565">
        <v>109.011417218768</v>
      </c>
      <c r="AI1565" s="83">
        <v>44451</v>
      </c>
      <c r="AJ1565" s="77">
        <v>87.537857425049495</v>
      </c>
      <c r="AM1565" s="83">
        <v>44453</v>
      </c>
      <c r="AN1565">
        <v>0.72597054886211498</v>
      </c>
      <c r="AO1565" s="83">
        <v>44444</v>
      </c>
      <c r="AP1565">
        <v>0.394846967779794</v>
      </c>
      <c r="AQ1565" s="83">
        <v>44448</v>
      </c>
      <c r="AR1565" s="77">
        <v>0.185696632684584</v>
      </c>
      <c r="AU1565" s="83">
        <v>44450</v>
      </c>
      <c r="AV1565">
        <v>0.87136769759450095</v>
      </c>
      <c r="AW1565" s="83">
        <v>44439</v>
      </c>
      <c r="AX1565">
        <v>1.0217334452809901</v>
      </c>
      <c r="AY1565" s="83">
        <v>44451</v>
      </c>
      <c r="AZ1565" s="77">
        <v>1.06652640437618</v>
      </c>
      <c r="BC1565" s="83">
        <v>44463</v>
      </c>
      <c r="BD1565">
        <v>0.71633677991137301</v>
      </c>
      <c r="BE1565" s="83">
        <v>44468</v>
      </c>
      <c r="BF1565">
        <v>0.81933479345999005</v>
      </c>
      <c r="BG1565" s="83">
        <v>44459</v>
      </c>
      <c r="BH1565" s="77">
        <v>0.98035934813666803</v>
      </c>
      <c r="BK1565" s="83">
        <v>44103</v>
      </c>
      <c r="BL1565">
        <v>0.39227819824625698</v>
      </c>
      <c r="BM1565" s="83">
        <v>44100</v>
      </c>
      <c r="BN1565">
        <v>0.40689086712825501</v>
      </c>
      <c r="BO1565" s="83">
        <v>44094</v>
      </c>
      <c r="BP1565" s="77">
        <v>0.48653507074356001</v>
      </c>
      <c r="BS1565" s="83"/>
      <c r="BU1565" s="83"/>
      <c r="BW1565" s="83"/>
      <c r="CA1565" s="83"/>
      <c r="CC1565" s="83"/>
      <c r="CE1565" s="83"/>
      <c r="CI1565" s="83"/>
      <c r="CK1565" s="83"/>
      <c r="CM1565" s="83"/>
      <c r="CQ1565" s="83"/>
      <c r="CS1565" s="83"/>
      <c r="CU1565" s="83"/>
      <c r="CY1565" s="83"/>
      <c r="DA1565" s="83"/>
      <c r="DC1565" s="83"/>
    </row>
    <row r="1566" spans="7:107">
      <c r="G1566" s="83">
        <v>44134</v>
      </c>
      <c r="H1566">
        <v>7.8883570812932E-2</v>
      </c>
      <c r="I1566" s="83">
        <v>44706</v>
      </c>
      <c r="J1566">
        <v>0.38193849746983199</v>
      </c>
      <c r="K1566" s="83">
        <v>44767</v>
      </c>
      <c r="L1566" s="77">
        <v>0.35744002126669699</v>
      </c>
      <c r="O1566" s="83">
        <v>43334</v>
      </c>
      <c r="P1566">
        <v>61.780455153949099</v>
      </c>
      <c r="Q1566" s="83">
        <v>43359</v>
      </c>
      <c r="R1566">
        <v>68.860809090018606</v>
      </c>
      <c r="S1566" s="83">
        <v>44476</v>
      </c>
      <c r="T1566" s="77">
        <v>151.431040618168</v>
      </c>
      <c r="W1566" s="83">
        <v>44137</v>
      </c>
      <c r="X1566">
        <v>0.22268888888888799</v>
      </c>
      <c r="Y1566" s="83">
        <v>44519</v>
      </c>
      <c r="Z1566">
        <v>0.21234583333333301</v>
      </c>
      <c r="AA1566" s="83">
        <v>44522</v>
      </c>
      <c r="AB1566" s="77">
        <v>0.31313509615384599</v>
      </c>
      <c r="AE1566" s="83">
        <v>44446</v>
      </c>
      <c r="AF1566">
        <v>49.638753691288102</v>
      </c>
      <c r="AG1566" s="83">
        <v>44440</v>
      </c>
      <c r="AH1566">
        <v>109.02856615691999</v>
      </c>
      <c r="AI1566" s="83">
        <v>44452</v>
      </c>
      <c r="AJ1566" s="77">
        <v>87.542774793162593</v>
      </c>
      <c r="AM1566" s="83">
        <v>44454</v>
      </c>
      <c r="AN1566">
        <v>0.72192101740294501</v>
      </c>
      <c r="AO1566" s="83">
        <v>44445</v>
      </c>
      <c r="AP1566">
        <v>0.39575470833104098</v>
      </c>
      <c r="AQ1566" s="83">
        <v>44449</v>
      </c>
      <c r="AR1566" s="77">
        <v>0.18579960869117401</v>
      </c>
      <c r="AU1566" s="83">
        <v>44451</v>
      </c>
      <c r="AV1566">
        <v>0.86941973490427105</v>
      </c>
      <c r="AW1566" s="83">
        <v>44440</v>
      </c>
      <c r="AX1566">
        <v>1.0193109713294699</v>
      </c>
      <c r="AY1566" s="83">
        <v>44452</v>
      </c>
      <c r="AZ1566" s="77">
        <v>1.0672838207447899</v>
      </c>
      <c r="BC1566" s="83">
        <v>44464</v>
      </c>
      <c r="BD1566">
        <v>0.71509601181683802</v>
      </c>
      <c r="BE1566" s="83">
        <v>44469</v>
      </c>
      <c r="BF1566">
        <v>0.82361330413080003</v>
      </c>
      <c r="BG1566" s="83">
        <v>44460</v>
      </c>
      <c r="BH1566" s="77">
        <v>0.98457999370414295</v>
      </c>
      <c r="BK1566" s="83">
        <v>44104</v>
      </c>
      <c r="BL1566">
        <v>0.39300170039675902</v>
      </c>
      <c r="BM1566" s="83">
        <v>44101</v>
      </c>
      <c r="BN1566">
        <v>0.40833717990988</v>
      </c>
      <c r="BO1566" s="83">
        <v>44095</v>
      </c>
      <c r="BP1566" s="77">
        <v>0.48740807637724098</v>
      </c>
      <c r="BS1566" s="83"/>
      <c r="BU1566" s="83"/>
      <c r="BW1566" s="83"/>
      <c r="CA1566" s="83"/>
      <c r="CC1566" s="83"/>
      <c r="CE1566" s="83"/>
      <c r="CI1566" s="83"/>
      <c r="CK1566" s="83"/>
      <c r="CM1566" s="83"/>
      <c r="CQ1566" s="83"/>
      <c r="CS1566" s="83"/>
      <c r="CU1566" s="83"/>
      <c r="CY1566" s="83"/>
      <c r="DA1566" s="83"/>
      <c r="DC1566" s="83"/>
    </row>
    <row r="1567" spans="7:107">
      <c r="G1567" s="83">
        <v>44135</v>
      </c>
      <c r="H1567">
        <v>7.8898241367295605E-2</v>
      </c>
      <c r="I1567" s="83">
        <v>44707</v>
      </c>
      <c r="J1567">
        <v>0.382094200077851</v>
      </c>
      <c r="K1567" s="83">
        <v>44768</v>
      </c>
      <c r="L1567" s="77">
        <v>0.35767927161560398</v>
      </c>
      <c r="O1567" s="83">
        <v>43335</v>
      </c>
      <c r="P1567">
        <v>61.813922356090998</v>
      </c>
      <c r="Q1567" s="83">
        <v>43360</v>
      </c>
      <c r="R1567">
        <v>69.0436542919646</v>
      </c>
      <c r="S1567" s="83">
        <v>44477</v>
      </c>
      <c r="T1567" s="77">
        <v>151.47509870706401</v>
      </c>
      <c r="W1567" s="83">
        <v>44138</v>
      </c>
      <c r="X1567">
        <v>0.22325925925925899</v>
      </c>
      <c r="Y1567" s="83">
        <v>44520</v>
      </c>
      <c r="Z1567">
        <v>0.212872916666666</v>
      </c>
      <c r="AA1567" s="83">
        <v>44523</v>
      </c>
      <c r="AB1567" s="77">
        <v>0.31332724358974301</v>
      </c>
      <c r="AE1567" s="83">
        <v>44447</v>
      </c>
      <c r="AF1567">
        <v>49.574367287098298</v>
      </c>
      <c r="AG1567" s="83">
        <v>44441</v>
      </c>
      <c r="AH1567">
        <v>109.045715095071</v>
      </c>
      <c r="AI1567" s="83">
        <v>44453</v>
      </c>
      <c r="AJ1567" s="77">
        <v>87.547692161275705</v>
      </c>
      <c r="AM1567" s="83">
        <v>44455</v>
      </c>
      <c r="AN1567">
        <v>0.71787148594377503</v>
      </c>
      <c r="AO1567" s="83">
        <v>44446</v>
      </c>
      <c r="AP1567">
        <v>0.39666244888228702</v>
      </c>
      <c r="AQ1567" s="83">
        <v>44450</v>
      </c>
      <c r="AR1567" s="77">
        <v>0.18590258469776499</v>
      </c>
      <c r="AU1567" s="83">
        <v>44452</v>
      </c>
      <c r="AV1567">
        <v>0.86747177221404004</v>
      </c>
      <c r="AW1567" s="83">
        <v>44441</v>
      </c>
      <c r="AX1567">
        <v>1.01688849737794</v>
      </c>
      <c r="AY1567" s="83">
        <v>44453</v>
      </c>
      <c r="AZ1567" s="77">
        <v>1.0680412371134</v>
      </c>
      <c r="BC1567" s="83">
        <v>44465</v>
      </c>
      <c r="BD1567">
        <v>0.71385524372230402</v>
      </c>
      <c r="BE1567" s="83">
        <v>44470</v>
      </c>
      <c r="BF1567">
        <v>0.82789181480160901</v>
      </c>
      <c r="BG1567" s="83">
        <v>44461</v>
      </c>
      <c r="BH1567" s="77">
        <v>0.98880063927161699</v>
      </c>
      <c r="BK1567" s="83">
        <v>44105</v>
      </c>
      <c r="BL1567">
        <v>0.39372520254726001</v>
      </c>
      <c r="BM1567" s="83">
        <v>44102</v>
      </c>
      <c r="BN1567">
        <v>0.40978349269150399</v>
      </c>
      <c r="BO1567" s="83">
        <v>44096</v>
      </c>
      <c r="BP1567" s="77">
        <v>0.48828108201092302</v>
      </c>
      <c r="BS1567" s="83"/>
      <c r="BU1567" s="83"/>
      <c r="BW1567" s="83"/>
      <c r="CA1567" s="83"/>
      <c r="CC1567" s="83"/>
      <c r="CE1567" s="83"/>
      <c r="CI1567" s="83"/>
      <c r="CK1567" s="83"/>
      <c r="CM1567" s="83"/>
      <c r="CQ1567" s="83"/>
      <c r="CS1567" s="83"/>
      <c r="CU1567" s="83"/>
      <c r="CY1567" s="83"/>
      <c r="DA1567" s="83"/>
      <c r="DC1567" s="83"/>
    </row>
    <row r="1568" spans="7:107">
      <c r="G1568" s="83">
        <v>44136</v>
      </c>
      <c r="H1568">
        <v>7.8912911921659099E-2</v>
      </c>
      <c r="I1568" s="83">
        <v>44708</v>
      </c>
      <c r="J1568">
        <v>0.382249902685869</v>
      </c>
      <c r="K1568" s="83">
        <v>44769</v>
      </c>
      <c r="L1568" s="77">
        <v>0.35791852196451102</v>
      </c>
      <c r="O1568" s="83">
        <v>43336</v>
      </c>
      <c r="P1568">
        <v>61.847389558232898</v>
      </c>
      <c r="Q1568" s="83">
        <v>43361</v>
      </c>
      <c r="R1568">
        <v>69.226499493910595</v>
      </c>
      <c r="S1568" s="83">
        <v>44478</v>
      </c>
      <c r="T1568" s="77">
        <v>151.51915679595999</v>
      </c>
      <c r="W1568" s="83">
        <v>44139</v>
      </c>
      <c r="X1568">
        <v>0.22382962962962899</v>
      </c>
      <c r="Y1568" s="83">
        <v>44521</v>
      </c>
      <c r="Z1568">
        <v>0.21339999999999901</v>
      </c>
      <c r="AA1568" s="83">
        <v>44524</v>
      </c>
      <c r="AB1568" s="77">
        <v>0.31351939102564003</v>
      </c>
      <c r="AE1568" s="83">
        <v>44448</v>
      </c>
      <c r="AF1568">
        <v>49.509980882908501</v>
      </c>
      <c r="AG1568" s="83">
        <v>44442</v>
      </c>
      <c r="AH1568">
        <v>109.06286403322299</v>
      </c>
      <c r="AI1568" s="83">
        <v>44454</v>
      </c>
      <c r="AJ1568" s="77">
        <v>87.552609529388903</v>
      </c>
      <c r="AM1568" s="83">
        <v>44456</v>
      </c>
      <c r="AN1568">
        <v>0.71382195448460495</v>
      </c>
      <c r="AO1568" s="83">
        <v>44447</v>
      </c>
      <c r="AP1568">
        <v>0.39757018943353301</v>
      </c>
      <c r="AQ1568" s="83">
        <v>44451</v>
      </c>
      <c r="AR1568" s="77">
        <v>0.18600556070435501</v>
      </c>
      <c r="AU1568" s="83">
        <v>44453</v>
      </c>
      <c r="AV1568">
        <v>0.86552380952380903</v>
      </c>
      <c r="AW1568" s="83">
        <v>44442</v>
      </c>
      <c r="AX1568">
        <v>1.01446602342642</v>
      </c>
      <c r="AY1568" s="83">
        <v>44454</v>
      </c>
      <c r="AZ1568" s="77">
        <v>1.06879865348201</v>
      </c>
      <c r="BC1568" s="83">
        <v>44466</v>
      </c>
      <c r="BD1568">
        <v>0.71261447562776903</v>
      </c>
      <c r="BE1568" s="83">
        <v>44471</v>
      </c>
      <c r="BF1568">
        <v>0.83217032547241798</v>
      </c>
      <c r="BG1568" s="83">
        <v>44462</v>
      </c>
      <c r="BH1568" s="77">
        <v>0.99302128483909202</v>
      </c>
      <c r="BK1568" s="83">
        <v>44106</v>
      </c>
      <c r="BL1568">
        <v>0.394448704697762</v>
      </c>
      <c r="BM1568" s="83">
        <v>44103</v>
      </c>
      <c r="BN1568">
        <v>0.41122980547312799</v>
      </c>
      <c r="BO1568" s="83">
        <v>44097</v>
      </c>
      <c r="BP1568" s="77">
        <v>0.489154087644605</v>
      </c>
      <c r="BS1568" s="83"/>
      <c r="BU1568" s="83"/>
      <c r="BW1568" s="83"/>
      <c r="CA1568" s="83"/>
      <c r="CC1568" s="83"/>
      <c r="CE1568" s="83"/>
      <c r="CI1568" s="83"/>
      <c r="CK1568" s="83"/>
      <c r="CM1568" s="83"/>
      <c r="CQ1568" s="83"/>
      <c r="CS1568" s="83"/>
      <c r="CU1568" s="83"/>
      <c r="CY1568" s="83"/>
      <c r="DA1568" s="83"/>
      <c r="DC1568" s="83"/>
    </row>
    <row r="1569" spans="7:107">
      <c r="G1569" s="83">
        <v>44137</v>
      </c>
      <c r="H1569">
        <v>7.8927582476022703E-2</v>
      </c>
      <c r="I1569" s="83">
        <v>44709</v>
      </c>
      <c r="J1569">
        <v>0.38240560529388801</v>
      </c>
      <c r="K1569" s="83">
        <v>44770</v>
      </c>
      <c r="L1569" s="77">
        <v>0.358157772313417</v>
      </c>
      <c r="O1569" s="83">
        <v>43337</v>
      </c>
      <c r="P1569">
        <v>61.880856760374797</v>
      </c>
      <c r="Q1569" s="83">
        <v>43362</v>
      </c>
      <c r="R1569">
        <v>69.409344695856504</v>
      </c>
      <c r="S1569" s="83">
        <v>44479</v>
      </c>
      <c r="T1569" s="77">
        <v>151.563214884855</v>
      </c>
      <c r="W1569" s="83">
        <v>44140</v>
      </c>
      <c r="X1569">
        <v>0.22439999999999899</v>
      </c>
      <c r="Y1569" s="83">
        <v>44522</v>
      </c>
      <c r="Z1569">
        <v>0.21392708333333299</v>
      </c>
      <c r="AA1569" s="83">
        <v>44525</v>
      </c>
      <c r="AB1569" s="77">
        <v>0.31371153846153799</v>
      </c>
      <c r="AE1569" s="83">
        <v>44449</v>
      </c>
      <c r="AF1569">
        <v>49.445594478718697</v>
      </c>
      <c r="AG1569" s="83">
        <v>44443</v>
      </c>
      <c r="AH1569">
        <v>109.080012971374</v>
      </c>
      <c r="AI1569" s="83">
        <v>44455</v>
      </c>
      <c r="AJ1569" s="77">
        <v>87.557526897502001</v>
      </c>
      <c r="AM1569" s="83">
        <v>44457</v>
      </c>
      <c r="AN1569">
        <v>0.70977242302543497</v>
      </c>
      <c r="AO1569" s="83">
        <v>44448</v>
      </c>
      <c r="AP1569">
        <v>0.39847792998477899</v>
      </c>
      <c r="AQ1569" s="83">
        <v>44452</v>
      </c>
      <c r="AR1569" s="77">
        <v>0.18610853671094599</v>
      </c>
      <c r="AU1569" s="83">
        <v>44454</v>
      </c>
      <c r="AV1569">
        <v>0.86357584683357802</v>
      </c>
      <c r="AW1569" s="83">
        <v>44443</v>
      </c>
      <c r="AX1569">
        <v>1.0120435494749001</v>
      </c>
      <c r="AY1569" s="83">
        <v>44455</v>
      </c>
      <c r="AZ1569" s="77">
        <v>1.0695560698506199</v>
      </c>
      <c r="BC1569" s="83">
        <v>44467</v>
      </c>
      <c r="BD1569">
        <v>0.71137370753323403</v>
      </c>
      <c r="BE1569" s="83">
        <v>44472</v>
      </c>
      <c r="BF1569">
        <v>0.83644883614322796</v>
      </c>
      <c r="BG1569" s="83">
        <v>44463</v>
      </c>
      <c r="BH1569" s="77">
        <v>0.99724193040656695</v>
      </c>
      <c r="BK1569" s="83">
        <v>44107</v>
      </c>
      <c r="BL1569">
        <v>0.39517220684826398</v>
      </c>
      <c r="BM1569" s="83">
        <v>44104</v>
      </c>
      <c r="BN1569">
        <v>0.41267611825475298</v>
      </c>
      <c r="BO1569" s="83">
        <v>44098</v>
      </c>
      <c r="BP1569" s="77">
        <v>0.49002709327828597</v>
      </c>
      <c r="BS1569" s="83"/>
      <c r="BU1569" s="83"/>
      <c r="BW1569" s="83"/>
      <c r="CA1569" s="83"/>
      <c r="CC1569" s="83"/>
      <c r="CE1569" s="83"/>
      <c r="CI1569" s="83"/>
      <c r="CK1569" s="83"/>
      <c r="CM1569" s="83"/>
      <c r="CQ1569" s="83"/>
      <c r="CS1569" s="83"/>
      <c r="CU1569" s="83"/>
      <c r="CY1569" s="83"/>
      <c r="DA1569" s="83"/>
      <c r="DC1569" s="83"/>
    </row>
    <row r="1570" spans="7:107">
      <c r="G1570" s="83">
        <v>44138</v>
      </c>
      <c r="H1570">
        <v>7.8942253030386295E-2</v>
      </c>
      <c r="I1570" s="83">
        <v>44710</v>
      </c>
      <c r="J1570">
        <v>0.38256130790190701</v>
      </c>
      <c r="K1570" s="83">
        <v>44771</v>
      </c>
      <c r="L1570" s="77">
        <v>0.35839702266232398</v>
      </c>
      <c r="O1570" s="83">
        <v>43338</v>
      </c>
      <c r="P1570">
        <v>61.914323962516697</v>
      </c>
      <c r="Q1570" s="83">
        <v>43363</v>
      </c>
      <c r="R1570">
        <v>69.592189897802498</v>
      </c>
      <c r="S1570" s="83">
        <v>44480</v>
      </c>
      <c r="T1570" s="77">
        <v>151.60727297375101</v>
      </c>
      <c r="W1570" s="83">
        <v>44141</v>
      </c>
      <c r="X1570">
        <v>0.22497037037036999</v>
      </c>
      <c r="Y1570" s="83">
        <v>44523</v>
      </c>
      <c r="Z1570">
        <v>0.214454166666666</v>
      </c>
      <c r="AA1570" s="83">
        <v>44526</v>
      </c>
      <c r="AB1570" s="77">
        <v>0.313903685897435</v>
      </c>
      <c r="AE1570" s="83">
        <v>44450</v>
      </c>
      <c r="AF1570">
        <v>49.381208074528899</v>
      </c>
      <c r="AG1570" s="83">
        <v>44444</v>
      </c>
      <c r="AH1570">
        <v>109.09716190952599</v>
      </c>
      <c r="AI1570" s="83">
        <v>44456</v>
      </c>
      <c r="AJ1570" s="77">
        <v>87.562444265615099</v>
      </c>
      <c r="AM1570" s="83">
        <v>44458</v>
      </c>
      <c r="AN1570">
        <v>0.705722891566265</v>
      </c>
      <c r="AO1570" s="83">
        <v>44449</v>
      </c>
      <c r="AP1570">
        <v>0.39938567053602497</v>
      </c>
      <c r="AQ1570" s="83">
        <v>44453</v>
      </c>
      <c r="AR1570" s="77">
        <v>0.186211512717536</v>
      </c>
      <c r="AU1570" s="83">
        <v>44455</v>
      </c>
      <c r="AV1570">
        <v>0.86162788414334801</v>
      </c>
      <c r="AW1570" s="83">
        <v>44444</v>
      </c>
      <c r="AX1570">
        <v>1.0096210755233701</v>
      </c>
      <c r="AY1570" s="83">
        <v>44456</v>
      </c>
      <c r="AZ1570" s="77">
        <v>1.0703134862192201</v>
      </c>
      <c r="BC1570" s="83">
        <v>44468</v>
      </c>
      <c r="BD1570">
        <v>0.71013293943870004</v>
      </c>
      <c r="BE1570" s="83">
        <v>44473</v>
      </c>
      <c r="BF1570">
        <v>0.84072734681403705</v>
      </c>
      <c r="BG1570" s="83">
        <v>44464</v>
      </c>
      <c r="BH1570" s="77">
        <v>1.0014625759740401</v>
      </c>
      <c r="BK1570" s="83">
        <v>44108</v>
      </c>
      <c r="BL1570">
        <v>0.39589570899876603</v>
      </c>
      <c r="BM1570" s="83">
        <v>44105</v>
      </c>
      <c r="BN1570">
        <v>0.41412243103637703</v>
      </c>
      <c r="BO1570" s="83">
        <v>44099</v>
      </c>
      <c r="BP1570" s="77">
        <v>0.49090009891196801</v>
      </c>
      <c r="BS1570" s="83"/>
      <c r="BU1570" s="83"/>
      <c r="BW1570" s="83"/>
      <c r="CA1570" s="83"/>
      <c r="CC1570" s="83"/>
      <c r="CE1570" s="83"/>
      <c r="CI1570" s="83"/>
      <c r="CK1570" s="83"/>
      <c r="CM1570" s="83"/>
      <c r="CQ1570" s="83"/>
      <c r="CS1570" s="83"/>
      <c r="CU1570" s="83"/>
      <c r="CY1570" s="83"/>
      <c r="DA1570" s="83"/>
      <c r="DC1570" s="83"/>
    </row>
    <row r="1571" spans="7:107">
      <c r="G1571" s="83">
        <v>44139</v>
      </c>
      <c r="H1571">
        <v>7.89569235847499E-2</v>
      </c>
      <c r="I1571" s="83">
        <v>44711</v>
      </c>
      <c r="J1571">
        <v>0.38271701050992502</v>
      </c>
      <c r="K1571" s="83">
        <v>44772</v>
      </c>
      <c r="L1571" s="77">
        <v>0.35863627301123102</v>
      </c>
      <c r="O1571" s="83">
        <v>43339</v>
      </c>
      <c r="P1571">
        <v>61.947791164658597</v>
      </c>
      <c r="Q1571" s="83">
        <v>43364</v>
      </c>
      <c r="R1571">
        <v>69.775035099748493</v>
      </c>
      <c r="S1571" s="83">
        <v>44481</v>
      </c>
      <c r="T1571" s="77">
        <v>151.65133106264699</v>
      </c>
      <c r="W1571" s="83">
        <v>44142</v>
      </c>
      <c r="X1571">
        <v>0.22554074074073999</v>
      </c>
      <c r="Y1571" s="83">
        <v>44524</v>
      </c>
      <c r="Z1571">
        <v>0.21498124999999901</v>
      </c>
      <c r="AA1571" s="83">
        <v>44527</v>
      </c>
      <c r="AB1571" s="77">
        <v>0.31409583333333302</v>
      </c>
      <c r="AE1571" s="83">
        <v>44451</v>
      </c>
      <c r="AF1571">
        <v>49.316821670339102</v>
      </c>
      <c r="AG1571" s="83">
        <v>44445</v>
      </c>
      <c r="AH1571">
        <v>109.114310847677</v>
      </c>
      <c r="AI1571" s="83">
        <v>44457</v>
      </c>
      <c r="AJ1571" s="77">
        <v>87.567361633728197</v>
      </c>
      <c r="AM1571" s="83">
        <v>44459</v>
      </c>
      <c r="AN1571">
        <v>0.70167336010709502</v>
      </c>
      <c r="AO1571" s="83">
        <v>44450</v>
      </c>
      <c r="AP1571">
        <v>0.40029341108727101</v>
      </c>
      <c r="AQ1571" s="83">
        <v>44454</v>
      </c>
      <c r="AR1571" s="77">
        <v>0.18631448872412701</v>
      </c>
      <c r="AU1571" s="83">
        <v>44456</v>
      </c>
      <c r="AV1571">
        <v>0.859679921453117</v>
      </c>
      <c r="AW1571" s="83">
        <v>44445</v>
      </c>
      <c r="AX1571">
        <v>1.0071986015718499</v>
      </c>
      <c r="AY1571" s="83">
        <v>44457</v>
      </c>
      <c r="AZ1571" s="77">
        <v>1.07107090258783</v>
      </c>
      <c r="BC1571" s="83">
        <v>44469</v>
      </c>
      <c r="BD1571">
        <v>0.70889217134416505</v>
      </c>
      <c r="BE1571" s="83">
        <v>44474</v>
      </c>
      <c r="BF1571">
        <v>0.84500585748484602</v>
      </c>
      <c r="BG1571" s="83">
        <v>44465</v>
      </c>
      <c r="BH1571" s="77">
        <v>1.0056832215415099</v>
      </c>
      <c r="BK1571" s="83">
        <v>44109</v>
      </c>
      <c r="BL1571">
        <v>0.39661921114926801</v>
      </c>
      <c r="BM1571" s="83">
        <v>44106</v>
      </c>
      <c r="BN1571">
        <v>0.41556874381800102</v>
      </c>
      <c r="BO1571" s="83">
        <v>44100</v>
      </c>
      <c r="BP1571" s="77">
        <v>0.49177310454564999</v>
      </c>
      <c r="BS1571" s="83"/>
      <c r="BU1571" s="83"/>
      <c r="BW1571" s="83"/>
      <c r="CA1571" s="83"/>
      <c r="CC1571" s="83"/>
      <c r="CE1571" s="83"/>
      <c r="CI1571" s="83"/>
      <c r="CK1571" s="83"/>
      <c r="CM1571" s="83"/>
      <c r="CQ1571" s="83"/>
      <c r="CS1571" s="83"/>
      <c r="CU1571" s="83"/>
      <c r="CY1571" s="83"/>
      <c r="DA1571" s="83"/>
      <c r="DC1571" s="83"/>
    </row>
    <row r="1572" spans="7:107">
      <c r="G1572" s="83">
        <v>44140</v>
      </c>
      <c r="H1572">
        <v>7.8971594139113394E-2</v>
      </c>
      <c r="I1572" s="83">
        <v>44712</v>
      </c>
      <c r="J1572">
        <v>0.38287271311794402</v>
      </c>
      <c r="K1572" s="83">
        <v>44773</v>
      </c>
      <c r="L1572" s="77">
        <v>0.358875523360138</v>
      </c>
      <c r="O1572" s="83">
        <v>43340</v>
      </c>
      <c r="P1572">
        <v>61.981258366800503</v>
      </c>
      <c r="Q1572" s="83">
        <v>43365</v>
      </c>
      <c r="R1572">
        <v>69.957880301694502</v>
      </c>
      <c r="S1572" s="83">
        <v>44482</v>
      </c>
      <c r="T1572" s="77">
        <v>151.695389151542</v>
      </c>
      <c r="W1572" s="83">
        <v>44143</v>
      </c>
      <c r="X1572">
        <v>0.22611111111111101</v>
      </c>
      <c r="Y1572" s="83">
        <v>44525</v>
      </c>
      <c r="Z1572">
        <v>0.215508333333333</v>
      </c>
      <c r="AA1572" s="83">
        <v>44528</v>
      </c>
      <c r="AB1572" s="77">
        <v>0.31428798076922998</v>
      </c>
      <c r="AE1572" s="83">
        <v>44452</v>
      </c>
      <c r="AF1572">
        <v>49.252435266149298</v>
      </c>
      <c r="AG1572" s="83">
        <v>44446</v>
      </c>
      <c r="AH1572">
        <v>109.131459785828</v>
      </c>
      <c r="AI1572" s="83">
        <v>44458</v>
      </c>
      <c r="AJ1572" s="77">
        <v>87.572279001841395</v>
      </c>
      <c r="AM1572" s="83">
        <v>44460</v>
      </c>
      <c r="AN1572">
        <v>0.69762382864792405</v>
      </c>
      <c r="AO1572" s="83">
        <v>44451</v>
      </c>
      <c r="AP1572">
        <v>0.401201151638517</v>
      </c>
      <c r="AQ1572" s="83">
        <v>44455</v>
      </c>
      <c r="AR1572" s="77">
        <v>0.18641746473071699</v>
      </c>
      <c r="AU1572" s="83">
        <v>44457</v>
      </c>
      <c r="AV1572">
        <v>0.85773195876288599</v>
      </c>
      <c r="AW1572" s="83">
        <v>44446</v>
      </c>
      <c r="AX1572">
        <v>1.00477612762033</v>
      </c>
      <c r="AY1572" s="83">
        <v>44458</v>
      </c>
      <c r="AZ1572" s="77">
        <v>1.0718283189564399</v>
      </c>
      <c r="BC1572" s="83">
        <v>44470</v>
      </c>
      <c r="BD1572">
        <v>0.70765140324963005</v>
      </c>
      <c r="BE1572" s="83">
        <v>44475</v>
      </c>
      <c r="BF1572">
        <v>0.849284368155656</v>
      </c>
      <c r="BG1572" s="83">
        <v>44466</v>
      </c>
      <c r="BH1572" s="77">
        <v>1.0099038671089899</v>
      </c>
      <c r="BK1572" s="83">
        <v>44110</v>
      </c>
      <c r="BL1572">
        <v>0.397342713299769</v>
      </c>
      <c r="BM1572" s="83">
        <v>44107</v>
      </c>
      <c r="BN1572">
        <v>0.41701505659962601</v>
      </c>
      <c r="BO1572" s="83">
        <v>44101</v>
      </c>
      <c r="BP1572" s="77">
        <v>0.49264611017933102</v>
      </c>
      <c r="BS1572" s="83"/>
      <c r="BU1572" s="83"/>
      <c r="BW1572" s="83"/>
      <c r="CA1572" s="83"/>
      <c r="CC1572" s="83"/>
      <c r="CE1572" s="83"/>
      <c r="CI1572" s="83"/>
      <c r="CK1572" s="83"/>
      <c r="CM1572" s="83"/>
      <c r="CQ1572" s="83"/>
      <c r="CS1572" s="83"/>
      <c r="CU1572" s="83"/>
      <c r="CY1572" s="83"/>
      <c r="DA1572" s="83"/>
      <c r="DC1572" s="83"/>
    </row>
    <row r="1573" spans="7:107">
      <c r="G1573" s="83">
        <v>44141</v>
      </c>
      <c r="H1573">
        <v>7.8986264693476999E-2</v>
      </c>
      <c r="I1573" s="83">
        <v>44713</v>
      </c>
      <c r="J1573">
        <v>0.38302841572596302</v>
      </c>
      <c r="K1573" s="83">
        <v>44774</v>
      </c>
      <c r="L1573" s="77">
        <v>0.35911477370904399</v>
      </c>
      <c r="O1573" s="83">
        <v>43341</v>
      </c>
      <c r="P1573">
        <v>62.014725568942403</v>
      </c>
      <c r="Q1573" s="83">
        <v>43366</v>
      </c>
      <c r="R1573">
        <v>70.140725503640496</v>
      </c>
      <c r="S1573" s="83">
        <v>44483</v>
      </c>
      <c r="T1573" s="77">
        <v>151.73944724043801</v>
      </c>
      <c r="W1573" s="83">
        <v>44144</v>
      </c>
      <c r="X1573">
        <v>0.22668148148148101</v>
      </c>
      <c r="Y1573" s="83">
        <v>44526</v>
      </c>
      <c r="Z1573">
        <v>0.21603541666666601</v>
      </c>
      <c r="AA1573" s="83">
        <v>44529</v>
      </c>
      <c r="AB1573" s="77">
        <v>0.314480128205128</v>
      </c>
      <c r="AE1573" s="83">
        <v>44453</v>
      </c>
      <c r="AF1573">
        <v>49.188048861959501</v>
      </c>
      <c r="AG1573" s="83">
        <v>44447</v>
      </c>
      <c r="AH1573">
        <v>109.14860872398</v>
      </c>
      <c r="AI1573" s="83">
        <v>44459</v>
      </c>
      <c r="AJ1573" s="77">
        <v>87.577196369954507</v>
      </c>
      <c r="AM1573" s="83">
        <v>44461</v>
      </c>
      <c r="AN1573">
        <v>0.69357429718875496</v>
      </c>
      <c r="AO1573" s="83">
        <v>44452</v>
      </c>
      <c r="AP1573">
        <v>0.40210889218976298</v>
      </c>
      <c r="AQ1573" s="83">
        <v>44456</v>
      </c>
      <c r="AR1573" s="77">
        <v>0.186520440737308</v>
      </c>
      <c r="AU1573" s="83">
        <v>44458</v>
      </c>
      <c r="AV1573">
        <v>0.85848937513149504</v>
      </c>
      <c r="AW1573" s="83">
        <v>44447</v>
      </c>
      <c r="AX1573">
        <v>1.0023536536688</v>
      </c>
      <c r="AY1573" s="83">
        <v>44459</v>
      </c>
      <c r="AZ1573" s="77">
        <v>1.0725857353250501</v>
      </c>
      <c r="BC1573" s="83">
        <v>44471</v>
      </c>
      <c r="BD1573">
        <v>0.70641063515509595</v>
      </c>
      <c r="BE1573" s="83">
        <v>44476</v>
      </c>
      <c r="BF1573">
        <v>0.85356287882646498</v>
      </c>
      <c r="BG1573" s="83">
        <v>44467</v>
      </c>
      <c r="BH1573" s="77">
        <v>1.01412451267646</v>
      </c>
      <c r="BK1573" s="83">
        <v>44111</v>
      </c>
      <c r="BL1573">
        <v>0.39806621545027099</v>
      </c>
      <c r="BM1573" s="83">
        <v>44108</v>
      </c>
      <c r="BN1573">
        <v>0.41846136938125</v>
      </c>
      <c r="BO1573" s="83">
        <v>44102</v>
      </c>
      <c r="BP1573" s="77">
        <v>0.493519115813013</v>
      </c>
      <c r="BS1573" s="83"/>
      <c r="BU1573" s="83"/>
      <c r="BW1573" s="83"/>
      <c r="CA1573" s="83"/>
      <c r="CC1573" s="83"/>
      <c r="CE1573" s="83"/>
      <c r="CI1573" s="83"/>
      <c r="CK1573" s="83"/>
      <c r="CM1573" s="83"/>
      <c r="CQ1573" s="83"/>
      <c r="CS1573" s="83"/>
      <c r="CU1573" s="83"/>
      <c r="CY1573" s="83"/>
      <c r="DA1573" s="83"/>
      <c r="DC1573" s="83"/>
    </row>
    <row r="1574" spans="7:107">
      <c r="G1574" s="83">
        <v>44142</v>
      </c>
      <c r="H1574">
        <v>7.9000935247840604E-2</v>
      </c>
      <c r="I1574" s="83">
        <v>44714</v>
      </c>
      <c r="J1574">
        <v>0.38318411833398103</v>
      </c>
      <c r="K1574" s="83">
        <v>44775</v>
      </c>
      <c r="L1574" s="77">
        <v>0.35935402405795103</v>
      </c>
      <c r="O1574" s="83">
        <v>43342</v>
      </c>
      <c r="P1574">
        <v>62.048192771084302</v>
      </c>
      <c r="Q1574" s="83">
        <v>43367</v>
      </c>
      <c r="R1574">
        <v>70.323570705586505</v>
      </c>
      <c r="S1574" s="83">
        <v>44484</v>
      </c>
      <c r="T1574" s="77">
        <v>151.78350532933399</v>
      </c>
      <c r="W1574" s="83">
        <v>44145</v>
      </c>
      <c r="X1574">
        <v>0.22725185185185101</v>
      </c>
      <c r="Y1574" s="83">
        <v>44527</v>
      </c>
      <c r="Z1574">
        <v>0.21656249999999899</v>
      </c>
      <c r="AA1574" s="83">
        <v>44530</v>
      </c>
      <c r="AB1574" s="77">
        <v>0.31467227564102501</v>
      </c>
      <c r="AE1574" s="83">
        <v>44454</v>
      </c>
      <c r="AF1574">
        <v>49.123662457769697</v>
      </c>
      <c r="AG1574" s="83">
        <v>44448</v>
      </c>
      <c r="AH1574">
        <v>109.165757662131</v>
      </c>
      <c r="AI1574" s="83">
        <v>44460</v>
      </c>
      <c r="AJ1574" s="77">
        <v>87.582113738067605</v>
      </c>
      <c r="AM1574" s="83">
        <v>44462</v>
      </c>
      <c r="AN1574">
        <v>0.68952476572958499</v>
      </c>
      <c r="AO1574" s="83">
        <v>44453</v>
      </c>
      <c r="AP1574">
        <v>0.40301663274100902</v>
      </c>
      <c r="AQ1574" s="83">
        <v>44457</v>
      </c>
      <c r="AR1574" s="77">
        <v>0.18662341674389801</v>
      </c>
      <c r="AU1574" s="83">
        <v>44459</v>
      </c>
      <c r="AV1574">
        <v>0.85924679150010497</v>
      </c>
      <c r="AW1574" s="83">
        <v>44448</v>
      </c>
      <c r="AX1574">
        <v>0.99993117971728596</v>
      </c>
      <c r="AY1574" s="83">
        <v>44460</v>
      </c>
      <c r="AZ1574" s="77">
        <v>1.07334315169366</v>
      </c>
      <c r="BC1574" s="83">
        <v>44472</v>
      </c>
      <c r="BD1574">
        <v>0.70516986706056095</v>
      </c>
      <c r="BE1574" s="83">
        <v>44477</v>
      </c>
      <c r="BF1574">
        <v>0.85784138949727495</v>
      </c>
      <c r="BG1574" s="83">
        <v>44468</v>
      </c>
      <c r="BH1574" s="77">
        <v>1.01834515824394</v>
      </c>
      <c r="BK1574" s="83">
        <v>44112</v>
      </c>
      <c r="BL1574">
        <v>0.39878971760077297</v>
      </c>
      <c r="BM1574" s="83">
        <v>44109</v>
      </c>
      <c r="BN1574">
        <v>0.419907682162875</v>
      </c>
      <c r="BO1574" s="83">
        <v>44103</v>
      </c>
      <c r="BP1574" s="77">
        <v>0.49439212144669498</v>
      </c>
      <c r="BS1574" s="83"/>
      <c r="BU1574" s="83"/>
      <c r="BW1574" s="83"/>
      <c r="CA1574" s="83"/>
      <c r="CC1574" s="83"/>
      <c r="CE1574" s="83"/>
      <c r="CI1574" s="83"/>
      <c r="CK1574" s="83"/>
      <c r="CM1574" s="83"/>
      <c r="CQ1574" s="83"/>
      <c r="CS1574" s="83"/>
      <c r="CU1574" s="83"/>
      <c r="CY1574" s="83"/>
      <c r="DA1574" s="83"/>
      <c r="DC1574" s="83"/>
    </row>
    <row r="1575" spans="7:107">
      <c r="G1575" s="83">
        <v>44143</v>
      </c>
      <c r="H1575">
        <v>7.9015605802204195E-2</v>
      </c>
      <c r="I1575" s="83">
        <v>44715</v>
      </c>
      <c r="J1575">
        <v>0.38333982094199998</v>
      </c>
      <c r="K1575" s="83">
        <v>44776</v>
      </c>
      <c r="L1575" s="77">
        <v>0.35959327440685801</v>
      </c>
      <c r="O1575" s="83">
        <v>43343</v>
      </c>
      <c r="P1575">
        <v>62.081659973226202</v>
      </c>
      <c r="Q1575" s="83">
        <v>43368</v>
      </c>
      <c r="R1575">
        <v>70.506415907532499</v>
      </c>
      <c r="S1575" s="83">
        <v>44485</v>
      </c>
      <c r="T1575" s="77">
        <v>151.827563418229</v>
      </c>
      <c r="W1575" s="83">
        <v>44146</v>
      </c>
      <c r="X1575">
        <v>0.22782222222222201</v>
      </c>
      <c r="Y1575" s="83">
        <v>44528</v>
      </c>
      <c r="Z1575">
        <v>0.217089583333333</v>
      </c>
      <c r="AA1575" s="83">
        <v>44531</v>
      </c>
      <c r="AB1575" s="77">
        <v>0.31486442307692297</v>
      </c>
      <c r="AE1575" s="83">
        <v>44455</v>
      </c>
      <c r="AF1575">
        <v>49.0592760535799</v>
      </c>
      <c r="AG1575" s="83">
        <v>44449</v>
      </c>
      <c r="AH1575">
        <v>109.182906600283</v>
      </c>
      <c r="AI1575" s="83">
        <v>44461</v>
      </c>
      <c r="AJ1575" s="77">
        <v>87.587031106180703</v>
      </c>
      <c r="AM1575" s="83">
        <v>44463</v>
      </c>
      <c r="AN1575">
        <v>0.68547523427041401</v>
      </c>
      <c r="AO1575" s="83">
        <v>44454</v>
      </c>
      <c r="AP1575">
        <v>0.403924373292255</v>
      </c>
      <c r="AQ1575" s="83">
        <v>44458</v>
      </c>
      <c r="AR1575" s="77">
        <v>0.186726392750488</v>
      </c>
      <c r="AU1575" s="83">
        <v>44460</v>
      </c>
      <c r="AV1575">
        <v>0.86000420786871401</v>
      </c>
      <c r="AW1575" s="83">
        <v>44449</v>
      </c>
      <c r="AX1575">
        <v>0.997508705765763</v>
      </c>
      <c r="AY1575" s="83">
        <v>44461</v>
      </c>
      <c r="AZ1575" s="77">
        <v>1.0741005680622699</v>
      </c>
      <c r="BC1575" s="83">
        <v>44473</v>
      </c>
      <c r="BD1575">
        <v>0.70392909896602596</v>
      </c>
      <c r="BE1575" s="83">
        <v>44478</v>
      </c>
      <c r="BF1575">
        <v>0.86211990016808404</v>
      </c>
      <c r="BG1575" s="83">
        <v>44469</v>
      </c>
      <c r="BH1575" s="77">
        <v>1.02256580381141</v>
      </c>
      <c r="BK1575" s="83">
        <v>44113</v>
      </c>
      <c r="BL1575">
        <v>0.39951321975127502</v>
      </c>
      <c r="BM1575" s="83">
        <v>44110</v>
      </c>
      <c r="BN1575">
        <v>0.42135399494449899</v>
      </c>
      <c r="BO1575" s="83">
        <v>44104</v>
      </c>
      <c r="BP1575" s="77">
        <v>0.49526512708037601</v>
      </c>
      <c r="BS1575" s="83"/>
      <c r="BU1575" s="83"/>
      <c r="BW1575" s="83"/>
      <c r="CA1575" s="83"/>
      <c r="CC1575" s="83"/>
      <c r="CE1575" s="83"/>
      <c r="CI1575" s="83"/>
      <c r="CK1575" s="83"/>
      <c r="CM1575" s="83"/>
      <c r="CQ1575" s="83"/>
      <c r="CS1575" s="83"/>
      <c r="CU1575" s="83"/>
      <c r="CY1575" s="83"/>
      <c r="DA1575" s="83"/>
      <c r="DC1575" s="83"/>
    </row>
    <row r="1576" spans="7:107">
      <c r="G1576" s="83">
        <v>44144</v>
      </c>
      <c r="H1576">
        <v>7.9030276356567702E-2</v>
      </c>
      <c r="I1576" s="83">
        <v>44716</v>
      </c>
      <c r="J1576">
        <v>0.38349552355001898</v>
      </c>
      <c r="K1576" s="83">
        <v>44777</v>
      </c>
      <c r="L1576" s="77">
        <v>0.35983252475576499</v>
      </c>
      <c r="O1576" s="83">
        <v>43344</v>
      </c>
      <c r="P1576">
        <v>62.115127175368102</v>
      </c>
      <c r="Q1576" s="83">
        <v>43369</v>
      </c>
      <c r="R1576">
        <v>70.689261109478494</v>
      </c>
      <c r="S1576" s="83">
        <v>44486</v>
      </c>
      <c r="T1576" s="77">
        <v>151.87162150712501</v>
      </c>
      <c r="W1576" s="83">
        <v>44147</v>
      </c>
      <c r="X1576">
        <v>0.22839259259259201</v>
      </c>
      <c r="Y1576" s="83">
        <v>44529</v>
      </c>
      <c r="Z1576">
        <v>0.21761666666666599</v>
      </c>
      <c r="AA1576" s="83">
        <v>44532</v>
      </c>
      <c r="AB1576" s="77">
        <v>0.31505657051281999</v>
      </c>
      <c r="AE1576" s="83">
        <v>44456</v>
      </c>
      <c r="AF1576">
        <v>48.994889649390103</v>
      </c>
      <c r="AG1576" s="83">
        <v>44450</v>
      </c>
      <c r="AH1576">
        <v>109.200055538434</v>
      </c>
      <c r="AI1576" s="83">
        <v>44462</v>
      </c>
      <c r="AJ1576" s="77">
        <v>87.591948474293901</v>
      </c>
      <c r="AM1576" s="83">
        <v>44464</v>
      </c>
      <c r="AN1576">
        <v>0.68142570281124404</v>
      </c>
      <c r="AO1576" s="83">
        <v>44455</v>
      </c>
      <c r="AP1576">
        <v>0.40483211384350098</v>
      </c>
      <c r="AQ1576" s="83">
        <v>44459</v>
      </c>
      <c r="AR1576" s="77">
        <v>0.18682936875707901</v>
      </c>
      <c r="AU1576" s="83">
        <v>44461</v>
      </c>
      <c r="AV1576">
        <v>0.86076162423732305</v>
      </c>
      <c r="AW1576" s="83">
        <v>44450</v>
      </c>
      <c r="AX1576">
        <v>0.99508623181424005</v>
      </c>
      <c r="AY1576" s="83">
        <v>44462</v>
      </c>
      <c r="AZ1576" s="77">
        <v>1.0748579844308801</v>
      </c>
      <c r="BC1576" s="83">
        <v>44474</v>
      </c>
      <c r="BD1576">
        <v>0.70268833087149096</v>
      </c>
      <c r="BE1576" s="83">
        <v>44479</v>
      </c>
      <c r="BF1576">
        <v>0.86639841083889302</v>
      </c>
      <c r="BG1576" s="83">
        <v>44470</v>
      </c>
      <c r="BH1576" s="77">
        <v>1.0267864493788801</v>
      </c>
      <c r="BK1576" s="83">
        <v>44114</v>
      </c>
      <c r="BL1576">
        <v>0.400236721901776</v>
      </c>
      <c r="BM1576" s="83">
        <v>44111</v>
      </c>
      <c r="BN1576">
        <v>0.42280030772612298</v>
      </c>
      <c r="BO1576" s="83">
        <v>44105</v>
      </c>
      <c r="BP1576" s="77">
        <v>0.49613813271405799</v>
      </c>
      <c r="BS1576" s="83"/>
      <c r="BU1576" s="83"/>
      <c r="BW1576" s="83"/>
      <c r="CA1576" s="83"/>
      <c r="CC1576" s="83"/>
      <c r="CE1576" s="83"/>
      <c r="CI1576" s="83"/>
      <c r="CK1576" s="83"/>
      <c r="CM1576" s="83"/>
      <c r="CQ1576" s="83"/>
      <c r="CS1576" s="83"/>
      <c r="CU1576" s="83"/>
      <c r="CY1576" s="83"/>
      <c r="DA1576" s="83"/>
      <c r="DC1576" s="83"/>
    </row>
    <row r="1577" spans="7:107">
      <c r="G1577" s="83">
        <v>44145</v>
      </c>
      <c r="H1577">
        <v>7.9044946910931294E-2</v>
      </c>
      <c r="I1577" s="83">
        <v>44717</v>
      </c>
      <c r="J1577">
        <v>0.38365122615803798</v>
      </c>
      <c r="K1577" s="83">
        <v>44778</v>
      </c>
      <c r="L1577" s="77">
        <v>0.36007177510467098</v>
      </c>
      <c r="O1577" s="83">
        <v>43345</v>
      </c>
      <c r="P1577">
        <v>62.100523305342499</v>
      </c>
      <c r="Q1577" s="83">
        <v>43370</v>
      </c>
      <c r="R1577">
        <v>70.872106311424503</v>
      </c>
      <c r="S1577" s="83">
        <v>44487</v>
      </c>
      <c r="T1577" s="77">
        <v>151.91567959602099</v>
      </c>
      <c r="W1577" s="83">
        <v>44148</v>
      </c>
      <c r="X1577">
        <v>0.22896296296296201</v>
      </c>
      <c r="Y1577" s="83">
        <v>44530</v>
      </c>
      <c r="Z1577">
        <v>0.218143749999999</v>
      </c>
      <c r="AA1577" s="83">
        <v>44533</v>
      </c>
      <c r="AB1577" s="77">
        <v>0.31524871794871701</v>
      </c>
      <c r="AE1577" s="83">
        <v>44457</v>
      </c>
      <c r="AF1577">
        <v>48.930503245200299</v>
      </c>
      <c r="AG1577" s="83">
        <v>44451</v>
      </c>
      <c r="AH1577">
        <v>109.217204476585</v>
      </c>
      <c r="AI1577" s="83">
        <v>44463</v>
      </c>
      <c r="AJ1577" s="77">
        <v>87.596865842406999</v>
      </c>
      <c r="AM1577" s="83">
        <v>44465</v>
      </c>
      <c r="AN1577">
        <v>0.67737617135207495</v>
      </c>
      <c r="AO1577" s="83">
        <v>44456</v>
      </c>
      <c r="AP1577">
        <v>0.40573985439474702</v>
      </c>
      <c r="AQ1577" s="83">
        <v>44460</v>
      </c>
      <c r="AR1577" s="77">
        <v>0.18693234476366899</v>
      </c>
      <c r="AU1577" s="83">
        <v>44462</v>
      </c>
      <c r="AV1577">
        <v>0.86151904060593298</v>
      </c>
      <c r="AW1577" s="83">
        <v>44451</v>
      </c>
      <c r="AX1577">
        <v>0.99266375786271699</v>
      </c>
      <c r="AY1577" s="83">
        <v>44463</v>
      </c>
      <c r="AZ1577" s="77">
        <v>1.07561540079949</v>
      </c>
      <c r="BC1577" s="83">
        <v>44475</v>
      </c>
      <c r="BD1577">
        <v>0.70144756277695697</v>
      </c>
      <c r="BE1577" s="83">
        <v>44480</v>
      </c>
      <c r="BF1577">
        <v>0.87067692150970299</v>
      </c>
      <c r="BG1577" s="83">
        <v>44471</v>
      </c>
      <c r="BH1577" s="77">
        <v>1.0310070949463599</v>
      </c>
      <c r="BK1577" s="83">
        <v>44115</v>
      </c>
      <c r="BL1577">
        <v>0.40096022405227799</v>
      </c>
      <c r="BM1577" s="83">
        <v>44112</v>
      </c>
      <c r="BN1577">
        <v>0.42424662050774797</v>
      </c>
      <c r="BO1577" s="83">
        <v>44106</v>
      </c>
      <c r="BP1577" s="77">
        <v>0.49701113834774002</v>
      </c>
      <c r="BS1577" s="83"/>
      <c r="BU1577" s="83"/>
      <c r="BW1577" s="83"/>
      <c r="CA1577" s="83"/>
      <c r="CC1577" s="83"/>
      <c r="CE1577" s="83"/>
      <c r="CI1577" s="83"/>
      <c r="CK1577" s="83"/>
      <c r="CM1577" s="83"/>
      <c r="CQ1577" s="83"/>
      <c r="CS1577" s="83"/>
      <c r="CU1577" s="83"/>
      <c r="CY1577" s="83"/>
      <c r="DA1577" s="83"/>
      <c r="DC1577" s="83"/>
    </row>
    <row r="1578" spans="7:107">
      <c r="G1578" s="83">
        <v>44146</v>
      </c>
      <c r="H1578">
        <v>7.9059617465294899E-2</v>
      </c>
      <c r="I1578" s="83">
        <v>44718</v>
      </c>
      <c r="J1578">
        <v>0.38380692876605599</v>
      </c>
      <c r="K1578" s="83">
        <v>44779</v>
      </c>
      <c r="L1578" s="77">
        <v>0.36031102545357802</v>
      </c>
      <c r="O1578" s="83">
        <v>43346</v>
      </c>
      <c r="P1578">
        <v>62.085919435316903</v>
      </c>
      <c r="Q1578" s="83">
        <v>43371</v>
      </c>
      <c r="R1578">
        <v>71.054951513370497</v>
      </c>
      <c r="S1578" s="83">
        <v>44488</v>
      </c>
      <c r="T1578" s="77">
        <v>151.95973768491601</v>
      </c>
      <c r="W1578" s="83">
        <v>44149</v>
      </c>
      <c r="X1578">
        <v>0.22953333333333301</v>
      </c>
      <c r="Y1578" s="83">
        <v>44531</v>
      </c>
      <c r="Z1578">
        <v>0.21867083333333301</v>
      </c>
      <c r="AA1578" s="83">
        <v>44534</v>
      </c>
      <c r="AB1578" s="77">
        <v>0.31544086538461502</v>
      </c>
      <c r="AE1578" s="83">
        <v>44458</v>
      </c>
      <c r="AF1578">
        <v>48.866116841010502</v>
      </c>
      <c r="AG1578" s="83">
        <v>44452</v>
      </c>
      <c r="AH1578">
        <v>109.234353414737</v>
      </c>
      <c r="AI1578" s="83">
        <v>44464</v>
      </c>
      <c r="AJ1578" s="77">
        <v>87.601783210520097</v>
      </c>
      <c r="AM1578" s="83">
        <v>44466</v>
      </c>
      <c r="AN1578">
        <v>0.67332663989290398</v>
      </c>
      <c r="AO1578" s="83">
        <v>44457</v>
      </c>
      <c r="AP1578">
        <v>0.40664759494599301</v>
      </c>
      <c r="AQ1578" s="83">
        <v>44461</v>
      </c>
      <c r="AR1578" s="77">
        <v>0.18703532077026</v>
      </c>
      <c r="AU1578" s="83">
        <v>44463</v>
      </c>
      <c r="AV1578">
        <v>0.86227645697454203</v>
      </c>
      <c r="AW1578" s="83">
        <v>44452</v>
      </c>
      <c r="AX1578">
        <v>0.99024128391119404</v>
      </c>
      <c r="AY1578" s="83">
        <v>44464</v>
      </c>
      <c r="AZ1578" s="77">
        <v>1.0763728171681</v>
      </c>
      <c r="BC1578" s="83">
        <v>44476</v>
      </c>
      <c r="BD1578">
        <v>0.70020679468242197</v>
      </c>
      <c r="BE1578" s="83">
        <v>44481</v>
      </c>
      <c r="BF1578">
        <v>0.87495543218051197</v>
      </c>
      <c r="BG1578" s="83">
        <v>44472</v>
      </c>
      <c r="BH1578" s="77">
        <v>1.0352277405138299</v>
      </c>
      <c r="BK1578" s="83">
        <v>44116</v>
      </c>
      <c r="BL1578">
        <v>0.40168372620277998</v>
      </c>
      <c r="BM1578" s="83">
        <v>44113</v>
      </c>
      <c r="BN1578">
        <v>0.42569293328937202</v>
      </c>
      <c r="BO1578" s="83">
        <v>44107</v>
      </c>
      <c r="BP1578" s="77">
        <v>0.497884143981421</v>
      </c>
      <c r="BS1578" s="83"/>
      <c r="BU1578" s="83"/>
      <c r="BW1578" s="83"/>
      <c r="CA1578" s="83"/>
      <c r="CC1578" s="83"/>
      <c r="CE1578" s="83"/>
      <c r="CI1578" s="83"/>
      <c r="CK1578" s="83"/>
      <c r="CM1578" s="83"/>
      <c r="CQ1578" s="83"/>
      <c r="CS1578" s="83"/>
      <c r="CU1578" s="83"/>
      <c r="CY1578" s="83"/>
      <c r="DA1578" s="83"/>
      <c r="DC1578" s="83"/>
    </row>
    <row r="1579" spans="7:107">
      <c r="G1579" s="83">
        <v>44147</v>
      </c>
      <c r="H1579">
        <v>7.9074288019658406E-2</v>
      </c>
      <c r="I1579" s="83">
        <v>44719</v>
      </c>
      <c r="J1579">
        <v>0.38396263137407499</v>
      </c>
      <c r="K1579" s="83">
        <v>44780</v>
      </c>
      <c r="L1579" s="77">
        <v>0.360550275802485</v>
      </c>
      <c r="O1579" s="83">
        <v>43347</v>
      </c>
      <c r="P1579">
        <v>62.0713155652914</v>
      </c>
      <c r="Q1579" s="83">
        <v>43372</v>
      </c>
      <c r="R1579">
        <v>71.237796715316506</v>
      </c>
      <c r="S1579" s="83">
        <v>44489</v>
      </c>
      <c r="T1579" s="77">
        <v>152.00379577381199</v>
      </c>
      <c r="W1579" s="83">
        <v>44150</v>
      </c>
      <c r="X1579">
        <v>0.23010370370370301</v>
      </c>
      <c r="Y1579" s="83">
        <v>44532</v>
      </c>
      <c r="Z1579">
        <v>0.21919791666666599</v>
      </c>
      <c r="AA1579" s="83">
        <v>44535</v>
      </c>
      <c r="AB1579" s="77">
        <v>0.31563301282051198</v>
      </c>
      <c r="AE1579" s="83">
        <v>44459</v>
      </c>
      <c r="AF1579">
        <v>48.801730436820698</v>
      </c>
      <c r="AG1579" s="83">
        <v>44453</v>
      </c>
      <c r="AH1579">
        <v>109.251502352888</v>
      </c>
      <c r="AI1579" s="83">
        <v>44465</v>
      </c>
      <c r="AJ1579" s="77">
        <v>87.606700578633294</v>
      </c>
      <c r="AM1579" s="83">
        <v>44467</v>
      </c>
      <c r="AN1579">
        <v>0.669277108433734</v>
      </c>
      <c r="AO1579" s="83">
        <v>44458</v>
      </c>
      <c r="AP1579">
        <v>0.40755533549723999</v>
      </c>
      <c r="AQ1579" s="83">
        <v>44462</v>
      </c>
      <c r="AR1579" s="77">
        <v>0.18713829677685001</v>
      </c>
      <c r="AU1579" s="83">
        <v>44464</v>
      </c>
      <c r="AV1579">
        <v>0.86303387334315096</v>
      </c>
      <c r="AW1579" s="83">
        <v>44453</v>
      </c>
      <c r="AX1579">
        <v>0.98781880995967097</v>
      </c>
      <c r="AY1579" s="83">
        <v>44465</v>
      </c>
      <c r="AZ1579" s="77">
        <v>1.0771302335367099</v>
      </c>
      <c r="BC1579" s="83">
        <v>44477</v>
      </c>
      <c r="BD1579">
        <v>0.69896602658788698</v>
      </c>
      <c r="BE1579" s="83">
        <v>44482</v>
      </c>
      <c r="BF1579">
        <v>0.87923394285132095</v>
      </c>
      <c r="BG1579" s="83">
        <v>44473</v>
      </c>
      <c r="BH1579" s="77">
        <v>1.03944838608131</v>
      </c>
      <c r="BK1579" s="83">
        <v>44117</v>
      </c>
      <c r="BL1579">
        <v>0.40240722835328202</v>
      </c>
      <c r="BM1579" s="83">
        <v>44114</v>
      </c>
      <c r="BN1579">
        <v>0.42713924607099601</v>
      </c>
      <c r="BO1579" s="83">
        <v>44108</v>
      </c>
      <c r="BP1579" s="77">
        <v>0.49875714961510298</v>
      </c>
      <c r="BS1579" s="83"/>
      <c r="BU1579" s="83"/>
      <c r="BW1579" s="83"/>
      <c r="CA1579" s="83"/>
      <c r="CC1579" s="83"/>
      <c r="CE1579" s="83"/>
      <c r="CI1579" s="83"/>
      <c r="CK1579" s="83"/>
      <c r="CM1579" s="83"/>
      <c r="CQ1579" s="83"/>
      <c r="CS1579" s="83"/>
      <c r="CU1579" s="83"/>
      <c r="CY1579" s="83"/>
      <c r="DA1579" s="83"/>
      <c r="DC1579" s="83"/>
    </row>
    <row r="1580" spans="7:107">
      <c r="G1580" s="83">
        <v>44148</v>
      </c>
      <c r="H1580">
        <v>7.9088958574021997E-2</v>
      </c>
      <c r="I1580" s="83">
        <v>44720</v>
      </c>
      <c r="J1580">
        <v>0.384118333982094</v>
      </c>
      <c r="K1580" s="83">
        <v>44781</v>
      </c>
      <c r="L1580" s="77">
        <v>0.36078952615139198</v>
      </c>
      <c r="O1580" s="83">
        <v>43348</v>
      </c>
      <c r="P1580">
        <v>62.056711695265797</v>
      </c>
      <c r="Q1580" s="83">
        <v>43373</v>
      </c>
      <c r="R1580">
        <v>71.4206419172625</v>
      </c>
      <c r="S1580" s="83">
        <v>44490</v>
      </c>
      <c r="T1580" s="77">
        <v>152.047853862708</v>
      </c>
      <c r="W1580" s="83">
        <v>44151</v>
      </c>
      <c r="X1580">
        <v>0.230674074074074</v>
      </c>
      <c r="Y1580" s="83">
        <v>44533</v>
      </c>
      <c r="Z1580">
        <v>0.219724999999999</v>
      </c>
      <c r="AA1580" s="83">
        <v>44536</v>
      </c>
      <c r="AB1580" s="77">
        <v>0.31582516025641</v>
      </c>
      <c r="AE1580" s="83">
        <v>44460</v>
      </c>
      <c r="AF1580">
        <v>48.737344032630901</v>
      </c>
      <c r="AG1580" s="83">
        <v>44454</v>
      </c>
      <c r="AH1580">
        <v>109.26865129104</v>
      </c>
      <c r="AI1580" s="83">
        <v>44466</v>
      </c>
      <c r="AJ1580" s="77">
        <v>87.611617946746406</v>
      </c>
      <c r="AM1580" s="83">
        <v>44468</v>
      </c>
      <c r="AN1580">
        <v>0.66522757697456403</v>
      </c>
      <c r="AO1580" s="83">
        <v>44459</v>
      </c>
      <c r="AP1580">
        <v>0.40846307604848597</v>
      </c>
      <c r="AQ1580" s="83">
        <v>44463</v>
      </c>
      <c r="AR1580" s="77">
        <v>0.18724127278344099</v>
      </c>
      <c r="AU1580" s="83">
        <v>44465</v>
      </c>
      <c r="AV1580">
        <v>0.863791289711761</v>
      </c>
      <c r="AW1580" s="83">
        <v>44454</v>
      </c>
      <c r="AX1580">
        <v>0.98539633600814802</v>
      </c>
      <c r="AY1580" s="83">
        <v>44466</v>
      </c>
      <c r="AZ1580" s="77">
        <v>1.07788764990532</v>
      </c>
      <c r="BC1580" s="83">
        <v>44478</v>
      </c>
      <c r="BD1580">
        <v>0.69772525849335298</v>
      </c>
      <c r="BE1580" s="83">
        <v>44483</v>
      </c>
      <c r="BF1580">
        <v>0.88351245352213104</v>
      </c>
      <c r="BG1580" s="83">
        <v>44474</v>
      </c>
      <c r="BH1580" s="77">
        <v>1.04366903164878</v>
      </c>
      <c r="BK1580" s="83">
        <v>44118</v>
      </c>
      <c r="BL1580">
        <v>0.40313073050378401</v>
      </c>
      <c r="BM1580" s="83">
        <v>44115</v>
      </c>
      <c r="BN1580">
        <v>0.42858555885262101</v>
      </c>
      <c r="BO1580" s="83">
        <v>44109</v>
      </c>
      <c r="BP1580" s="77">
        <v>0.49963015524878501</v>
      </c>
      <c r="BS1580" s="83"/>
      <c r="BU1580" s="83"/>
      <c r="BW1580" s="83"/>
      <c r="CA1580" s="83"/>
      <c r="CC1580" s="83"/>
      <c r="CE1580" s="83"/>
      <c r="CI1580" s="83"/>
      <c r="CK1580" s="83"/>
      <c r="CM1580" s="83"/>
      <c r="CQ1580" s="83"/>
      <c r="CS1580" s="83"/>
      <c r="CU1580" s="83"/>
      <c r="CY1580" s="83"/>
      <c r="DA1580" s="83"/>
      <c r="DC1580" s="83"/>
    </row>
    <row r="1581" spans="7:107">
      <c r="G1581" s="83">
        <v>44149</v>
      </c>
      <c r="H1581">
        <v>7.9103629128385602E-2</v>
      </c>
      <c r="I1581" s="83">
        <v>44721</v>
      </c>
      <c r="J1581">
        <v>0.384274036590112</v>
      </c>
      <c r="K1581" s="83">
        <v>44782</v>
      </c>
      <c r="L1581" s="77">
        <v>0.36102877650029802</v>
      </c>
      <c r="O1581" s="83">
        <v>43349</v>
      </c>
      <c r="P1581">
        <v>62.042107825240301</v>
      </c>
      <c r="Q1581" s="83">
        <v>43374</v>
      </c>
      <c r="R1581">
        <v>71.603487119208495</v>
      </c>
      <c r="S1581" s="83">
        <v>44491</v>
      </c>
      <c r="T1581" s="77">
        <v>152.09191195160301</v>
      </c>
      <c r="W1581" s="83">
        <v>44152</v>
      </c>
      <c r="X1581">
        <v>0.231244444444444</v>
      </c>
      <c r="Y1581" s="83">
        <v>44534</v>
      </c>
      <c r="Z1581">
        <v>0.22025208333333299</v>
      </c>
      <c r="AA1581" s="83">
        <v>44537</v>
      </c>
      <c r="AB1581" s="77">
        <v>0.31601730769230701</v>
      </c>
      <c r="AE1581" s="83">
        <v>44461</v>
      </c>
      <c r="AF1581">
        <v>48.672957628441097</v>
      </c>
      <c r="AG1581" s="83">
        <v>44455</v>
      </c>
      <c r="AH1581">
        <v>109.285800229191</v>
      </c>
      <c r="AI1581" s="83">
        <v>44467</v>
      </c>
      <c r="AJ1581" s="77">
        <v>87.616535314859505</v>
      </c>
      <c r="AM1581" s="83">
        <v>44469</v>
      </c>
      <c r="AN1581">
        <v>0.66117804551539405</v>
      </c>
      <c r="AO1581" s="83">
        <v>44460</v>
      </c>
      <c r="AP1581">
        <v>0.40937081659973201</v>
      </c>
      <c r="AQ1581" s="83">
        <v>44464</v>
      </c>
      <c r="AR1581" s="77">
        <v>0.187344248790031</v>
      </c>
      <c r="AU1581" s="83">
        <v>44466</v>
      </c>
      <c r="AV1581">
        <v>0.86454870608037004</v>
      </c>
      <c r="AW1581" s="83">
        <v>44455</v>
      </c>
      <c r="AX1581">
        <v>0.98297386205662496</v>
      </c>
      <c r="AY1581" s="83">
        <v>44467</v>
      </c>
      <c r="AZ1581" s="77">
        <v>1.07864506627393</v>
      </c>
      <c r="BC1581" s="83">
        <v>44479</v>
      </c>
      <c r="BD1581">
        <v>0.69648449039881799</v>
      </c>
      <c r="BE1581" s="83">
        <v>44484</v>
      </c>
      <c r="BF1581">
        <v>0.88779096419294001</v>
      </c>
      <c r="BG1581" s="83">
        <v>44475</v>
      </c>
      <c r="BH1581" s="77">
        <v>1.04788967721626</v>
      </c>
      <c r="BK1581" s="83">
        <v>44119</v>
      </c>
      <c r="BL1581">
        <v>0.40385423265428499</v>
      </c>
      <c r="BM1581" s="83">
        <v>44116</v>
      </c>
      <c r="BN1581">
        <v>0.430031871634245</v>
      </c>
      <c r="BO1581" s="83">
        <v>44110</v>
      </c>
      <c r="BP1581" s="77">
        <v>0.50050316088246605</v>
      </c>
      <c r="BS1581" s="83"/>
      <c r="BU1581" s="83"/>
      <c r="BW1581" s="83"/>
      <c r="CA1581" s="83"/>
      <c r="CC1581" s="83"/>
      <c r="CE1581" s="83"/>
      <c r="CI1581" s="83"/>
      <c r="CK1581" s="83"/>
      <c r="CM1581" s="83"/>
      <c r="CQ1581" s="83"/>
      <c r="CS1581" s="83"/>
      <c r="CU1581" s="83"/>
      <c r="CY1581" s="83"/>
      <c r="DA1581" s="83"/>
      <c r="DC1581" s="83"/>
    </row>
    <row r="1582" spans="7:107">
      <c r="G1582" s="83">
        <v>44150</v>
      </c>
      <c r="H1582">
        <v>7.9118299682749194E-2</v>
      </c>
      <c r="I1582" s="83">
        <v>44722</v>
      </c>
      <c r="J1582">
        <v>0.384429739198131</v>
      </c>
      <c r="K1582" s="83">
        <v>44783</v>
      </c>
      <c r="L1582" s="77">
        <v>0.361268026849205</v>
      </c>
      <c r="O1582" s="83">
        <v>43350</v>
      </c>
      <c r="P1582">
        <v>62.027503955214698</v>
      </c>
      <c r="Q1582" s="83">
        <v>43375</v>
      </c>
      <c r="R1582">
        <v>71.786332321154504</v>
      </c>
      <c r="S1582" s="83">
        <v>44492</v>
      </c>
      <c r="T1582" s="77">
        <v>152.13597004049899</v>
      </c>
      <c r="W1582" s="83">
        <v>44153</v>
      </c>
      <c r="X1582">
        <v>0.231814814814814</v>
      </c>
      <c r="Y1582" s="83">
        <v>44535</v>
      </c>
      <c r="Z1582">
        <v>0.220779166666666</v>
      </c>
      <c r="AA1582" s="83">
        <v>44538</v>
      </c>
      <c r="AB1582" s="77">
        <v>0.31620945512820497</v>
      </c>
      <c r="AE1582" s="83">
        <v>44462</v>
      </c>
      <c r="AF1582">
        <v>48.6085712242513</v>
      </c>
      <c r="AG1582" s="83">
        <v>44456</v>
      </c>
      <c r="AH1582">
        <v>109.302949167343</v>
      </c>
      <c r="AI1582" s="83">
        <v>44468</v>
      </c>
      <c r="AJ1582" s="77">
        <v>87.621452682972603</v>
      </c>
      <c r="AM1582" s="83">
        <v>44470</v>
      </c>
      <c r="AN1582">
        <v>0.65712851405622397</v>
      </c>
      <c r="AO1582" s="83">
        <v>44461</v>
      </c>
      <c r="AP1582">
        <v>0.409433037313573</v>
      </c>
      <c r="AQ1582" s="83">
        <v>44465</v>
      </c>
      <c r="AR1582" s="77">
        <v>0.18744722479662199</v>
      </c>
      <c r="AU1582" s="83">
        <v>44467</v>
      </c>
      <c r="AV1582">
        <v>0.86530612244897898</v>
      </c>
      <c r="AW1582" s="83">
        <v>44456</v>
      </c>
      <c r="AX1582">
        <v>0.98055138810510201</v>
      </c>
      <c r="AY1582" s="83">
        <v>44468</v>
      </c>
      <c r="AZ1582" s="77">
        <v>1.0794024826425399</v>
      </c>
      <c r="BC1582" s="83">
        <v>44480</v>
      </c>
      <c r="BD1582">
        <v>0.695243722304283</v>
      </c>
      <c r="BE1582" s="83">
        <v>44485</v>
      </c>
      <c r="BF1582">
        <v>0.89206947486374899</v>
      </c>
      <c r="BG1582" s="83">
        <v>44476</v>
      </c>
      <c r="BH1582" s="77">
        <v>1.0521103227837301</v>
      </c>
      <c r="BK1582" s="83">
        <v>44120</v>
      </c>
      <c r="BL1582">
        <v>0.40457773480478698</v>
      </c>
      <c r="BM1582" s="83">
        <v>44117</v>
      </c>
      <c r="BN1582">
        <v>0.43147818441586899</v>
      </c>
      <c r="BO1582" s="83">
        <v>44111</v>
      </c>
      <c r="BP1582" s="77">
        <v>0.50137616651614803</v>
      </c>
      <c r="BS1582" s="83"/>
      <c r="BU1582" s="83"/>
      <c r="BW1582" s="83"/>
      <c r="CA1582" s="83"/>
      <c r="CC1582" s="83"/>
      <c r="CE1582" s="83"/>
      <c r="CI1582" s="83"/>
      <c r="CK1582" s="83"/>
      <c r="CM1582" s="83"/>
      <c r="CQ1582" s="83"/>
      <c r="CS1582" s="83"/>
      <c r="CU1582" s="83"/>
      <c r="CY1582" s="83"/>
      <c r="DA1582" s="83"/>
      <c r="DC1582" s="83"/>
    </row>
    <row r="1583" spans="7:107">
      <c r="G1583" s="83">
        <v>44151</v>
      </c>
      <c r="H1583">
        <v>7.9132970237112701E-2</v>
      </c>
      <c r="I1583" s="83">
        <v>44723</v>
      </c>
      <c r="J1583">
        <v>0.38458544180615001</v>
      </c>
      <c r="K1583" s="83">
        <v>44784</v>
      </c>
      <c r="L1583" s="77">
        <v>0.36150727719811199</v>
      </c>
      <c r="O1583" s="83">
        <v>43351</v>
      </c>
      <c r="P1583">
        <v>62.012900085189202</v>
      </c>
      <c r="Q1583" s="83">
        <v>43376</v>
      </c>
      <c r="R1583">
        <v>71.969177523100498</v>
      </c>
      <c r="S1583" s="83">
        <v>44493</v>
      </c>
      <c r="T1583" s="77">
        <v>152.180028129395</v>
      </c>
      <c r="W1583" s="83">
        <v>44154</v>
      </c>
      <c r="X1583">
        <v>0.232385185185185</v>
      </c>
      <c r="Y1583" s="83">
        <v>44536</v>
      </c>
      <c r="Z1583">
        <v>0.22130624999999901</v>
      </c>
      <c r="AA1583" s="83">
        <v>44539</v>
      </c>
      <c r="AB1583" s="77">
        <v>0.31640160256410199</v>
      </c>
      <c r="AE1583" s="83">
        <v>44463</v>
      </c>
      <c r="AF1583">
        <v>48.544184820061403</v>
      </c>
      <c r="AG1583" s="83">
        <v>44457</v>
      </c>
      <c r="AH1583">
        <v>109.320098105494</v>
      </c>
      <c r="AI1583" s="83">
        <v>44469</v>
      </c>
      <c r="AJ1583" s="77">
        <v>87.6263700510858</v>
      </c>
      <c r="AM1583" s="83">
        <v>44471</v>
      </c>
      <c r="AN1583">
        <v>0.65307898259705399</v>
      </c>
      <c r="AO1583" s="83">
        <v>44462</v>
      </c>
      <c r="AP1583">
        <v>0.40949525802741399</v>
      </c>
      <c r="AQ1583" s="83">
        <v>44466</v>
      </c>
      <c r="AR1583" s="77">
        <v>0.187550200803212</v>
      </c>
      <c r="AU1583" s="83">
        <v>44468</v>
      </c>
      <c r="AV1583">
        <v>0.86606353881758802</v>
      </c>
      <c r="AW1583" s="83">
        <v>44457</v>
      </c>
      <c r="AX1583">
        <v>0.97812891415357905</v>
      </c>
      <c r="AY1583" s="83">
        <v>44469</v>
      </c>
      <c r="AZ1583" s="77">
        <v>1.0801598990111501</v>
      </c>
      <c r="BC1583" s="83">
        <v>44481</v>
      </c>
      <c r="BD1583">
        <v>0.694002954209748</v>
      </c>
      <c r="BE1583" s="83">
        <v>44486</v>
      </c>
      <c r="BF1583">
        <v>0.89634798553455897</v>
      </c>
      <c r="BG1583" s="83">
        <v>44477</v>
      </c>
      <c r="BH1583" s="77">
        <v>1.0563309683512101</v>
      </c>
      <c r="BK1583" s="83">
        <v>44121</v>
      </c>
      <c r="BL1583">
        <v>0.40530123695528902</v>
      </c>
      <c r="BM1583" s="83">
        <v>44118</v>
      </c>
      <c r="BN1583">
        <v>0.43292449719749398</v>
      </c>
      <c r="BO1583" s="83">
        <v>44112</v>
      </c>
      <c r="BP1583" s="77">
        <v>0.50224917214983</v>
      </c>
      <c r="BS1583" s="83"/>
      <c r="BU1583" s="83"/>
      <c r="BW1583" s="83"/>
      <c r="CA1583" s="83"/>
      <c r="CC1583" s="83"/>
      <c r="CE1583" s="83"/>
      <c r="CI1583" s="83"/>
      <c r="CK1583" s="83"/>
      <c r="CM1583" s="83"/>
      <c r="CQ1583" s="83"/>
      <c r="CS1583" s="83"/>
      <c r="CU1583" s="83"/>
      <c r="CY1583" s="83"/>
      <c r="DA1583" s="83"/>
      <c r="DC1583" s="83"/>
    </row>
    <row r="1584" spans="7:107">
      <c r="G1584" s="83">
        <v>44152</v>
      </c>
      <c r="H1584">
        <v>7.9147640791476306E-2</v>
      </c>
      <c r="I1584" s="83">
        <v>44724</v>
      </c>
      <c r="J1584">
        <v>0.38474114441416801</v>
      </c>
      <c r="K1584" s="83">
        <v>44785</v>
      </c>
      <c r="L1584" s="77">
        <v>0.36174652754701903</v>
      </c>
      <c r="O1584" s="83">
        <v>43352</v>
      </c>
      <c r="P1584">
        <v>61.998296215163599</v>
      </c>
      <c r="Q1584" s="83">
        <v>43377</v>
      </c>
      <c r="R1584">
        <v>72.152022725046507</v>
      </c>
      <c r="S1584" s="83">
        <v>44494</v>
      </c>
      <c r="T1584" s="77">
        <v>152.22408621829001</v>
      </c>
      <c r="W1584" s="83">
        <v>44155</v>
      </c>
      <c r="X1584">
        <v>0.232955555555555</v>
      </c>
      <c r="Y1584" s="83">
        <v>44537</v>
      </c>
      <c r="Z1584">
        <v>0.22183333333333299</v>
      </c>
      <c r="AA1584" s="83">
        <v>44540</v>
      </c>
      <c r="AB1584" s="77">
        <v>0.31659374999999901</v>
      </c>
      <c r="AE1584" s="83">
        <v>44464</v>
      </c>
      <c r="AF1584">
        <v>48.479798415871599</v>
      </c>
      <c r="AG1584" s="83">
        <v>44458</v>
      </c>
      <c r="AH1584">
        <v>109.33724704364499</v>
      </c>
      <c r="AI1584" s="83">
        <v>44470</v>
      </c>
      <c r="AJ1584" s="77">
        <v>87.631287419198898</v>
      </c>
      <c r="AM1584" s="83">
        <v>44472</v>
      </c>
      <c r="AN1584">
        <v>0.64902945113788402</v>
      </c>
      <c r="AO1584" s="83">
        <v>44463</v>
      </c>
      <c r="AP1584">
        <v>0.40955747874125598</v>
      </c>
      <c r="AQ1584" s="83">
        <v>44467</v>
      </c>
      <c r="AR1584" s="77">
        <v>0.18765317680980301</v>
      </c>
      <c r="AU1584" s="83">
        <v>44469</v>
      </c>
      <c r="AV1584">
        <v>0.86682095518619795</v>
      </c>
      <c r="AW1584" s="83">
        <v>44458</v>
      </c>
      <c r="AX1584">
        <v>0.97570644020205599</v>
      </c>
      <c r="AY1584" s="83">
        <v>44470</v>
      </c>
      <c r="AZ1584" s="77">
        <v>1.08091731537976</v>
      </c>
      <c r="BC1584" s="83">
        <v>44482</v>
      </c>
      <c r="BD1584">
        <v>0.69276218611521401</v>
      </c>
      <c r="BE1584" s="83">
        <v>44487</v>
      </c>
      <c r="BF1584">
        <v>0.90062649620536805</v>
      </c>
      <c r="BG1584" s="83">
        <v>44478</v>
      </c>
      <c r="BH1584" s="77">
        <v>1.0605516139186799</v>
      </c>
      <c r="BK1584" s="83">
        <v>44122</v>
      </c>
      <c r="BL1584">
        <v>0.40602473910579101</v>
      </c>
      <c r="BM1584" s="83">
        <v>44119</v>
      </c>
      <c r="BN1584">
        <v>0.43437080997911798</v>
      </c>
      <c r="BO1584" s="83">
        <v>44113</v>
      </c>
      <c r="BP1584" s="77">
        <v>0.50312217778351098</v>
      </c>
      <c r="BS1584" s="83"/>
      <c r="BU1584" s="83"/>
      <c r="BW1584" s="83"/>
      <c r="CA1584" s="83"/>
      <c r="CC1584" s="83"/>
      <c r="CE1584" s="83"/>
      <c r="CI1584" s="83"/>
      <c r="CK1584" s="83"/>
      <c r="CM1584" s="83"/>
      <c r="CQ1584" s="83"/>
      <c r="CS1584" s="83"/>
      <c r="CU1584" s="83"/>
      <c r="CY1584" s="83"/>
      <c r="DA1584" s="83"/>
      <c r="DC1584" s="83"/>
    </row>
    <row r="1585" spans="7:107">
      <c r="G1585" s="83">
        <v>44153</v>
      </c>
      <c r="H1585">
        <v>7.9162311345839897E-2</v>
      </c>
      <c r="I1585" s="83">
        <v>44725</v>
      </c>
      <c r="J1585">
        <v>0.38489684702218702</v>
      </c>
      <c r="K1585" s="83">
        <v>44786</v>
      </c>
      <c r="L1585" s="77">
        <v>0.36198577789592501</v>
      </c>
      <c r="O1585" s="83">
        <v>43353</v>
      </c>
      <c r="P1585">
        <v>61.983692345138103</v>
      </c>
      <c r="Q1585" s="83">
        <v>43378</v>
      </c>
      <c r="R1585">
        <v>72.334867926992501</v>
      </c>
      <c r="S1585" s="83">
        <v>44495</v>
      </c>
      <c r="T1585" s="77">
        <v>152.26814430718599</v>
      </c>
      <c r="W1585" s="83">
        <v>44156</v>
      </c>
      <c r="X1585">
        <v>0.233525925925925</v>
      </c>
      <c r="Y1585" s="83">
        <v>44538</v>
      </c>
      <c r="Z1585">
        <v>0.22236041666666601</v>
      </c>
      <c r="AA1585" s="83">
        <v>44541</v>
      </c>
      <c r="AB1585" s="77">
        <v>0.31678589743589702</v>
      </c>
      <c r="AE1585" s="83">
        <v>44465</v>
      </c>
      <c r="AF1585">
        <v>48.415412011681802</v>
      </c>
      <c r="AG1585" s="83">
        <v>44459</v>
      </c>
      <c r="AH1585">
        <v>109.354395981797</v>
      </c>
      <c r="AI1585" s="83">
        <v>44471</v>
      </c>
      <c r="AJ1585" s="77">
        <v>87.636204787311996</v>
      </c>
      <c r="AM1585" s="83">
        <v>44473</v>
      </c>
      <c r="AN1585">
        <v>0.64497991967871404</v>
      </c>
      <c r="AO1585" s="83">
        <v>44464</v>
      </c>
      <c r="AP1585">
        <v>0.40961969945509702</v>
      </c>
      <c r="AQ1585" s="83">
        <v>44468</v>
      </c>
      <c r="AR1585" s="77">
        <v>0.18775615281639299</v>
      </c>
      <c r="AU1585" s="83">
        <v>44470</v>
      </c>
      <c r="AV1585">
        <v>0.86757837155480699</v>
      </c>
      <c r="AW1585" s="83">
        <v>44459</v>
      </c>
      <c r="AX1585">
        <v>0.97328396625053304</v>
      </c>
      <c r="AY1585" s="83">
        <v>44471</v>
      </c>
      <c r="AZ1585" s="77">
        <v>1.0816747317483599</v>
      </c>
      <c r="BC1585" s="83">
        <v>44483</v>
      </c>
      <c r="BD1585">
        <v>0.69361369363107095</v>
      </c>
      <c r="BE1585" s="83">
        <v>44488</v>
      </c>
      <c r="BF1585">
        <v>0.90490500687617703</v>
      </c>
      <c r="BG1585" s="83">
        <v>44479</v>
      </c>
      <c r="BH1585" s="77">
        <v>1.0647722594861599</v>
      </c>
      <c r="BK1585" s="83">
        <v>44123</v>
      </c>
      <c r="BL1585">
        <v>0.406748241256293</v>
      </c>
      <c r="BM1585" s="83">
        <v>44120</v>
      </c>
      <c r="BN1585">
        <v>0.43581712276074203</v>
      </c>
      <c r="BO1585" s="83">
        <v>44114</v>
      </c>
      <c r="BP1585" s="77">
        <v>0.50399518341719296</v>
      </c>
      <c r="BS1585" s="83"/>
      <c r="BU1585" s="83"/>
      <c r="BW1585" s="83"/>
      <c r="CA1585" s="83"/>
      <c r="CC1585" s="83"/>
      <c r="CE1585" s="83"/>
      <c r="CI1585" s="83"/>
      <c r="CK1585" s="83"/>
      <c r="CM1585" s="83"/>
      <c r="CQ1585" s="83"/>
      <c r="CS1585" s="83"/>
      <c r="CU1585" s="83"/>
      <c r="CY1585" s="83"/>
      <c r="DA1585" s="83"/>
      <c r="DC1585" s="83"/>
    </row>
    <row r="1586" spans="7:107">
      <c r="G1586" s="83">
        <v>44154</v>
      </c>
      <c r="H1586">
        <v>7.9176981900203502E-2</v>
      </c>
      <c r="I1586" s="83">
        <v>44726</v>
      </c>
      <c r="J1586">
        <v>0.38505254963020602</v>
      </c>
      <c r="K1586" s="83">
        <v>44787</v>
      </c>
      <c r="L1586" s="77">
        <v>0.36222502824483199</v>
      </c>
      <c r="O1586" s="83">
        <v>43354</v>
      </c>
      <c r="P1586">
        <v>61.9690884751125</v>
      </c>
      <c r="Q1586" s="83">
        <v>43379</v>
      </c>
      <c r="R1586">
        <v>72.517713128938496</v>
      </c>
      <c r="S1586" s="83">
        <v>44496</v>
      </c>
      <c r="T1586" s="77">
        <v>152.312202396082</v>
      </c>
      <c r="W1586" s="83">
        <v>44157</v>
      </c>
      <c r="X1586">
        <v>0.234096296296296</v>
      </c>
      <c r="Y1586" s="83">
        <v>44539</v>
      </c>
      <c r="Z1586">
        <v>0.22288749999999899</v>
      </c>
      <c r="AA1586" s="83">
        <v>44542</v>
      </c>
      <c r="AB1586" s="77">
        <v>0.31697804487179398</v>
      </c>
      <c r="AE1586" s="83">
        <v>44466</v>
      </c>
      <c r="AF1586">
        <v>48.351025607491998</v>
      </c>
      <c r="AG1586" s="83">
        <v>44460</v>
      </c>
      <c r="AH1586">
        <v>109.37154491994799</v>
      </c>
      <c r="AI1586" s="83">
        <v>44472</v>
      </c>
      <c r="AJ1586" s="77">
        <v>87.641122155425094</v>
      </c>
      <c r="AM1586" s="83">
        <v>44474</v>
      </c>
      <c r="AN1586">
        <v>0.64528993165644999</v>
      </c>
      <c r="AO1586" s="83">
        <v>44465</v>
      </c>
      <c r="AP1586">
        <v>0.40968192016893801</v>
      </c>
      <c r="AQ1586" s="83">
        <v>44469</v>
      </c>
      <c r="AR1586" s="77">
        <v>0.187859128822984</v>
      </c>
      <c r="AU1586" s="83">
        <v>44471</v>
      </c>
      <c r="AV1586">
        <v>0.86833578792341604</v>
      </c>
      <c r="AW1586" s="83">
        <v>44460</v>
      </c>
      <c r="AX1586">
        <v>0.97086149229900998</v>
      </c>
      <c r="AY1586" s="83">
        <v>44472</v>
      </c>
      <c r="AZ1586" s="77">
        <v>1.0824321481169701</v>
      </c>
      <c r="BC1586" s="83">
        <v>44484</v>
      </c>
      <c r="BD1586">
        <v>0.694465201146928</v>
      </c>
      <c r="BE1586" s="83">
        <v>44489</v>
      </c>
      <c r="BF1586">
        <v>0.90918351754698701</v>
      </c>
      <c r="BG1586" s="83">
        <v>44480</v>
      </c>
      <c r="BH1586" s="77">
        <v>1.06899290505363</v>
      </c>
      <c r="BK1586" s="83">
        <v>44124</v>
      </c>
      <c r="BL1586">
        <v>0.40747174340679398</v>
      </c>
      <c r="BM1586" s="83">
        <v>44121</v>
      </c>
      <c r="BN1586">
        <v>0.43726343554236702</v>
      </c>
      <c r="BO1586" s="83">
        <v>44115</v>
      </c>
      <c r="BP1586" s="77">
        <v>0.50486818905087505</v>
      </c>
      <c r="BS1586" s="83"/>
      <c r="BU1586" s="83"/>
      <c r="BW1586" s="83"/>
      <c r="CA1586" s="83"/>
      <c r="CC1586" s="83"/>
      <c r="CE1586" s="83"/>
      <c r="CI1586" s="83"/>
      <c r="CK1586" s="83"/>
      <c r="CM1586" s="83"/>
      <c r="CQ1586" s="83"/>
      <c r="CS1586" s="83"/>
      <c r="CU1586" s="83"/>
      <c r="CY1586" s="83"/>
      <c r="DA1586" s="83"/>
      <c r="DC1586" s="83"/>
    </row>
    <row r="1587" spans="7:107">
      <c r="G1587" s="83">
        <v>44155</v>
      </c>
      <c r="H1587">
        <v>7.9191652454566996E-2</v>
      </c>
      <c r="I1587" s="83">
        <v>44727</v>
      </c>
      <c r="J1587">
        <v>0.38520825223822402</v>
      </c>
      <c r="K1587" s="83">
        <v>44788</v>
      </c>
      <c r="L1587" s="77">
        <v>0.36246427859373898</v>
      </c>
      <c r="O1587" s="83">
        <v>43355</v>
      </c>
      <c r="P1587">
        <v>61.954484605086897</v>
      </c>
      <c r="Q1587" s="83">
        <v>43380</v>
      </c>
      <c r="R1587">
        <v>72.700558330884505</v>
      </c>
      <c r="S1587" s="83">
        <v>44497</v>
      </c>
      <c r="T1587" s="77">
        <v>152.35626048497701</v>
      </c>
      <c r="W1587" s="83">
        <v>44158</v>
      </c>
      <c r="X1587">
        <v>0.234666666666666</v>
      </c>
      <c r="Y1587" s="83">
        <v>44540</v>
      </c>
      <c r="Z1587">
        <v>0.223414583333333</v>
      </c>
      <c r="AA1587" s="83">
        <v>44543</v>
      </c>
      <c r="AB1587" s="77">
        <v>0.317170192307692</v>
      </c>
      <c r="AE1587" s="83">
        <v>44467</v>
      </c>
      <c r="AF1587">
        <v>48.286639203302201</v>
      </c>
      <c r="AG1587" s="83">
        <v>44461</v>
      </c>
      <c r="AH1587">
        <v>109.3886938581</v>
      </c>
      <c r="AI1587" s="83">
        <v>44473</v>
      </c>
      <c r="AJ1587" s="77">
        <v>87.646039523538306</v>
      </c>
      <c r="AM1587" s="83">
        <v>44475</v>
      </c>
      <c r="AN1587">
        <v>0.64559994363418505</v>
      </c>
      <c r="AO1587" s="83">
        <v>44466</v>
      </c>
      <c r="AP1587">
        <v>0.409744140882779</v>
      </c>
      <c r="AQ1587" s="83">
        <v>44470</v>
      </c>
      <c r="AR1587" s="77">
        <v>0.18796210482957401</v>
      </c>
      <c r="AU1587" s="83">
        <v>44472</v>
      </c>
      <c r="AV1587">
        <v>0.86909320429202597</v>
      </c>
      <c r="AW1587" s="83">
        <v>44461</v>
      </c>
      <c r="AX1587">
        <v>0.96843901834748702</v>
      </c>
      <c r="AY1587" s="83">
        <v>44473</v>
      </c>
      <c r="AZ1587" s="77">
        <v>1.08318956448558</v>
      </c>
      <c r="BC1587" s="83">
        <v>44485</v>
      </c>
      <c r="BD1587">
        <v>0.69531670866278505</v>
      </c>
      <c r="BE1587" s="83">
        <v>44490</v>
      </c>
      <c r="BF1587">
        <v>0.91346202821779598</v>
      </c>
      <c r="BG1587" s="83">
        <v>44481</v>
      </c>
      <c r="BH1587" s="77">
        <v>1.07321355062111</v>
      </c>
      <c r="BK1587" s="83">
        <v>44125</v>
      </c>
      <c r="BL1587">
        <v>0.40819524555729603</v>
      </c>
      <c r="BM1587" s="83">
        <v>44122</v>
      </c>
      <c r="BN1587">
        <v>0.43870974832399101</v>
      </c>
      <c r="BO1587" s="83">
        <v>44116</v>
      </c>
      <c r="BP1587" s="77">
        <v>0.50574119468455603</v>
      </c>
      <c r="BS1587" s="83"/>
      <c r="BU1587" s="83"/>
      <c r="BW1587" s="83"/>
      <c r="CA1587" s="83"/>
      <c r="CC1587" s="83"/>
      <c r="CE1587" s="83"/>
      <c r="CI1587" s="83"/>
      <c r="CK1587" s="83"/>
      <c r="CM1587" s="83"/>
      <c r="CQ1587" s="83"/>
      <c r="CS1587" s="83"/>
      <c r="CU1587" s="83"/>
      <c r="CY1587" s="83"/>
      <c r="DA1587" s="83"/>
      <c r="DC1587" s="83"/>
    </row>
    <row r="1588" spans="7:107">
      <c r="G1588" s="83">
        <v>44156</v>
      </c>
      <c r="H1588">
        <v>7.9206323008930601E-2</v>
      </c>
      <c r="I1588" s="83">
        <v>44728</v>
      </c>
      <c r="J1588">
        <v>0.38536395484624297</v>
      </c>
      <c r="K1588" s="83">
        <v>44789</v>
      </c>
      <c r="L1588" s="77">
        <v>0.36270352894264601</v>
      </c>
      <c r="O1588" s="83">
        <v>43356</v>
      </c>
      <c r="P1588">
        <v>61.939880735061401</v>
      </c>
      <c r="Q1588" s="83">
        <v>43381</v>
      </c>
      <c r="R1588">
        <v>72.883403532830499</v>
      </c>
      <c r="S1588" s="83">
        <v>44498</v>
      </c>
      <c r="T1588" s="77">
        <v>152.40031857387299</v>
      </c>
      <c r="W1588" s="83">
        <v>44159</v>
      </c>
      <c r="X1588">
        <v>0.23523703703703699</v>
      </c>
      <c r="Y1588" s="83">
        <v>44541</v>
      </c>
      <c r="Z1588">
        <v>0.22394166666666601</v>
      </c>
      <c r="AA1588" s="83">
        <v>44544</v>
      </c>
      <c r="AB1588" s="77">
        <v>0.31736233974358902</v>
      </c>
      <c r="AE1588" s="83">
        <v>44468</v>
      </c>
      <c r="AF1588">
        <v>48.222252799112397</v>
      </c>
      <c r="AG1588" s="83">
        <v>44462</v>
      </c>
      <c r="AH1588">
        <v>109.40584279625099</v>
      </c>
      <c r="AI1588" s="83">
        <v>44474</v>
      </c>
      <c r="AJ1588" s="77">
        <v>87.650956891651404</v>
      </c>
      <c r="AM1588" s="83">
        <v>44476</v>
      </c>
      <c r="AN1588">
        <v>0.64590995561192099</v>
      </c>
      <c r="AO1588" s="83">
        <v>44467</v>
      </c>
      <c r="AP1588">
        <v>0.40980636159662098</v>
      </c>
      <c r="AQ1588" s="83">
        <v>44471</v>
      </c>
      <c r="AR1588" s="77">
        <v>0.18806508083616399</v>
      </c>
      <c r="AU1588" s="83">
        <v>44473</v>
      </c>
      <c r="AV1588">
        <v>0.86985062066063501</v>
      </c>
      <c r="AW1588" s="83">
        <v>44462</v>
      </c>
      <c r="AX1588">
        <v>0.96601654439596396</v>
      </c>
      <c r="AY1588" s="83">
        <v>44474</v>
      </c>
      <c r="AZ1588" s="77">
        <v>1.0839469808541899</v>
      </c>
      <c r="BC1588" s="83">
        <v>44486</v>
      </c>
      <c r="BD1588">
        <v>0.696168216178642</v>
      </c>
      <c r="BE1588" s="83">
        <v>44491</v>
      </c>
      <c r="BF1588">
        <v>0.91774053888860596</v>
      </c>
      <c r="BG1588" s="83">
        <v>44482</v>
      </c>
      <c r="BH1588" s="77">
        <v>1.0774341961885801</v>
      </c>
      <c r="BK1588" s="83">
        <v>44126</v>
      </c>
      <c r="BL1588">
        <v>0.40891874770779801</v>
      </c>
      <c r="BM1588" s="83">
        <v>44123</v>
      </c>
      <c r="BN1588">
        <v>0.440156061105615</v>
      </c>
      <c r="BO1588" s="83">
        <v>44117</v>
      </c>
      <c r="BP1588" s="77">
        <v>0.50661420031823801</v>
      </c>
      <c r="BS1588" s="83"/>
      <c r="BU1588" s="83"/>
      <c r="BW1588" s="83"/>
      <c r="CA1588" s="83"/>
      <c r="CC1588" s="83"/>
      <c r="CE1588" s="83"/>
      <c r="CI1588" s="83"/>
      <c r="CK1588" s="83"/>
      <c r="CM1588" s="83"/>
      <c r="CQ1588" s="83"/>
      <c r="CS1588" s="83"/>
      <c r="CU1588" s="83"/>
      <c r="CY1588" s="83"/>
      <c r="DA1588" s="83"/>
      <c r="DC1588" s="83"/>
    </row>
    <row r="1589" spans="7:107">
      <c r="G1589" s="83">
        <v>44157</v>
      </c>
      <c r="H1589">
        <v>7.9220993563294206E-2</v>
      </c>
      <c r="I1589" s="83">
        <v>44729</v>
      </c>
      <c r="J1589">
        <v>0.38551965745426198</v>
      </c>
      <c r="K1589" s="83">
        <v>44790</v>
      </c>
      <c r="L1589" s="77">
        <v>0.362942779291552</v>
      </c>
      <c r="O1589" s="83">
        <v>43357</v>
      </c>
      <c r="P1589">
        <v>61.925276865035798</v>
      </c>
      <c r="Q1589" s="83">
        <v>43382</v>
      </c>
      <c r="R1589">
        <v>73.066248734776494</v>
      </c>
      <c r="S1589" s="83">
        <v>44499</v>
      </c>
      <c r="T1589" s="77">
        <v>152.444376662769</v>
      </c>
      <c r="W1589" s="83">
        <v>44160</v>
      </c>
      <c r="X1589">
        <v>0.23580740740740699</v>
      </c>
      <c r="Y1589" s="83">
        <v>44542</v>
      </c>
      <c r="Z1589">
        <v>0.224468749999999</v>
      </c>
      <c r="AA1589" s="83">
        <v>44545</v>
      </c>
      <c r="AB1589" s="77">
        <v>0.31755448717948698</v>
      </c>
      <c r="AE1589" s="83">
        <v>44469</v>
      </c>
      <c r="AF1589">
        <v>48.1578663949226</v>
      </c>
      <c r="AG1589" s="83">
        <v>44463</v>
      </c>
      <c r="AH1589">
        <v>109.422991734403</v>
      </c>
      <c r="AI1589" s="83">
        <v>44475</v>
      </c>
      <c r="AJ1589" s="77">
        <v>87.655874259764502</v>
      </c>
      <c r="AM1589" s="83">
        <v>44477</v>
      </c>
      <c r="AN1589">
        <v>0.64621996758965605</v>
      </c>
      <c r="AO1589" s="83">
        <v>44468</v>
      </c>
      <c r="AP1589">
        <v>0.40986858231046203</v>
      </c>
      <c r="AQ1589" s="83">
        <v>44472</v>
      </c>
      <c r="AR1589" s="77">
        <v>0.188168056842755</v>
      </c>
      <c r="AU1589" s="83">
        <v>44474</v>
      </c>
      <c r="AV1589">
        <v>0.87060803702924405</v>
      </c>
      <c r="AW1589" s="83">
        <v>44463</v>
      </c>
      <c r="AX1589">
        <v>0.96359407044444101</v>
      </c>
      <c r="AY1589" s="83">
        <v>44475</v>
      </c>
      <c r="AZ1589" s="77">
        <v>1.0847043972228001</v>
      </c>
      <c r="BC1589" s="83">
        <v>44487</v>
      </c>
      <c r="BD1589">
        <v>0.69701972369449905</v>
      </c>
      <c r="BE1589" s="83">
        <v>44492</v>
      </c>
      <c r="BF1589">
        <v>0.92201904955941505</v>
      </c>
      <c r="BG1589" s="83">
        <v>44483</v>
      </c>
      <c r="BH1589" s="77">
        <v>1.0816548417560501</v>
      </c>
      <c r="BK1589" s="83">
        <v>44127</v>
      </c>
      <c r="BL1589">
        <v>0.4096422498583</v>
      </c>
      <c r="BM1589" s="83">
        <v>44124</v>
      </c>
      <c r="BN1589">
        <v>0.44160237388724</v>
      </c>
      <c r="BO1589" s="83">
        <v>44118</v>
      </c>
      <c r="BP1589" s="77">
        <v>0.50748720595191998</v>
      </c>
      <c r="BS1589" s="83"/>
      <c r="BU1589" s="83"/>
      <c r="BW1589" s="83"/>
      <c r="CA1589" s="83"/>
      <c r="CC1589" s="83"/>
      <c r="CE1589" s="83"/>
      <c r="CI1589" s="83"/>
      <c r="CK1589" s="83"/>
      <c r="CM1589" s="83"/>
      <c r="CQ1589" s="83"/>
      <c r="CS1589" s="83"/>
      <c r="CU1589" s="83"/>
      <c r="CY1589" s="83"/>
      <c r="DA1589" s="83"/>
      <c r="DC1589" s="83"/>
    </row>
    <row r="1590" spans="7:107">
      <c r="G1590" s="83">
        <v>44158</v>
      </c>
      <c r="H1590">
        <v>7.9235664117657797E-2</v>
      </c>
      <c r="I1590" s="83">
        <v>44730</v>
      </c>
      <c r="J1590">
        <v>0.38567536006227998</v>
      </c>
      <c r="K1590" s="83">
        <v>44791</v>
      </c>
      <c r="L1590" s="77">
        <v>0.36470976797952198</v>
      </c>
      <c r="O1590" s="83">
        <v>43358</v>
      </c>
      <c r="P1590">
        <v>61.910672995010302</v>
      </c>
      <c r="Q1590" s="83">
        <v>43383</v>
      </c>
      <c r="R1590">
        <v>73.249093936722502</v>
      </c>
      <c r="S1590" s="83">
        <v>44500</v>
      </c>
      <c r="T1590" s="77">
        <v>152.48843475166399</v>
      </c>
      <c r="W1590" s="83">
        <v>44161</v>
      </c>
      <c r="X1590">
        <v>0.23637777777777699</v>
      </c>
      <c r="Y1590" s="83">
        <v>44543</v>
      </c>
      <c r="Z1590">
        <v>0.22499583333333301</v>
      </c>
      <c r="AA1590" s="83">
        <v>44546</v>
      </c>
      <c r="AB1590" s="77">
        <v>0.31774663461538399</v>
      </c>
      <c r="AE1590" s="83">
        <v>44470</v>
      </c>
      <c r="AF1590">
        <v>48.093479990732803</v>
      </c>
      <c r="AG1590" s="83">
        <v>44464</v>
      </c>
      <c r="AH1590">
        <v>109.44014067255399</v>
      </c>
      <c r="AI1590" s="83">
        <v>44476</v>
      </c>
      <c r="AJ1590" s="77">
        <v>87.6607916278776</v>
      </c>
      <c r="AM1590" s="83">
        <v>44478</v>
      </c>
      <c r="AN1590">
        <v>0.646529979567392</v>
      </c>
      <c r="AO1590" s="83">
        <v>44469</v>
      </c>
      <c r="AP1590">
        <v>0.40993080302430301</v>
      </c>
      <c r="AQ1590" s="83">
        <v>44473</v>
      </c>
      <c r="AR1590" s="77">
        <v>0.18827103284934499</v>
      </c>
      <c r="AU1590" s="83">
        <v>44475</v>
      </c>
      <c r="AV1590">
        <v>0.87136545339785398</v>
      </c>
      <c r="AW1590" s="83">
        <v>44464</v>
      </c>
      <c r="AX1590">
        <v>0.96117159649291795</v>
      </c>
      <c r="AY1590" s="83">
        <v>44476</v>
      </c>
      <c r="AZ1590" s="77">
        <v>1.08546181359141</v>
      </c>
      <c r="BC1590" s="83">
        <v>44488</v>
      </c>
      <c r="BD1590">
        <v>0.69787123121035699</v>
      </c>
      <c r="BE1590" s="83">
        <v>44493</v>
      </c>
      <c r="BF1590">
        <v>0.92629756023022403</v>
      </c>
      <c r="BG1590" s="83">
        <v>44484</v>
      </c>
      <c r="BH1590" s="77">
        <v>1.0858754873235299</v>
      </c>
      <c r="BK1590" s="83">
        <v>44128</v>
      </c>
      <c r="BL1590">
        <v>0.41036575200880099</v>
      </c>
      <c r="BM1590" s="83">
        <v>44125</v>
      </c>
      <c r="BN1590">
        <v>0.44304868666886399</v>
      </c>
      <c r="BO1590" s="83">
        <v>44119</v>
      </c>
      <c r="BP1590" s="77">
        <v>0.50836021158560196</v>
      </c>
      <c r="BS1590" s="83"/>
      <c r="BU1590" s="83"/>
      <c r="BW1590" s="83"/>
      <c r="CA1590" s="83"/>
      <c r="CC1590" s="83"/>
      <c r="CE1590" s="83"/>
      <c r="CI1590" s="83"/>
      <c r="CK1590" s="83"/>
      <c r="CM1590" s="83"/>
      <c r="CQ1590" s="83"/>
      <c r="CS1590" s="83"/>
      <c r="CU1590" s="83"/>
      <c r="CY1590" s="83"/>
      <c r="DA1590" s="83"/>
      <c r="DC1590" s="83"/>
    </row>
    <row r="1591" spans="7:107">
      <c r="G1591" s="83">
        <v>44159</v>
      </c>
      <c r="H1591">
        <v>7.9250334672021305E-2</v>
      </c>
      <c r="I1591" s="83">
        <v>44731</v>
      </c>
      <c r="J1591">
        <v>0.38583106267029899</v>
      </c>
      <c r="K1591" s="83">
        <v>44792</v>
      </c>
      <c r="L1591" s="77">
        <v>0.36647675666749202</v>
      </c>
      <c r="O1591" s="83">
        <v>43359</v>
      </c>
      <c r="P1591">
        <v>61.896069124984699</v>
      </c>
      <c r="Q1591" s="83">
        <v>43384</v>
      </c>
      <c r="R1591">
        <v>73.431939138668497</v>
      </c>
      <c r="S1591" s="83">
        <v>44501</v>
      </c>
      <c r="T1591" s="77">
        <v>152.53249284056</v>
      </c>
      <c r="W1591" s="83">
        <v>44162</v>
      </c>
      <c r="X1591">
        <v>0.23694814814814799</v>
      </c>
      <c r="Y1591" s="83">
        <v>44544</v>
      </c>
      <c r="Z1591">
        <v>0.22552291666666599</v>
      </c>
      <c r="AA1591" s="83">
        <v>44547</v>
      </c>
      <c r="AB1591" s="77">
        <v>0.31793878205128101</v>
      </c>
      <c r="AE1591" s="83">
        <v>44471</v>
      </c>
      <c r="AF1591">
        <v>48.029093586542999</v>
      </c>
      <c r="AG1591" s="83">
        <v>44465</v>
      </c>
      <c r="AH1591">
        <v>109.457289610705</v>
      </c>
      <c r="AI1591" s="83">
        <v>44477</v>
      </c>
      <c r="AJ1591" s="77">
        <v>87.665708995990798</v>
      </c>
      <c r="AM1591" s="83">
        <v>44479</v>
      </c>
      <c r="AN1591">
        <v>0.64683999154512695</v>
      </c>
      <c r="AO1591" s="83">
        <v>44470</v>
      </c>
      <c r="AP1591">
        <v>0.409993023738145</v>
      </c>
      <c r="AQ1591" s="83">
        <v>44474</v>
      </c>
      <c r="AR1591" s="77">
        <v>0.188374008855936</v>
      </c>
      <c r="AU1591" s="83">
        <v>44476</v>
      </c>
      <c r="AV1591">
        <v>0.87212286976646303</v>
      </c>
      <c r="AW1591" s="83">
        <v>44465</v>
      </c>
      <c r="AX1591">
        <v>0.95874912254139499</v>
      </c>
      <c r="AY1591" s="83">
        <v>44477</v>
      </c>
      <c r="AZ1591" s="77">
        <v>1.08621922996002</v>
      </c>
      <c r="BC1591" s="83">
        <v>44489</v>
      </c>
      <c r="BD1591">
        <v>0.69872273872621404</v>
      </c>
      <c r="BE1591" s="83">
        <v>44494</v>
      </c>
      <c r="BF1591">
        <v>0.930576070901034</v>
      </c>
      <c r="BG1591" s="83">
        <v>44485</v>
      </c>
      <c r="BH1591" s="77">
        <v>1.0900961328909999</v>
      </c>
      <c r="BK1591" s="83">
        <v>44129</v>
      </c>
      <c r="BL1591">
        <v>0.41108925415930297</v>
      </c>
      <c r="BM1591" s="83">
        <v>44126</v>
      </c>
      <c r="BN1591">
        <v>0.44449499945048898</v>
      </c>
      <c r="BO1591" s="83">
        <v>44120</v>
      </c>
      <c r="BP1591" s="77">
        <v>0.50923321721928305</v>
      </c>
      <c r="BS1591" s="83"/>
      <c r="BU1591" s="83"/>
      <c r="BW1591" s="83"/>
      <c r="CA1591" s="83"/>
      <c r="CC1591" s="83"/>
      <c r="CE1591" s="83"/>
      <c r="CI1591" s="83"/>
      <c r="CK1591" s="83"/>
      <c r="CM1591" s="83"/>
      <c r="CQ1591" s="83"/>
      <c r="CS1591" s="83"/>
      <c r="CU1591" s="83"/>
      <c r="CY1591" s="83"/>
      <c r="DA1591" s="83"/>
      <c r="DC1591" s="83"/>
    </row>
    <row r="1592" spans="7:107">
      <c r="G1592" s="83">
        <v>44160</v>
      </c>
      <c r="H1592">
        <v>7.9265005226384896E-2</v>
      </c>
      <c r="I1592" s="83">
        <v>44732</v>
      </c>
      <c r="J1592">
        <v>0.38598676527831799</v>
      </c>
      <c r="K1592" s="83">
        <v>44793</v>
      </c>
      <c r="L1592" s="77">
        <v>0.36824374535546101</v>
      </c>
      <c r="O1592" s="83">
        <v>43360</v>
      </c>
      <c r="P1592">
        <v>61.881465254959203</v>
      </c>
      <c r="Q1592" s="83">
        <v>43385</v>
      </c>
      <c r="R1592">
        <v>73.614784340614406</v>
      </c>
      <c r="S1592" s="83">
        <v>44502</v>
      </c>
      <c r="T1592" s="77">
        <v>152.576550929456</v>
      </c>
      <c r="W1592" s="83">
        <v>44163</v>
      </c>
      <c r="X1592">
        <v>0.23751851851851799</v>
      </c>
      <c r="Y1592" s="83">
        <v>44545</v>
      </c>
      <c r="Z1592">
        <v>0.226049999999999</v>
      </c>
      <c r="AA1592" s="83">
        <v>44548</v>
      </c>
      <c r="AB1592" s="77">
        <v>0.31813092948717903</v>
      </c>
      <c r="AE1592" s="83">
        <v>44472</v>
      </c>
      <c r="AF1592">
        <v>47.964707182353202</v>
      </c>
      <c r="AG1592" s="83">
        <v>44466</v>
      </c>
      <c r="AH1592">
        <v>109.47443854885699</v>
      </c>
      <c r="AI1592" s="83">
        <v>44478</v>
      </c>
      <c r="AJ1592" s="77">
        <v>87.670626364103896</v>
      </c>
      <c r="AM1592" s="83">
        <v>44480</v>
      </c>
      <c r="AN1592">
        <v>0.647150003522863</v>
      </c>
      <c r="AO1592" s="83">
        <v>44471</v>
      </c>
      <c r="AP1592">
        <v>0.41005524445198599</v>
      </c>
      <c r="AQ1592" s="83">
        <v>44475</v>
      </c>
      <c r="AR1592" s="77">
        <v>0.18847698486252601</v>
      </c>
      <c r="AU1592" s="83">
        <v>44477</v>
      </c>
      <c r="AV1592">
        <v>0.87288028613507196</v>
      </c>
      <c r="AW1592" s="83">
        <v>44466</v>
      </c>
      <c r="AX1592">
        <v>0.95632664858987204</v>
      </c>
      <c r="AY1592" s="83">
        <v>44478</v>
      </c>
      <c r="AZ1592" s="77">
        <v>1.0869766463286299</v>
      </c>
      <c r="BC1592" s="83">
        <v>44490</v>
      </c>
      <c r="BD1592">
        <v>0.69957424624207099</v>
      </c>
      <c r="BE1592" s="83">
        <v>44495</v>
      </c>
      <c r="BF1592">
        <v>0.93122910674026205</v>
      </c>
      <c r="BG1592" s="83">
        <v>44486</v>
      </c>
      <c r="BH1592" s="77">
        <v>1.09431677845848</v>
      </c>
      <c r="BK1592" s="83">
        <v>44130</v>
      </c>
      <c r="BL1592">
        <v>0.41181275630980502</v>
      </c>
      <c r="BM1592" s="83">
        <v>44127</v>
      </c>
      <c r="BN1592">
        <v>0.44594131223211297</v>
      </c>
      <c r="BO1592" s="83">
        <v>44121</v>
      </c>
      <c r="BP1592" s="77">
        <v>0.51010622285296503</v>
      </c>
      <c r="BS1592" s="83"/>
      <c r="BU1592" s="83"/>
      <c r="BW1592" s="83"/>
      <c r="CA1592" s="83"/>
      <c r="CC1592" s="83"/>
      <c r="CE1592" s="83"/>
      <c r="CI1592" s="83"/>
      <c r="CK1592" s="83"/>
      <c r="CM1592" s="83"/>
      <c r="CQ1592" s="83"/>
      <c r="CS1592" s="83"/>
      <c r="CU1592" s="83"/>
      <c r="CY1592" s="83"/>
      <c r="DA1592" s="83"/>
      <c r="DC1592" s="83"/>
    </row>
    <row r="1593" spans="7:107">
      <c r="G1593" s="83">
        <v>44161</v>
      </c>
      <c r="H1593">
        <v>7.9279675780748501E-2</v>
      </c>
      <c r="I1593" s="83">
        <v>44733</v>
      </c>
      <c r="J1593">
        <v>0.38614246788633599</v>
      </c>
      <c r="K1593" s="83">
        <v>44794</v>
      </c>
      <c r="L1593" s="77">
        <v>0.37001073404343099</v>
      </c>
      <c r="O1593" s="83">
        <v>43361</v>
      </c>
      <c r="P1593">
        <v>61.8668613849336</v>
      </c>
      <c r="Q1593" s="83">
        <v>43386</v>
      </c>
      <c r="R1593">
        <v>73.797629542560401</v>
      </c>
      <c r="S1593" s="83">
        <v>44503</v>
      </c>
      <c r="T1593" s="77">
        <v>152.62060901835099</v>
      </c>
      <c r="W1593" s="83">
        <v>44164</v>
      </c>
      <c r="X1593">
        <v>0.23808888888888799</v>
      </c>
      <c r="Y1593" s="83">
        <v>44546</v>
      </c>
      <c r="Z1593">
        <v>0.22657708333333301</v>
      </c>
      <c r="AA1593" s="83">
        <v>44549</v>
      </c>
      <c r="AB1593" s="77">
        <v>0.31832307692307599</v>
      </c>
      <c r="AE1593" s="83">
        <v>44473</v>
      </c>
      <c r="AF1593">
        <v>47.900320778163398</v>
      </c>
      <c r="AG1593" s="83">
        <v>44467</v>
      </c>
      <c r="AH1593">
        <v>109.491587487008</v>
      </c>
      <c r="AI1593" s="83">
        <v>44479</v>
      </c>
      <c r="AJ1593" s="77">
        <v>87.675543732216994</v>
      </c>
      <c r="AM1593" s="83">
        <v>44481</v>
      </c>
      <c r="AN1593">
        <v>0.64746001550059795</v>
      </c>
      <c r="AO1593" s="83">
        <v>44472</v>
      </c>
      <c r="AP1593">
        <v>0.41011746516582698</v>
      </c>
      <c r="AQ1593" s="83">
        <v>44476</v>
      </c>
      <c r="AR1593" s="77">
        <v>0.18857996086911699</v>
      </c>
      <c r="AU1593" s="83">
        <v>44478</v>
      </c>
      <c r="AV1593">
        <v>0.873637702503682</v>
      </c>
      <c r="AW1593" s="83">
        <v>44467</v>
      </c>
      <c r="AX1593">
        <v>0.95390417463834898</v>
      </c>
      <c r="AY1593" s="83">
        <v>44479</v>
      </c>
      <c r="AZ1593" s="77">
        <v>1.08773406269724</v>
      </c>
      <c r="BC1593" s="83">
        <v>44491</v>
      </c>
      <c r="BD1593">
        <v>0.70042575375792804</v>
      </c>
      <c r="BE1593" s="83">
        <v>44496</v>
      </c>
      <c r="BF1593">
        <v>0.93188214257949098</v>
      </c>
      <c r="BG1593" s="83">
        <v>44487</v>
      </c>
      <c r="BH1593" s="77">
        <v>1.09853742402595</v>
      </c>
      <c r="BK1593" s="83">
        <v>44131</v>
      </c>
      <c r="BL1593">
        <v>0.412536258460307</v>
      </c>
      <c r="BM1593" s="83">
        <v>44128</v>
      </c>
      <c r="BN1593">
        <v>0.44738762501373702</v>
      </c>
      <c r="BO1593" s="83">
        <v>44122</v>
      </c>
      <c r="BP1593" s="77">
        <v>0.51097922848664701</v>
      </c>
      <c r="BS1593" s="83"/>
      <c r="BU1593" s="83"/>
      <c r="BW1593" s="83"/>
      <c r="CA1593" s="83"/>
      <c r="CC1593" s="83"/>
      <c r="CE1593" s="83"/>
      <c r="CI1593" s="83"/>
      <c r="CK1593" s="83"/>
      <c r="CM1593" s="83"/>
      <c r="CQ1593" s="83"/>
      <c r="CS1593" s="83"/>
      <c r="CU1593" s="83"/>
      <c r="CY1593" s="83"/>
      <c r="DA1593" s="83"/>
      <c r="DC1593" s="83"/>
    </row>
    <row r="1594" spans="7:107">
      <c r="G1594" s="83">
        <v>44162</v>
      </c>
      <c r="H1594">
        <v>7.9294346335111995E-2</v>
      </c>
      <c r="I1594" s="83">
        <v>44734</v>
      </c>
      <c r="J1594">
        <v>0.386298170494355</v>
      </c>
      <c r="K1594" s="83">
        <v>44795</v>
      </c>
      <c r="L1594" s="77">
        <v>0.37177772273140097</v>
      </c>
      <c r="O1594" s="83">
        <v>43362</v>
      </c>
      <c r="P1594">
        <v>61.852257514907997</v>
      </c>
      <c r="Q1594" s="83">
        <v>43387</v>
      </c>
      <c r="R1594">
        <v>73.980474744506395</v>
      </c>
      <c r="S1594" s="83">
        <v>44504</v>
      </c>
      <c r="T1594" s="77">
        <v>152.664667107247</v>
      </c>
      <c r="W1594" s="83">
        <v>44165</v>
      </c>
      <c r="X1594">
        <v>0.23865925925925899</v>
      </c>
      <c r="Y1594" s="83">
        <v>44547</v>
      </c>
      <c r="Z1594">
        <v>0.227104166666666</v>
      </c>
      <c r="AA1594" s="83">
        <v>44550</v>
      </c>
      <c r="AB1594" s="77">
        <v>0.318515224358974</v>
      </c>
      <c r="AE1594" s="83">
        <v>44474</v>
      </c>
      <c r="AF1594">
        <v>47.8359343739736</v>
      </c>
      <c r="AG1594" s="83">
        <v>44468</v>
      </c>
      <c r="AH1594">
        <v>109.50873642516</v>
      </c>
      <c r="AI1594" s="83">
        <v>44480</v>
      </c>
      <c r="AJ1594" s="77">
        <v>87.680461100330106</v>
      </c>
      <c r="AM1594" s="83">
        <v>44482</v>
      </c>
      <c r="AN1594">
        <v>0.64777002747833401</v>
      </c>
      <c r="AO1594" s="83">
        <v>44473</v>
      </c>
      <c r="AP1594">
        <v>0.41017968587966802</v>
      </c>
      <c r="AQ1594" s="83">
        <v>44477</v>
      </c>
      <c r="AR1594" s="77">
        <v>0.188682936875707</v>
      </c>
      <c r="AU1594" s="83">
        <v>44479</v>
      </c>
      <c r="AV1594">
        <v>0.87439511887229104</v>
      </c>
      <c r="AW1594" s="83">
        <v>44468</v>
      </c>
      <c r="AX1594">
        <v>0.95148170068682603</v>
      </c>
      <c r="AY1594" s="83">
        <v>44480</v>
      </c>
      <c r="AZ1594" s="77">
        <v>1.08849147906585</v>
      </c>
      <c r="BC1594" s="83">
        <v>44492</v>
      </c>
      <c r="BD1594">
        <v>0.70127726127378498</v>
      </c>
      <c r="BE1594" s="83">
        <v>44497</v>
      </c>
      <c r="BF1594">
        <v>0.93253517841872002</v>
      </c>
      <c r="BG1594" s="83">
        <v>44488</v>
      </c>
      <c r="BH1594" s="77">
        <v>1.10275806959343</v>
      </c>
      <c r="BK1594" s="83">
        <v>44132</v>
      </c>
      <c r="BL1594">
        <v>0.41325976061080899</v>
      </c>
      <c r="BM1594" s="83">
        <v>44129</v>
      </c>
      <c r="BN1594">
        <v>0.44883393779536201</v>
      </c>
      <c r="BO1594" s="83">
        <v>44123</v>
      </c>
      <c r="BP1594" s="77">
        <v>0.51366432655424399</v>
      </c>
      <c r="BS1594" s="83"/>
      <c r="BU1594" s="83"/>
      <c r="BW1594" s="83"/>
      <c r="CA1594" s="83"/>
      <c r="CC1594" s="83"/>
      <c r="CE1594" s="83"/>
      <c r="CI1594" s="83"/>
      <c r="CK1594" s="83"/>
      <c r="CM1594" s="83"/>
      <c r="CQ1594" s="83"/>
      <c r="CS1594" s="83"/>
      <c r="CU1594" s="83"/>
      <c r="CY1594" s="83"/>
      <c r="DA1594" s="83"/>
      <c r="DC1594" s="83"/>
    </row>
    <row r="1595" spans="7:107">
      <c r="G1595" s="83">
        <v>44163</v>
      </c>
      <c r="H1595">
        <v>7.93090168894756E-2</v>
      </c>
      <c r="I1595" s="83">
        <v>44735</v>
      </c>
      <c r="J1595">
        <v>0.386453873102374</v>
      </c>
      <c r="K1595" s="83">
        <v>44796</v>
      </c>
      <c r="L1595" s="77">
        <v>0.37354471141937001</v>
      </c>
      <c r="O1595" s="83">
        <v>43363</v>
      </c>
      <c r="P1595">
        <v>61.837653644882501</v>
      </c>
      <c r="Q1595" s="83">
        <v>43388</v>
      </c>
      <c r="R1595">
        <v>74.163319946452404</v>
      </c>
      <c r="S1595" s="83">
        <v>44505</v>
      </c>
      <c r="T1595" s="77">
        <v>152.70872519614301</v>
      </c>
      <c r="W1595" s="83">
        <v>44166</v>
      </c>
      <c r="X1595">
        <v>0.23922962962962899</v>
      </c>
      <c r="Y1595" s="83">
        <v>44548</v>
      </c>
      <c r="Z1595">
        <v>0.22763124999999901</v>
      </c>
      <c r="AA1595" s="83">
        <v>44551</v>
      </c>
      <c r="AB1595" s="77">
        <v>0.31870737179487102</v>
      </c>
      <c r="AE1595" s="83">
        <v>44475</v>
      </c>
      <c r="AF1595">
        <v>47.771547969783803</v>
      </c>
      <c r="AG1595" s="83">
        <v>44469</v>
      </c>
      <c r="AH1595">
        <v>109.525885363311</v>
      </c>
      <c r="AI1595" s="83">
        <v>44481</v>
      </c>
      <c r="AJ1595" s="77">
        <v>87.685378468443304</v>
      </c>
      <c r="AM1595" s="83">
        <v>44483</v>
      </c>
      <c r="AN1595">
        <v>0.64808003945606896</v>
      </c>
      <c r="AO1595" s="83">
        <v>44474</v>
      </c>
      <c r="AP1595">
        <v>0.41024190659351001</v>
      </c>
      <c r="AQ1595" s="83">
        <v>44478</v>
      </c>
      <c r="AR1595" s="77">
        <v>0.18878591288229801</v>
      </c>
      <c r="AU1595" s="83">
        <v>44480</v>
      </c>
      <c r="AV1595">
        <v>0.87515253524089998</v>
      </c>
      <c r="AW1595" s="83">
        <v>44469</v>
      </c>
      <c r="AX1595">
        <v>0.94905922673530296</v>
      </c>
      <c r="AY1595" s="83">
        <v>44481</v>
      </c>
      <c r="AZ1595" s="77">
        <v>1.0892488954344599</v>
      </c>
      <c r="BC1595" s="83">
        <v>44493</v>
      </c>
      <c r="BD1595">
        <v>0.70212876878964203</v>
      </c>
      <c r="BE1595" s="83">
        <v>44498</v>
      </c>
      <c r="BF1595">
        <v>0.93318821425794896</v>
      </c>
      <c r="BG1595" s="83">
        <v>44489</v>
      </c>
      <c r="BH1595" s="77">
        <v>1.1069787151609001</v>
      </c>
      <c r="BK1595" s="83">
        <v>44133</v>
      </c>
      <c r="BL1595">
        <v>0.41398326276130998</v>
      </c>
      <c r="BM1595" s="83">
        <v>44130</v>
      </c>
      <c r="BN1595">
        <v>0.45028025057698601</v>
      </c>
      <c r="BO1595" s="83">
        <v>44124</v>
      </c>
      <c r="BP1595" s="77">
        <v>0.51634942462184197</v>
      </c>
      <c r="BS1595" s="83"/>
      <c r="BU1595" s="83"/>
      <c r="BW1595" s="83"/>
      <c r="CA1595" s="83"/>
      <c r="CC1595" s="83"/>
      <c r="CE1595" s="83"/>
      <c r="CI1595" s="83"/>
      <c r="CK1595" s="83"/>
      <c r="CM1595" s="83"/>
      <c r="CQ1595" s="83"/>
      <c r="CS1595" s="83"/>
      <c r="CU1595" s="83"/>
      <c r="CY1595" s="83"/>
      <c r="DA1595" s="83"/>
      <c r="DC1595" s="83"/>
    </row>
    <row r="1596" spans="7:107">
      <c r="G1596" s="83">
        <v>44164</v>
      </c>
      <c r="H1596">
        <v>7.9323687443839205E-2</v>
      </c>
      <c r="I1596" s="83">
        <v>44736</v>
      </c>
      <c r="J1596">
        <v>0.38660957571039301</v>
      </c>
      <c r="K1596" s="83">
        <v>44797</v>
      </c>
      <c r="L1596" s="77">
        <v>0.37531170010734</v>
      </c>
      <c r="O1596" s="83">
        <v>43364</v>
      </c>
      <c r="P1596">
        <v>61.823049774856898</v>
      </c>
      <c r="Q1596" s="83">
        <v>43389</v>
      </c>
      <c r="R1596">
        <v>74.346165148398399</v>
      </c>
      <c r="S1596" s="83">
        <v>44506</v>
      </c>
      <c r="T1596" s="77">
        <v>152.75278328503799</v>
      </c>
      <c r="W1596" s="83">
        <v>44167</v>
      </c>
      <c r="X1596">
        <v>0.23979999999999899</v>
      </c>
      <c r="Y1596" s="83">
        <v>44549</v>
      </c>
      <c r="Z1596">
        <v>0.22815833333333299</v>
      </c>
      <c r="AA1596" s="83">
        <v>44552</v>
      </c>
      <c r="AB1596" s="77">
        <v>0.31889951923076898</v>
      </c>
      <c r="AE1596" s="83">
        <v>44476</v>
      </c>
      <c r="AF1596">
        <v>47.707161565593999</v>
      </c>
      <c r="AG1596" s="83">
        <v>44470</v>
      </c>
      <c r="AH1596">
        <v>109.543034301462</v>
      </c>
      <c r="AI1596" s="83">
        <v>44482</v>
      </c>
      <c r="AJ1596" s="77">
        <v>87.690295836556402</v>
      </c>
      <c r="AM1596" s="83">
        <v>44484</v>
      </c>
      <c r="AN1596">
        <v>0.64839005143380501</v>
      </c>
      <c r="AO1596" s="83">
        <v>44475</v>
      </c>
      <c r="AP1596">
        <v>0.410304127307351</v>
      </c>
      <c r="AQ1596" s="83">
        <v>44479</v>
      </c>
      <c r="AR1596" s="77">
        <v>0.188888888888888</v>
      </c>
      <c r="AU1596" s="83">
        <v>44481</v>
      </c>
      <c r="AV1596">
        <v>0.87590995160950902</v>
      </c>
      <c r="AW1596" s="83">
        <v>44470</v>
      </c>
      <c r="AX1596">
        <v>0.94663675278378001</v>
      </c>
      <c r="AY1596" s="83">
        <v>44482</v>
      </c>
      <c r="AZ1596" s="77">
        <v>1.0900063118030701</v>
      </c>
      <c r="BC1596" s="83">
        <v>44494</v>
      </c>
      <c r="BD1596">
        <v>0.70298027630549997</v>
      </c>
      <c r="BE1596" s="83">
        <v>44499</v>
      </c>
      <c r="BF1596">
        <v>0.933841250097178</v>
      </c>
      <c r="BG1596" s="83">
        <v>44490</v>
      </c>
      <c r="BH1596" s="77">
        <v>1.1111993607283801</v>
      </c>
      <c r="BK1596" s="83">
        <v>44134</v>
      </c>
      <c r="BL1596">
        <v>0.41470676491181202</v>
      </c>
      <c r="BM1596" s="83">
        <v>44131</v>
      </c>
      <c r="BN1596">
        <v>0.45172656335861</v>
      </c>
      <c r="BO1596" s="83">
        <v>44125</v>
      </c>
      <c r="BP1596" s="77">
        <v>0.51903452268943995</v>
      </c>
      <c r="BS1596" s="83"/>
      <c r="BU1596" s="83"/>
      <c r="BW1596" s="83"/>
      <c r="CA1596" s="83"/>
      <c r="CC1596" s="83"/>
      <c r="CE1596" s="83"/>
      <c r="CI1596" s="83"/>
      <c r="CK1596" s="83"/>
      <c r="CM1596" s="83"/>
      <c r="CQ1596" s="83"/>
      <c r="CS1596" s="83"/>
      <c r="CU1596" s="83"/>
      <c r="CY1596" s="83"/>
      <c r="DA1596" s="83"/>
      <c r="DC1596" s="83"/>
    </row>
    <row r="1597" spans="7:107">
      <c r="G1597" s="83">
        <v>44165</v>
      </c>
      <c r="H1597">
        <v>7.9338357998202796E-2</v>
      </c>
      <c r="I1597" s="83">
        <v>44737</v>
      </c>
      <c r="J1597">
        <v>0.38676527831841101</v>
      </c>
      <c r="K1597" s="83">
        <v>44798</v>
      </c>
      <c r="L1597" s="77">
        <v>0.37707868879530898</v>
      </c>
      <c r="O1597" s="83">
        <v>43365</v>
      </c>
      <c r="P1597">
        <v>61.808445904831402</v>
      </c>
      <c r="Q1597" s="83">
        <v>43390</v>
      </c>
      <c r="R1597">
        <v>74.529010350344393</v>
      </c>
      <c r="S1597" s="83">
        <v>44507</v>
      </c>
      <c r="T1597" s="77">
        <v>152.796841373934</v>
      </c>
      <c r="W1597" s="83">
        <v>44168</v>
      </c>
      <c r="X1597">
        <v>0.24037037037037001</v>
      </c>
      <c r="Y1597" s="83">
        <v>44550</v>
      </c>
      <c r="Z1597">
        <v>0.228685416666666</v>
      </c>
      <c r="AA1597" s="83">
        <v>44553</v>
      </c>
      <c r="AB1597" s="77">
        <v>0.319091666666666</v>
      </c>
      <c r="AE1597" s="83">
        <v>44477</v>
      </c>
      <c r="AF1597">
        <v>47.642775161404202</v>
      </c>
      <c r="AG1597" s="83">
        <v>44471</v>
      </c>
      <c r="AH1597">
        <v>109.56018323961401</v>
      </c>
      <c r="AI1597" s="83">
        <v>44483</v>
      </c>
      <c r="AJ1597" s="77">
        <v>87.6952132046695</v>
      </c>
      <c r="AM1597" s="83">
        <v>44485</v>
      </c>
      <c r="AN1597">
        <v>0.64870006341153996</v>
      </c>
      <c r="AO1597" s="83">
        <v>44476</v>
      </c>
      <c r="AP1597">
        <v>0.41036634802119198</v>
      </c>
      <c r="AQ1597" s="83">
        <v>44480</v>
      </c>
      <c r="AR1597" s="77">
        <v>0.18899186489547901</v>
      </c>
      <c r="AU1597" s="83">
        <v>44482</v>
      </c>
      <c r="AV1597">
        <v>0.87666736797811895</v>
      </c>
      <c r="AW1597" s="83">
        <v>44471</v>
      </c>
      <c r="AX1597">
        <v>0.94421427883225695</v>
      </c>
      <c r="AY1597" s="83">
        <v>44483</v>
      </c>
      <c r="AZ1597" s="77">
        <v>1.09076372817168</v>
      </c>
      <c r="BC1597" s="83">
        <v>44495</v>
      </c>
      <c r="BD1597">
        <v>0.70383178382135703</v>
      </c>
      <c r="BE1597" s="83">
        <v>44500</v>
      </c>
      <c r="BF1597">
        <v>0.93449428593640604</v>
      </c>
      <c r="BG1597" s="83">
        <v>44491</v>
      </c>
      <c r="BH1597" s="77">
        <v>1.1154200062958499</v>
      </c>
      <c r="BK1597" s="83">
        <v>44135</v>
      </c>
      <c r="BL1597">
        <v>0.41543026706231401</v>
      </c>
      <c r="BM1597" s="83">
        <v>44132</v>
      </c>
      <c r="BN1597">
        <v>0.45317287614023499</v>
      </c>
      <c r="BO1597" s="83">
        <v>44126</v>
      </c>
      <c r="BP1597" s="77">
        <v>0.52171962075703804</v>
      </c>
      <c r="BS1597" s="83"/>
      <c r="BU1597" s="83"/>
      <c r="BW1597" s="83"/>
      <c r="CA1597" s="83"/>
      <c r="CC1597" s="83"/>
      <c r="CE1597" s="83"/>
      <c r="CI1597" s="83"/>
      <c r="CK1597" s="83"/>
      <c r="CM1597" s="83"/>
      <c r="CQ1597" s="83"/>
      <c r="CS1597" s="83"/>
      <c r="CU1597" s="83"/>
      <c r="CY1597" s="83"/>
      <c r="DA1597" s="83"/>
      <c r="DC1597" s="83"/>
    </row>
    <row r="1598" spans="7:107">
      <c r="G1598" s="83">
        <v>44166</v>
      </c>
      <c r="H1598">
        <v>7.9353028552566304E-2</v>
      </c>
      <c r="I1598" s="83">
        <v>44738</v>
      </c>
      <c r="J1598">
        <v>0.38692098092643001</v>
      </c>
      <c r="K1598" s="83">
        <v>44799</v>
      </c>
      <c r="L1598" s="77">
        <v>0.37884567748327902</v>
      </c>
      <c r="O1598" s="83">
        <v>43366</v>
      </c>
      <c r="P1598">
        <v>61.793842034805799</v>
      </c>
      <c r="Q1598" s="83">
        <v>43391</v>
      </c>
      <c r="R1598">
        <v>74.711855552290402</v>
      </c>
      <c r="S1598" s="83">
        <v>44508</v>
      </c>
      <c r="T1598" s="77">
        <v>152.84089946283001</v>
      </c>
      <c r="W1598" s="83">
        <v>44169</v>
      </c>
      <c r="X1598">
        <v>0.24094074074074001</v>
      </c>
      <c r="Y1598" s="83">
        <v>44551</v>
      </c>
      <c r="Z1598">
        <v>0.22921249999999899</v>
      </c>
      <c r="AA1598" s="83">
        <v>44554</v>
      </c>
      <c r="AB1598" s="77">
        <v>0.31928381410256401</v>
      </c>
      <c r="AE1598" s="83">
        <v>44478</v>
      </c>
      <c r="AF1598">
        <v>47.578388757214398</v>
      </c>
      <c r="AG1598" s="83">
        <v>44472</v>
      </c>
      <c r="AH1598">
        <v>109.577332177765</v>
      </c>
      <c r="AI1598" s="83">
        <v>44484</v>
      </c>
      <c r="AJ1598" s="77">
        <v>87.700130572782598</v>
      </c>
      <c r="AM1598" s="83">
        <v>44486</v>
      </c>
      <c r="AN1598">
        <v>0.64901007538927602</v>
      </c>
      <c r="AO1598" s="83">
        <v>44477</v>
      </c>
      <c r="AP1598">
        <v>0.41042856873503297</v>
      </c>
      <c r="AQ1598" s="83">
        <v>44481</v>
      </c>
      <c r="AR1598" s="77">
        <v>0.18909484090206899</v>
      </c>
      <c r="AU1598" s="83">
        <v>44483</v>
      </c>
      <c r="AV1598">
        <v>0.87742478434672799</v>
      </c>
      <c r="AW1598" s="83">
        <v>44472</v>
      </c>
      <c r="AX1598">
        <v>0.941791804880734</v>
      </c>
      <c r="AY1598" s="83">
        <v>44484</v>
      </c>
      <c r="AZ1598" s="77">
        <v>1.0915211445402899</v>
      </c>
      <c r="BC1598" s="83">
        <v>44496</v>
      </c>
      <c r="BD1598">
        <v>0.70468329133721397</v>
      </c>
      <c r="BE1598" s="83">
        <v>44501</v>
      </c>
      <c r="BF1598">
        <v>0.93514732177563498</v>
      </c>
      <c r="BG1598" s="83">
        <v>44492</v>
      </c>
      <c r="BH1598" s="77">
        <v>1.1196406518633299</v>
      </c>
      <c r="BK1598" s="83">
        <v>44136</v>
      </c>
      <c r="BL1598">
        <v>0.41649192218925102</v>
      </c>
      <c r="BM1598" s="83">
        <v>44133</v>
      </c>
      <c r="BN1598">
        <v>0.45461918892185899</v>
      </c>
      <c r="BO1598" s="83">
        <v>44127</v>
      </c>
      <c r="BP1598" s="77">
        <v>0.52440471882463602</v>
      </c>
      <c r="BS1598" s="83"/>
      <c r="BU1598" s="83"/>
      <c r="BW1598" s="83"/>
      <c r="CA1598" s="83"/>
      <c r="CC1598" s="83"/>
      <c r="CE1598" s="83"/>
      <c r="CI1598" s="83"/>
      <c r="CK1598" s="83"/>
      <c r="CM1598" s="83"/>
      <c r="CQ1598" s="83"/>
      <c r="CS1598" s="83"/>
      <c r="CU1598" s="83"/>
      <c r="CY1598" s="83"/>
      <c r="DA1598" s="83"/>
      <c r="DC1598" s="83"/>
    </row>
    <row r="1599" spans="7:107">
      <c r="G1599" s="83">
        <v>44167</v>
      </c>
      <c r="H1599">
        <v>7.9367699106929895E-2</v>
      </c>
      <c r="I1599" s="83">
        <v>44739</v>
      </c>
      <c r="J1599">
        <v>0.38707668353444902</v>
      </c>
      <c r="K1599" s="83">
        <v>44800</v>
      </c>
      <c r="L1599" s="77">
        <v>0.380612666171249</v>
      </c>
      <c r="O1599" s="83">
        <v>43367</v>
      </c>
      <c r="P1599">
        <v>61.779238164780303</v>
      </c>
      <c r="Q1599" s="83">
        <v>43392</v>
      </c>
      <c r="R1599">
        <v>74.894700754236396</v>
      </c>
      <c r="S1599" s="83">
        <v>44509</v>
      </c>
      <c r="T1599" s="77">
        <v>152.88495755172499</v>
      </c>
      <c r="W1599" s="83">
        <v>44170</v>
      </c>
      <c r="X1599">
        <v>0.24151111111111101</v>
      </c>
      <c r="Y1599" s="83">
        <v>44552</v>
      </c>
      <c r="Z1599">
        <v>0.229739583333333</v>
      </c>
      <c r="AA1599" s="83">
        <v>44555</v>
      </c>
      <c r="AB1599" s="77">
        <v>0.31947596153846097</v>
      </c>
      <c r="AE1599" s="83">
        <v>44479</v>
      </c>
      <c r="AF1599">
        <v>47.514002353024601</v>
      </c>
      <c r="AG1599" s="83">
        <v>44473</v>
      </c>
      <c r="AH1599">
        <v>109.59448111591701</v>
      </c>
      <c r="AI1599" s="83">
        <v>44485</v>
      </c>
      <c r="AJ1599" s="77">
        <v>87.705047940895795</v>
      </c>
      <c r="AM1599" s="83">
        <v>44487</v>
      </c>
      <c r="AN1599">
        <v>0.64932008736701097</v>
      </c>
      <c r="AO1599" s="83">
        <v>44478</v>
      </c>
      <c r="AP1599">
        <v>0.41049078944887502</v>
      </c>
      <c r="AQ1599" s="83">
        <v>44482</v>
      </c>
      <c r="AR1599" s="77">
        <v>0.18919781690866</v>
      </c>
      <c r="AU1599" s="83">
        <v>44484</v>
      </c>
      <c r="AV1599">
        <v>0.87818220071533704</v>
      </c>
      <c r="AW1599" s="83">
        <v>44473</v>
      </c>
      <c r="AX1599">
        <v>0.93936933092921104</v>
      </c>
      <c r="AY1599" s="83">
        <v>44485</v>
      </c>
      <c r="AZ1599" s="77">
        <v>1.0922785609088901</v>
      </c>
      <c r="BC1599" s="83">
        <v>44497</v>
      </c>
      <c r="BD1599">
        <v>0.70553479885307102</v>
      </c>
      <c r="BE1599" s="83">
        <v>44502</v>
      </c>
      <c r="BF1599">
        <v>0.93580035761486402</v>
      </c>
      <c r="BG1599" s="83">
        <v>44493</v>
      </c>
      <c r="BH1599" s="77">
        <v>1.1238612974308</v>
      </c>
      <c r="BK1599" s="83">
        <v>44137</v>
      </c>
      <c r="BL1599">
        <v>0.41755357731618797</v>
      </c>
      <c r="BM1599" s="83">
        <v>44134</v>
      </c>
      <c r="BN1599">
        <v>0.45606550170348298</v>
      </c>
      <c r="BO1599" s="83">
        <v>44128</v>
      </c>
      <c r="BP1599" s="77">
        <v>0.527089816892234</v>
      </c>
      <c r="BS1599" s="83"/>
      <c r="BU1599" s="83"/>
      <c r="BW1599" s="83"/>
      <c r="CA1599" s="83"/>
      <c r="CC1599" s="83"/>
      <c r="CE1599" s="83"/>
      <c r="CI1599" s="83"/>
      <c r="CK1599" s="83"/>
      <c r="CM1599" s="83"/>
      <c r="CQ1599" s="83"/>
      <c r="CS1599" s="83"/>
      <c r="CU1599" s="83"/>
      <c r="CY1599" s="83"/>
      <c r="DA1599" s="83"/>
      <c r="DC1599" s="83"/>
    </row>
    <row r="1600" spans="7:107">
      <c r="G1600" s="83">
        <v>44168</v>
      </c>
      <c r="H1600">
        <v>7.93823696612935E-2</v>
      </c>
      <c r="I1600" s="83">
        <v>44740</v>
      </c>
      <c r="J1600">
        <v>0.38723238614246702</v>
      </c>
      <c r="K1600" s="83">
        <v>44801</v>
      </c>
      <c r="L1600" s="77">
        <v>0.38237965485921799</v>
      </c>
      <c r="O1600" s="83">
        <v>43368</v>
      </c>
      <c r="P1600">
        <v>61.7646342947547</v>
      </c>
      <c r="Q1600" s="83">
        <v>43393</v>
      </c>
      <c r="R1600">
        <v>75.077545956182405</v>
      </c>
      <c r="S1600" s="83">
        <v>44510</v>
      </c>
      <c r="T1600" s="77">
        <v>152.929015640621</v>
      </c>
      <c r="W1600" s="83">
        <v>44171</v>
      </c>
      <c r="X1600">
        <v>0.24208148148148101</v>
      </c>
      <c r="Y1600" s="83">
        <v>44553</v>
      </c>
      <c r="Z1600">
        <v>0.23026666666666601</v>
      </c>
      <c r="AA1600" s="83">
        <v>44556</v>
      </c>
      <c r="AB1600" s="77">
        <v>0.31966810897435799</v>
      </c>
      <c r="AE1600" s="83">
        <v>44480</v>
      </c>
      <c r="AF1600">
        <v>47.449615948834797</v>
      </c>
      <c r="AG1600" s="83">
        <v>44474</v>
      </c>
      <c r="AH1600">
        <v>109.611630054068</v>
      </c>
      <c r="AI1600" s="83">
        <v>44486</v>
      </c>
      <c r="AJ1600" s="77">
        <v>87.709965309008894</v>
      </c>
      <c r="AM1600" s="83">
        <v>44488</v>
      </c>
      <c r="AN1600">
        <v>0.64963009934474703</v>
      </c>
      <c r="AO1600" s="83">
        <v>44479</v>
      </c>
      <c r="AP1600">
        <v>0.410553010162716</v>
      </c>
      <c r="AQ1600" s="83">
        <v>44483</v>
      </c>
      <c r="AR1600" s="77">
        <v>0.18930079291525001</v>
      </c>
      <c r="AU1600" s="83">
        <v>44485</v>
      </c>
      <c r="AV1600">
        <v>0.87893961708394697</v>
      </c>
      <c r="AW1600" s="83">
        <v>44474</v>
      </c>
      <c r="AX1600">
        <v>0.93694685697768798</v>
      </c>
      <c r="AY1600" s="83">
        <v>44486</v>
      </c>
      <c r="AZ1600" s="77">
        <v>1.0930359772775</v>
      </c>
      <c r="BC1600" s="83">
        <v>44498</v>
      </c>
      <c r="BD1600">
        <v>0.70638630636892796</v>
      </c>
      <c r="BE1600" s="83">
        <v>44503</v>
      </c>
      <c r="BF1600">
        <v>0.93645339345409295</v>
      </c>
      <c r="BG1600" s="83">
        <v>44494</v>
      </c>
      <c r="BH1600" s="77">
        <v>1.12808194299828</v>
      </c>
      <c r="BK1600" s="83">
        <v>44138</v>
      </c>
      <c r="BL1600">
        <v>0.41861523244312498</v>
      </c>
      <c r="BM1600" s="83">
        <v>44135</v>
      </c>
      <c r="BN1600">
        <v>0.45751181448510803</v>
      </c>
      <c r="BO1600" s="83">
        <v>44129</v>
      </c>
      <c r="BP1600" s="77">
        <v>0.52977491495983198</v>
      </c>
      <c r="BS1600" s="83"/>
      <c r="BU1600" s="83"/>
      <c r="BW1600" s="83"/>
      <c r="CA1600" s="83"/>
      <c r="CC1600" s="83"/>
      <c r="CE1600" s="83"/>
      <c r="CI1600" s="83"/>
      <c r="CK1600" s="83"/>
      <c r="CM1600" s="83"/>
      <c r="CQ1600" s="83"/>
      <c r="CS1600" s="83"/>
      <c r="CU1600" s="83"/>
      <c r="CY1600" s="83"/>
      <c r="DA1600" s="83"/>
      <c r="DC1600" s="83"/>
    </row>
    <row r="1601" spans="7:107">
      <c r="G1601" s="83">
        <v>44169</v>
      </c>
      <c r="H1601">
        <v>7.9397040215657105E-2</v>
      </c>
      <c r="I1601" s="83">
        <v>44741</v>
      </c>
      <c r="J1601">
        <v>0.38738808875048603</v>
      </c>
      <c r="K1601" s="83">
        <v>44802</v>
      </c>
      <c r="L1601" s="77">
        <v>0.38414664354718803</v>
      </c>
      <c r="O1601" s="83">
        <v>43369</v>
      </c>
      <c r="P1601">
        <v>61.750030424729196</v>
      </c>
      <c r="Q1601" s="83">
        <v>43394</v>
      </c>
      <c r="R1601">
        <v>75.2603911581284</v>
      </c>
      <c r="S1601" s="83">
        <v>44511</v>
      </c>
      <c r="T1601" s="77">
        <v>152.97307372951701</v>
      </c>
      <c r="W1601" s="83">
        <v>44172</v>
      </c>
      <c r="X1601">
        <v>0.24265185185185101</v>
      </c>
      <c r="Y1601" s="83">
        <v>44554</v>
      </c>
      <c r="Z1601">
        <v>0.23035193798449599</v>
      </c>
      <c r="AA1601" s="83">
        <v>44557</v>
      </c>
      <c r="AB1601" s="77">
        <v>0.31986025641025601</v>
      </c>
      <c r="AE1601" s="83">
        <v>44481</v>
      </c>
      <c r="AF1601">
        <v>47.385229544645</v>
      </c>
      <c r="AG1601" s="83">
        <v>44475</v>
      </c>
      <c r="AH1601">
        <v>109.62877899222001</v>
      </c>
      <c r="AI1601" s="83">
        <v>44487</v>
      </c>
      <c r="AJ1601" s="77">
        <v>87.714882677122006</v>
      </c>
      <c r="AM1601" s="83">
        <v>44489</v>
      </c>
      <c r="AN1601">
        <v>0.64994011132248197</v>
      </c>
      <c r="AO1601" s="83">
        <v>44480</v>
      </c>
      <c r="AP1601">
        <v>0.41061523087655699</v>
      </c>
      <c r="AQ1601" s="83">
        <v>44484</v>
      </c>
      <c r="AR1601" s="77">
        <v>0.18940376892184099</v>
      </c>
      <c r="AU1601" s="83">
        <v>44486</v>
      </c>
      <c r="AV1601">
        <v>0.87969703345255601</v>
      </c>
      <c r="AW1601" s="83">
        <v>44475</v>
      </c>
      <c r="AX1601">
        <v>0.93452438302616503</v>
      </c>
      <c r="AY1601" s="83">
        <v>44487</v>
      </c>
      <c r="AZ1601" s="77">
        <v>1.0937933936461099</v>
      </c>
      <c r="BC1601" s="83">
        <v>44499</v>
      </c>
      <c r="BD1601">
        <v>0.70723781388478502</v>
      </c>
      <c r="BE1601" s="83">
        <v>44504</v>
      </c>
      <c r="BF1601">
        <v>0.937106429293322</v>
      </c>
      <c r="BG1601" s="83">
        <v>44495</v>
      </c>
      <c r="BH1601" s="77">
        <v>1.1323025885657501</v>
      </c>
      <c r="BK1601" s="83">
        <v>44139</v>
      </c>
      <c r="BL1601">
        <v>0.419676887570062</v>
      </c>
      <c r="BM1601" s="83">
        <v>44136</v>
      </c>
      <c r="BN1601">
        <v>0.45895812726673202</v>
      </c>
      <c r="BO1601" s="83">
        <v>44130</v>
      </c>
      <c r="BP1601" s="77">
        <v>0.53246001302742996</v>
      </c>
      <c r="BS1601" s="83"/>
      <c r="BU1601" s="83"/>
      <c r="BW1601" s="83"/>
      <c r="CA1601" s="83"/>
      <c r="CC1601" s="83"/>
      <c r="CE1601" s="83"/>
      <c r="CI1601" s="83"/>
      <c r="CK1601" s="83"/>
      <c r="CM1601" s="83"/>
      <c r="CQ1601" s="83"/>
      <c r="CS1601" s="83"/>
      <c r="CU1601" s="83"/>
      <c r="CY1601" s="83"/>
      <c r="DA1601" s="83"/>
      <c r="DC1601" s="83"/>
    </row>
    <row r="1602" spans="7:107">
      <c r="G1602" s="83">
        <v>44170</v>
      </c>
      <c r="H1602">
        <v>7.9411710770020599E-2</v>
      </c>
      <c r="I1602" s="83">
        <v>44742</v>
      </c>
      <c r="J1602">
        <v>0.38754379135850497</v>
      </c>
      <c r="K1602" s="83">
        <v>44803</v>
      </c>
      <c r="L1602" s="77">
        <v>0.38591363223515701</v>
      </c>
      <c r="O1602" s="83">
        <v>43370</v>
      </c>
      <c r="P1602">
        <v>61.735426554703601</v>
      </c>
      <c r="Q1602" s="83">
        <v>43395</v>
      </c>
      <c r="R1602">
        <v>75.443236360074394</v>
      </c>
      <c r="S1602" s="83">
        <v>44512</v>
      </c>
      <c r="T1602" s="77">
        <v>153.017131818412</v>
      </c>
      <c r="W1602" s="83">
        <v>44173</v>
      </c>
      <c r="X1602">
        <v>0.24322222222222201</v>
      </c>
      <c r="Y1602" s="83">
        <v>44555</v>
      </c>
      <c r="Z1602">
        <v>0.230437209302325</v>
      </c>
      <c r="AA1602" s="83">
        <v>44558</v>
      </c>
      <c r="AB1602" s="77">
        <v>0.32005240384615302</v>
      </c>
      <c r="AE1602" s="83">
        <v>44482</v>
      </c>
      <c r="AF1602">
        <v>47.320843140455203</v>
      </c>
      <c r="AG1602" s="83">
        <v>44476</v>
      </c>
      <c r="AH1602">
        <v>109.645927930371</v>
      </c>
      <c r="AI1602" s="83">
        <v>44488</v>
      </c>
      <c r="AJ1602" s="77">
        <v>87.719800045235104</v>
      </c>
      <c r="AM1602" s="83">
        <v>44490</v>
      </c>
      <c r="AN1602">
        <v>0.65025012330021803</v>
      </c>
      <c r="AO1602" s="83">
        <v>44481</v>
      </c>
      <c r="AP1602">
        <v>0.41067745159039898</v>
      </c>
      <c r="AQ1602" s="83">
        <v>44485</v>
      </c>
      <c r="AR1602" s="77">
        <v>0.189506744928431</v>
      </c>
      <c r="AU1602" s="83">
        <v>44487</v>
      </c>
      <c r="AV1602">
        <v>0.88045444982116505</v>
      </c>
      <c r="AW1602" s="83">
        <v>44476</v>
      </c>
      <c r="AX1602">
        <v>0.93210190907464197</v>
      </c>
      <c r="AY1602" s="83">
        <v>44488</v>
      </c>
      <c r="AZ1602" s="77">
        <v>1.0945508100147201</v>
      </c>
      <c r="BC1602" s="83">
        <v>44500</v>
      </c>
      <c r="BD1602">
        <v>0.70808932140064296</v>
      </c>
      <c r="BE1602" s="83">
        <v>44505</v>
      </c>
      <c r="BF1602">
        <v>0.93775946513255004</v>
      </c>
      <c r="BG1602" s="83">
        <v>44496</v>
      </c>
      <c r="BH1602" s="77">
        <v>1.1365232341332201</v>
      </c>
      <c r="BK1602" s="83">
        <v>44140</v>
      </c>
      <c r="BL1602">
        <v>0.42073854269699901</v>
      </c>
      <c r="BM1602" s="83">
        <v>44137</v>
      </c>
      <c r="BN1602">
        <v>0.46040444004835601</v>
      </c>
      <c r="BO1602" s="83">
        <v>44131</v>
      </c>
      <c r="BP1602" s="77">
        <v>0.53514511109502705</v>
      </c>
      <c r="BS1602" s="83"/>
      <c r="BU1602" s="83"/>
      <c r="BW1602" s="83"/>
      <c r="CA1602" s="83"/>
      <c r="CC1602" s="83"/>
      <c r="CE1602" s="83"/>
      <c r="CI1602" s="83"/>
      <c r="CK1602" s="83"/>
      <c r="CM1602" s="83"/>
      <c r="CQ1602" s="83"/>
      <c r="CS1602" s="83"/>
      <c r="CU1602" s="83"/>
      <c r="CY1602" s="83"/>
      <c r="DA1602" s="83"/>
      <c r="DC1602" s="83"/>
    </row>
    <row r="1603" spans="7:107">
      <c r="G1603" s="83">
        <v>44171</v>
      </c>
      <c r="H1603">
        <v>7.9426381324384204E-2</v>
      </c>
      <c r="I1603" s="83">
        <v>44743</v>
      </c>
      <c r="J1603">
        <v>0.38769949396652298</v>
      </c>
      <c r="K1603" s="83">
        <v>44804</v>
      </c>
      <c r="L1603" s="77">
        <v>0.387680620923127</v>
      </c>
      <c r="O1603" s="83">
        <v>43371</v>
      </c>
      <c r="P1603">
        <v>61.720822684677998</v>
      </c>
      <c r="Q1603" s="83">
        <v>43396</v>
      </c>
      <c r="R1603">
        <v>75.626081562020403</v>
      </c>
      <c r="S1603" s="83">
        <v>44513</v>
      </c>
      <c r="T1603" s="77">
        <v>153.06118990730801</v>
      </c>
      <c r="W1603" s="83">
        <v>44174</v>
      </c>
      <c r="X1603">
        <v>0.24379259259259201</v>
      </c>
      <c r="Y1603" s="83">
        <v>44556</v>
      </c>
      <c r="Z1603">
        <v>0.23052248062015401</v>
      </c>
      <c r="AA1603" s="83">
        <v>44559</v>
      </c>
      <c r="AB1603" s="77">
        <v>0.32024455128205098</v>
      </c>
      <c r="AE1603" s="83">
        <v>44483</v>
      </c>
      <c r="AF1603">
        <v>47.256456736265399</v>
      </c>
      <c r="AG1603" s="83">
        <v>44477</v>
      </c>
      <c r="AH1603">
        <v>109.663076868522</v>
      </c>
      <c r="AI1603" s="83">
        <v>44489</v>
      </c>
      <c r="AJ1603" s="77">
        <v>87.724717413348301</v>
      </c>
      <c r="AM1603" s="83">
        <v>44491</v>
      </c>
      <c r="AN1603">
        <v>0.65056013527795298</v>
      </c>
      <c r="AO1603" s="83">
        <v>44482</v>
      </c>
      <c r="AP1603">
        <v>0.41073967230424002</v>
      </c>
      <c r="AQ1603" s="83">
        <v>44486</v>
      </c>
      <c r="AR1603" s="77">
        <v>0.18960972093502099</v>
      </c>
      <c r="AU1603" s="83">
        <v>44488</v>
      </c>
      <c r="AV1603">
        <v>0.88121186618977498</v>
      </c>
      <c r="AW1603" s="83">
        <v>44477</v>
      </c>
      <c r="AX1603">
        <v>0.92967943512311901</v>
      </c>
      <c r="AY1603" s="83">
        <v>44489</v>
      </c>
      <c r="AZ1603" s="77">
        <v>1.09530822638333</v>
      </c>
      <c r="BC1603" s="83">
        <v>44501</v>
      </c>
      <c r="BD1603">
        <v>0.70894082891650001</v>
      </c>
      <c r="BE1603" s="83">
        <v>44506</v>
      </c>
      <c r="BF1603">
        <v>0.93841250097177897</v>
      </c>
      <c r="BG1603" s="83">
        <v>44497</v>
      </c>
      <c r="BH1603" s="77">
        <v>1.1407438797006999</v>
      </c>
      <c r="BK1603" s="83">
        <v>44141</v>
      </c>
      <c r="BL1603">
        <v>0.42180019782393602</v>
      </c>
      <c r="BM1603" s="83">
        <v>44138</v>
      </c>
      <c r="BN1603">
        <v>0.461850752829981</v>
      </c>
      <c r="BO1603" s="83">
        <v>44132</v>
      </c>
      <c r="BP1603" s="77">
        <v>0.53783020916262503</v>
      </c>
      <c r="BS1603" s="83"/>
      <c r="BU1603" s="83"/>
      <c r="BW1603" s="83"/>
      <c r="CA1603" s="83"/>
      <c r="CC1603" s="83"/>
      <c r="CE1603" s="83"/>
      <c r="CI1603" s="83"/>
      <c r="CK1603" s="83"/>
      <c r="CM1603" s="83"/>
      <c r="CQ1603" s="83"/>
      <c r="CS1603" s="83"/>
      <c r="CU1603" s="83"/>
      <c r="CY1603" s="83"/>
      <c r="DA1603" s="83"/>
      <c r="DC1603" s="83"/>
    </row>
    <row r="1604" spans="7:107">
      <c r="G1604" s="83">
        <v>44172</v>
      </c>
      <c r="H1604">
        <v>7.9441051878747795E-2</v>
      </c>
      <c r="I1604" s="83">
        <v>44744</v>
      </c>
      <c r="J1604">
        <v>0.38785519657454198</v>
      </c>
      <c r="K1604" s="83">
        <v>44805</v>
      </c>
      <c r="L1604" s="77">
        <v>0.38944760961109698</v>
      </c>
      <c r="O1604" s="83">
        <v>43372</v>
      </c>
      <c r="P1604">
        <v>61.706218814652502</v>
      </c>
      <c r="Q1604" s="83">
        <v>43397</v>
      </c>
      <c r="R1604">
        <v>75.808926763966397</v>
      </c>
      <c r="S1604" s="83">
        <v>44514</v>
      </c>
      <c r="T1604" s="77">
        <v>153.10524799620401</v>
      </c>
      <c r="W1604" s="83">
        <v>44175</v>
      </c>
      <c r="X1604">
        <v>0.244362962962962</v>
      </c>
      <c r="Y1604" s="83">
        <v>44557</v>
      </c>
      <c r="Z1604">
        <v>0.230607751937984</v>
      </c>
      <c r="AA1604" s="83">
        <v>44560</v>
      </c>
      <c r="AB1604" s="77">
        <v>0.320436698717948</v>
      </c>
      <c r="AE1604" s="83">
        <v>44484</v>
      </c>
      <c r="AF1604">
        <v>47.192070332075602</v>
      </c>
      <c r="AG1604" s="83">
        <v>44478</v>
      </c>
      <c r="AH1604">
        <v>109.680225806674</v>
      </c>
      <c r="AI1604" s="83">
        <v>44490</v>
      </c>
      <c r="AJ1604" s="77">
        <v>87.729634781461399</v>
      </c>
      <c r="AM1604" s="83">
        <v>44492</v>
      </c>
      <c r="AN1604">
        <v>0.65087014725568904</v>
      </c>
      <c r="AO1604" s="83">
        <v>44483</v>
      </c>
      <c r="AP1604">
        <v>0.41080189301808101</v>
      </c>
      <c r="AQ1604" s="83">
        <v>44487</v>
      </c>
      <c r="AR1604" s="77">
        <v>0.189712696941612</v>
      </c>
      <c r="AU1604" s="83">
        <v>44489</v>
      </c>
      <c r="AV1604">
        <v>0.88196928255838403</v>
      </c>
      <c r="AW1604" s="83">
        <v>44478</v>
      </c>
      <c r="AX1604">
        <v>0.92725696117159595</v>
      </c>
      <c r="AY1604" s="83">
        <v>44490</v>
      </c>
      <c r="AZ1604" s="77">
        <v>1.09606564275194</v>
      </c>
      <c r="BC1604" s="83">
        <v>44502</v>
      </c>
      <c r="BD1604">
        <v>0.70979233643235695</v>
      </c>
      <c r="BE1604" s="83">
        <v>44507</v>
      </c>
      <c r="BF1604">
        <v>0.93906553681100802</v>
      </c>
      <c r="BG1604" s="83">
        <v>44498</v>
      </c>
      <c r="BH1604" s="77">
        <v>1.1449645252681699</v>
      </c>
      <c r="BK1604" s="83">
        <v>44142</v>
      </c>
      <c r="BL1604">
        <v>0.42286185295087297</v>
      </c>
      <c r="BM1604" s="83">
        <v>44139</v>
      </c>
      <c r="BN1604">
        <v>0.463297065611605</v>
      </c>
      <c r="BO1604" s="83">
        <v>44133</v>
      </c>
      <c r="BP1604" s="77">
        <v>0.54051530723022301</v>
      </c>
      <c r="BS1604" s="83"/>
      <c r="BU1604" s="83"/>
      <c r="BW1604" s="83"/>
      <c r="CA1604" s="83"/>
      <c r="CC1604" s="83"/>
      <c r="CE1604" s="83"/>
      <c r="CI1604" s="83"/>
      <c r="CK1604" s="83"/>
      <c r="CM1604" s="83"/>
      <c r="CQ1604" s="83"/>
      <c r="CS1604" s="83"/>
      <c r="CU1604" s="83"/>
      <c r="CY1604" s="83"/>
      <c r="DA1604" s="83"/>
      <c r="DC1604" s="83"/>
    </row>
    <row r="1605" spans="7:107">
      <c r="G1605" s="83">
        <v>44173</v>
      </c>
      <c r="H1605">
        <v>7.94557224331114E-2</v>
      </c>
      <c r="I1605" s="83">
        <v>44745</v>
      </c>
      <c r="J1605">
        <v>0.38801089918256099</v>
      </c>
      <c r="K1605" s="83">
        <v>44806</v>
      </c>
      <c r="L1605" s="77">
        <v>0.39121459829906602</v>
      </c>
      <c r="O1605" s="83">
        <v>43373</v>
      </c>
      <c r="P1605">
        <v>61.691614944626899</v>
      </c>
      <c r="Q1605" s="83">
        <v>43398</v>
      </c>
      <c r="R1605">
        <v>75.991771965912406</v>
      </c>
      <c r="S1605" s="83">
        <v>44515</v>
      </c>
      <c r="T1605" s="77">
        <v>153.149306085099</v>
      </c>
      <c r="W1605" s="83">
        <v>44176</v>
      </c>
      <c r="X1605">
        <v>0.244933333333333</v>
      </c>
      <c r="Y1605" s="83">
        <v>44558</v>
      </c>
      <c r="Z1605">
        <v>0.23069302325581301</v>
      </c>
      <c r="AA1605" s="83">
        <v>44561</v>
      </c>
      <c r="AB1605" s="77">
        <v>0.32062884615384601</v>
      </c>
      <c r="AE1605" s="83">
        <v>44485</v>
      </c>
      <c r="AF1605">
        <v>47.127683927885798</v>
      </c>
      <c r="AG1605" s="83">
        <v>44479</v>
      </c>
      <c r="AH1605">
        <v>109.697374744825</v>
      </c>
      <c r="AI1605" s="83">
        <v>44491</v>
      </c>
      <c r="AJ1605" s="77">
        <v>87.734552149574498</v>
      </c>
      <c r="AM1605" s="83">
        <v>44493</v>
      </c>
      <c r="AN1605">
        <v>0.65118015923342398</v>
      </c>
      <c r="AO1605" s="83">
        <v>44484</v>
      </c>
      <c r="AP1605">
        <v>0.410864113731922</v>
      </c>
      <c r="AQ1605" s="83">
        <v>44488</v>
      </c>
      <c r="AR1605" s="77">
        <v>0.18981567294820201</v>
      </c>
      <c r="AU1605" s="83">
        <v>44490</v>
      </c>
      <c r="AV1605">
        <v>0.88272669892699296</v>
      </c>
      <c r="AW1605" s="83">
        <v>44479</v>
      </c>
      <c r="AX1605">
        <v>0.924834487220073</v>
      </c>
      <c r="AY1605" s="83">
        <v>44491</v>
      </c>
      <c r="AZ1605" s="77">
        <v>1.0968230591205499</v>
      </c>
      <c r="BC1605" s="83">
        <v>44503</v>
      </c>
      <c r="BD1605">
        <v>0.710643843948214</v>
      </c>
      <c r="BE1605" s="83">
        <v>44508</v>
      </c>
      <c r="BF1605">
        <v>0.93971857265023695</v>
      </c>
      <c r="BG1605" s="83">
        <v>44499</v>
      </c>
      <c r="BH1605" s="77">
        <v>1.14918517083565</v>
      </c>
      <c r="BK1605" s="83">
        <v>44143</v>
      </c>
      <c r="BL1605">
        <v>0.42392350807780999</v>
      </c>
      <c r="BM1605" s="83">
        <v>44140</v>
      </c>
      <c r="BN1605">
        <v>0.46474337839322899</v>
      </c>
      <c r="BO1605" s="83">
        <v>44134</v>
      </c>
      <c r="BP1605" s="77">
        <v>0.54320040529782099</v>
      </c>
      <c r="BS1605" s="83"/>
      <c r="BU1605" s="83"/>
      <c r="BW1605" s="83"/>
      <c r="CA1605" s="83"/>
      <c r="CC1605" s="83"/>
      <c r="CE1605" s="83"/>
      <c r="CI1605" s="83"/>
      <c r="CK1605" s="83"/>
      <c r="CM1605" s="83"/>
      <c r="CQ1605" s="83"/>
      <c r="CS1605" s="83"/>
      <c r="CU1605" s="83"/>
      <c r="CY1605" s="83"/>
      <c r="DA1605" s="83"/>
      <c r="DC1605" s="83"/>
    </row>
    <row r="1606" spans="7:107">
      <c r="G1606" s="83">
        <v>44174</v>
      </c>
      <c r="H1606">
        <v>7.9470392987474894E-2</v>
      </c>
      <c r="I1606" s="83">
        <v>44746</v>
      </c>
      <c r="J1606">
        <v>0.38816660179057899</v>
      </c>
      <c r="K1606" s="83">
        <v>44807</v>
      </c>
      <c r="L1606" s="77">
        <v>0.392981586987036</v>
      </c>
      <c r="O1606" s="83">
        <v>43374</v>
      </c>
      <c r="P1606">
        <v>61.677011074601403</v>
      </c>
      <c r="Q1606" s="83">
        <v>43399</v>
      </c>
      <c r="R1606">
        <v>76.174617167858401</v>
      </c>
      <c r="S1606" s="83">
        <v>44516</v>
      </c>
      <c r="T1606" s="77">
        <v>153.19336417399501</v>
      </c>
      <c r="W1606" s="83">
        <v>44177</v>
      </c>
      <c r="X1606">
        <v>0.245503703703703</v>
      </c>
      <c r="Y1606" s="83">
        <v>44559</v>
      </c>
      <c r="Z1606">
        <v>0.23077829457364299</v>
      </c>
      <c r="AA1606" s="83">
        <v>44562</v>
      </c>
      <c r="AB1606" s="77">
        <v>0.32082099358974298</v>
      </c>
      <c r="AE1606" s="83">
        <v>44486</v>
      </c>
      <c r="AF1606">
        <v>47.063297523696001</v>
      </c>
      <c r="AG1606" s="83">
        <v>44480</v>
      </c>
      <c r="AH1606">
        <v>109.714523682977</v>
      </c>
      <c r="AI1606" s="83">
        <v>44492</v>
      </c>
      <c r="AJ1606" s="77">
        <v>87.739469517687695</v>
      </c>
      <c r="AM1606" s="83">
        <v>44494</v>
      </c>
      <c r="AN1606">
        <v>0.65149017121116004</v>
      </c>
      <c r="AO1606" s="83">
        <v>44485</v>
      </c>
      <c r="AP1606">
        <v>0.41092633444576399</v>
      </c>
      <c r="AQ1606" s="83">
        <v>44489</v>
      </c>
      <c r="AR1606" s="77">
        <v>0.18991864895479299</v>
      </c>
      <c r="AU1606" s="83">
        <v>44491</v>
      </c>
      <c r="AV1606">
        <v>0.883484115295602</v>
      </c>
      <c r="AW1606" s="83">
        <v>44480</v>
      </c>
      <c r="AX1606">
        <v>0.92241201326855005</v>
      </c>
      <c r="AY1606" s="83">
        <v>44492</v>
      </c>
      <c r="AZ1606" s="77">
        <v>1.09758047548916</v>
      </c>
      <c r="BC1606" s="83">
        <v>44504</v>
      </c>
      <c r="BD1606">
        <v>0.71149535146407095</v>
      </c>
      <c r="BE1606" s="83">
        <v>44509</v>
      </c>
      <c r="BF1606">
        <v>0.94037160848946599</v>
      </c>
      <c r="BG1606" s="83">
        <v>44500</v>
      </c>
      <c r="BH1606" s="77">
        <v>1.15340581640312</v>
      </c>
      <c r="BK1606" s="83">
        <v>44144</v>
      </c>
      <c r="BL1606">
        <v>0.424985163204747</v>
      </c>
      <c r="BM1606" s="83">
        <v>44141</v>
      </c>
      <c r="BN1606">
        <v>0.46618969117485398</v>
      </c>
      <c r="BO1606" s="83">
        <v>44135</v>
      </c>
      <c r="BP1606" s="77">
        <v>0.54588550336541897</v>
      </c>
      <c r="BS1606" s="83"/>
      <c r="BU1606" s="83"/>
      <c r="BW1606" s="83"/>
      <c r="CA1606" s="83"/>
      <c r="CC1606" s="83"/>
      <c r="CE1606" s="83"/>
      <c r="CI1606" s="83"/>
      <c r="CK1606" s="83"/>
      <c r="CM1606" s="83"/>
      <c r="CQ1606" s="83"/>
      <c r="CS1606" s="83"/>
      <c r="CU1606" s="83"/>
      <c r="CY1606" s="83"/>
      <c r="DA1606" s="83"/>
      <c r="DC1606" s="83"/>
    </row>
    <row r="1607" spans="7:107">
      <c r="G1607" s="83">
        <v>44175</v>
      </c>
      <c r="H1607">
        <v>7.9485063541838499E-2</v>
      </c>
      <c r="I1607" s="83">
        <v>44747</v>
      </c>
      <c r="J1607">
        <v>0.38832230439859799</v>
      </c>
      <c r="K1607" s="83">
        <v>44808</v>
      </c>
      <c r="L1607" s="77">
        <v>0.39474857567500599</v>
      </c>
      <c r="O1607" s="83">
        <v>43375</v>
      </c>
      <c r="P1607">
        <v>61.6624072045758</v>
      </c>
      <c r="Q1607" s="83">
        <v>43400</v>
      </c>
      <c r="R1607">
        <v>76.357462369804395</v>
      </c>
      <c r="S1607" s="83">
        <v>44517</v>
      </c>
      <c r="T1607" s="77">
        <v>153.23742226289099</v>
      </c>
      <c r="W1607" s="83">
        <v>44178</v>
      </c>
      <c r="X1607">
        <v>0.246074074074074</v>
      </c>
      <c r="Y1607" s="83">
        <v>44560</v>
      </c>
      <c r="Z1607">
        <v>0.230863565891472</v>
      </c>
      <c r="AA1607" s="83">
        <v>44563</v>
      </c>
      <c r="AB1607" s="77">
        <v>0.32101314102563999</v>
      </c>
      <c r="AE1607" s="83">
        <v>44487</v>
      </c>
      <c r="AF1607">
        <v>46.998911119506197</v>
      </c>
      <c r="AG1607" s="83">
        <v>44481</v>
      </c>
      <c r="AH1607">
        <v>109.731672621128</v>
      </c>
      <c r="AI1607" s="83">
        <v>44493</v>
      </c>
      <c r="AJ1607" s="77">
        <v>87.744386885800793</v>
      </c>
      <c r="AM1607" s="83">
        <v>44495</v>
      </c>
      <c r="AN1607">
        <v>0.65180018318889499</v>
      </c>
      <c r="AO1607" s="83">
        <v>44486</v>
      </c>
      <c r="AP1607">
        <v>0.41098855515960497</v>
      </c>
      <c r="AQ1607" s="83">
        <v>44490</v>
      </c>
      <c r="AR1607" s="77">
        <v>0.190021624961383</v>
      </c>
      <c r="AU1607" s="83">
        <v>44492</v>
      </c>
      <c r="AV1607">
        <v>0.88424153166421204</v>
      </c>
      <c r="AW1607" s="83">
        <v>44481</v>
      </c>
      <c r="AX1607">
        <v>0.91998953931702698</v>
      </c>
      <c r="AY1607" s="83">
        <v>44493</v>
      </c>
      <c r="AZ1607" s="77">
        <v>1.09833789185777</v>
      </c>
      <c r="BC1607" s="83">
        <v>44505</v>
      </c>
      <c r="BD1607">
        <v>0.712346858979928</v>
      </c>
      <c r="BE1607" s="83">
        <v>44510</v>
      </c>
      <c r="BF1607">
        <v>0.94102464432869404</v>
      </c>
      <c r="BG1607" s="83">
        <v>44501</v>
      </c>
      <c r="BH1607" s="77">
        <v>1.1576264619706</v>
      </c>
      <c r="BK1607" s="83">
        <v>44145</v>
      </c>
      <c r="BL1607">
        <v>0.42604681833168401</v>
      </c>
      <c r="BM1607" s="83">
        <v>44142</v>
      </c>
      <c r="BN1607">
        <v>0.46763600395647797</v>
      </c>
      <c r="BO1607" s="83">
        <v>44136</v>
      </c>
      <c r="BP1607" s="77">
        <v>0.54857060143301695</v>
      </c>
      <c r="BS1607" s="83"/>
      <c r="BU1607" s="83"/>
      <c r="BW1607" s="83"/>
      <c r="CA1607" s="83"/>
      <c r="CC1607" s="83"/>
      <c r="CE1607" s="83"/>
      <c r="CI1607" s="83"/>
      <c r="CK1607" s="83"/>
      <c r="CM1607" s="83"/>
      <c r="CQ1607" s="83"/>
      <c r="CS1607" s="83"/>
      <c r="CU1607" s="83"/>
      <c r="CY1607" s="83"/>
      <c r="DA1607" s="83"/>
      <c r="DC1607" s="83"/>
    </row>
    <row r="1608" spans="7:107">
      <c r="G1608" s="83">
        <v>44176</v>
      </c>
      <c r="H1608">
        <v>7.9499734096202104E-2</v>
      </c>
      <c r="I1608" s="83">
        <v>44748</v>
      </c>
      <c r="J1608">
        <v>0.388478007006617</v>
      </c>
      <c r="K1608" s="83">
        <v>44809</v>
      </c>
      <c r="L1608" s="77">
        <v>0.39651556436297503</v>
      </c>
      <c r="O1608" s="83">
        <v>43376</v>
      </c>
      <c r="P1608">
        <v>61.647803334550296</v>
      </c>
      <c r="Q1608" s="83">
        <v>43401</v>
      </c>
      <c r="R1608">
        <v>76.540307571750404</v>
      </c>
      <c r="S1608" s="83">
        <v>44518</v>
      </c>
      <c r="T1608" s="77">
        <v>153.281480351786</v>
      </c>
      <c r="W1608" s="83">
        <v>44179</v>
      </c>
      <c r="X1608">
        <v>0.246644444444444</v>
      </c>
      <c r="Y1608" s="83">
        <v>44561</v>
      </c>
      <c r="Z1608">
        <v>0.23094883720930201</v>
      </c>
      <c r="AA1608" s="83">
        <v>44564</v>
      </c>
      <c r="AB1608" s="77">
        <v>0.32120528846153801</v>
      </c>
      <c r="AE1608" s="83">
        <v>44488</v>
      </c>
      <c r="AF1608">
        <v>46.9345247153163</v>
      </c>
      <c r="AG1608" s="83">
        <v>44482</v>
      </c>
      <c r="AH1608">
        <v>109.74882155927899</v>
      </c>
      <c r="AI1608" s="83">
        <v>44494</v>
      </c>
      <c r="AJ1608" s="77">
        <v>87.749304253913905</v>
      </c>
      <c r="AM1608" s="83">
        <v>44496</v>
      </c>
      <c r="AN1608">
        <v>0.65211019516663105</v>
      </c>
      <c r="AO1608" s="83">
        <v>44487</v>
      </c>
      <c r="AP1608">
        <v>0.41105077587344602</v>
      </c>
      <c r="AQ1608" s="83">
        <v>44491</v>
      </c>
      <c r="AR1608" s="77">
        <v>0.19012460096797401</v>
      </c>
      <c r="AU1608" s="83">
        <v>44493</v>
      </c>
      <c r="AV1608">
        <v>0.88499894803282098</v>
      </c>
      <c r="AW1608" s="83">
        <v>44482</v>
      </c>
      <c r="AX1608">
        <v>0.91756706536550403</v>
      </c>
      <c r="AY1608" s="83">
        <v>44494</v>
      </c>
      <c r="AZ1608" s="77">
        <v>1.0990953082263799</v>
      </c>
      <c r="BC1608" s="83">
        <v>44506</v>
      </c>
      <c r="BD1608">
        <v>0.71319836649578505</v>
      </c>
      <c r="BE1608" s="83">
        <v>44511</v>
      </c>
      <c r="BF1608">
        <v>0.94167768016792297</v>
      </c>
      <c r="BG1608" s="83">
        <v>44502</v>
      </c>
      <c r="BH1608" s="77">
        <v>1.1618471075380701</v>
      </c>
      <c r="BK1608" s="83">
        <v>44146</v>
      </c>
      <c r="BL1608">
        <v>0.42710847345862102</v>
      </c>
      <c r="BM1608" s="83">
        <v>44143</v>
      </c>
      <c r="BN1608">
        <v>0.46908231673810302</v>
      </c>
      <c r="BO1608" s="83">
        <v>44137</v>
      </c>
      <c r="BP1608" s="77">
        <v>0.55125569950061504</v>
      </c>
      <c r="BS1608" s="83"/>
      <c r="BU1608" s="83"/>
      <c r="BW1608" s="83"/>
      <c r="CA1608" s="83"/>
      <c r="CC1608" s="83"/>
      <c r="CE1608" s="83"/>
      <c r="CI1608" s="83"/>
      <c r="CK1608" s="83"/>
      <c r="CM1608" s="83"/>
      <c r="CQ1608" s="83"/>
      <c r="CS1608" s="83"/>
      <c r="CU1608" s="83"/>
      <c r="CY1608" s="83"/>
      <c r="DA1608" s="83"/>
      <c r="DC1608" s="83"/>
    </row>
    <row r="1609" spans="7:107">
      <c r="G1609" s="83">
        <v>44177</v>
      </c>
      <c r="H1609">
        <v>7.9514404650565598E-2</v>
      </c>
      <c r="I1609" s="83">
        <v>44749</v>
      </c>
      <c r="J1609">
        <v>0.388633709614635</v>
      </c>
      <c r="K1609" s="83">
        <v>44810</v>
      </c>
      <c r="L1609" s="77">
        <v>0.39828255305094501</v>
      </c>
      <c r="O1609" s="83">
        <v>43377</v>
      </c>
      <c r="P1609">
        <v>61.633199464524701</v>
      </c>
      <c r="Q1609" s="83">
        <v>43402</v>
      </c>
      <c r="R1609">
        <v>76.723152773696398</v>
      </c>
      <c r="S1609" s="83">
        <v>44519</v>
      </c>
      <c r="T1609" s="77">
        <v>153.32553844068201</v>
      </c>
      <c r="W1609" s="83">
        <v>44180</v>
      </c>
      <c r="X1609">
        <v>0.247214814814814</v>
      </c>
      <c r="Y1609" s="83">
        <v>44562</v>
      </c>
      <c r="Z1609">
        <v>0.23103410852713099</v>
      </c>
      <c r="AA1609" s="83">
        <v>44565</v>
      </c>
      <c r="AB1609" s="77">
        <v>0.32139743589743502</v>
      </c>
      <c r="AE1609" s="83">
        <v>44489</v>
      </c>
      <c r="AF1609">
        <v>46.870138311126503</v>
      </c>
      <c r="AG1609" s="83">
        <v>44483</v>
      </c>
      <c r="AH1609">
        <v>109.765970497431</v>
      </c>
      <c r="AI1609" s="83">
        <v>44495</v>
      </c>
      <c r="AJ1609" s="77">
        <v>87.754221622027003</v>
      </c>
      <c r="AM1609" s="83">
        <v>44497</v>
      </c>
      <c r="AN1609">
        <v>0.65242020714436599</v>
      </c>
      <c r="AO1609" s="83">
        <v>44488</v>
      </c>
      <c r="AP1609">
        <v>0.411112996587288</v>
      </c>
      <c r="AQ1609" s="83">
        <v>44492</v>
      </c>
      <c r="AR1609" s="77">
        <v>0.19022757697456399</v>
      </c>
      <c r="AU1609" s="83">
        <v>44494</v>
      </c>
      <c r="AV1609">
        <v>0.88575636440143002</v>
      </c>
      <c r="AW1609" s="83">
        <v>44483</v>
      </c>
      <c r="AX1609">
        <v>0.91514459141398097</v>
      </c>
      <c r="AY1609" s="83">
        <v>44495</v>
      </c>
      <c r="AZ1609" s="77">
        <v>1.0998527245949901</v>
      </c>
      <c r="BC1609" s="83">
        <v>44507</v>
      </c>
      <c r="BD1609">
        <v>0.71404987401164299</v>
      </c>
      <c r="BE1609" s="83">
        <v>44512</v>
      </c>
      <c r="BF1609">
        <v>0.94233071600715201</v>
      </c>
      <c r="BG1609" s="83">
        <v>44503</v>
      </c>
      <c r="BH1609" s="77">
        <v>1.1660677531055501</v>
      </c>
      <c r="BK1609" s="83">
        <v>44147</v>
      </c>
      <c r="BL1609">
        <v>0.42817012858555797</v>
      </c>
      <c r="BM1609" s="83">
        <v>44144</v>
      </c>
      <c r="BN1609">
        <v>0.47052862951972702</v>
      </c>
      <c r="BO1609" s="83">
        <v>44138</v>
      </c>
      <c r="BP1609" s="77">
        <v>0.55394079756821302</v>
      </c>
      <c r="BS1609" s="83"/>
      <c r="BU1609" s="83"/>
      <c r="BW1609" s="83"/>
      <c r="CA1609" s="83"/>
      <c r="CC1609" s="83"/>
      <c r="CE1609" s="83"/>
      <c r="CI1609" s="83"/>
      <c r="CK1609" s="83"/>
      <c r="CM1609" s="83"/>
      <c r="CQ1609" s="83"/>
      <c r="CS1609" s="83"/>
      <c r="CU1609" s="83"/>
      <c r="CY1609" s="83"/>
      <c r="DA1609" s="83"/>
      <c r="DC1609" s="83"/>
    </row>
    <row r="1610" spans="7:107">
      <c r="G1610" s="83">
        <v>44178</v>
      </c>
      <c r="H1610">
        <v>7.9529075204929203E-2</v>
      </c>
      <c r="I1610" s="83">
        <v>44750</v>
      </c>
      <c r="J1610">
        <v>0.38878941222265401</v>
      </c>
      <c r="K1610" s="83">
        <v>44811</v>
      </c>
      <c r="L1610" s="77">
        <v>0.40004954173891399</v>
      </c>
      <c r="O1610" s="83">
        <v>43378</v>
      </c>
      <c r="P1610">
        <v>61.618595594499098</v>
      </c>
      <c r="Q1610" s="83">
        <v>43403</v>
      </c>
      <c r="R1610">
        <v>76.905997975642407</v>
      </c>
      <c r="S1610" s="83">
        <v>44520</v>
      </c>
      <c r="T1610" s="77">
        <v>153.36959652957799</v>
      </c>
      <c r="W1610" s="83">
        <v>44181</v>
      </c>
      <c r="X1610">
        <v>0.247785185185185</v>
      </c>
      <c r="Y1610" s="83">
        <v>44563</v>
      </c>
      <c r="Z1610">
        <v>0.231119379844961</v>
      </c>
      <c r="AA1610" s="83">
        <v>44566</v>
      </c>
      <c r="AB1610" s="77">
        <v>0.32158958333333298</v>
      </c>
      <c r="AE1610" s="83">
        <v>44490</v>
      </c>
      <c r="AF1610">
        <v>46.805751906936699</v>
      </c>
      <c r="AG1610" s="83">
        <v>44484</v>
      </c>
      <c r="AH1610">
        <v>109.78311943558199</v>
      </c>
      <c r="AI1610" s="83">
        <v>44496</v>
      </c>
      <c r="AJ1610" s="77">
        <v>87.759138990140201</v>
      </c>
      <c r="AM1610" s="83">
        <v>44498</v>
      </c>
      <c r="AN1610">
        <v>0.65273021912210205</v>
      </c>
      <c r="AO1610" s="83">
        <v>44489</v>
      </c>
      <c r="AP1610">
        <v>0.41117521730112899</v>
      </c>
      <c r="AQ1610" s="83">
        <v>44493</v>
      </c>
      <c r="AR1610" s="77">
        <v>0.190330552981155</v>
      </c>
      <c r="AU1610" s="83">
        <v>44495</v>
      </c>
      <c r="AV1610">
        <v>0.88651378077003995</v>
      </c>
      <c r="AW1610" s="83">
        <v>44484</v>
      </c>
      <c r="AX1610">
        <v>0.91272211746245802</v>
      </c>
      <c r="AY1610" s="83">
        <v>44496</v>
      </c>
      <c r="AZ1610" s="77">
        <v>1.1006101409636</v>
      </c>
      <c r="BC1610" s="83">
        <v>44508</v>
      </c>
      <c r="BD1610">
        <v>0.71490138152750005</v>
      </c>
      <c r="BE1610" s="83">
        <v>44513</v>
      </c>
      <c r="BF1610">
        <v>0.94298375184638095</v>
      </c>
      <c r="BG1610" s="83">
        <v>44504</v>
      </c>
      <c r="BH1610" s="77">
        <v>1.1702883986730199</v>
      </c>
      <c r="BK1610" s="83">
        <v>44148</v>
      </c>
      <c r="BL1610">
        <v>0.42923178371249499</v>
      </c>
      <c r="BM1610" s="83">
        <v>44145</v>
      </c>
      <c r="BN1610">
        <v>0.47197494230135101</v>
      </c>
      <c r="BO1610" s="83">
        <v>44139</v>
      </c>
      <c r="BP1610" s="77">
        <v>0.556625895635811</v>
      </c>
      <c r="BS1610" s="83"/>
      <c r="BU1610" s="83"/>
      <c r="BW1610" s="83"/>
      <c r="CA1610" s="83"/>
      <c r="CC1610" s="83"/>
      <c r="CE1610" s="83"/>
      <c r="CI1610" s="83"/>
      <c r="CK1610" s="83"/>
      <c r="CM1610" s="83"/>
      <c r="CQ1610" s="83"/>
      <c r="CS1610" s="83"/>
      <c r="CU1610" s="83"/>
      <c r="CY1610" s="83"/>
      <c r="DA1610" s="83"/>
      <c r="DC1610" s="83"/>
    </row>
    <row r="1611" spans="7:107">
      <c r="G1611" s="83">
        <v>44179</v>
      </c>
      <c r="H1611">
        <v>7.9543745759292794E-2</v>
      </c>
      <c r="I1611" s="83">
        <v>44751</v>
      </c>
      <c r="J1611">
        <v>0.38894511483067301</v>
      </c>
      <c r="K1611" s="83">
        <v>44812</v>
      </c>
      <c r="L1611" s="77">
        <v>0.40181653042688398</v>
      </c>
      <c r="O1611" s="83">
        <v>43379</v>
      </c>
      <c r="P1611">
        <v>61.603991724473602</v>
      </c>
      <c r="Q1611" s="83">
        <v>43404</v>
      </c>
      <c r="R1611">
        <v>77.088843177588402</v>
      </c>
      <c r="S1611" s="83">
        <v>44521</v>
      </c>
      <c r="T1611" s="77">
        <v>153.413654618473</v>
      </c>
      <c r="W1611" s="83">
        <v>44182</v>
      </c>
      <c r="X1611">
        <v>0.248355555555555</v>
      </c>
      <c r="Y1611" s="83">
        <v>44564</v>
      </c>
      <c r="Z1611">
        <v>0.23120465116278999</v>
      </c>
      <c r="AA1611" s="83">
        <v>44567</v>
      </c>
      <c r="AB1611" s="77">
        <v>0.32178173076923</v>
      </c>
      <c r="AE1611" s="83">
        <v>44491</v>
      </c>
      <c r="AF1611">
        <v>46.741365502746902</v>
      </c>
      <c r="AG1611" s="83">
        <v>44485</v>
      </c>
      <c r="AH1611">
        <v>109.800268373734</v>
      </c>
      <c r="AI1611" s="83">
        <v>44497</v>
      </c>
      <c r="AJ1611" s="77">
        <v>87.764056358253299</v>
      </c>
      <c r="AM1611" s="83">
        <v>44499</v>
      </c>
      <c r="AN1611">
        <v>0.653040231099837</v>
      </c>
      <c r="AO1611" s="83">
        <v>44490</v>
      </c>
      <c r="AP1611">
        <v>0.41123743801496998</v>
      </c>
      <c r="AQ1611" s="83">
        <v>44494</v>
      </c>
      <c r="AR1611" s="77">
        <v>0.19043352898774499</v>
      </c>
      <c r="AU1611" s="83">
        <v>44496</v>
      </c>
      <c r="AV1611">
        <v>0.88727119713864899</v>
      </c>
      <c r="AW1611" s="83">
        <v>44485</v>
      </c>
      <c r="AX1611">
        <v>0.91029964351093495</v>
      </c>
      <c r="AY1611" s="83">
        <v>44497</v>
      </c>
      <c r="AZ1611" s="77">
        <v>1.1013675573322099</v>
      </c>
      <c r="BC1611" s="83">
        <v>44509</v>
      </c>
      <c r="BD1611">
        <v>0.71575288904335699</v>
      </c>
      <c r="BE1611" s="83">
        <v>44514</v>
      </c>
      <c r="BF1611">
        <v>0.94363678768560899</v>
      </c>
      <c r="BG1611" s="83">
        <v>44505</v>
      </c>
      <c r="BH1611" s="77">
        <v>1.1745090442405</v>
      </c>
      <c r="BK1611" s="83">
        <v>44149</v>
      </c>
      <c r="BL1611">
        <v>0.430293438839432</v>
      </c>
      <c r="BM1611" s="83">
        <v>44146</v>
      </c>
      <c r="BN1611">
        <v>0.473421255082976</v>
      </c>
      <c r="BO1611" s="83">
        <v>44140</v>
      </c>
      <c r="BP1611" s="77">
        <v>0.55931099370340898</v>
      </c>
      <c r="BS1611" s="83"/>
      <c r="BU1611" s="83"/>
      <c r="BW1611" s="83"/>
      <c r="CA1611" s="83"/>
      <c r="CC1611" s="83"/>
      <c r="CE1611" s="83"/>
      <c r="CI1611" s="83"/>
      <c r="CK1611" s="83"/>
      <c r="CM1611" s="83"/>
      <c r="CQ1611" s="83"/>
      <c r="CS1611" s="83"/>
      <c r="CU1611" s="83"/>
      <c r="CY1611" s="83"/>
      <c r="DA1611" s="83"/>
      <c r="DC1611" s="83"/>
    </row>
    <row r="1612" spans="7:107">
      <c r="G1612" s="83">
        <v>44180</v>
      </c>
      <c r="H1612">
        <v>7.9558416313656399E-2</v>
      </c>
      <c r="I1612" s="83">
        <v>44752</v>
      </c>
      <c r="J1612">
        <v>0.38910081743869102</v>
      </c>
      <c r="K1612" s="83">
        <v>44813</v>
      </c>
      <c r="L1612" s="77">
        <v>0.40358351911485402</v>
      </c>
      <c r="O1612" s="83">
        <v>43380</v>
      </c>
      <c r="P1612">
        <v>61.589387854447999</v>
      </c>
      <c r="Q1612" s="83">
        <v>43405</v>
      </c>
      <c r="R1612">
        <v>77.271688379534396</v>
      </c>
      <c r="S1612" s="83">
        <v>44522</v>
      </c>
      <c r="T1612" s="77">
        <v>153.32890314254601</v>
      </c>
      <c r="W1612" s="83">
        <v>44183</v>
      </c>
      <c r="X1612">
        <v>0.248925925925925</v>
      </c>
      <c r="Y1612" s="83">
        <v>44565</v>
      </c>
      <c r="Z1612">
        <v>0.23128992248062</v>
      </c>
      <c r="AA1612" s="83">
        <v>44568</v>
      </c>
      <c r="AB1612" s="77">
        <v>0.32197387820512802</v>
      </c>
      <c r="AE1612" s="83">
        <v>44492</v>
      </c>
      <c r="AF1612">
        <v>46.676979098557098</v>
      </c>
      <c r="AG1612" s="83">
        <v>44486</v>
      </c>
      <c r="AH1612">
        <v>109.817417311885</v>
      </c>
      <c r="AI1612" s="83">
        <v>44498</v>
      </c>
      <c r="AJ1612" s="77">
        <v>87.768973726366397</v>
      </c>
      <c r="AM1612" s="83">
        <v>44500</v>
      </c>
      <c r="AN1612">
        <v>0.65335024307757295</v>
      </c>
      <c r="AO1612" s="83">
        <v>44491</v>
      </c>
      <c r="AP1612">
        <v>0.41129965872881102</v>
      </c>
      <c r="AQ1612" s="83">
        <v>44495</v>
      </c>
      <c r="AR1612" s="77">
        <v>0.190536504994336</v>
      </c>
      <c r="AU1612" s="83">
        <v>44497</v>
      </c>
      <c r="AV1612">
        <v>0.88802861350725804</v>
      </c>
      <c r="AW1612" s="83">
        <v>44486</v>
      </c>
      <c r="AX1612">
        <v>0.907877169559412</v>
      </c>
      <c r="AY1612" s="83">
        <v>44498</v>
      </c>
      <c r="AZ1612" s="77">
        <v>1.1021249737008201</v>
      </c>
      <c r="BC1612" s="83">
        <v>44510</v>
      </c>
      <c r="BD1612">
        <v>0.71660439655921404</v>
      </c>
      <c r="BE1612" s="83">
        <v>44515</v>
      </c>
      <c r="BF1612">
        <v>0.94428982352483803</v>
      </c>
      <c r="BG1612" s="83">
        <v>44506</v>
      </c>
      <c r="BH1612" s="77">
        <v>1.17872968980797</v>
      </c>
      <c r="BK1612" s="83">
        <v>44150</v>
      </c>
      <c r="BL1612">
        <v>0.43135509396636901</v>
      </c>
      <c r="BM1612" s="83">
        <v>44147</v>
      </c>
      <c r="BN1612">
        <v>0.47486756786459999</v>
      </c>
      <c r="BO1612" s="83">
        <v>44141</v>
      </c>
      <c r="BP1612" s="77">
        <v>0.56199609177100596</v>
      </c>
      <c r="BS1612" s="83"/>
      <c r="BU1612" s="83"/>
      <c r="BW1612" s="83"/>
      <c r="CA1612" s="83"/>
      <c r="CC1612" s="83"/>
      <c r="CE1612" s="83"/>
      <c r="CI1612" s="83"/>
      <c r="CK1612" s="83"/>
      <c r="CM1612" s="83"/>
      <c r="CQ1612" s="83"/>
      <c r="CS1612" s="83"/>
      <c r="CU1612" s="83"/>
      <c r="CY1612" s="83"/>
      <c r="DA1612" s="83"/>
      <c r="DC1612" s="83"/>
    </row>
    <row r="1613" spans="7:107">
      <c r="G1613" s="83">
        <v>44181</v>
      </c>
      <c r="H1613">
        <v>7.9573086868019893E-2</v>
      </c>
      <c r="I1613" s="83">
        <v>44753</v>
      </c>
      <c r="J1613">
        <v>0.38925652004671002</v>
      </c>
      <c r="K1613" s="83">
        <v>44814</v>
      </c>
      <c r="L1613" s="77">
        <v>0.405350507802823</v>
      </c>
      <c r="O1613" s="83">
        <v>43381</v>
      </c>
      <c r="P1613">
        <v>61.574783984422503</v>
      </c>
      <c r="Q1613" s="83">
        <v>43406</v>
      </c>
      <c r="R1613">
        <v>77.454533581480305</v>
      </c>
      <c r="S1613" s="83">
        <v>44523</v>
      </c>
      <c r="T1613" s="77">
        <v>153.244151666618</v>
      </c>
      <c r="W1613" s="83">
        <v>44184</v>
      </c>
      <c r="X1613">
        <v>0.24949629629629599</v>
      </c>
      <c r="Y1613" s="83">
        <v>44566</v>
      </c>
      <c r="Z1613">
        <v>0.23137519379844901</v>
      </c>
      <c r="AA1613" s="83">
        <v>44569</v>
      </c>
      <c r="AB1613" s="77">
        <v>0.32216602564102498</v>
      </c>
      <c r="AE1613" s="83">
        <v>44493</v>
      </c>
      <c r="AF1613">
        <v>46.612592694367301</v>
      </c>
      <c r="AG1613" s="83">
        <v>44487</v>
      </c>
      <c r="AH1613">
        <v>109.834566250037</v>
      </c>
      <c r="AI1613" s="83">
        <v>44499</v>
      </c>
      <c r="AJ1613" s="77">
        <v>87.773891094479495</v>
      </c>
      <c r="AM1613" s="83">
        <v>44501</v>
      </c>
      <c r="AN1613">
        <v>0.653660255055308</v>
      </c>
      <c r="AO1613" s="83">
        <v>44492</v>
      </c>
      <c r="AP1613">
        <v>0.41136187944265301</v>
      </c>
      <c r="AQ1613" s="83">
        <v>44496</v>
      </c>
      <c r="AR1613" s="77">
        <v>0.19063948100092601</v>
      </c>
      <c r="AU1613" s="83">
        <v>44498</v>
      </c>
      <c r="AV1613">
        <v>0.88878602987586797</v>
      </c>
      <c r="AW1613" s="83">
        <v>44487</v>
      </c>
      <c r="AX1613">
        <v>0.90545469560788905</v>
      </c>
      <c r="AY1613" s="83">
        <v>44499</v>
      </c>
      <c r="AZ1613" s="77">
        <v>1.10288239006942</v>
      </c>
      <c r="BC1613" s="83">
        <v>44511</v>
      </c>
      <c r="BD1613">
        <v>0.71745590407507098</v>
      </c>
      <c r="BE1613" s="83">
        <v>44516</v>
      </c>
      <c r="BF1613">
        <v>0.94494285936406697</v>
      </c>
      <c r="BG1613" s="83">
        <v>44507</v>
      </c>
      <c r="BH1613" s="77">
        <v>1.1790808505894399</v>
      </c>
      <c r="BK1613" s="83">
        <v>44151</v>
      </c>
      <c r="BL1613">
        <v>0.43241674909330602</v>
      </c>
      <c r="BM1613" s="83">
        <v>44148</v>
      </c>
      <c r="BN1613">
        <v>0.47631388064622399</v>
      </c>
      <c r="BO1613" s="83">
        <v>44142</v>
      </c>
      <c r="BP1613" s="77">
        <v>0.56468118983860405</v>
      </c>
      <c r="BS1613" s="83"/>
      <c r="BU1613" s="83"/>
      <c r="BW1613" s="83"/>
      <c r="CA1613" s="83"/>
      <c r="CC1613" s="83"/>
      <c r="CE1613" s="83"/>
      <c r="CI1613" s="83"/>
      <c r="CK1613" s="83"/>
      <c r="CM1613" s="83"/>
      <c r="CQ1613" s="83"/>
      <c r="CS1613" s="83"/>
      <c r="CU1613" s="83"/>
      <c r="CY1613" s="83"/>
      <c r="DA1613" s="83"/>
      <c r="DC1613" s="83"/>
    </row>
    <row r="1614" spans="7:107">
      <c r="G1614" s="83">
        <v>44182</v>
      </c>
      <c r="H1614">
        <v>7.9587757422383498E-2</v>
      </c>
      <c r="I1614" s="83">
        <v>44754</v>
      </c>
      <c r="J1614">
        <v>0.38941222265472902</v>
      </c>
      <c r="K1614" s="83">
        <v>44815</v>
      </c>
      <c r="L1614" s="77">
        <v>0.40711749649079298</v>
      </c>
      <c r="O1614" s="83">
        <v>43382</v>
      </c>
      <c r="P1614">
        <v>61.5601801143969</v>
      </c>
      <c r="Q1614" s="83">
        <v>43407</v>
      </c>
      <c r="R1614">
        <v>77.6373787834263</v>
      </c>
      <c r="S1614" s="83">
        <v>44524</v>
      </c>
      <c r="T1614" s="77">
        <v>153.15940019069001</v>
      </c>
      <c r="W1614" s="83">
        <v>44185</v>
      </c>
      <c r="X1614">
        <v>0.25006666666666599</v>
      </c>
      <c r="Y1614" s="83">
        <v>44567</v>
      </c>
      <c r="Z1614">
        <v>0.23146046511627899</v>
      </c>
      <c r="AA1614" s="83">
        <v>44570</v>
      </c>
      <c r="AB1614" s="77">
        <v>0.32235817307692299</v>
      </c>
      <c r="AE1614" s="83">
        <v>44494</v>
      </c>
      <c r="AF1614">
        <v>46.548206290177497</v>
      </c>
      <c r="AG1614" s="83">
        <v>44488</v>
      </c>
      <c r="AH1614">
        <v>109.851715188188</v>
      </c>
      <c r="AI1614" s="83">
        <v>44500</v>
      </c>
      <c r="AJ1614" s="77">
        <v>87.778808462592707</v>
      </c>
      <c r="AM1614" s="83">
        <v>44502</v>
      </c>
      <c r="AN1614">
        <v>0.65397026703304395</v>
      </c>
      <c r="AO1614" s="83">
        <v>44493</v>
      </c>
      <c r="AP1614">
        <v>0.411424100156494</v>
      </c>
      <c r="AQ1614" s="83">
        <v>44497</v>
      </c>
      <c r="AR1614" s="77">
        <v>0.19074245700751699</v>
      </c>
      <c r="AU1614" s="83">
        <v>44499</v>
      </c>
      <c r="AV1614">
        <v>0.88954344624447701</v>
      </c>
      <c r="AW1614" s="83">
        <v>44488</v>
      </c>
      <c r="AX1614">
        <v>0.90303222165636599</v>
      </c>
      <c r="AY1614" s="83">
        <v>44500</v>
      </c>
      <c r="AZ1614" s="77">
        <v>1.1036398064380299</v>
      </c>
      <c r="BC1614" s="83">
        <v>44512</v>
      </c>
      <c r="BD1614">
        <v>0.71830741159092804</v>
      </c>
      <c r="BE1614" s="83">
        <v>44517</v>
      </c>
      <c r="BF1614">
        <v>0.94559589520329601</v>
      </c>
      <c r="BG1614" s="83">
        <v>44508</v>
      </c>
      <c r="BH1614" s="77">
        <v>1.17943201137092</v>
      </c>
      <c r="BK1614" s="83">
        <v>44152</v>
      </c>
      <c r="BL1614">
        <v>0.43347840422024297</v>
      </c>
      <c r="BM1614" s="83">
        <v>44149</v>
      </c>
      <c r="BN1614">
        <v>0.47776019342784898</v>
      </c>
      <c r="BO1614" s="83">
        <v>44143</v>
      </c>
      <c r="BP1614" s="77">
        <v>0.56736628790620203</v>
      </c>
      <c r="BS1614" s="83"/>
      <c r="BU1614" s="83"/>
      <c r="BW1614" s="83"/>
      <c r="CA1614" s="83"/>
      <c r="CC1614" s="83"/>
      <c r="CE1614" s="83"/>
      <c r="CI1614" s="83"/>
      <c r="CK1614" s="83"/>
      <c r="CM1614" s="83"/>
      <c r="CQ1614" s="83"/>
      <c r="CS1614" s="83"/>
      <c r="CU1614" s="83"/>
      <c r="CY1614" s="83"/>
      <c r="DA1614" s="83"/>
      <c r="DC1614" s="83"/>
    </row>
    <row r="1615" spans="7:107">
      <c r="G1615" s="83">
        <v>44183</v>
      </c>
      <c r="H1615">
        <v>7.9602427976747103E-2</v>
      </c>
      <c r="I1615" s="83">
        <v>44755</v>
      </c>
      <c r="J1615">
        <v>0.38956792526274697</v>
      </c>
      <c r="K1615" s="83">
        <v>44816</v>
      </c>
      <c r="L1615" s="77">
        <v>0.40888448517876202</v>
      </c>
      <c r="O1615" s="83">
        <v>43383</v>
      </c>
      <c r="P1615">
        <v>61.545576244371397</v>
      </c>
      <c r="Q1615" s="83">
        <v>43408</v>
      </c>
      <c r="R1615">
        <v>77.820223985372294</v>
      </c>
      <c r="S1615" s="83">
        <v>44525</v>
      </c>
      <c r="T1615" s="77">
        <v>153.07464871476299</v>
      </c>
      <c r="W1615" s="83">
        <v>44186</v>
      </c>
      <c r="X1615">
        <v>0.25063703703703699</v>
      </c>
      <c r="Y1615" s="83">
        <v>44568</v>
      </c>
      <c r="Z1615">
        <v>0.231545736434108</v>
      </c>
      <c r="AA1615" s="83">
        <v>44571</v>
      </c>
      <c r="AB1615" s="77">
        <v>0.32255032051282001</v>
      </c>
      <c r="AE1615" s="83">
        <v>44495</v>
      </c>
      <c r="AF1615">
        <v>46.4838198859877</v>
      </c>
      <c r="AG1615" s="83">
        <v>44489</v>
      </c>
      <c r="AH1615">
        <v>109.86886412633901</v>
      </c>
      <c r="AI1615" s="83">
        <v>44501</v>
      </c>
      <c r="AJ1615" s="77">
        <v>87.783725830705805</v>
      </c>
      <c r="AM1615" s="83">
        <v>44503</v>
      </c>
      <c r="AN1615">
        <v>0.65428027901077901</v>
      </c>
      <c r="AO1615" s="83">
        <v>44494</v>
      </c>
      <c r="AP1615">
        <v>0.41148632087033499</v>
      </c>
      <c r="AQ1615" s="83">
        <v>44498</v>
      </c>
      <c r="AR1615" s="77">
        <v>0.190845433014107</v>
      </c>
      <c r="AU1615" s="83">
        <v>44500</v>
      </c>
      <c r="AV1615">
        <v>0.89030086261308605</v>
      </c>
      <c r="AW1615" s="83">
        <v>44489</v>
      </c>
      <c r="AX1615">
        <v>0.90060974770484303</v>
      </c>
      <c r="AY1615" s="83">
        <v>44501</v>
      </c>
      <c r="AZ1615" s="77">
        <v>1.1043972228066401</v>
      </c>
      <c r="BC1615" s="83">
        <v>44513</v>
      </c>
      <c r="BD1615">
        <v>0.71915891910678598</v>
      </c>
      <c r="BE1615" s="83">
        <v>44518</v>
      </c>
      <c r="BF1615">
        <v>0.94624893104252505</v>
      </c>
      <c r="BG1615" s="83">
        <v>44509</v>
      </c>
      <c r="BH1615" s="77">
        <v>1.1797831721523899</v>
      </c>
      <c r="BK1615" s="83">
        <v>44153</v>
      </c>
      <c r="BL1615">
        <v>0.43454005934717999</v>
      </c>
      <c r="BM1615" s="83">
        <v>44150</v>
      </c>
      <c r="BN1615">
        <v>0.47920650620947303</v>
      </c>
      <c r="BO1615" s="83">
        <v>44144</v>
      </c>
      <c r="BP1615" s="77">
        <v>0.57005138597380001</v>
      </c>
      <c r="BS1615" s="83"/>
      <c r="BU1615" s="83"/>
      <c r="BW1615" s="83"/>
      <c r="CA1615" s="83"/>
      <c r="CC1615" s="83"/>
      <c r="CE1615" s="83"/>
      <c r="CI1615" s="83"/>
      <c r="CK1615" s="83"/>
      <c r="CM1615" s="83"/>
      <c r="CQ1615" s="83"/>
      <c r="CS1615" s="83"/>
      <c r="CU1615" s="83"/>
      <c r="CY1615" s="83"/>
      <c r="DA1615" s="83"/>
      <c r="DC1615" s="83"/>
    </row>
    <row r="1616" spans="7:107">
      <c r="G1616" s="83">
        <v>44184</v>
      </c>
      <c r="H1616">
        <v>7.9617098531110694E-2</v>
      </c>
      <c r="I1616" s="83">
        <v>44756</v>
      </c>
      <c r="J1616">
        <v>0.38972362787076598</v>
      </c>
      <c r="K1616" s="83">
        <v>44817</v>
      </c>
      <c r="L1616" s="77">
        <v>0.41065147386673201</v>
      </c>
      <c r="O1616" s="83">
        <v>43384</v>
      </c>
      <c r="P1616">
        <v>61.530972374345801</v>
      </c>
      <c r="Q1616" s="83">
        <v>43409</v>
      </c>
      <c r="R1616">
        <v>78.003069187318303</v>
      </c>
      <c r="S1616" s="83">
        <v>44526</v>
      </c>
      <c r="T1616" s="77">
        <v>152.989897238835</v>
      </c>
      <c r="W1616" s="83">
        <v>44187</v>
      </c>
      <c r="X1616">
        <v>0.25120740740740699</v>
      </c>
      <c r="Y1616" s="83">
        <v>44569</v>
      </c>
      <c r="Z1616">
        <v>0.23163100775193701</v>
      </c>
      <c r="AA1616" s="83">
        <v>44572</v>
      </c>
      <c r="AB1616" s="77">
        <v>0.32274246794871703</v>
      </c>
      <c r="AE1616" s="83">
        <v>44496</v>
      </c>
      <c r="AF1616">
        <v>46.419433481797903</v>
      </c>
      <c r="AG1616" s="83">
        <v>44490</v>
      </c>
      <c r="AH1616">
        <v>109.886013064491</v>
      </c>
      <c r="AI1616" s="83">
        <v>44502</v>
      </c>
      <c r="AJ1616" s="77">
        <v>87.788643198818903</v>
      </c>
      <c r="AM1616" s="83">
        <v>44504</v>
      </c>
      <c r="AN1616">
        <v>0.65459029098851496</v>
      </c>
      <c r="AO1616" s="83">
        <v>44495</v>
      </c>
      <c r="AP1616">
        <v>0.41154854158417697</v>
      </c>
      <c r="AQ1616" s="83">
        <v>44499</v>
      </c>
      <c r="AR1616" s="77">
        <v>0.19094840902069701</v>
      </c>
      <c r="AU1616" s="83">
        <v>44501</v>
      </c>
      <c r="AV1616">
        <v>0.89105827898169498</v>
      </c>
      <c r="AW1616" s="83">
        <v>44490</v>
      </c>
      <c r="AX1616">
        <v>0.89818727375331997</v>
      </c>
      <c r="AY1616" s="83">
        <v>44502</v>
      </c>
      <c r="AZ1616" s="77">
        <v>1.10515463917525</v>
      </c>
      <c r="BC1616" s="83">
        <v>44514</v>
      </c>
      <c r="BD1616">
        <v>0.72001042662264303</v>
      </c>
      <c r="BE1616" s="83">
        <v>44519</v>
      </c>
      <c r="BF1616">
        <v>0.94690196688175299</v>
      </c>
      <c r="BG1616" s="83">
        <v>44510</v>
      </c>
      <c r="BH1616" s="77">
        <v>1.1801343329338601</v>
      </c>
      <c r="BK1616" s="83">
        <v>44154</v>
      </c>
      <c r="BL1616">
        <v>0.435601714474117</v>
      </c>
      <c r="BM1616" s="83">
        <v>44151</v>
      </c>
      <c r="BN1616">
        <v>0.48065281899109702</v>
      </c>
      <c r="BO1616" s="83">
        <v>44145</v>
      </c>
      <c r="BP1616" s="77">
        <v>0.57273648404139799</v>
      </c>
      <c r="BS1616" s="83"/>
      <c r="BU1616" s="83"/>
      <c r="BW1616" s="83"/>
      <c r="CA1616" s="83"/>
      <c r="CC1616" s="83"/>
      <c r="CE1616" s="83"/>
      <c r="CI1616" s="83"/>
      <c r="CK1616" s="83"/>
      <c r="CM1616" s="83"/>
      <c r="CQ1616" s="83"/>
      <c r="CS1616" s="83"/>
      <c r="CU1616" s="83"/>
      <c r="CY1616" s="83"/>
      <c r="DA1616" s="83"/>
      <c r="DC1616" s="83"/>
    </row>
    <row r="1617" spans="7:107">
      <c r="G1617" s="83">
        <v>44185</v>
      </c>
      <c r="H1617">
        <v>7.9631769085474202E-2</v>
      </c>
      <c r="I1617" s="83">
        <v>44757</v>
      </c>
      <c r="J1617">
        <v>0.38987933047878498</v>
      </c>
      <c r="K1617" s="83">
        <v>44818</v>
      </c>
      <c r="L1617" s="77">
        <v>0.41241846255470199</v>
      </c>
      <c r="O1617" s="83">
        <v>43385</v>
      </c>
      <c r="P1617">
        <v>61.516368504320198</v>
      </c>
      <c r="Q1617" s="83">
        <v>43410</v>
      </c>
      <c r="R1617">
        <v>78.185914389264298</v>
      </c>
      <c r="S1617" s="83">
        <v>44527</v>
      </c>
      <c r="T1617" s="77">
        <v>152.90514576290701</v>
      </c>
      <c r="W1617" s="83">
        <v>44188</v>
      </c>
      <c r="X1617">
        <v>0.25177777777777699</v>
      </c>
      <c r="Y1617" s="83">
        <v>44570</v>
      </c>
      <c r="Z1617">
        <v>0.23171627906976699</v>
      </c>
      <c r="AA1617" s="83">
        <v>44573</v>
      </c>
      <c r="AB1617" s="77">
        <v>0.32293461538461499</v>
      </c>
      <c r="AE1617" s="83">
        <v>44497</v>
      </c>
      <c r="AF1617">
        <v>46.355047077608099</v>
      </c>
      <c r="AG1617" s="83">
        <v>44491</v>
      </c>
      <c r="AH1617">
        <v>109.90316200264201</v>
      </c>
      <c r="AI1617" s="83">
        <v>44503</v>
      </c>
      <c r="AJ1617" s="77">
        <v>87.7466754230406</v>
      </c>
      <c r="AM1617" s="83">
        <v>44505</v>
      </c>
      <c r="AN1617">
        <v>0.65490030296625001</v>
      </c>
      <c r="AO1617" s="83">
        <v>44496</v>
      </c>
      <c r="AP1617">
        <v>0.41161076229801802</v>
      </c>
      <c r="AQ1617" s="83">
        <v>44500</v>
      </c>
      <c r="AR1617" s="77">
        <v>0.191051385027288</v>
      </c>
      <c r="AU1617" s="83">
        <v>44502</v>
      </c>
      <c r="AV1617">
        <v>0.89181569535030503</v>
      </c>
      <c r="AW1617" s="83">
        <v>44491</v>
      </c>
      <c r="AX1617">
        <v>0.89576479980179702</v>
      </c>
      <c r="AY1617" s="83">
        <v>44503</v>
      </c>
      <c r="AZ1617" s="77">
        <v>1.10563800460707</v>
      </c>
      <c r="BC1617" s="83">
        <v>44515</v>
      </c>
      <c r="BD1617">
        <v>0.72086193413849997</v>
      </c>
      <c r="BE1617" s="83">
        <v>44520</v>
      </c>
      <c r="BF1617">
        <v>0.94755500272098203</v>
      </c>
      <c r="BG1617" s="83">
        <v>44511</v>
      </c>
      <c r="BH1617" s="77">
        <v>1.18048549371533</v>
      </c>
      <c r="BK1617" s="83">
        <v>44155</v>
      </c>
      <c r="BL1617">
        <v>0.43666336960105401</v>
      </c>
      <c r="BM1617" s="83">
        <v>44152</v>
      </c>
      <c r="BN1617">
        <v>0.48209913177272201</v>
      </c>
      <c r="BO1617" s="83">
        <v>44146</v>
      </c>
      <c r="BP1617" s="77">
        <v>0.57542158210899597</v>
      </c>
      <c r="BS1617" s="83"/>
      <c r="BU1617" s="83"/>
      <c r="BW1617" s="83"/>
      <c r="CA1617" s="83"/>
      <c r="CC1617" s="83"/>
      <c r="CE1617" s="83"/>
      <c r="CI1617" s="83"/>
      <c r="CK1617" s="83"/>
      <c r="CM1617" s="83"/>
      <c r="CQ1617" s="83"/>
      <c r="CS1617" s="83"/>
      <c r="CU1617" s="83"/>
      <c r="CY1617" s="83"/>
      <c r="DA1617" s="83"/>
      <c r="DC1617" s="83"/>
    </row>
    <row r="1618" spans="7:107">
      <c r="G1618" s="83">
        <v>44186</v>
      </c>
      <c r="H1618">
        <v>7.9646439639837793E-2</v>
      </c>
      <c r="I1618" s="83">
        <v>44758</v>
      </c>
      <c r="J1618">
        <v>0.39003503308680398</v>
      </c>
      <c r="K1618" s="83">
        <v>44819</v>
      </c>
      <c r="L1618" s="77">
        <v>0.41418545124267098</v>
      </c>
      <c r="O1618" s="83">
        <v>43386</v>
      </c>
      <c r="P1618">
        <v>61.501764634294702</v>
      </c>
      <c r="Q1618" s="83">
        <v>43411</v>
      </c>
      <c r="R1618">
        <v>78.368759591210306</v>
      </c>
      <c r="S1618" s="83">
        <v>44528</v>
      </c>
      <c r="T1618" s="77">
        <v>152.82039428697999</v>
      </c>
      <c r="W1618" s="83">
        <v>44189</v>
      </c>
      <c r="X1618">
        <v>0.25234814814814799</v>
      </c>
      <c r="Y1618" s="83">
        <v>44571</v>
      </c>
      <c r="Z1618">
        <v>0.23180155038759601</v>
      </c>
      <c r="AA1618" s="83">
        <v>44574</v>
      </c>
      <c r="AB1618" s="77">
        <v>0.323126762820512</v>
      </c>
      <c r="AE1618" s="83">
        <v>44498</v>
      </c>
      <c r="AF1618">
        <v>46.290660673418301</v>
      </c>
      <c r="AG1618" s="83">
        <v>44492</v>
      </c>
      <c r="AH1618">
        <v>109.920310940794</v>
      </c>
      <c r="AI1618" s="83">
        <v>44504</v>
      </c>
      <c r="AJ1618" s="77">
        <v>87.704707647262197</v>
      </c>
      <c r="AM1618" s="83">
        <v>44506</v>
      </c>
      <c r="AN1618">
        <v>0.65521031494398596</v>
      </c>
      <c r="AO1618" s="83">
        <v>44497</v>
      </c>
      <c r="AP1618">
        <v>0.41167298301185901</v>
      </c>
      <c r="AQ1618" s="83">
        <v>44501</v>
      </c>
      <c r="AR1618" s="77">
        <v>0.19115436103387801</v>
      </c>
      <c r="AU1618" s="83">
        <v>44503</v>
      </c>
      <c r="AV1618">
        <v>0.89257311171891396</v>
      </c>
      <c r="AW1618" s="83">
        <v>44492</v>
      </c>
      <c r="AX1618">
        <v>0.89334232585027396</v>
      </c>
      <c r="AY1618" s="83">
        <v>44504</v>
      </c>
      <c r="AZ1618" s="77">
        <v>1.1061213700388901</v>
      </c>
      <c r="BC1618" s="83">
        <v>44516</v>
      </c>
      <c r="BD1618">
        <v>0.72171344165435702</v>
      </c>
      <c r="BE1618" s="83">
        <v>44521</v>
      </c>
      <c r="BF1618">
        <v>0.94820803856021096</v>
      </c>
      <c r="BG1618" s="83">
        <v>44512</v>
      </c>
      <c r="BH1618" s="77">
        <v>1.1808366544968001</v>
      </c>
      <c r="BK1618" s="83">
        <v>44156</v>
      </c>
      <c r="BL1618">
        <v>0.43772502472799202</v>
      </c>
      <c r="BM1618" s="83">
        <v>44153</v>
      </c>
      <c r="BN1618">
        <v>0.483545444554346</v>
      </c>
      <c r="BO1618" s="83">
        <v>44147</v>
      </c>
      <c r="BP1618" s="77">
        <v>0.57810668017659395</v>
      </c>
      <c r="BS1618" s="83"/>
      <c r="BU1618" s="83"/>
      <c r="BW1618" s="83"/>
      <c r="CA1618" s="83"/>
      <c r="CC1618" s="83"/>
      <c r="CE1618" s="83"/>
      <c r="CI1618" s="83"/>
      <c r="CK1618" s="83"/>
      <c r="CM1618" s="83"/>
      <c r="CQ1618" s="83"/>
      <c r="CS1618" s="83"/>
      <c r="CU1618" s="83"/>
      <c r="CY1618" s="83"/>
      <c r="DA1618" s="83"/>
      <c r="DC1618" s="83"/>
    </row>
    <row r="1619" spans="7:107">
      <c r="G1619" s="83">
        <v>44187</v>
      </c>
      <c r="H1619">
        <v>7.9661110194201398E-2</v>
      </c>
      <c r="I1619" s="83">
        <v>44759</v>
      </c>
      <c r="J1619">
        <v>0.39019073569482199</v>
      </c>
      <c r="K1619" s="83">
        <v>44820</v>
      </c>
      <c r="L1619" s="77">
        <v>0.41595243993064102</v>
      </c>
      <c r="O1619" s="83">
        <v>43387</v>
      </c>
      <c r="P1619">
        <v>61.487160764269099</v>
      </c>
      <c r="Q1619" s="83">
        <v>43412</v>
      </c>
      <c r="R1619">
        <v>78.551604793156301</v>
      </c>
      <c r="S1619" s="83">
        <v>44529</v>
      </c>
      <c r="T1619" s="77">
        <v>152.735642811052</v>
      </c>
      <c r="W1619" s="83">
        <v>44190</v>
      </c>
      <c r="X1619">
        <v>0.25291851851851799</v>
      </c>
      <c r="Y1619" s="83">
        <v>44572</v>
      </c>
      <c r="Z1619">
        <v>0.23188682170542599</v>
      </c>
      <c r="AA1619" s="83">
        <v>44575</v>
      </c>
      <c r="AB1619" s="77">
        <v>0.32331891025641002</v>
      </c>
      <c r="AE1619" s="83">
        <v>44499</v>
      </c>
      <c r="AF1619">
        <v>46.226274269228497</v>
      </c>
      <c r="AG1619" s="83">
        <v>44493</v>
      </c>
      <c r="AH1619">
        <v>109.93745987894501</v>
      </c>
      <c r="AI1619" s="83">
        <v>44505</v>
      </c>
      <c r="AJ1619" s="77">
        <v>87.662739871483794</v>
      </c>
      <c r="AM1619" s="83">
        <v>44507</v>
      </c>
      <c r="AN1619">
        <v>0.65552032692172102</v>
      </c>
      <c r="AO1619" s="83">
        <v>44498</v>
      </c>
      <c r="AP1619">
        <v>0.41173520372569999</v>
      </c>
      <c r="AQ1619" s="83">
        <v>44502</v>
      </c>
      <c r="AR1619" s="77">
        <v>0.19125733704046899</v>
      </c>
      <c r="AU1619" s="83">
        <v>44504</v>
      </c>
      <c r="AV1619">
        <v>0.893330528087523</v>
      </c>
      <c r="AW1619" s="83">
        <v>44493</v>
      </c>
      <c r="AX1619">
        <v>0.890919851898751</v>
      </c>
      <c r="AY1619" s="83">
        <v>44505</v>
      </c>
      <c r="AZ1619" s="77">
        <v>1.10660473547071</v>
      </c>
      <c r="BC1619" s="83">
        <v>44517</v>
      </c>
      <c r="BD1619">
        <v>0.72256494917021397</v>
      </c>
      <c r="BE1619" s="83">
        <v>44522</v>
      </c>
      <c r="BF1619">
        <v>0.94886107439944001</v>
      </c>
      <c r="BG1619" s="83">
        <v>44513</v>
      </c>
      <c r="BH1619" s="77">
        <v>1.18118781527828</v>
      </c>
      <c r="BK1619" s="83">
        <v>44157</v>
      </c>
      <c r="BL1619">
        <v>0.43878667985492897</v>
      </c>
      <c r="BM1619" s="83">
        <v>44154</v>
      </c>
      <c r="BN1619">
        <v>0.48499175733597</v>
      </c>
      <c r="BO1619" s="83">
        <v>44148</v>
      </c>
      <c r="BP1619" s="77">
        <v>0.58079177824419204</v>
      </c>
      <c r="BS1619" s="83"/>
      <c r="BU1619" s="83"/>
      <c r="BW1619" s="83"/>
      <c r="CA1619" s="83"/>
      <c r="CC1619" s="83"/>
      <c r="CE1619" s="83"/>
      <c r="CI1619" s="83"/>
      <c r="CK1619" s="83"/>
      <c r="CM1619" s="83"/>
      <c r="CQ1619" s="83"/>
      <c r="CS1619" s="83"/>
      <c r="CU1619" s="83"/>
      <c r="CY1619" s="83"/>
      <c r="DA1619" s="83"/>
      <c r="DC1619" s="83"/>
    </row>
    <row r="1620" spans="7:107">
      <c r="G1620" s="83">
        <v>44188</v>
      </c>
      <c r="H1620">
        <v>7.9675780748564906E-2</v>
      </c>
      <c r="I1620" s="83">
        <v>44760</v>
      </c>
      <c r="J1620">
        <v>0.39034643830284099</v>
      </c>
      <c r="K1620" s="83">
        <v>44821</v>
      </c>
      <c r="L1620" s="77">
        <v>0.417719428618611</v>
      </c>
      <c r="O1620" s="83">
        <v>43388</v>
      </c>
      <c r="P1620">
        <v>61.472556894243603</v>
      </c>
      <c r="Q1620" s="83">
        <v>43413</v>
      </c>
      <c r="R1620">
        <v>78.734449995102295</v>
      </c>
      <c r="S1620" s="83">
        <v>44530</v>
      </c>
      <c r="T1620" s="77">
        <v>152.65089133512399</v>
      </c>
      <c r="W1620" s="83">
        <v>44191</v>
      </c>
      <c r="X1620">
        <v>0.25348888888888799</v>
      </c>
      <c r="Y1620" s="83">
        <v>44573</v>
      </c>
      <c r="Z1620">
        <v>0.231972093023255</v>
      </c>
      <c r="AA1620" s="83">
        <v>44576</v>
      </c>
      <c r="AB1620" s="77">
        <v>0.32351105769230698</v>
      </c>
      <c r="AE1620" s="83">
        <v>44500</v>
      </c>
      <c r="AF1620">
        <v>46.1618878650387</v>
      </c>
      <c r="AG1620" s="83">
        <v>44494</v>
      </c>
      <c r="AH1620">
        <v>109.954608817096</v>
      </c>
      <c r="AI1620" s="83">
        <v>44506</v>
      </c>
      <c r="AJ1620" s="77">
        <v>87.620772095705505</v>
      </c>
      <c r="AM1620" s="83">
        <v>44508</v>
      </c>
      <c r="AN1620">
        <v>0.65583033889945697</v>
      </c>
      <c r="AO1620" s="83">
        <v>44499</v>
      </c>
      <c r="AP1620">
        <v>0.41179742443954198</v>
      </c>
      <c r="AQ1620" s="83">
        <v>44503</v>
      </c>
      <c r="AR1620" s="77">
        <v>0.191360313047059</v>
      </c>
      <c r="AU1620" s="83">
        <v>44505</v>
      </c>
      <c r="AV1620">
        <v>0.89408794445613304</v>
      </c>
      <c r="AW1620" s="83">
        <v>44494</v>
      </c>
      <c r="AX1620">
        <v>0.88849737794722805</v>
      </c>
      <c r="AY1620" s="83">
        <v>44506</v>
      </c>
      <c r="AZ1620" s="77">
        <v>1.10708810090253</v>
      </c>
      <c r="BC1620" s="83">
        <v>44518</v>
      </c>
      <c r="BD1620">
        <v>0.72341645668607102</v>
      </c>
      <c r="BE1620" s="83">
        <v>44523</v>
      </c>
      <c r="BF1620">
        <v>0.94951411023866905</v>
      </c>
      <c r="BG1620" s="83">
        <v>44514</v>
      </c>
      <c r="BH1620" s="77">
        <v>1.1815389760597499</v>
      </c>
      <c r="BK1620" s="83">
        <v>44158</v>
      </c>
      <c r="BL1620">
        <v>0.43984833498186598</v>
      </c>
      <c r="BM1620" s="83">
        <v>44155</v>
      </c>
      <c r="BN1620">
        <v>0.48643807011759499</v>
      </c>
      <c r="BO1620" s="83">
        <v>44149</v>
      </c>
      <c r="BP1620" s="77">
        <v>0.58347687631178902</v>
      </c>
      <c r="BS1620" s="83"/>
      <c r="BU1620" s="83"/>
      <c r="BW1620" s="83"/>
      <c r="CA1620" s="83"/>
      <c r="CC1620" s="83"/>
      <c r="CE1620" s="83"/>
      <c r="CI1620" s="83"/>
      <c r="CK1620" s="83"/>
      <c r="CM1620" s="83"/>
      <c r="CQ1620" s="83"/>
      <c r="CS1620" s="83"/>
      <c r="CU1620" s="83"/>
      <c r="CY1620" s="83"/>
      <c r="DA1620" s="83"/>
      <c r="DC1620" s="83"/>
    </row>
    <row r="1621" spans="7:107">
      <c r="G1621" s="83">
        <v>44189</v>
      </c>
      <c r="H1621">
        <v>7.9690451302928497E-2</v>
      </c>
      <c r="I1621" s="83">
        <v>44761</v>
      </c>
      <c r="J1621">
        <v>0.39050214091086</v>
      </c>
      <c r="K1621" s="83">
        <v>44822</v>
      </c>
      <c r="L1621" s="77">
        <v>0.41948641730657998</v>
      </c>
      <c r="O1621" s="83">
        <v>43389</v>
      </c>
      <c r="P1621">
        <v>61.457953024218</v>
      </c>
      <c r="Q1621" s="83">
        <v>43414</v>
      </c>
      <c r="R1621">
        <v>78.917295197048304</v>
      </c>
      <c r="S1621" s="83">
        <v>44531</v>
      </c>
      <c r="T1621" s="77">
        <v>152.566139859196</v>
      </c>
      <c r="W1621" s="83">
        <v>44192</v>
      </c>
      <c r="X1621">
        <v>0.25405925925925898</v>
      </c>
      <c r="Y1621" s="83">
        <v>44574</v>
      </c>
      <c r="Z1621">
        <v>0.23205736434108501</v>
      </c>
      <c r="AA1621" s="83">
        <v>44577</v>
      </c>
      <c r="AB1621" s="77">
        <v>0.323703205128205</v>
      </c>
      <c r="AE1621" s="83">
        <v>44501</v>
      </c>
      <c r="AF1621">
        <v>46.097501460848903</v>
      </c>
      <c r="AG1621" s="83">
        <v>44495</v>
      </c>
      <c r="AH1621">
        <v>109.97175775524801</v>
      </c>
      <c r="AI1621" s="83">
        <v>44507</v>
      </c>
      <c r="AJ1621" s="77">
        <v>87.578804319927102</v>
      </c>
      <c r="AM1621" s="83">
        <v>44509</v>
      </c>
      <c r="AN1621">
        <v>0.65614035087719202</v>
      </c>
      <c r="AO1621" s="83">
        <v>44500</v>
      </c>
      <c r="AP1621">
        <v>0.41185964515338302</v>
      </c>
      <c r="AQ1621" s="83">
        <v>44504</v>
      </c>
      <c r="AR1621" s="77">
        <v>0.19146328905365001</v>
      </c>
      <c r="AU1621" s="83">
        <v>44506</v>
      </c>
      <c r="AV1621">
        <v>0.89484536082474198</v>
      </c>
      <c r="AW1621" s="83">
        <v>44495</v>
      </c>
      <c r="AX1621">
        <v>0.88607490399570499</v>
      </c>
      <c r="AY1621" s="83">
        <v>44507</v>
      </c>
      <c r="AZ1621" s="77">
        <v>1.1075714663343501</v>
      </c>
      <c r="BC1621" s="83">
        <v>44519</v>
      </c>
      <c r="BD1621">
        <v>0.72426796420192796</v>
      </c>
      <c r="BE1621" s="83">
        <v>44524</v>
      </c>
      <c r="BF1621">
        <v>0.95016714607789698</v>
      </c>
      <c r="BG1621" s="83">
        <v>44515</v>
      </c>
      <c r="BH1621" s="77">
        <v>1.18189013684122</v>
      </c>
      <c r="BK1621" s="83">
        <v>44159</v>
      </c>
      <c r="BL1621">
        <v>0.440909990108803</v>
      </c>
      <c r="BM1621" s="83">
        <v>44156</v>
      </c>
      <c r="BN1621">
        <v>0.48788438289921898</v>
      </c>
      <c r="BO1621" s="83">
        <v>44150</v>
      </c>
      <c r="BP1621" s="77">
        <v>0.586161974379387</v>
      </c>
      <c r="BS1621" s="83"/>
      <c r="BU1621" s="83"/>
      <c r="BW1621" s="83"/>
      <c r="CA1621" s="83"/>
      <c r="CC1621" s="83"/>
      <c r="CE1621" s="83"/>
      <c r="CI1621" s="83"/>
      <c r="CK1621" s="83"/>
      <c r="CM1621" s="83"/>
      <c r="CQ1621" s="83"/>
      <c r="CS1621" s="83"/>
      <c r="CU1621" s="83"/>
      <c r="CY1621" s="83"/>
      <c r="DA1621" s="83"/>
      <c r="DC1621" s="83"/>
    </row>
    <row r="1622" spans="7:107">
      <c r="G1622" s="83">
        <v>44190</v>
      </c>
      <c r="H1622">
        <v>7.9705121857292102E-2</v>
      </c>
      <c r="I1622" s="83">
        <v>44762</v>
      </c>
      <c r="J1622">
        <v>0.390657843518878</v>
      </c>
      <c r="K1622" s="83">
        <v>44823</v>
      </c>
      <c r="L1622" s="77">
        <v>0.42125340599455002</v>
      </c>
      <c r="O1622" s="83">
        <v>43390</v>
      </c>
      <c r="P1622">
        <v>61.443349154192497</v>
      </c>
      <c r="Q1622" s="83">
        <v>43415</v>
      </c>
      <c r="R1622">
        <v>79.100140398994299</v>
      </c>
      <c r="S1622" s="83">
        <v>44532</v>
      </c>
      <c r="T1622" s="77">
        <v>152.48138838326901</v>
      </c>
      <c r="W1622" s="83">
        <v>44193</v>
      </c>
      <c r="X1622">
        <v>0.25462962962962898</v>
      </c>
      <c r="Y1622" s="83">
        <v>44575</v>
      </c>
      <c r="Z1622">
        <v>0.23214263565891399</v>
      </c>
      <c r="AA1622" s="83">
        <v>44578</v>
      </c>
      <c r="AB1622" s="77">
        <v>0.32389535256410201</v>
      </c>
      <c r="AE1622" s="83">
        <v>44502</v>
      </c>
      <c r="AF1622">
        <v>46.033115056659099</v>
      </c>
      <c r="AG1622" s="83">
        <v>44496</v>
      </c>
      <c r="AH1622">
        <v>109.988906693399</v>
      </c>
      <c r="AI1622" s="83">
        <v>44508</v>
      </c>
      <c r="AJ1622" s="77">
        <v>87.536836544148798</v>
      </c>
      <c r="AM1622" s="83">
        <v>44510</v>
      </c>
      <c r="AN1622">
        <v>0.65645036285492797</v>
      </c>
      <c r="AO1622" s="83">
        <v>44501</v>
      </c>
      <c r="AP1622">
        <v>0.41192186586722401</v>
      </c>
      <c r="AQ1622" s="83">
        <v>44505</v>
      </c>
      <c r="AR1622" s="77">
        <v>0.19156626506023999</v>
      </c>
      <c r="AU1622" s="83">
        <v>44507</v>
      </c>
      <c r="AV1622">
        <v>0.89560277719335102</v>
      </c>
      <c r="AW1622" s="83">
        <v>44496</v>
      </c>
      <c r="AX1622">
        <v>0.88365243004418204</v>
      </c>
      <c r="AY1622" s="83">
        <v>44508</v>
      </c>
      <c r="AZ1622" s="77">
        <v>1.10805483176617</v>
      </c>
      <c r="BC1622" s="83">
        <v>44520</v>
      </c>
      <c r="BD1622">
        <v>0.72511947171778601</v>
      </c>
      <c r="BE1622" s="83">
        <v>44525</v>
      </c>
      <c r="BF1622">
        <v>0.95082018191712603</v>
      </c>
      <c r="BG1622" s="83">
        <v>44516</v>
      </c>
      <c r="BH1622" s="77">
        <v>1.1822412976226899</v>
      </c>
      <c r="BK1622" s="83">
        <v>44160</v>
      </c>
      <c r="BL1622">
        <v>0.44197164523574001</v>
      </c>
      <c r="BM1622" s="83">
        <v>44157</v>
      </c>
      <c r="BN1622">
        <v>0.48933069568084397</v>
      </c>
      <c r="BO1622" s="83">
        <v>44151</v>
      </c>
      <c r="BP1622" s="77">
        <v>0.58884707244698498</v>
      </c>
      <c r="BS1622" s="83"/>
      <c r="BU1622" s="83"/>
      <c r="BW1622" s="83"/>
      <c r="CA1622" s="83"/>
      <c r="CC1622" s="83"/>
      <c r="CE1622" s="83"/>
      <c r="CI1622" s="83"/>
      <c r="CK1622" s="83"/>
      <c r="CM1622" s="83"/>
      <c r="CQ1622" s="83"/>
      <c r="CS1622" s="83"/>
      <c r="CU1622" s="83"/>
      <c r="CY1622" s="83"/>
      <c r="DA1622" s="83"/>
      <c r="DC1622" s="83"/>
    </row>
    <row r="1623" spans="7:107">
      <c r="G1623" s="83">
        <v>44191</v>
      </c>
      <c r="H1623">
        <v>7.9719792411655693E-2</v>
      </c>
      <c r="I1623" s="83">
        <v>44763</v>
      </c>
      <c r="J1623">
        <v>0.390813546126897</v>
      </c>
      <c r="K1623" s="83">
        <v>44824</v>
      </c>
      <c r="L1623" s="77">
        <v>0.42302039468251901</v>
      </c>
      <c r="O1623" s="83">
        <v>43391</v>
      </c>
      <c r="P1623">
        <v>61.428745284166901</v>
      </c>
      <c r="Q1623" s="83">
        <v>43416</v>
      </c>
      <c r="R1623">
        <v>79.282985600940293</v>
      </c>
      <c r="S1623" s="83">
        <v>44533</v>
      </c>
      <c r="T1623" s="77">
        <v>152.39663690734099</v>
      </c>
      <c r="W1623" s="83">
        <v>44194</v>
      </c>
      <c r="X1623">
        <v>0.25519999999999998</v>
      </c>
      <c r="Y1623" s="83">
        <v>44576</v>
      </c>
      <c r="Z1623">
        <v>0.232227906976744</v>
      </c>
      <c r="AA1623" s="83">
        <v>44579</v>
      </c>
      <c r="AB1623" s="77">
        <v>0.32408749999999897</v>
      </c>
      <c r="AE1623" s="83">
        <v>44503</v>
      </c>
      <c r="AF1623">
        <v>45.968728652469302</v>
      </c>
      <c r="AG1623" s="83">
        <v>44497</v>
      </c>
      <c r="AH1623">
        <v>110.00605563155101</v>
      </c>
      <c r="AI1623" s="83">
        <v>44509</v>
      </c>
      <c r="AJ1623" s="77">
        <v>87.494868768370395</v>
      </c>
      <c r="AM1623" s="83">
        <v>44511</v>
      </c>
      <c r="AN1623">
        <v>0.65676037483266303</v>
      </c>
      <c r="AO1623" s="83">
        <v>44502</v>
      </c>
      <c r="AP1623">
        <v>0.411984086581065</v>
      </c>
      <c r="AQ1623" s="83">
        <v>44506</v>
      </c>
      <c r="AR1623" s="77">
        <v>0.191669241066831</v>
      </c>
      <c r="AU1623" s="83">
        <v>44508</v>
      </c>
      <c r="AV1623">
        <v>0.89636019356196095</v>
      </c>
      <c r="AW1623" s="83">
        <v>44497</v>
      </c>
      <c r="AX1623">
        <v>0.88617215182490205</v>
      </c>
      <c r="AY1623" s="83">
        <v>44509</v>
      </c>
      <c r="AZ1623" s="77">
        <v>1.10853819719799</v>
      </c>
      <c r="BC1623" s="83">
        <v>44521</v>
      </c>
      <c r="BD1623">
        <v>0.72597097923364295</v>
      </c>
      <c r="BE1623" s="83">
        <v>44526</v>
      </c>
      <c r="BF1623">
        <v>0.95147321775635496</v>
      </c>
      <c r="BG1623" s="83">
        <v>44517</v>
      </c>
      <c r="BH1623" s="77">
        <v>1.1825924584041601</v>
      </c>
      <c r="BK1623" s="83">
        <v>44161</v>
      </c>
      <c r="BL1623">
        <v>0.44303330036267702</v>
      </c>
      <c r="BM1623" s="83">
        <v>44158</v>
      </c>
      <c r="BN1623">
        <v>0.49077700846246802</v>
      </c>
      <c r="BO1623" s="83">
        <v>44152</v>
      </c>
      <c r="BP1623" s="77">
        <v>0.59153217051458296</v>
      </c>
      <c r="BS1623" s="83"/>
      <c r="BU1623" s="83"/>
      <c r="BW1623" s="83"/>
      <c r="CA1623" s="83"/>
      <c r="CC1623" s="83"/>
      <c r="CE1623" s="83"/>
      <c r="CI1623" s="83"/>
      <c r="CK1623" s="83"/>
      <c r="CM1623" s="83"/>
      <c r="CQ1623" s="83"/>
      <c r="CS1623" s="83"/>
      <c r="CU1623" s="83"/>
      <c r="CY1623" s="83"/>
      <c r="DA1623" s="83"/>
      <c r="DC1623" s="83"/>
    </row>
    <row r="1624" spans="7:107">
      <c r="G1624" s="83">
        <v>44192</v>
      </c>
      <c r="H1624">
        <v>7.9734462966019201E-2</v>
      </c>
      <c r="I1624" s="83">
        <v>44764</v>
      </c>
      <c r="J1624">
        <v>0.39096924873491601</v>
      </c>
      <c r="K1624" s="83">
        <v>44825</v>
      </c>
      <c r="L1624" s="77">
        <v>0.42478738337048899</v>
      </c>
      <c r="O1624" s="83">
        <v>43392</v>
      </c>
      <c r="P1624">
        <v>61.414141414141298</v>
      </c>
      <c r="Q1624" s="83">
        <v>43417</v>
      </c>
      <c r="R1624">
        <v>79.465830802886302</v>
      </c>
      <c r="S1624" s="83">
        <v>44534</v>
      </c>
      <c r="T1624" s="77">
        <v>152.311885431413</v>
      </c>
      <c r="W1624" s="83">
        <v>44195</v>
      </c>
      <c r="X1624">
        <v>0.25577037037036998</v>
      </c>
      <c r="Y1624" s="83">
        <v>44577</v>
      </c>
      <c r="Z1624">
        <v>0.23231317829457299</v>
      </c>
      <c r="AA1624" s="83">
        <v>44580</v>
      </c>
      <c r="AB1624" s="77">
        <v>0.32427964743589699</v>
      </c>
      <c r="AE1624" s="83">
        <v>44504</v>
      </c>
      <c r="AF1624">
        <v>45.904342248279498</v>
      </c>
      <c r="AG1624" s="83">
        <v>44498</v>
      </c>
      <c r="AH1624">
        <v>110.023204569702</v>
      </c>
      <c r="AI1624" s="83">
        <v>44510</v>
      </c>
      <c r="AJ1624" s="77">
        <v>87.452900992592006</v>
      </c>
      <c r="AM1624" s="83">
        <v>44512</v>
      </c>
      <c r="AN1624">
        <v>0.65604621633888904</v>
      </c>
      <c r="AO1624" s="83">
        <v>44503</v>
      </c>
      <c r="AP1624">
        <v>0.41204630729490699</v>
      </c>
      <c r="AQ1624" s="83">
        <v>44507</v>
      </c>
      <c r="AR1624" s="77">
        <v>0.19177221707342099</v>
      </c>
      <c r="AU1624" s="83">
        <v>44509</v>
      </c>
      <c r="AV1624">
        <v>0.89711760993056999</v>
      </c>
      <c r="AW1624" s="83">
        <v>44498</v>
      </c>
      <c r="AX1624">
        <v>0.88869187360562196</v>
      </c>
      <c r="AY1624" s="83">
        <v>44510</v>
      </c>
      <c r="AZ1624" s="77">
        <v>1.1090215626298101</v>
      </c>
      <c r="BC1624" s="83">
        <v>44522</v>
      </c>
      <c r="BD1624">
        <v>0.72682248674950001</v>
      </c>
      <c r="BE1624" s="83">
        <v>44527</v>
      </c>
      <c r="BF1624">
        <v>0.952126253595584</v>
      </c>
      <c r="BG1624" s="83">
        <v>44518</v>
      </c>
      <c r="BH1624" s="77">
        <v>1.1829436191856399</v>
      </c>
      <c r="BK1624" s="83">
        <v>44162</v>
      </c>
      <c r="BL1624">
        <v>0.44409495548961397</v>
      </c>
      <c r="BM1624" s="83">
        <v>44159</v>
      </c>
      <c r="BN1624">
        <v>0.49222332124409202</v>
      </c>
      <c r="BO1624" s="83">
        <v>44153</v>
      </c>
      <c r="BP1624" s="77">
        <v>0.59421726858218105</v>
      </c>
      <c r="BS1624" s="83"/>
      <c r="BU1624" s="83"/>
      <c r="BW1624" s="83"/>
      <c r="CA1624" s="83"/>
      <c r="CC1624" s="83"/>
      <c r="CE1624" s="83"/>
      <c r="CI1624" s="83"/>
      <c r="CK1624" s="83"/>
      <c r="CM1624" s="83"/>
      <c r="CQ1624" s="83"/>
      <c r="CS1624" s="83"/>
      <c r="CU1624" s="83"/>
      <c r="CY1624" s="83"/>
      <c r="DA1624" s="83"/>
      <c r="DC1624" s="83"/>
    </row>
    <row r="1625" spans="7:107">
      <c r="G1625" s="83">
        <v>44193</v>
      </c>
      <c r="H1625">
        <v>7.9749133520382806E-2</v>
      </c>
      <c r="I1625" s="83">
        <v>44765</v>
      </c>
      <c r="J1625">
        <v>0.39112495134293401</v>
      </c>
      <c r="K1625" s="83">
        <v>44826</v>
      </c>
      <c r="L1625" s="77">
        <v>0.42655437205845897</v>
      </c>
      <c r="O1625" s="83">
        <v>43393</v>
      </c>
      <c r="P1625">
        <v>61.399537544115802</v>
      </c>
      <c r="Q1625" s="83">
        <v>43418</v>
      </c>
      <c r="R1625">
        <v>79.648676004832296</v>
      </c>
      <c r="S1625" s="83">
        <v>44535</v>
      </c>
      <c r="T1625" s="77">
        <v>152.22713395548601</v>
      </c>
      <c r="W1625" s="83">
        <v>44196</v>
      </c>
      <c r="X1625">
        <v>0.25634074074073998</v>
      </c>
      <c r="Y1625" s="83">
        <v>44578</v>
      </c>
      <c r="Z1625">
        <v>0.232398449612403</v>
      </c>
      <c r="AA1625" s="83">
        <v>44581</v>
      </c>
      <c r="AB1625" s="77">
        <v>0.32447179487179401</v>
      </c>
      <c r="AE1625" s="83">
        <v>44505</v>
      </c>
      <c r="AF1625">
        <v>45.839955844089701</v>
      </c>
      <c r="AG1625" s="83">
        <v>44499</v>
      </c>
      <c r="AH1625">
        <v>110.04035350785399</v>
      </c>
      <c r="AI1625" s="83">
        <v>44511</v>
      </c>
      <c r="AJ1625" s="77">
        <v>87.410933216813703</v>
      </c>
      <c r="AM1625" s="83">
        <v>44513</v>
      </c>
      <c r="AN1625">
        <v>0.65533205784511395</v>
      </c>
      <c r="AO1625" s="83">
        <v>44504</v>
      </c>
      <c r="AP1625">
        <v>0.41210852800874798</v>
      </c>
      <c r="AQ1625" s="83">
        <v>44508</v>
      </c>
      <c r="AR1625" s="77">
        <v>0.191875193080012</v>
      </c>
      <c r="AU1625" s="83">
        <v>44510</v>
      </c>
      <c r="AV1625">
        <v>0.89787502629917904</v>
      </c>
      <c r="AW1625" s="83">
        <v>44499</v>
      </c>
      <c r="AX1625">
        <v>0.89121159538634198</v>
      </c>
      <c r="AY1625" s="83">
        <v>44511</v>
      </c>
      <c r="AZ1625" s="77">
        <v>1.10950492806162</v>
      </c>
      <c r="BC1625" s="83">
        <v>44523</v>
      </c>
      <c r="BD1625">
        <v>0.72767399426535695</v>
      </c>
      <c r="BE1625" s="83">
        <v>44528</v>
      </c>
      <c r="BF1625">
        <v>0.95277928943481305</v>
      </c>
      <c r="BG1625" s="83">
        <v>44519</v>
      </c>
      <c r="BH1625" s="77">
        <v>1.1832947799671101</v>
      </c>
      <c r="BK1625" s="83">
        <v>44163</v>
      </c>
      <c r="BL1625">
        <v>0.44515661061655099</v>
      </c>
      <c r="BM1625" s="83">
        <v>44160</v>
      </c>
      <c r="BN1625">
        <v>0.49366963402571701</v>
      </c>
      <c r="BO1625" s="83">
        <v>44154</v>
      </c>
      <c r="BP1625" s="77">
        <v>0.59690236664977903</v>
      </c>
      <c r="BS1625" s="83"/>
      <c r="BU1625" s="83"/>
      <c r="BW1625" s="83"/>
      <c r="CA1625" s="83"/>
      <c r="CC1625" s="83"/>
      <c r="CE1625" s="83"/>
      <c r="CI1625" s="83"/>
      <c r="CK1625" s="83"/>
      <c r="CM1625" s="83"/>
      <c r="CQ1625" s="83"/>
      <c r="CS1625" s="83"/>
      <c r="CU1625" s="83"/>
      <c r="CY1625" s="83"/>
      <c r="DA1625" s="83"/>
      <c r="DC1625" s="83"/>
    </row>
    <row r="1626" spans="7:107">
      <c r="G1626" s="83">
        <v>44194</v>
      </c>
      <c r="H1626">
        <v>7.9763804074746397E-2</v>
      </c>
      <c r="I1626" s="83">
        <v>44766</v>
      </c>
      <c r="J1626">
        <v>0.39128065395095302</v>
      </c>
      <c r="K1626" s="83">
        <v>44827</v>
      </c>
      <c r="L1626" s="77">
        <v>0.42832136074642801</v>
      </c>
      <c r="O1626" s="83">
        <v>43394</v>
      </c>
      <c r="P1626">
        <v>61.384933674090199</v>
      </c>
      <c r="Q1626" s="83">
        <v>43419</v>
      </c>
      <c r="R1626">
        <v>79.831521206778305</v>
      </c>
      <c r="S1626" s="83">
        <v>44536</v>
      </c>
      <c r="T1626" s="77">
        <v>152.14238247955799</v>
      </c>
      <c r="W1626" s="83">
        <v>44197</v>
      </c>
      <c r="X1626">
        <v>0.25691111111111098</v>
      </c>
      <c r="Y1626" s="83">
        <v>44579</v>
      </c>
      <c r="Z1626">
        <v>0.23248372093023201</v>
      </c>
      <c r="AA1626" s="83">
        <v>44582</v>
      </c>
      <c r="AB1626" s="77">
        <v>0.32466394230769202</v>
      </c>
      <c r="AE1626" s="83">
        <v>44506</v>
      </c>
      <c r="AF1626">
        <v>45.775569439899897</v>
      </c>
      <c r="AG1626" s="83">
        <v>44500</v>
      </c>
      <c r="AH1626">
        <v>110.057502446005</v>
      </c>
      <c r="AI1626" s="83">
        <v>44512</v>
      </c>
      <c r="AJ1626" s="77">
        <v>87.3689654410353</v>
      </c>
      <c r="AM1626" s="83">
        <v>44514</v>
      </c>
      <c r="AN1626">
        <v>0.65461789935133896</v>
      </c>
      <c r="AO1626" s="83">
        <v>44505</v>
      </c>
      <c r="AP1626">
        <v>0.41217074872258902</v>
      </c>
      <c r="AQ1626" s="83">
        <v>44509</v>
      </c>
      <c r="AR1626" s="77">
        <v>0.19197816908660201</v>
      </c>
      <c r="AU1626" s="83">
        <v>44511</v>
      </c>
      <c r="AV1626">
        <v>0.89863244266778797</v>
      </c>
      <c r="AW1626" s="83">
        <v>44500</v>
      </c>
      <c r="AX1626">
        <v>0.893731317167062</v>
      </c>
      <c r="AY1626" s="83">
        <v>44512</v>
      </c>
      <c r="AZ1626" s="77">
        <v>1.10998829349344</v>
      </c>
      <c r="BC1626" s="83">
        <v>44524</v>
      </c>
      <c r="BD1626">
        <v>0.728525501781214</v>
      </c>
      <c r="BE1626" s="83">
        <v>44529</v>
      </c>
      <c r="BF1626">
        <v>0.95343232527404098</v>
      </c>
      <c r="BG1626" s="83">
        <v>44520</v>
      </c>
      <c r="BH1626" s="77">
        <v>1.18364594074858</v>
      </c>
      <c r="BK1626" s="83">
        <v>44164</v>
      </c>
      <c r="BL1626">
        <v>0.446218265743488</v>
      </c>
      <c r="BM1626" s="83">
        <v>44161</v>
      </c>
      <c r="BN1626">
        <v>0.495115946807341</v>
      </c>
      <c r="BO1626" s="83">
        <v>44155</v>
      </c>
      <c r="BP1626" s="77">
        <v>0.59958746471737701</v>
      </c>
      <c r="BS1626" s="83"/>
      <c r="BU1626" s="83"/>
      <c r="BW1626" s="83"/>
      <c r="CA1626" s="83"/>
      <c r="CC1626" s="83"/>
      <c r="CE1626" s="83"/>
      <c r="CI1626" s="83"/>
      <c r="CK1626" s="83"/>
      <c r="CM1626" s="83"/>
      <c r="CQ1626" s="83"/>
      <c r="CS1626" s="83"/>
      <c r="CU1626" s="83"/>
      <c r="CY1626" s="83"/>
      <c r="DA1626" s="83"/>
      <c r="DC1626" s="83"/>
    </row>
    <row r="1627" spans="7:107">
      <c r="G1627" s="83">
        <v>44195</v>
      </c>
      <c r="H1627">
        <v>7.9778474629110002E-2</v>
      </c>
      <c r="I1627" s="83">
        <v>44767</v>
      </c>
      <c r="J1627">
        <v>0.39117344887658001</v>
      </c>
      <c r="K1627" s="83">
        <v>44828</v>
      </c>
      <c r="L1627" s="77">
        <v>0.430088349434398</v>
      </c>
      <c r="O1627" s="83">
        <v>43395</v>
      </c>
      <c r="P1627">
        <v>61.370329804064703</v>
      </c>
      <c r="Q1627" s="83">
        <v>43420</v>
      </c>
      <c r="R1627">
        <v>80.0143664087243</v>
      </c>
      <c r="S1627" s="83">
        <v>44537</v>
      </c>
      <c r="T1627" s="77">
        <v>152.05763100363001</v>
      </c>
      <c r="W1627" s="83">
        <v>44198</v>
      </c>
      <c r="X1627">
        <v>0.25748148148148098</v>
      </c>
      <c r="Y1627" s="83">
        <v>44580</v>
      </c>
      <c r="Z1627">
        <v>0.23256899224806099</v>
      </c>
      <c r="AA1627" s="83">
        <v>44583</v>
      </c>
      <c r="AB1627" s="77">
        <v>0.32485608974358898</v>
      </c>
      <c r="AE1627" s="83">
        <v>44507</v>
      </c>
      <c r="AF1627">
        <v>45.7111830357101</v>
      </c>
      <c r="AG1627" s="83">
        <v>44501</v>
      </c>
      <c r="AH1627">
        <v>110.074651384156</v>
      </c>
      <c r="AI1627" s="83">
        <v>44513</v>
      </c>
      <c r="AJ1627" s="77">
        <v>87.326997665256997</v>
      </c>
      <c r="AM1627" s="83">
        <v>44515</v>
      </c>
      <c r="AN1627">
        <v>0.65390374085756398</v>
      </c>
      <c r="AO1627" s="83">
        <v>44506</v>
      </c>
      <c r="AP1627">
        <v>0.41223296943643101</v>
      </c>
      <c r="AQ1627" s="83">
        <v>44510</v>
      </c>
      <c r="AR1627" s="77">
        <v>0.19208114509319299</v>
      </c>
      <c r="AU1627" s="83">
        <v>44512</v>
      </c>
      <c r="AV1627">
        <v>0.89938985903639801</v>
      </c>
      <c r="AW1627" s="83">
        <v>44501</v>
      </c>
      <c r="AX1627">
        <v>0.89625103894778202</v>
      </c>
      <c r="AY1627" s="83">
        <v>44513</v>
      </c>
      <c r="AZ1627" s="77">
        <v>1.1104716589252599</v>
      </c>
      <c r="BC1627" s="83">
        <v>44525</v>
      </c>
      <c r="BD1627">
        <v>0.72937700929707106</v>
      </c>
      <c r="BE1627" s="83">
        <v>44530</v>
      </c>
      <c r="BF1627">
        <v>0.95408536111327003</v>
      </c>
      <c r="BG1627" s="83">
        <v>44521</v>
      </c>
      <c r="BH1627" s="77">
        <v>1.1839971015300499</v>
      </c>
      <c r="BK1627" s="83">
        <v>44165</v>
      </c>
      <c r="BL1627">
        <v>0.44727992087042501</v>
      </c>
      <c r="BM1627" s="83">
        <v>44162</v>
      </c>
      <c r="BN1627">
        <v>0.49656225958896499</v>
      </c>
      <c r="BO1627" s="83">
        <v>44156</v>
      </c>
      <c r="BP1627" s="77">
        <v>0.60227256278497499</v>
      </c>
      <c r="BS1627" s="83"/>
      <c r="BU1627" s="83"/>
      <c r="BW1627" s="83"/>
      <c r="CA1627" s="83"/>
      <c r="CC1627" s="83"/>
      <c r="CE1627" s="83"/>
      <c r="CI1627" s="83"/>
      <c r="CK1627" s="83"/>
      <c r="CM1627" s="83"/>
      <c r="CQ1627" s="83"/>
      <c r="CS1627" s="83"/>
      <c r="CU1627" s="83"/>
      <c r="CY1627" s="83"/>
      <c r="DA1627" s="83"/>
      <c r="DC1627" s="83"/>
    </row>
    <row r="1628" spans="7:107">
      <c r="G1628" s="83">
        <v>44196</v>
      </c>
      <c r="H1628">
        <v>7.9793145183473496E-2</v>
      </c>
      <c r="I1628" s="83">
        <v>44768</v>
      </c>
      <c r="J1628">
        <v>0.391066243802206</v>
      </c>
      <c r="K1628" s="83">
        <v>44829</v>
      </c>
      <c r="L1628" s="77">
        <v>0.43185533812236698</v>
      </c>
      <c r="O1628" s="83">
        <v>43396</v>
      </c>
      <c r="P1628">
        <v>61.3557259340391</v>
      </c>
      <c r="Q1628" s="83">
        <v>43421</v>
      </c>
      <c r="R1628">
        <v>80.197211610670294</v>
      </c>
      <c r="S1628" s="83">
        <v>44538</v>
      </c>
      <c r="T1628" s="77">
        <v>151.97287952770299</v>
      </c>
      <c r="W1628" s="83">
        <v>44199</v>
      </c>
      <c r="X1628">
        <v>0.25805185185185098</v>
      </c>
      <c r="Y1628" s="83">
        <v>44581</v>
      </c>
      <c r="Z1628">
        <v>0.232654263565891</v>
      </c>
      <c r="AA1628" s="83">
        <v>44584</v>
      </c>
      <c r="AB1628" s="77">
        <v>0.325048237179487</v>
      </c>
      <c r="AE1628" s="83">
        <v>44508</v>
      </c>
      <c r="AF1628">
        <v>45.646796631520303</v>
      </c>
      <c r="AG1628" s="83">
        <v>44502</v>
      </c>
      <c r="AH1628">
        <v>110.091800322308</v>
      </c>
      <c r="AI1628" s="83">
        <v>44514</v>
      </c>
      <c r="AJ1628" s="77">
        <v>87.285029889478594</v>
      </c>
      <c r="AM1628" s="83">
        <v>44516</v>
      </c>
      <c r="AN1628">
        <v>0.65318958236378899</v>
      </c>
      <c r="AO1628" s="83">
        <v>44507</v>
      </c>
      <c r="AP1628">
        <v>0.412295190150272</v>
      </c>
      <c r="AQ1628" s="83">
        <v>44511</v>
      </c>
      <c r="AR1628" s="77">
        <v>0.192184121099783</v>
      </c>
      <c r="AU1628" s="83">
        <v>44513</v>
      </c>
      <c r="AV1628">
        <v>0.90014727540500705</v>
      </c>
      <c r="AW1628" s="83">
        <v>44502</v>
      </c>
      <c r="AX1628">
        <v>0.89877076072850204</v>
      </c>
      <c r="AY1628" s="83">
        <v>44514</v>
      </c>
      <c r="AZ1628" s="77">
        <v>1.11095502435708</v>
      </c>
      <c r="BC1628" s="83">
        <v>44526</v>
      </c>
      <c r="BD1628">
        <v>0.730228516812929</v>
      </c>
      <c r="BE1628" s="83">
        <v>44531</v>
      </c>
      <c r="BF1628">
        <v>0.95473839695249896</v>
      </c>
      <c r="BG1628" s="83">
        <v>44522</v>
      </c>
      <c r="BH1628" s="77">
        <v>1.18434826231152</v>
      </c>
      <c r="BK1628" s="83">
        <v>44166</v>
      </c>
      <c r="BL1628">
        <v>0.44834157599736202</v>
      </c>
      <c r="BM1628" s="83">
        <v>44163</v>
      </c>
      <c r="BN1628">
        <v>0.49800857237058999</v>
      </c>
      <c r="BO1628" s="83">
        <v>44157</v>
      </c>
      <c r="BP1628" s="77">
        <v>0.60495766085257296</v>
      </c>
      <c r="BS1628" s="83"/>
      <c r="BU1628" s="83"/>
      <c r="BW1628" s="83"/>
      <c r="CA1628" s="83"/>
      <c r="CC1628" s="83"/>
      <c r="CE1628" s="83"/>
      <c r="CI1628" s="83"/>
      <c r="CK1628" s="83"/>
      <c r="CM1628" s="83"/>
      <c r="CQ1628" s="83"/>
      <c r="CS1628" s="83"/>
      <c r="CU1628" s="83"/>
      <c r="CY1628" s="83"/>
      <c r="DA1628" s="83"/>
      <c r="DC1628" s="83"/>
    </row>
    <row r="1629" spans="7:107">
      <c r="G1629" s="83">
        <v>44197</v>
      </c>
      <c r="H1629">
        <v>7.9807815737837101E-2</v>
      </c>
      <c r="I1629" s="83">
        <v>44769</v>
      </c>
      <c r="J1629">
        <v>0.390959038727832</v>
      </c>
      <c r="K1629" s="83">
        <v>44830</v>
      </c>
      <c r="L1629" s="77">
        <v>0.43362232681033702</v>
      </c>
      <c r="O1629" s="83">
        <v>43397</v>
      </c>
      <c r="P1629">
        <v>61.341122064013597</v>
      </c>
      <c r="Q1629" s="83">
        <v>43422</v>
      </c>
      <c r="R1629">
        <v>80.380056812616303</v>
      </c>
      <c r="S1629" s="83">
        <v>44539</v>
      </c>
      <c r="T1629" s="77">
        <v>151.888128051775</v>
      </c>
      <c r="W1629" s="83">
        <v>44200</v>
      </c>
      <c r="X1629">
        <v>0.25862222222222198</v>
      </c>
      <c r="Y1629" s="83">
        <v>44582</v>
      </c>
      <c r="Z1629">
        <v>0.23273953488372001</v>
      </c>
      <c r="AA1629" s="83">
        <v>44585</v>
      </c>
      <c r="AB1629" s="77">
        <v>0.32524038461538402</v>
      </c>
      <c r="AE1629" s="83">
        <v>44509</v>
      </c>
      <c r="AF1629">
        <v>45.582410227330499</v>
      </c>
      <c r="AG1629" s="83">
        <v>44503</v>
      </c>
      <c r="AH1629">
        <v>110.108949260459</v>
      </c>
      <c r="AI1629" s="83">
        <v>44515</v>
      </c>
      <c r="AJ1629" s="77">
        <v>87.243062113700205</v>
      </c>
      <c r="AM1629" s="83">
        <v>44517</v>
      </c>
      <c r="AN1629">
        <v>0.652475423870015</v>
      </c>
      <c r="AO1629" s="83">
        <v>44508</v>
      </c>
      <c r="AP1629">
        <v>0.41235741086411298</v>
      </c>
      <c r="AQ1629" s="83">
        <v>44512</v>
      </c>
      <c r="AR1629" s="77">
        <v>0.19228709710637401</v>
      </c>
      <c r="AU1629" s="83">
        <v>44514</v>
      </c>
      <c r="AV1629">
        <v>0.90090469177361598</v>
      </c>
      <c r="AW1629" s="83">
        <v>44503</v>
      </c>
      <c r="AX1629">
        <v>0.90129048250922295</v>
      </c>
      <c r="AY1629" s="83">
        <v>44515</v>
      </c>
      <c r="AZ1629" s="77">
        <v>1.1114383897889</v>
      </c>
      <c r="BC1629" s="83">
        <v>44527</v>
      </c>
      <c r="BD1629">
        <v>0.73108002432878605</v>
      </c>
      <c r="BE1629" s="83">
        <v>44532</v>
      </c>
      <c r="BF1629">
        <v>0.955391432791728</v>
      </c>
      <c r="BG1629" s="83">
        <v>44523</v>
      </c>
      <c r="BH1629" s="77">
        <v>1.1846994230929999</v>
      </c>
      <c r="BK1629" s="83">
        <v>44167</v>
      </c>
      <c r="BL1629">
        <v>0.44940323112429897</v>
      </c>
      <c r="BM1629" s="83">
        <v>44164</v>
      </c>
      <c r="BN1629">
        <v>0.49945488515221398</v>
      </c>
      <c r="BO1629" s="83">
        <v>44158</v>
      </c>
      <c r="BP1629" s="77">
        <v>0.60764275892016995</v>
      </c>
      <c r="BS1629" s="83"/>
      <c r="BU1629" s="83"/>
      <c r="BW1629" s="83"/>
      <c r="CA1629" s="83"/>
      <c r="CC1629" s="83"/>
      <c r="CE1629" s="83"/>
      <c r="CI1629" s="83"/>
      <c r="CK1629" s="83"/>
      <c r="CM1629" s="83"/>
      <c r="CQ1629" s="83"/>
      <c r="CS1629" s="83"/>
      <c r="CU1629" s="83"/>
      <c r="CY1629" s="83"/>
      <c r="DA1629" s="83"/>
      <c r="DC1629" s="83"/>
    </row>
    <row r="1630" spans="7:107">
      <c r="G1630" s="83">
        <v>44198</v>
      </c>
      <c r="H1630">
        <v>7.9822486292200706E-2</v>
      </c>
      <c r="I1630" s="83">
        <v>44770</v>
      </c>
      <c r="J1630">
        <v>0.39085183365345899</v>
      </c>
      <c r="K1630" s="83">
        <v>44831</v>
      </c>
      <c r="L1630" s="77">
        <v>0.43538931549830701</v>
      </c>
      <c r="O1630" s="83">
        <v>43398</v>
      </c>
      <c r="P1630">
        <v>61.326518193988001</v>
      </c>
      <c r="Q1630" s="83">
        <v>43423</v>
      </c>
      <c r="R1630">
        <v>80.562902014562297</v>
      </c>
      <c r="S1630" s="83">
        <v>44540</v>
      </c>
      <c r="T1630" s="77">
        <v>151.80337657584701</v>
      </c>
      <c r="W1630" s="83">
        <v>44201</v>
      </c>
      <c r="X1630">
        <v>0.25919259259259197</v>
      </c>
      <c r="Y1630" s="83">
        <v>44583</v>
      </c>
      <c r="Z1630">
        <v>0.23282480620154999</v>
      </c>
      <c r="AA1630" s="83">
        <v>44586</v>
      </c>
      <c r="AB1630" s="77">
        <v>0.32543253205128198</v>
      </c>
      <c r="AE1630" s="83">
        <v>44510</v>
      </c>
      <c r="AF1630">
        <v>45.518023823140702</v>
      </c>
      <c r="AG1630" s="83">
        <v>44504</v>
      </c>
      <c r="AH1630">
        <v>110.126098198611</v>
      </c>
      <c r="AI1630" s="83">
        <v>44516</v>
      </c>
      <c r="AJ1630" s="77">
        <v>87.201094337921901</v>
      </c>
      <c r="AM1630" s="83">
        <v>44518</v>
      </c>
      <c r="AN1630">
        <v>0.65176126537624002</v>
      </c>
      <c r="AO1630" s="83">
        <v>44509</v>
      </c>
      <c r="AP1630">
        <v>0.41241963157795403</v>
      </c>
      <c r="AQ1630" s="83">
        <v>44513</v>
      </c>
      <c r="AR1630" s="77">
        <v>0.19239007311296399</v>
      </c>
      <c r="AU1630" s="83">
        <v>44515</v>
      </c>
      <c r="AV1630">
        <v>0.90166210814222603</v>
      </c>
      <c r="AW1630" s="83">
        <v>44504</v>
      </c>
      <c r="AX1630">
        <v>0.90381020428994296</v>
      </c>
      <c r="AY1630" s="83">
        <v>44516</v>
      </c>
      <c r="AZ1630" s="77">
        <v>1.1119217552207199</v>
      </c>
      <c r="BC1630" s="83">
        <v>44528</v>
      </c>
      <c r="BD1630">
        <v>0.73193153184464299</v>
      </c>
      <c r="BE1630" s="83">
        <v>44533</v>
      </c>
      <c r="BF1630">
        <v>0.95604446863095705</v>
      </c>
      <c r="BG1630" s="83">
        <v>44524</v>
      </c>
      <c r="BH1630" s="77">
        <v>1.18505058387447</v>
      </c>
      <c r="BK1630" s="83">
        <v>44168</v>
      </c>
      <c r="BL1630">
        <v>0.45046488625123599</v>
      </c>
      <c r="BM1630" s="83">
        <v>44165</v>
      </c>
      <c r="BN1630">
        <v>0.50090119793383803</v>
      </c>
      <c r="BO1630" s="83">
        <v>44159</v>
      </c>
      <c r="BP1630" s="77">
        <v>0.61032785698776804</v>
      </c>
      <c r="BS1630" s="83"/>
      <c r="BU1630" s="83"/>
      <c r="BW1630" s="83"/>
      <c r="CA1630" s="83"/>
      <c r="CC1630" s="83"/>
      <c r="CE1630" s="83"/>
      <c r="CI1630" s="83"/>
      <c r="CK1630" s="83"/>
      <c r="CM1630" s="83"/>
      <c r="CQ1630" s="83"/>
      <c r="CS1630" s="83"/>
      <c r="CU1630" s="83"/>
      <c r="CY1630" s="83"/>
      <c r="DA1630" s="83"/>
      <c r="DC1630" s="83"/>
    </row>
    <row r="1631" spans="7:107">
      <c r="G1631" s="83">
        <v>44199</v>
      </c>
      <c r="H1631">
        <v>7.9837156846564297E-2</v>
      </c>
      <c r="I1631" s="83">
        <v>44771</v>
      </c>
      <c r="J1631">
        <v>0.39074462857908498</v>
      </c>
      <c r="K1631" s="83">
        <v>44832</v>
      </c>
      <c r="L1631" s="77">
        <v>0.43715630418627599</v>
      </c>
      <c r="O1631" s="83">
        <v>43399</v>
      </c>
      <c r="P1631">
        <v>61.311914323962498</v>
      </c>
      <c r="Q1631" s="83">
        <v>43424</v>
      </c>
      <c r="R1631">
        <v>80.745747216508306</v>
      </c>
      <c r="S1631" s="83">
        <v>44541</v>
      </c>
      <c r="T1631" s="77">
        <v>151.71862509991999</v>
      </c>
      <c r="W1631" s="83">
        <v>44202</v>
      </c>
      <c r="X1631">
        <v>0.25976296296296197</v>
      </c>
      <c r="Y1631" s="83">
        <v>44584</v>
      </c>
      <c r="Z1631">
        <v>0.23291007751937901</v>
      </c>
      <c r="AA1631" s="83">
        <v>44587</v>
      </c>
      <c r="AB1631" s="77">
        <v>0.32562467948717899</v>
      </c>
      <c r="AE1631" s="83">
        <v>44511</v>
      </c>
      <c r="AF1631">
        <v>45.453637418950898</v>
      </c>
      <c r="AG1631" s="83">
        <v>44505</v>
      </c>
      <c r="AH1631">
        <v>110.143247136762</v>
      </c>
      <c r="AI1631" s="83">
        <v>44517</v>
      </c>
      <c r="AJ1631" s="77">
        <v>87.159126562143499</v>
      </c>
      <c r="AM1631" s="83">
        <v>44519</v>
      </c>
      <c r="AN1631">
        <v>0.65104710688246503</v>
      </c>
      <c r="AO1631" s="83">
        <v>44510</v>
      </c>
      <c r="AP1631">
        <v>0.41248185229179601</v>
      </c>
      <c r="AQ1631" s="83">
        <v>44514</v>
      </c>
      <c r="AR1631" s="77">
        <v>0.192493049119554</v>
      </c>
      <c r="AU1631" s="83">
        <v>44516</v>
      </c>
      <c r="AV1631">
        <v>0.90241952451083496</v>
      </c>
      <c r="AW1631" s="83">
        <v>44505</v>
      </c>
      <c r="AX1631">
        <v>0.90632992607066298</v>
      </c>
      <c r="AY1631" s="83">
        <v>44517</v>
      </c>
      <c r="AZ1631" s="77">
        <v>1.11240512065254</v>
      </c>
      <c r="BC1631" s="83">
        <v>44529</v>
      </c>
      <c r="BD1631">
        <v>0.73278303936050004</v>
      </c>
      <c r="BE1631" s="83">
        <v>44534</v>
      </c>
      <c r="BF1631">
        <v>0.95669750447018498</v>
      </c>
      <c r="BG1631" s="83">
        <v>44525</v>
      </c>
      <c r="BH1631" s="77">
        <v>1.1854017446559399</v>
      </c>
      <c r="BK1631" s="83">
        <v>44169</v>
      </c>
      <c r="BL1631">
        <v>0.451526541378173</v>
      </c>
      <c r="BM1631" s="83">
        <v>44166</v>
      </c>
      <c r="BN1631">
        <v>0.50234751071546302</v>
      </c>
      <c r="BO1631" s="83">
        <v>44160</v>
      </c>
      <c r="BP1631" s="77">
        <v>0.61301295505536602</v>
      </c>
      <c r="BS1631" s="83"/>
      <c r="BU1631" s="83"/>
      <c r="BW1631" s="83"/>
      <c r="CA1631" s="83"/>
      <c r="CC1631" s="83"/>
      <c r="CE1631" s="83"/>
      <c r="CI1631" s="83"/>
      <c r="CK1631" s="83"/>
      <c r="CM1631" s="83"/>
      <c r="CQ1631" s="83"/>
      <c r="CS1631" s="83"/>
      <c r="CU1631" s="83"/>
      <c r="CY1631" s="83"/>
      <c r="DA1631" s="83"/>
      <c r="DC1631" s="83"/>
    </row>
    <row r="1632" spans="7:107">
      <c r="G1632" s="83">
        <v>44200</v>
      </c>
      <c r="H1632">
        <v>7.9851827400927805E-2</v>
      </c>
      <c r="I1632" s="83">
        <v>44772</v>
      </c>
      <c r="J1632">
        <v>0.39063742350471198</v>
      </c>
      <c r="K1632" s="83">
        <v>44833</v>
      </c>
      <c r="L1632" s="77">
        <v>0.43892329287424597</v>
      </c>
      <c r="O1632" s="83">
        <v>43400</v>
      </c>
      <c r="P1632">
        <v>61.104900702466203</v>
      </c>
      <c r="Q1632" s="83">
        <v>43425</v>
      </c>
      <c r="R1632">
        <v>80.928592418454301</v>
      </c>
      <c r="S1632" s="83">
        <v>44542</v>
      </c>
      <c r="T1632" s="77">
        <v>151.633873623992</v>
      </c>
      <c r="W1632" s="83">
        <v>44203</v>
      </c>
      <c r="X1632">
        <v>0.26033333333333297</v>
      </c>
      <c r="Y1632" s="83">
        <v>44585</v>
      </c>
      <c r="Z1632">
        <v>0.23299534883720899</v>
      </c>
      <c r="AA1632" s="83">
        <v>44588</v>
      </c>
      <c r="AB1632" s="77">
        <v>0.32581682692307601</v>
      </c>
      <c r="AE1632" s="83">
        <v>44512</v>
      </c>
      <c r="AF1632">
        <v>45.528520378907203</v>
      </c>
      <c r="AG1632" s="83">
        <v>44506</v>
      </c>
      <c r="AH1632">
        <v>110.160396074914</v>
      </c>
      <c r="AI1632" s="83">
        <v>44518</v>
      </c>
      <c r="AJ1632" s="77">
        <v>87.117158786365195</v>
      </c>
      <c r="AM1632" s="83">
        <v>44520</v>
      </c>
      <c r="AN1632">
        <v>0.65033294838869005</v>
      </c>
      <c r="AO1632" s="83">
        <v>44511</v>
      </c>
      <c r="AP1632">
        <v>0.412544073005637</v>
      </c>
      <c r="AQ1632" s="83">
        <v>44515</v>
      </c>
      <c r="AR1632" s="77">
        <v>0.19259602512614499</v>
      </c>
      <c r="AU1632" s="83">
        <v>44517</v>
      </c>
      <c r="AV1632">
        <v>0.903176940879444</v>
      </c>
      <c r="AW1632" s="83">
        <v>44506</v>
      </c>
      <c r="AX1632">
        <v>0.908849647851383</v>
      </c>
      <c r="AY1632" s="83">
        <v>44518</v>
      </c>
      <c r="AZ1632" s="77">
        <v>1.11288848608436</v>
      </c>
      <c r="BC1632" s="83">
        <v>44530</v>
      </c>
      <c r="BD1632">
        <v>0.73363454687635699</v>
      </c>
      <c r="BE1632" s="83">
        <v>44535</v>
      </c>
      <c r="BF1632">
        <v>0.95735054030941402</v>
      </c>
      <c r="BG1632" s="83">
        <v>44526</v>
      </c>
      <c r="BH1632" s="77">
        <v>1.1857529054374101</v>
      </c>
      <c r="BK1632" s="83">
        <v>44170</v>
      </c>
      <c r="BL1632">
        <v>0.45258819650511001</v>
      </c>
      <c r="BM1632" s="83">
        <v>44167</v>
      </c>
      <c r="BN1632">
        <v>0.50379382349708701</v>
      </c>
      <c r="BO1632" s="83">
        <v>44161</v>
      </c>
      <c r="BP1632" s="77">
        <v>0.615698053122964</v>
      </c>
      <c r="BS1632" s="83"/>
      <c r="BU1632" s="83"/>
      <c r="BW1632" s="83"/>
      <c r="CA1632" s="83"/>
      <c r="CC1632" s="83"/>
      <c r="CE1632" s="83"/>
      <c r="CI1632" s="83"/>
      <c r="CK1632" s="83"/>
      <c r="CM1632" s="83"/>
      <c r="CQ1632" s="83"/>
      <c r="CS1632" s="83"/>
      <c r="CU1632" s="83"/>
      <c r="CY1632" s="83"/>
      <c r="DA1632" s="83"/>
      <c r="DC1632" s="83"/>
    </row>
    <row r="1633" spans="7:107">
      <c r="G1633" s="83">
        <v>44201</v>
      </c>
      <c r="H1633">
        <v>7.9866497955291396E-2</v>
      </c>
      <c r="I1633" s="83">
        <v>44773</v>
      </c>
      <c r="J1633">
        <v>0.39053021843033803</v>
      </c>
      <c r="K1633" s="83">
        <v>44834</v>
      </c>
      <c r="L1633" s="77">
        <v>0.44069028156221501</v>
      </c>
      <c r="O1633" s="83">
        <v>43401</v>
      </c>
      <c r="P1633">
        <v>60.897887080969902</v>
      </c>
      <c r="Q1633" s="83">
        <v>43426</v>
      </c>
      <c r="R1633">
        <v>81.111437620400295</v>
      </c>
      <c r="S1633" s="83">
        <v>44543</v>
      </c>
      <c r="T1633" s="77">
        <v>151.54912214806399</v>
      </c>
      <c r="W1633" s="83">
        <v>44204</v>
      </c>
      <c r="X1633">
        <v>0.26044117647058801</v>
      </c>
      <c r="Y1633" s="83">
        <v>44586</v>
      </c>
      <c r="Z1633">
        <v>0.233080620155038</v>
      </c>
      <c r="AA1633" s="83">
        <v>44589</v>
      </c>
      <c r="AB1633" s="77">
        <v>0.32600897435897402</v>
      </c>
      <c r="AE1633" s="83">
        <v>44513</v>
      </c>
      <c r="AF1633">
        <v>45.603403338863401</v>
      </c>
      <c r="AG1633" s="83">
        <v>44507</v>
      </c>
      <c r="AH1633">
        <v>110.177545013065</v>
      </c>
      <c r="AI1633" s="83">
        <v>44519</v>
      </c>
      <c r="AJ1633" s="77">
        <v>87.075191010586806</v>
      </c>
      <c r="AM1633" s="83">
        <v>44521</v>
      </c>
      <c r="AN1633">
        <v>0.64961878989491495</v>
      </c>
      <c r="AO1633" s="83">
        <v>44512</v>
      </c>
      <c r="AP1633">
        <v>0.41260629371947799</v>
      </c>
      <c r="AQ1633" s="83">
        <v>44516</v>
      </c>
      <c r="AR1633" s="77">
        <v>0.192699001132735</v>
      </c>
      <c r="AU1633" s="83">
        <v>44518</v>
      </c>
      <c r="AV1633">
        <v>0.90393435724805304</v>
      </c>
      <c r="AW1633" s="83">
        <v>44507</v>
      </c>
      <c r="AX1633">
        <v>0.91136936963210302</v>
      </c>
      <c r="AY1633" s="83">
        <v>44519</v>
      </c>
      <c r="AZ1633" s="77">
        <v>1.1133718515161799</v>
      </c>
      <c r="BC1633" s="83">
        <v>44531</v>
      </c>
      <c r="BD1633">
        <v>0.73448605439221404</v>
      </c>
      <c r="BE1633" s="83">
        <v>44536</v>
      </c>
      <c r="BF1633">
        <v>0.95800357614864295</v>
      </c>
      <c r="BG1633" s="83">
        <v>44527</v>
      </c>
      <c r="BH1633" s="77">
        <v>1.18610406621889</v>
      </c>
      <c r="BK1633" s="83">
        <v>44171</v>
      </c>
      <c r="BL1633">
        <v>0.45364985163204702</v>
      </c>
      <c r="BM1633" s="83">
        <v>44168</v>
      </c>
      <c r="BN1633">
        <v>0.50524013627871101</v>
      </c>
      <c r="BO1633" s="83">
        <v>44162</v>
      </c>
      <c r="BP1633" s="77">
        <v>0.61838315119056197</v>
      </c>
      <c r="BS1633" s="83"/>
      <c r="BU1633" s="83"/>
      <c r="BW1633" s="83"/>
      <c r="CA1633" s="83"/>
      <c r="CC1633" s="83"/>
      <c r="CE1633" s="83"/>
      <c r="CI1633" s="83"/>
      <c r="CK1633" s="83"/>
      <c r="CM1633" s="83"/>
      <c r="CQ1633" s="83"/>
      <c r="CS1633" s="83"/>
      <c r="CU1633" s="83"/>
      <c r="CY1633" s="83"/>
      <c r="DA1633" s="83"/>
      <c r="DC1633" s="83"/>
    </row>
    <row r="1634" spans="7:107">
      <c r="G1634" s="83">
        <v>44202</v>
      </c>
      <c r="H1634">
        <v>7.9881168509655001E-2</v>
      </c>
      <c r="I1634" s="83">
        <v>44774</v>
      </c>
      <c r="J1634">
        <v>0.39042301335596502</v>
      </c>
      <c r="K1634" s="83">
        <v>44835</v>
      </c>
      <c r="L1634" s="77">
        <v>0.442457270250185</v>
      </c>
      <c r="O1634" s="83">
        <v>43402</v>
      </c>
      <c r="P1634">
        <v>60.6908734594736</v>
      </c>
      <c r="Q1634" s="83">
        <v>43427</v>
      </c>
      <c r="R1634">
        <v>81.294282822346304</v>
      </c>
      <c r="S1634" s="83">
        <v>44544</v>
      </c>
      <c r="T1634" s="77">
        <v>151.464370672136</v>
      </c>
      <c r="W1634" s="83">
        <v>44205</v>
      </c>
      <c r="X1634">
        <v>0.26054901960784299</v>
      </c>
      <c r="Y1634" s="83">
        <v>44587</v>
      </c>
      <c r="Z1634">
        <v>0.23316589147286801</v>
      </c>
      <c r="AA1634" s="83">
        <v>44590</v>
      </c>
      <c r="AB1634" s="77">
        <v>0.32620112179487099</v>
      </c>
      <c r="AE1634" s="83">
        <v>44514</v>
      </c>
      <c r="AF1634">
        <v>45.6782862988197</v>
      </c>
      <c r="AG1634" s="83">
        <v>44508</v>
      </c>
      <c r="AH1634">
        <v>110.194693951216</v>
      </c>
      <c r="AI1634" s="83">
        <v>44520</v>
      </c>
      <c r="AJ1634" s="77">
        <v>87.033223234808403</v>
      </c>
      <c r="AM1634" s="83">
        <v>44522</v>
      </c>
      <c r="AN1634">
        <v>0.64890463140114096</v>
      </c>
      <c r="AO1634" s="83">
        <v>44513</v>
      </c>
      <c r="AP1634">
        <v>0.41266851443331998</v>
      </c>
      <c r="AQ1634" s="83">
        <v>44517</v>
      </c>
      <c r="AR1634" s="77">
        <v>0.19280197713932601</v>
      </c>
      <c r="AU1634" s="83">
        <v>44519</v>
      </c>
      <c r="AV1634">
        <v>0.90469177361666298</v>
      </c>
      <c r="AW1634" s="83">
        <v>44508</v>
      </c>
      <c r="AX1634">
        <v>0.91388909141282304</v>
      </c>
      <c r="AY1634" s="83">
        <v>44520</v>
      </c>
      <c r="AZ1634" s="77">
        <v>1.113855216948</v>
      </c>
      <c r="BC1634" s="83">
        <v>44532</v>
      </c>
      <c r="BD1634">
        <v>0.73533756190807098</v>
      </c>
      <c r="BE1634" s="83">
        <v>44537</v>
      </c>
      <c r="BF1634">
        <v>0.958656611987872</v>
      </c>
      <c r="BG1634" s="83">
        <v>44528</v>
      </c>
      <c r="BH1634" s="77">
        <v>1.1864552270003601</v>
      </c>
      <c r="BK1634" s="83">
        <v>44172</v>
      </c>
      <c r="BL1634">
        <v>0.45471150675898397</v>
      </c>
      <c r="BM1634" s="83">
        <v>44169</v>
      </c>
      <c r="BN1634">
        <v>0.506686449060336</v>
      </c>
      <c r="BO1634" s="83">
        <v>44163</v>
      </c>
      <c r="BP1634" s="77">
        <v>0.62106824925815995</v>
      </c>
      <c r="BS1634" s="83"/>
      <c r="BU1634" s="83"/>
      <c r="BW1634" s="83"/>
      <c r="CA1634" s="83"/>
      <c r="CC1634" s="83"/>
      <c r="CE1634" s="83"/>
      <c r="CI1634" s="83"/>
      <c r="CK1634" s="83"/>
      <c r="CM1634" s="83"/>
      <c r="CQ1634" s="83"/>
      <c r="CS1634" s="83"/>
      <c r="CU1634" s="83"/>
      <c r="CY1634" s="83"/>
      <c r="DA1634" s="83"/>
      <c r="DC1634" s="83"/>
    </row>
    <row r="1635" spans="7:107">
      <c r="G1635" s="83">
        <v>44203</v>
      </c>
      <c r="H1635">
        <v>7.9895839064018495E-2</v>
      </c>
      <c r="I1635" s="83">
        <v>44775</v>
      </c>
      <c r="J1635">
        <v>0.39031580828159101</v>
      </c>
      <c r="K1635" s="83">
        <v>44836</v>
      </c>
      <c r="L1635" s="77">
        <v>0.44422425893815498</v>
      </c>
      <c r="O1635" s="83">
        <v>43403</v>
      </c>
      <c r="P1635">
        <v>60.483859837977299</v>
      </c>
      <c r="Q1635" s="83">
        <v>43428</v>
      </c>
      <c r="R1635">
        <v>81.477128024292298</v>
      </c>
      <c r="S1635" s="83">
        <v>44545</v>
      </c>
      <c r="T1635" s="77">
        <v>151.37961919620901</v>
      </c>
      <c r="W1635" s="83">
        <v>44206</v>
      </c>
      <c r="X1635">
        <v>0.26065686274509797</v>
      </c>
      <c r="Y1635" s="83">
        <v>44588</v>
      </c>
      <c r="Z1635">
        <v>0.23325116279069699</v>
      </c>
      <c r="AA1635" s="83">
        <v>44591</v>
      </c>
      <c r="AB1635" s="77">
        <v>0.326393269230769</v>
      </c>
      <c r="AE1635" s="83">
        <v>44515</v>
      </c>
      <c r="AF1635">
        <v>45.753169258775998</v>
      </c>
      <c r="AG1635" s="83">
        <v>44509</v>
      </c>
      <c r="AH1635">
        <v>110.211842889368</v>
      </c>
      <c r="AI1635" s="83">
        <v>44521</v>
      </c>
      <c r="AJ1635" s="77">
        <v>86.9912554590301</v>
      </c>
      <c r="AM1635" s="83">
        <v>44523</v>
      </c>
      <c r="AN1635">
        <v>0.64819047290736598</v>
      </c>
      <c r="AO1635" s="83">
        <v>44514</v>
      </c>
      <c r="AP1635">
        <v>0.41273073514716102</v>
      </c>
      <c r="AQ1635" s="83">
        <v>44518</v>
      </c>
      <c r="AR1635" s="77">
        <v>0.19290495314591599</v>
      </c>
      <c r="AU1635" s="83">
        <v>44520</v>
      </c>
      <c r="AV1635">
        <v>0.90544918998527202</v>
      </c>
      <c r="AW1635" s="83">
        <v>44509</v>
      </c>
      <c r="AX1635">
        <v>0.91640881319354295</v>
      </c>
      <c r="AY1635" s="83">
        <v>44521</v>
      </c>
      <c r="AZ1635" s="77">
        <v>1.11433858237981</v>
      </c>
      <c r="BC1635" s="83">
        <v>44533</v>
      </c>
      <c r="BD1635">
        <v>0.73618906942392903</v>
      </c>
      <c r="BE1635" s="83">
        <v>44538</v>
      </c>
      <c r="BF1635">
        <v>0.95930964782710104</v>
      </c>
      <c r="BG1635" s="83">
        <v>44529</v>
      </c>
      <c r="BH1635" s="77">
        <v>1.18680638778183</v>
      </c>
      <c r="BK1635" s="83">
        <v>44173</v>
      </c>
      <c r="BL1635">
        <v>0.45577316188592099</v>
      </c>
      <c r="BM1635" s="83">
        <v>44170</v>
      </c>
      <c r="BN1635">
        <v>0.50813276184195999</v>
      </c>
      <c r="BO1635" s="83">
        <v>44164</v>
      </c>
      <c r="BP1635" s="77">
        <v>0.62179525222551901</v>
      </c>
      <c r="BS1635" s="83"/>
      <c r="BU1635" s="83"/>
      <c r="BW1635" s="83"/>
      <c r="CA1635" s="83"/>
      <c r="CC1635" s="83"/>
      <c r="CE1635" s="83"/>
      <c r="CI1635" s="83"/>
      <c r="CK1635" s="83"/>
      <c r="CM1635" s="83"/>
      <c r="CQ1635" s="83"/>
      <c r="CS1635" s="83"/>
      <c r="CU1635" s="83"/>
      <c r="CY1635" s="83"/>
      <c r="DA1635" s="83"/>
      <c r="DC1635" s="83"/>
    </row>
    <row r="1636" spans="7:107">
      <c r="G1636" s="83">
        <v>44204</v>
      </c>
      <c r="H1636">
        <v>7.99105096183821E-2</v>
      </c>
      <c r="I1636" s="83">
        <v>44776</v>
      </c>
      <c r="J1636">
        <v>0.39020860320721801</v>
      </c>
      <c r="K1636" s="83">
        <v>44837</v>
      </c>
      <c r="L1636" s="77">
        <v>0.44599124762612402</v>
      </c>
      <c r="O1636" s="83">
        <v>43404</v>
      </c>
      <c r="P1636">
        <v>60.276846216480997</v>
      </c>
      <c r="Q1636" s="83">
        <v>43429</v>
      </c>
      <c r="R1636">
        <v>81.659973226238293</v>
      </c>
      <c r="S1636" s="83">
        <v>44546</v>
      </c>
      <c r="T1636" s="77">
        <v>151.29486772028099</v>
      </c>
      <c r="W1636" s="83">
        <v>44207</v>
      </c>
      <c r="X1636">
        <v>0.26076470588235201</v>
      </c>
      <c r="Y1636" s="83">
        <v>44589</v>
      </c>
      <c r="Z1636">
        <v>0.233336434108527</v>
      </c>
      <c r="AA1636" s="83">
        <v>44592</v>
      </c>
      <c r="AB1636" s="77">
        <v>0.32658541666666602</v>
      </c>
      <c r="AE1636" s="83">
        <v>44516</v>
      </c>
      <c r="AF1636">
        <v>45.828052218732303</v>
      </c>
      <c r="AG1636" s="83">
        <v>44510</v>
      </c>
      <c r="AH1636">
        <v>110.228991827519</v>
      </c>
      <c r="AI1636" s="83">
        <v>44522</v>
      </c>
      <c r="AJ1636" s="77">
        <v>86.949287683251697</v>
      </c>
      <c r="AM1636" s="83">
        <v>44524</v>
      </c>
      <c r="AN1636">
        <v>0.64747631441359099</v>
      </c>
      <c r="AO1636" s="83">
        <v>44515</v>
      </c>
      <c r="AP1636">
        <v>0.41279295586100201</v>
      </c>
      <c r="AQ1636" s="83">
        <v>44519</v>
      </c>
      <c r="AR1636" s="77">
        <v>0.193365127175367</v>
      </c>
      <c r="AU1636" s="83">
        <v>44521</v>
      </c>
      <c r="AV1636">
        <v>0.90620660635388095</v>
      </c>
      <c r="AW1636" s="83">
        <v>44510</v>
      </c>
      <c r="AX1636">
        <v>0.91892853497426297</v>
      </c>
      <c r="AY1636" s="83">
        <v>44522</v>
      </c>
      <c r="AZ1636" s="77">
        <v>1.1148219478116299</v>
      </c>
      <c r="BC1636" s="83">
        <v>44534</v>
      </c>
      <c r="BD1636">
        <v>0.73704057693978597</v>
      </c>
      <c r="BE1636" s="83">
        <v>44539</v>
      </c>
      <c r="BF1636">
        <v>0.95996268366632898</v>
      </c>
      <c r="BG1636" s="83">
        <v>44530</v>
      </c>
      <c r="BH1636" s="77">
        <v>1.1871575485632999</v>
      </c>
      <c r="BK1636" s="83">
        <v>44174</v>
      </c>
      <c r="BL1636">
        <v>0.456834817012858</v>
      </c>
      <c r="BM1636" s="83">
        <v>44171</v>
      </c>
      <c r="BN1636">
        <v>0.50957907462358398</v>
      </c>
      <c r="BO1636" s="83">
        <v>44165</v>
      </c>
      <c r="BP1636" s="77">
        <v>0.62252225519287796</v>
      </c>
      <c r="BS1636" s="83"/>
      <c r="BU1636" s="83"/>
      <c r="BW1636" s="83"/>
      <c r="CA1636" s="83"/>
      <c r="CC1636" s="83"/>
      <c r="CE1636" s="83"/>
      <c r="CI1636" s="83"/>
      <c r="CK1636" s="83"/>
      <c r="CM1636" s="83"/>
      <c r="CQ1636" s="83"/>
      <c r="CS1636" s="83"/>
      <c r="CU1636" s="83"/>
      <c r="CY1636" s="83"/>
      <c r="DA1636" s="83"/>
      <c r="DC1636" s="83"/>
    </row>
    <row r="1637" spans="7:107">
      <c r="G1637" s="83">
        <v>44205</v>
      </c>
      <c r="H1637">
        <v>7.9925180172745705E-2</v>
      </c>
      <c r="I1637" s="83">
        <v>44777</v>
      </c>
      <c r="J1637">
        <v>0.390101398132844</v>
      </c>
      <c r="K1637" s="83">
        <v>44838</v>
      </c>
      <c r="L1637" s="77">
        <v>0.447758236314094</v>
      </c>
      <c r="O1637" s="83">
        <v>43405</v>
      </c>
      <c r="P1637">
        <v>60.069832594984703</v>
      </c>
      <c r="Q1637" s="83">
        <v>43430</v>
      </c>
      <c r="R1637">
        <v>81.590128630463894</v>
      </c>
      <c r="S1637" s="83">
        <v>44547</v>
      </c>
      <c r="T1637" s="77">
        <v>151.210116244353</v>
      </c>
      <c r="W1637" s="83">
        <v>44208</v>
      </c>
      <c r="X1637">
        <v>0.26087254901960699</v>
      </c>
      <c r="Y1637" s="83">
        <v>44590</v>
      </c>
      <c r="Z1637">
        <v>0.23342170542635601</v>
      </c>
      <c r="AA1637" s="83">
        <v>44593</v>
      </c>
      <c r="AB1637" s="77">
        <v>0.32677756410256398</v>
      </c>
      <c r="AE1637" s="83">
        <v>44517</v>
      </c>
      <c r="AF1637">
        <v>45.902935178688601</v>
      </c>
      <c r="AG1637" s="83">
        <v>44511</v>
      </c>
      <c r="AH1637">
        <v>110.246140765671</v>
      </c>
      <c r="AI1637" s="83">
        <v>44523</v>
      </c>
      <c r="AJ1637" s="77">
        <v>86.907319907473394</v>
      </c>
      <c r="AM1637" s="83">
        <v>44525</v>
      </c>
      <c r="AN1637">
        <v>0.64676215591981601</v>
      </c>
      <c r="AO1637" s="83">
        <v>44516</v>
      </c>
      <c r="AP1637">
        <v>0.412855176574843</v>
      </c>
      <c r="AQ1637" s="83">
        <v>44520</v>
      </c>
      <c r="AR1637" s="77">
        <v>0.193825301204819</v>
      </c>
      <c r="AU1637" s="83">
        <v>44522</v>
      </c>
      <c r="AV1637">
        <v>0.90696402272249099</v>
      </c>
      <c r="AW1637" s="83">
        <v>44511</v>
      </c>
      <c r="AX1637">
        <v>0.92144825675498299</v>
      </c>
      <c r="AY1637" s="83">
        <v>44523</v>
      </c>
      <c r="AZ1637" s="77">
        <v>1.1153053132434501</v>
      </c>
      <c r="BC1637" s="83">
        <v>44535</v>
      </c>
      <c r="BD1637">
        <v>0.73789208445564303</v>
      </c>
      <c r="BE1637" s="83">
        <v>44540</v>
      </c>
      <c r="BF1637">
        <v>0.96061571950555802</v>
      </c>
      <c r="BG1637" s="83">
        <v>44531</v>
      </c>
      <c r="BH1637" s="77">
        <v>1.18750870934477</v>
      </c>
      <c r="BK1637" s="83">
        <v>44175</v>
      </c>
      <c r="BL1637">
        <v>0.45789647213979501</v>
      </c>
      <c r="BM1637" s="83">
        <v>44172</v>
      </c>
      <c r="BN1637">
        <v>0.51102538740520898</v>
      </c>
      <c r="BO1637" s="83">
        <v>44166</v>
      </c>
      <c r="BP1637" s="77">
        <v>0.62324925816023702</v>
      </c>
      <c r="BS1637" s="83"/>
      <c r="BU1637" s="83"/>
      <c r="BW1637" s="83"/>
      <c r="CA1637" s="83"/>
      <c r="CC1637" s="83"/>
      <c r="CE1637" s="83"/>
      <c r="CI1637" s="83"/>
      <c r="CK1637" s="83"/>
      <c r="CM1637" s="83"/>
      <c r="CQ1637" s="83"/>
      <c r="CS1637" s="83"/>
      <c r="CU1637" s="83"/>
      <c r="CY1637" s="83"/>
      <c r="DA1637" s="83"/>
      <c r="DC1637" s="83"/>
    </row>
    <row r="1638" spans="7:107">
      <c r="G1638" s="83">
        <v>44206</v>
      </c>
      <c r="H1638">
        <v>7.9939850727109296E-2</v>
      </c>
      <c r="I1638" s="83">
        <v>44778</v>
      </c>
      <c r="J1638">
        <v>0.38999419305847099</v>
      </c>
      <c r="K1638" s="83">
        <v>44839</v>
      </c>
      <c r="L1638" s="77">
        <v>0.44952522500206399</v>
      </c>
      <c r="O1638" s="83">
        <v>43406</v>
      </c>
      <c r="P1638">
        <v>59.862818973488402</v>
      </c>
      <c r="Q1638" s="83">
        <v>43431</v>
      </c>
      <c r="R1638">
        <v>81.520284034689396</v>
      </c>
      <c r="S1638" s="83">
        <v>44548</v>
      </c>
      <c r="T1638" s="77">
        <v>151.12536476842601</v>
      </c>
      <c r="W1638" s="83">
        <v>44209</v>
      </c>
      <c r="X1638">
        <v>0.26098039215686197</v>
      </c>
      <c r="Y1638" s="83">
        <v>44591</v>
      </c>
      <c r="Z1638">
        <v>0.233506976744186</v>
      </c>
      <c r="AA1638" s="83">
        <v>44594</v>
      </c>
      <c r="AB1638" s="77">
        <v>0.32696971153846099</v>
      </c>
      <c r="AE1638" s="83">
        <v>44518</v>
      </c>
      <c r="AF1638">
        <v>45.977818138644899</v>
      </c>
      <c r="AG1638" s="83">
        <v>44512</v>
      </c>
      <c r="AH1638">
        <v>110.60478121953599</v>
      </c>
      <c r="AI1638" s="83">
        <v>44524</v>
      </c>
      <c r="AJ1638" s="77">
        <v>86.865352131695005</v>
      </c>
      <c r="AM1638" s="83">
        <v>44526</v>
      </c>
      <c r="AN1638">
        <v>0.64604799742604102</v>
      </c>
      <c r="AO1638" s="83">
        <v>44517</v>
      </c>
      <c r="AP1638">
        <v>0.41291739728868498</v>
      </c>
      <c r="AQ1638" s="83">
        <v>44521</v>
      </c>
      <c r="AR1638" s="77">
        <v>0.19428547523427001</v>
      </c>
      <c r="AU1638" s="83">
        <v>44523</v>
      </c>
      <c r="AV1638">
        <v>0.90772143909110004</v>
      </c>
      <c r="AW1638" s="83">
        <v>44512</v>
      </c>
      <c r="AX1638">
        <v>0.92396797853570301</v>
      </c>
      <c r="AY1638" s="83">
        <v>44524</v>
      </c>
      <c r="AZ1638" s="77">
        <v>1.11578867867527</v>
      </c>
      <c r="BC1638" s="83">
        <v>44536</v>
      </c>
      <c r="BD1638">
        <v>0.73874359197149997</v>
      </c>
      <c r="BE1638" s="83">
        <v>44541</v>
      </c>
      <c r="BF1638">
        <v>0.96126875534478695</v>
      </c>
      <c r="BG1638" s="83">
        <v>44532</v>
      </c>
      <c r="BH1638" s="77">
        <v>1.1878598701262499</v>
      </c>
      <c r="BK1638" s="83">
        <v>44176</v>
      </c>
      <c r="BL1638">
        <v>0.45895812726673202</v>
      </c>
      <c r="BM1638" s="83">
        <v>44173</v>
      </c>
      <c r="BN1638">
        <v>0.51247170018683297</v>
      </c>
      <c r="BO1638" s="83">
        <v>44167</v>
      </c>
      <c r="BP1638" s="77">
        <v>0.62397626112759597</v>
      </c>
      <c r="BS1638" s="83"/>
      <c r="BU1638" s="83"/>
      <c r="BW1638" s="83"/>
      <c r="CA1638" s="83"/>
      <c r="CC1638" s="83"/>
      <c r="CE1638" s="83"/>
      <c r="CI1638" s="83"/>
      <c r="CK1638" s="83"/>
      <c r="CM1638" s="83"/>
      <c r="CQ1638" s="83"/>
      <c r="CS1638" s="83"/>
      <c r="CU1638" s="83"/>
      <c r="CY1638" s="83"/>
      <c r="DA1638" s="83"/>
      <c r="DC1638" s="83"/>
    </row>
    <row r="1639" spans="7:107">
      <c r="G1639" s="83">
        <v>44207</v>
      </c>
      <c r="H1639">
        <v>7.9954521281472804E-2</v>
      </c>
      <c r="I1639" s="83">
        <v>44779</v>
      </c>
      <c r="J1639">
        <v>0.38988698798409699</v>
      </c>
      <c r="K1639" s="83">
        <v>44840</v>
      </c>
      <c r="L1639" s="77">
        <v>0.45129221369003297</v>
      </c>
      <c r="O1639" s="83">
        <v>43407</v>
      </c>
      <c r="P1639">
        <v>59.6558053519921</v>
      </c>
      <c r="Q1639" s="83">
        <v>43432</v>
      </c>
      <c r="R1639">
        <v>81.450439438914998</v>
      </c>
      <c r="S1639" s="83">
        <v>44549</v>
      </c>
      <c r="T1639" s="77">
        <v>151.04061329249799</v>
      </c>
      <c r="W1639" s="83">
        <v>44210</v>
      </c>
      <c r="X1639">
        <v>0.26108823529411701</v>
      </c>
      <c r="Y1639" s="83">
        <v>44592</v>
      </c>
      <c r="Z1639">
        <v>0.23359224806201501</v>
      </c>
      <c r="AA1639" s="83">
        <v>44595</v>
      </c>
      <c r="AB1639" s="77">
        <v>0.32716185897435801</v>
      </c>
      <c r="AE1639" s="83">
        <v>44519</v>
      </c>
      <c r="AF1639">
        <v>46.052701098601197</v>
      </c>
      <c r="AG1639" s="83">
        <v>44513</v>
      </c>
      <c r="AH1639">
        <v>110.96342167340001</v>
      </c>
      <c r="AI1639" s="83">
        <v>44525</v>
      </c>
      <c r="AJ1639" s="77">
        <v>86.823384355916701</v>
      </c>
      <c r="AM1639" s="83">
        <v>44527</v>
      </c>
      <c r="AN1639">
        <v>0.64533383893226604</v>
      </c>
      <c r="AO1639" s="83">
        <v>44518</v>
      </c>
      <c r="AP1639">
        <v>0.41297961800252603</v>
      </c>
      <c r="AQ1639" s="83">
        <v>44522</v>
      </c>
      <c r="AR1639" s="77">
        <v>0.19474564926372101</v>
      </c>
      <c r="AU1639" s="83">
        <v>44524</v>
      </c>
      <c r="AV1639">
        <v>0.90847885545970897</v>
      </c>
      <c r="AW1639" s="83">
        <v>44513</v>
      </c>
      <c r="AX1639">
        <v>0.92648770031642302</v>
      </c>
      <c r="AY1639" s="83">
        <v>44525</v>
      </c>
      <c r="AZ1639" s="77">
        <v>1.1162720441070899</v>
      </c>
      <c r="BC1639" s="83">
        <v>44537</v>
      </c>
      <c r="BD1639">
        <v>0.73959509948735702</v>
      </c>
      <c r="BE1639" s="83">
        <v>44542</v>
      </c>
      <c r="BF1639">
        <v>0.961921791184016</v>
      </c>
      <c r="BG1639" s="83">
        <v>44533</v>
      </c>
      <c r="BH1639" s="77">
        <v>1.1882110309077201</v>
      </c>
      <c r="BK1639" s="83">
        <v>44177</v>
      </c>
      <c r="BL1639">
        <v>0.46001978239366897</v>
      </c>
      <c r="BM1639" s="83">
        <v>44174</v>
      </c>
      <c r="BN1639">
        <v>0.51391801296845796</v>
      </c>
      <c r="BO1639" s="83">
        <v>44168</v>
      </c>
      <c r="BP1639" s="77">
        <v>0.62470326409495502</v>
      </c>
      <c r="BS1639" s="83"/>
      <c r="BU1639" s="83"/>
      <c r="BW1639" s="83"/>
      <c r="CA1639" s="83"/>
      <c r="CC1639" s="83"/>
      <c r="CE1639" s="83"/>
      <c r="CI1639" s="83"/>
      <c r="CK1639" s="83"/>
      <c r="CM1639" s="83"/>
      <c r="CQ1639" s="83"/>
      <c r="CS1639" s="83"/>
      <c r="CU1639" s="83"/>
      <c r="CY1639" s="83"/>
      <c r="DA1639" s="83"/>
      <c r="DC1639" s="83"/>
    </row>
    <row r="1640" spans="7:107">
      <c r="G1640" s="83">
        <v>44208</v>
      </c>
      <c r="H1640">
        <v>7.9969191835836395E-2</v>
      </c>
      <c r="I1640" s="83">
        <v>44780</v>
      </c>
      <c r="J1640">
        <v>0.38977978290972398</v>
      </c>
      <c r="K1640" s="83">
        <v>44841</v>
      </c>
      <c r="L1640" s="77">
        <v>0.45305920237800301</v>
      </c>
      <c r="O1640" s="83">
        <v>43408</v>
      </c>
      <c r="P1640">
        <v>59.448791730495799</v>
      </c>
      <c r="Q1640" s="83">
        <v>43433</v>
      </c>
      <c r="R1640">
        <v>81.380594843140599</v>
      </c>
      <c r="S1640" s="83">
        <v>44550</v>
      </c>
      <c r="T1640" s="77">
        <v>150.95586181657001</v>
      </c>
      <c r="W1640" s="83">
        <v>44211</v>
      </c>
      <c r="X1640">
        <v>0.26119607843137199</v>
      </c>
      <c r="Y1640" s="83">
        <v>44593</v>
      </c>
      <c r="Z1640">
        <v>0.23367751937984399</v>
      </c>
      <c r="AA1640" s="83">
        <v>44596</v>
      </c>
      <c r="AB1640" s="77">
        <v>0.32735400641025603</v>
      </c>
      <c r="AE1640" s="83">
        <v>44520</v>
      </c>
      <c r="AF1640">
        <v>46.127584058557503</v>
      </c>
      <c r="AG1640" s="83">
        <v>44514</v>
      </c>
      <c r="AH1640">
        <v>111.322062127265</v>
      </c>
      <c r="AI1640" s="83">
        <v>44526</v>
      </c>
      <c r="AJ1640" s="77">
        <v>86.781416580138298</v>
      </c>
      <c r="AM1640" s="83">
        <v>44528</v>
      </c>
      <c r="AN1640">
        <v>0.64461968043849205</v>
      </c>
      <c r="AO1640" s="83">
        <v>44519</v>
      </c>
      <c r="AP1640">
        <v>0.41304183871636702</v>
      </c>
      <c r="AQ1640" s="83">
        <v>44523</v>
      </c>
      <c r="AR1640" s="77">
        <v>0.19520582329317199</v>
      </c>
      <c r="AU1640" s="83">
        <v>44525</v>
      </c>
      <c r="AV1640">
        <v>0.90923627182831901</v>
      </c>
      <c r="AW1640" s="83">
        <v>44514</v>
      </c>
      <c r="AX1640">
        <v>0.92900742209714304</v>
      </c>
      <c r="AY1640" s="83">
        <v>44526</v>
      </c>
      <c r="AZ1640" s="77">
        <v>1.1167554095389101</v>
      </c>
      <c r="BC1640" s="83">
        <v>44538</v>
      </c>
      <c r="BD1640">
        <v>0.74044660700321396</v>
      </c>
      <c r="BE1640" s="83">
        <v>44543</v>
      </c>
      <c r="BF1640">
        <v>0.96257482702324504</v>
      </c>
      <c r="BG1640" s="83">
        <v>44534</v>
      </c>
      <c r="BH1640" s="77">
        <v>1.18856219168919</v>
      </c>
      <c r="BK1640" s="83">
        <v>44178</v>
      </c>
      <c r="BL1640">
        <v>0.46108143752060599</v>
      </c>
      <c r="BM1640" s="83">
        <v>44175</v>
      </c>
      <c r="BN1640">
        <v>0.51536432575008195</v>
      </c>
      <c r="BO1640" s="83">
        <v>44169</v>
      </c>
      <c r="BP1640" s="77">
        <v>0.62543026706231397</v>
      </c>
      <c r="BS1640" s="83"/>
      <c r="BU1640" s="83"/>
      <c r="BW1640" s="83"/>
      <c r="CA1640" s="83"/>
      <c r="CC1640" s="83"/>
      <c r="CE1640" s="83"/>
      <c r="CI1640" s="83"/>
      <c r="CK1640" s="83"/>
      <c r="CM1640" s="83"/>
      <c r="CQ1640" s="83"/>
      <c r="CS1640" s="83"/>
      <c r="CU1640" s="83"/>
      <c r="CY1640" s="83"/>
      <c r="DA1640" s="83"/>
      <c r="DC1640" s="83"/>
    </row>
    <row r="1641" spans="7:107">
      <c r="G1641" s="83">
        <v>44209</v>
      </c>
      <c r="H1641">
        <v>7.99838623902E-2</v>
      </c>
      <c r="I1641" s="83">
        <v>44781</v>
      </c>
      <c r="J1641">
        <v>0.38967257783534998</v>
      </c>
      <c r="K1641" s="83">
        <v>44842</v>
      </c>
      <c r="L1641" s="77">
        <v>0.454826191065972</v>
      </c>
      <c r="O1641" s="83">
        <v>43409</v>
      </c>
      <c r="P1641">
        <v>59.241778108999497</v>
      </c>
      <c r="Q1641" s="83">
        <v>43434</v>
      </c>
      <c r="R1641">
        <v>81.310750247366201</v>
      </c>
      <c r="S1641" s="83">
        <v>44551</v>
      </c>
      <c r="T1641" s="77">
        <v>150.87111034064301</v>
      </c>
      <c r="W1641" s="83">
        <v>44212</v>
      </c>
      <c r="X1641">
        <v>0.26130392156862697</v>
      </c>
      <c r="Y1641" s="83">
        <v>44594</v>
      </c>
      <c r="Z1641">
        <v>0.233762790697674</v>
      </c>
      <c r="AA1641" s="83">
        <v>44597</v>
      </c>
      <c r="AB1641" s="77">
        <v>0.32754615384615299</v>
      </c>
      <c r="AE1641" s="83">
        <v>44521</v>
      </c>
      <c r="AF1641">
        <v>46.202467018513801</v>
      </c>
      <c r="AG1641" s="83">
        <v>44515</v>
      </c>
      <c r="AH1641">
        <v>111.68070258113001</v>
      </c>
      <c r="AI1641" s="83">
        <v>44527</v>
      </c>
      <c r="AJ1641" s="77">
        <v>86.739448804359895</v>
      </c>
      <c r="AM1641" s="83">
        <v>44529</v>
      </c>
      <c r="AN1641">
        <v>0.64390552194471695</v>
      </c>
      <c r="AO1641" s="83">
        <v>44520</v>
      </c>
      <c r="AP1641">
        <v>0.413104059430209</v>
      </c>
      <c r="AQ1641" s="83">
        <v>44524</v>
      </c>
      <c r="AR1641" s="77">
        <v>0.19566599732262299</v>
      </c>
      <c r="AU1641" s="83">
        <v>44526</v>
      </c>
      <c r="AV1641">
        <v>0.90999368819692805</v>
      </c>
      <c r="AW1641" s="83">
        <v>44515</v>
      </c>
      <c r="AX1641">
        <v>0.93152714387786295</v>
      </c>
      <c r="AY1641" s="83">
        <v>44527</v>
      </c>
      <c r="AZ1641" s="77">
        <v>1.11723877497073</v>
      </c>
      <c r="BC1641" s="83">
        <v>44539</v>
      </c>
      <c r="BD1641">
        <v>0.74129811451907202</v>
      </c>
      <c r="BE1641" s="83">
        <v>44544</v>
      </c>
      <c r="BF1641">
        <v>0.96322786286247297</v>
      </c>
      <c r="BG1641" s="83">
        <v>44535</v>
      </c>
      <c r="BH1641" s="77">
        <v>1.1889133524706601</v>
      </c>
      <c r="BK1641" s="83">
        <v>44179</v>
      </c>
      <c r="BL1641">
        <v>0.462143092647543</v>
      </c>
      <c r="BM1641" s="83">
        <v>44176</v>
      </c>
      <c r="BN1641">
        <v>0.51681063853170595</v>
      </c>
      <c r="BO1641" s="83">
        <v>44170</v>
      </c>
      <c r="BP1641" s="77">
        <v>0.62615727002967303</v>
      </c>
      <c r="BS1641" s="83"/>
      <c r="BU1641" s="83"/>
      <c r="BW1641" s="83"/>
      <c r="CA1641" s="83"/>
      <c r="CC1641" s="83"/>
      <c r="CE1641" s="83"/>
      <c r="CI1641" s="83"/>
      <c r="CK1641" s="83"/>
      <c r="CM1641" s="83"/>
      <c r="CQ1641" s="83"/>
      <c r="CS1641" s="83"/>
      <c r="CU1641" s="83"/>
      <c r="CY1641" s="83"/>
      <c r="DA1641" s="83"/>
      <c r="DC1641" s="83"/>
    </row>
    <row r="1642" spans="7:107">
      <c r="G1642" s="83">
        <v>44210</v>
      </c>
      <c r="H1642">
        <v>7.9998532944563605E-2</v>
      </c>
      <c r="I1642" s="83">
        <v>44782</v>
      </c>
      <c r="J1642">
        <v>0.38956537276097702</v>
      </c>
      <c r="K1642" s="83">
        <v>44843</v>
      </c>
      <c r="L1642" s="77">
        <v>0.45659317975394198</v>
      </c>
      <c r="O1642" s="83">
        <v>43410</v>
      </c>
      <c r="P1642">
        <v>59.034764487503203</v>
      </c>
      <c r="Q1642" s="83">
        <v>43435</v>
      </c>
      <c r="R1642">
        <v>81.240905651591802</v>
      </c>
      <c r="S1642" s="83">
        <v>44552</v>
      </c>
      <c r="T1642" s="77">
        <v>150.786358864715</v>
      </c>
      <c r="W1642" s="83">
        <v>44213</v>
      </c>
      <c r="X1642">
        <v>0.26141176470588201</v>
      </c>
      <c r="Y1642" s="83">
        <v>44595</v>
      </c>
      <c r="Z1642">
        <v>0.23384806201550301</v>
      </c>
      <c r="AA1642" s="83">
        <v>44598</v>
      </c>
      <c r="AB1642" s="77">
        <v>0.327738301282051</v>
      </c>
      <c r="AE1642" s="83">
        <v>44522</v>
      </c>
      <c r="AF1642">
        <v>46.277349978470099</v>
      </c>
      <c r="AG1642" s="83">
        <v>44516</v>
      </c>
      <c r="AH1642">
        <v>112.039343034995</v>
      </c>
      <c r="AI1642" s="83">
        <v>44528</v>
      </c>
      <c r="AJ1642" s="77">
        <v>86.697481028581606</v>
      </c>
      <c r="AM1642" s="83">
        <v>44530</v>
      </c>
      <c r="AN1642">
        <v>0.64319136345094197</v>
      </c>
      <c r="AO1642" s="83">
        <v>44521</v>
      </c>
      <c r="AP1642">
        <v>0.41316628014404999</v>
      </c>
      <c r="AQ1642" s="83">
        <v>44525</v>
      </c>
      <c r="AR1642" s="77">
        <v>0.196126171352074</v>
      </c>
      <c r="AU1642" s="83">
        <v>44527</v>
      </c>
      <c r="AV1642">
        <v>0.91075110456553698</v>
      </c>
      <c r="AW1642" s="83">
        <v>44516</v>
      </c>
      <c r="AX1642">
        <v>0.93404686565858297</v>
      </c>
      <c r="AY1642" s="83">
        <v>44528</v>
      </c>
      <c r="AZ1642" s="77">
        <v>1.1177221404025499</v>
      </c>
      <c r="BC1642" s="83">
        <v>44540</v>
      </c>
      <c r="BD1642">
        <v>0.74214962203492896</v>
      </c>
      <c r="BE1642" s="83">
        <v>44545</v>
      </c>
      <c r="BF1642">
        <v>0.96388089870170202</v>
      </c>
      <c r="BG1642" s="83">
        <v>44536</v>
      </c>
      <c r="BH1642" s="77">
        <v>1.18926451325213</v>
      </c>
      <c r="BK1642" s="83">
        <v>44180</v>
      </c>
      <c r="BL1642">
        <v>0.46320474777448001</v>
      </c>
      <c r="BM1642" s="83">
        <v>44177</v>
      </c>
      <c r="BN1642">
        <v>0.51825695131333105</v>
      </c>
      <c r="BO1642" s="83">
        <v>44171</v>
      </c>
      <c r="BP1642" s="77">
        <v>0.62688427299703198</v>
      </c>
      <c r="BS1642" s="83"/>
      <c r="BU1642" s="83"/>
      <c r="BW1642" s="83"/>
      <c r="CA1642" s="83"/>
      <c r="CC1642" s="83"/>
      <c r="CE1642" s="83"/>
      <c r="CI1642" s="83"/>
      <c r="CK1642" s="83"/>
      <c r="CM1642" s="83"/>
      <c r="CQ1642" s="83"/>
      <c r="CS1642" s="83"/>
      <c r="CU1642" s="83"/>
      <c r="CY1642" s="83"/>
      <c r="DA1642" s="83"/>
      <c r="DC1642" s="83"/>
    </row>
    <row r="1643" spans="7:107">
      <c r="G1643" s="83">
        <v>44211</v>
      </c>
      <c r="H1643">
        <v>8.0013203498927099E-2</v>
      </c>
      <c r="I1643" s="83">
        <v>44783</v>
      </c>
      <c r="J1643">
        <v>0.38945816768660302</v>
      </c>
      <c r="K1643" s="83">
        <v>44844</v>
      </c>
      <c r="L1643" s="77">
        <v>0.45836016844191202</v>
      </c>
      <c r="O1643" s="83">
        <v>43411</v>
      </c>
      <c r="P1643">
        <v>58.827750866006902</v>
      </c>
      <c r="Q1643" s="83">
        <v>43436</v>
      </c>
      <c r="R1643">
        <v>81.171061055817404</v>
      </c>
      <c r="S1643" s="83">
        <v>44553</v>
      </c>
      <c r="T1643" s="77">
        <v>150.70160738878701</v>
      </c>
      <c r="W1643" s="83">
        <v>44214</v>
      </c>
      <c r="X1643">
        <v>0.26151960784313699</v>
      </c>
      <c r="Y1643" s="83">
        <v>44596</v>
      </c>
      <c r="Z1643">
        <v>0.23393333333333299</v>
      </c>
      <c r="AA1643" s="83">
        <v>44599</v>
      </c>
      <c r="AB1643" s="77">
        <v>0.32793044871794802</v>
      </c>
      <c r="AE1643" s="83">
        <v>44523</v>
      </c>
      <c r="AF1643">
        <v>46.352232938426397</v>
      </c>
      <c r="AG1643" s="83">
        <v>44517</v>
      </c>
      <c r="AH1643">
        <v>112.39798348886001</v>
      </c>
      <c r="AI1643" s="83">
        <v>44529</v>
      </c>
      <c r="AJ1643" s="77">
        <v>86.655513252803203</v>
      </c>
      <c r="AM1643" s="83">
        <v>44531</v>
      </c>
      <c r="AN1643">
        <v>0.64247720495716698</v>
      </c>
      <c r="AO1643" s="83">
        <v>44522</v>
      </c>
      <c r="AP1643">
        <v>0.41322850085789098</v>
      </c>
      <c r="AQ1643" s="83">
        <v>44526</v>
      </c>
      <c r="AR1643" s="77">
        <v>0.196586345381525</v>
      </c>
      <c r="AU1643" s="83">
        <v>44528</v>
      </c>
      <c r="AV1643">
        <v>0.91150852093414603</v>
      </c>
      <c r="AW1643" s="83">
        <v>44517</v>
      </c>
      <c r="AX1643">
        <v>0.93656658743930299</v>
      </c>
      <c r="AY1643" s="83">
        <v>44529</v>
      </c>
      <c r="AZ1643" s="77">
        <v>1.1182055058343701</v>
      </c>
      <c r="BC1643" s="83">
        <v>44541</v>
      </c>
      <c r="BD1643">
        <v>0.74300112955078601</v>
      </c>
      <c r="BE1643" s="83">
        <v>44546</v>
      </c>
      <c r="BF1643">
        <v>0.96453393454093095</v>
      </c>
      <c r="BG1643" s="83">
        <v>44537</v>
      </c>
      <c r="BH1643" s="77">
        <v>1.1896156740336099</v>
      </c>
      <c r="BK1643" s="83">
        <v>44181</v>
      </c>
      <c r="BL1643">
        <v>0.46350454281256598</v>
      </c>
      <c r="BM1643" s="83">
        <v>44178</v>
      </c>
      <c r="BN1643">
        <v>0.51970326409495504</v>
      </c>
      <c r="BO1643" s="83">
        <v>44172</v>
      </c>
      <c r="BP1643" s="77">
        <v>0.62761127596439104</v>
      </c>
      <c r="BS1643" s="83"/>
      <c r="BU1643" s="83"/>
      <c r="BW1643" s="83"/>
      <c r="CA1643" s="83"/>
      <c r="CC1643" s="83"/>
      <c r="CE1643" s="83"/>
      <c r="CI1643" s="83"/>
      <c r="CK1643" s="83"/>
      <c r="CM1643" s="83"/>
      <c r="CQ1643" s="83"/>
      <c r="CS1643" s="83"/>
      <c r="CU1643" s="83"/>
      <c r="CY1643" s="83"/>
      <c r="DA1643" s="83"/>
      <c r="DC1643" s="83"/>
    </row>
    <row r="1644" spans="7:107">
      <c r="G1644" s="83">
        <v>44212</v>
      </c>
      <c r="H1644">
        <v>8.0027874053290704E-2</v>
      </c>
      <c r="I1644" s="83">
        <v>44784</v>
      </c>
      <c r="J1644">
        <v>0.38935096261223001</v>
      </c>
      <c r="K1644" s="83">
        <v>44845</v>
      </c>
      <c r="L1644" s="77">
        <v>0.460127157129881</v>
      </c>
      <c r="O1644" s="83">
        <v>43412</v>
      </c>
      <c r="P1644">
        <v>58.6207372445106</v>
      </c>
      <c r="Q1644" s="83">
        <v>43437</v>
      </c>
      <c r="R1644">
        <v>81.101216460043005</v>
      </c>
      <c r="S1644" s="83">
        <v>44554</v>
      </c>
      <c r="T1644" s="77">
        <v>150.61685591285999</v>
      </c>
      <c r="W1644" s="83">
        <v>44215</v>
      </c>
      <c r="X1644">
        <v>0.26162745098039197</v>
      </c>
      <c r="Y1644" s="83">
        <v>44597</v>
      </c>
      <c r="Z1644">
        <v>0.23420606060606</v>
      </c>
      <c r="AA1644" s="83">
        <v>44600</v>
      </c>
      <c r="AB1644" s="77">
        <v>0.32812259615384598</v>
      </c>
      <c r="AE1644" s="83">
        <v>44524</v>
      </c>
      <c r="AF1644">
        <v>46.427115898382702</v>
      </c>
      <c r="AG1644" s="83">
        <v>44518</v>
      </c>
      <c r="AH1644">
        <v>112.756623942725</v>
      </c>
      <c r="AI1644" s="83">
        <v>44530</v>
      </c>
      <c r="AJ1644" s="77">
        <v>86.6135454770249</v>
      </c>
      <c r="AM1644" s="83">
        <v>44532</v>
      </c>
      <c r="AN1644">
        <v>0.641763046463392</v>
      </c>
      <c r="AO1644" s="83">
        <v>44523</v>
      </c>
      <c r="AP1644">
        <v>0.41329072157173202</v>
      </c>
      <c r="AQ1644" s="83">
        <v>44527</v>
      </c>
      <c r="AR1644" s="77">
        <v>0.19704651941097701</v>
      </c>
      <c r="AU1644" s="83">
        <v>44529</v>
      </c>
      <c r="AV1644">
        <v>0.91226593730275596</v>
      </c>
      <c r="AW1644" s="83">
        <v>44518</v>
      </c>
      <c r="AX1644">
        <v>0.93908630922002301</v>
      </c>
      <c r="AY1644" s="83">
        <v>44530</v>
      </c>
      <c r="AZ1644" s="77">
        <v>1.11868887126619</v>
      </c>
      <c r="BC1644" s="83">
        <v>44542</v>
      </c>
      <c r="BD1644">
        <v>0.74385263706664295</v>
      </c>
      <c r="BE1644" s="83">
        <v>44547</v>
      </c>
      <c r="BF1644">
        <v>0.96518697038015999</v>
      </c>
      <c r="BG1644" s="83">
        <v>44538</v>
      </c>
      <c r="BH1644" s="77">
        <v>1.18996683481508</v>
      </c>
      <c r="BK1644" s="83">
        <v>44182</v>
      </c>
      <c r="BL1644">
        <v>0.463804337850653</v>
      </c>
      <c r="BM1644" s="83">
        <v>44179</v>
      </c>
      <c r="BN1644">
        <v>0.52114957687657903</v>
      </c>
      <c r="BO1644" s="83">
        <v>44173</v>
      </c>
      <c r="BP1644" s="77">
        <v>0.62833827893174998</v>
      </c>
      <c r="BS1644" s="83"/>
      <c r="BU1644" s="83"/>
      <c r="BW1644" s="83"/>
      <c r="CA1644" s="83"/>
      <c r="CC1644" s="83"/>
      <c r="CE1644" s="83"/>
      <c r="CI1644" s="83"/>
      <c r="CK1644" s="83"/>
      <c r="CM1644" s="83"/>
      <c r="CQ1644" s="83"/>
      <c r="CS1644" s="83"/>
      <c r="CU1644" s="83"/>
      <c r="CY1644" s="83"/>
      <c r="DA1644" s="83"/>
      <c r="DC1644" s="83"/>
    </row>
    <row r="1645" spans="7:107">
      <c r="G1645" s="83">
        <v>44213</v>
      </c>
      <c r="H1645">
        <v>8.0042544607654295E-2</v>
      </c>
      <c r="I1645" s="83">
        <v>44785</v>
      </c>
      <c r="J1645">
        <v>0.38924375753785601</v>
      </c>
      <c r="K1645" s="83">
        <v>44846</v>
      </c>
      <c r="L1645" s="77">
        <v>0.46189414581785099</v>
      </c>
      <c r="O1645" s="83">
        <v>43413</v>
      </c>
      <c r="P1645">
        <v>58.413723623014299</v>
      </c>
      <c r="Q1645" s="83">
        <v>43438</v>
      </c>
      <c r="R1645">
        <v>81.031371864268607</v>
      </c>
      <c r="S1645" s="83">
        <v>44555</v>
      </c>
      <c r="T1645" s="77">
        <v>150.532104436932</v>
      </c>
      <c r="W1645" s="83">
        <v>44216</v>
      </c>
      <c r="X1645">
        <v>0.26173529411764701</v>
      </c>
      <c r="Y1645" s="83">
        <v>44598</v>
      </c>
      <c r="Z1645">
        <v>0.23447878787878701</v>
      </c>
      <c r="AA1645" s="83">
        <v>44601</v>
      </c>
      <c r="AB1645" s="77">
        <v>0.328314743589743</v>
      </c>
      <c r="AE1645" s="83">
        <v>44525</v>
      </c>
      <c r="AF1645">
        <v>46.501998858339</v>
      </c>
      <c r="AG1645" s="83">
        <v>44519</v>
      </c>
      <c r="AH1645">
        <v>113.11526439659001</v>
      </c>
      <c r="AI1645" s="83">
        <v>44531</v>
      </c>
      <c r="AJ1645" s="77">
        <v>86.571577701246497</v>
      </c>
      <c r="AM1645" s="83">
        <v>44533</v>
      </c>
      <c r="AN1645">
        <v>0.64104888796961801</v>
      </c>
      <c r="AO1645" s="83">
        <v>44524</v>
      </c>
      <c r="AP1645">
        <v>0.41335294228557401</v>
      </c>
      <c r="AQ1645" s="83">
        <v>44528</v>
      </c>
      <c r="AR1645" s="77">
        <v>0.19750669344042801</v>
      </c>
      <c r="AU1645" s="83">
        <v>44530</v>
      </c>
      <c r="AV1645">
        <v>0.913023353671365</v>
      </c>
      <c r="AW1645" s="83">
        <v>44519</v>
      </c>
      <c r="AX1645">
        <v>0.94160603100074303</v>
      </c>
      <c r="AY1645" s="83">
        <v>44531</v>
      </c>
      <c r="AZ1645" s="77">
        <v>1.1191722366980099</v>
      </c>
      <c r="BC1645" s="83">
        <v>44543</v>
      </c>
      <c r="BD1645">
        <v>0.74470414458250001</v>
      </c>
      <c r="BE1645" s="83">
        <v>44548</v>
      </c>
      <c r="BF1645">
        <v>0.96584000621938904</v>
      </c>
      <c r="BG1645" s="83">
        <v>44539</v>
      </c>
      <c r="BH1645" s="77">
        <v>1.1903179955965499</v>
      </c>
      <c r="BK1645" s="83">
        <v>44183</v>
      </c>
      <c r="BL1645">
        <v>0.46410413288873897</v>
      </c>
      <c r="BM1645" s="83">
        <v>44180</v>
      </c>
      <c r="BN1645">
        <v>0.52259588965820403</v>
      </c>
      <c r="BO1645" s="83">
        <v>44174</v>
      </c>
      <c r="BP1645" s="77">
        <v>0.62906528189910904</v>
      </c>
      <c r="BS1645" s="83"/>
      <c r="BU1645" s="83"/>
      <c r="BW1645" s="83"/>
      <c r="CA1645" s="83"/>
      <c r="CC1645" s="83"/>
      <c r="CE1645" s="83"/>
      <c r="CI1645" s="83"/>
      <c r="CK1645" s="83"/>
      <c r="CM1645" s="83"/>
      <c r="CQ1645" s="83"/>
      <c r="CS1645" s="83"/>
      <c r="CU1645" s="83"/>
      <c r="CY1645" s="83"/>
      <c r="DA1645" s="83"/>
      <c r="DC1645" s="83"/>
    </row>
    <row r="1646" spans="7:107">
      <c r="G1646" s="83">
        <v>44214</v>
      </c>
      <c r="H1646">
        <v>8.0057215162017803E-2</v>
      </c>
      <c r="I1646" s="83">
        <v>44786</v>
      </c>
      <c r="J1646">
        <v>0.389136552463483</v>
      </c>
      <c r="K1646" s="83">
        <v>44847</v>
      </c>
      <c r="L1646" s="77">
        <v>0.46366113450582003</v>
      </c>
      <c r="O1646" s="83">
        <v>43414</v>
      </c>
      <c r="P1646">
        <v>58.206710001517997</v>
      </c>
      <c r="Q1646" s="83">
        <v>43439</v>
      </c>
      <c r="R1646">
        <v>80.961527268494194</v>
      </c>
      <c r="S1646" s="83">
        <v>44556</v>
      </c>
      <c r="T1646" s="77">
        <v>150.44735296100399</v>
      </c>
      <c r="W1646" s="83">
        <v>44217</v>
      </c>
      <c r="X1646">
        <v>0.26184313725490099</v>
      </c>
      <c r="Y1646" s="83">
        <v>44599</v>
      </c>
      <c r="Z1646">
        <v>0.23475151515151499</v>
      </c>
      <c r="AA1646" s="83">
        <v>44602</v>
      </c>
      <c r="AB1646" s="77">
        <v>0.32850689102564001</v>
      </c>
      <c r="AE1646" s="83">
        <v>44526</v>
      </c>
      <c r="AF1646">
        <v>46.576881818295298</v>
      </c>
      <c r="AG1646" s="83">
        <v>44520</v>
      </c>
      <c r="AH1646">
        <v>113.473904850455</v>
      </c>
      <c r="AI1646" s="83">
        <v>44532</v>
      </c>
      <c r="AJ1646" s="77">
        <v>86.529609925468094</v>
      </c>
      <c r="AM1646" s="83">
        <v>44534</v>
      </c>
      <c r="AN1646">
        <v>0.64033472947584302</v>
      </c>
      <c r="AO1646" s="83">
        <v>44525</v>
      </c>
      <c r="AP1646">
        <v>0.413415162999415</v>
      </c>
      <c r="AQ1646" s="83">
        <v>44529</v>
      </c>
      <c r="AR1646" s="77">
        <v>0.19796686746987899</v>
      </c>
      <c r="AU1646" s="83">
        <v>44531</v>
      </c>
      <c r="AV1646">
        <v>0.91378077003997404</v>
      </c>
      <c r="AW1646" s="83">
        <v>44520</v>
      </c>
      <c r="AX1646">
        <v>0.94412575278146305</v>
      </c>
      <c r="AY1646" s="83">
        <v>44532</v>
      </c>
      <c r="AZ1646" s="77">
        <v>1.1196556021298201</v>
      </c>
      <c r="BC1646" s="83">
        <v>44544</v>
      </c>
      <c r="BD1646">
        <v>0.74555565209835695</v>
      </c>
      <c r="BE1646" s="83">
        <v>44549</v>
      </c>
      <c r="BF1646">
        <v>0.96649304205861697</v>
      </c>
      <c r="BG1646" s="83">
        <v>44540</v>
      </c>
      <c r="BH1646" s="77">
        <v>1.1906691563780201</v>
      </c>
      <c r="BK1646" s="83">
        <v>44184</v>
      </c>
      <c r="BL1646">
        <v>0.464403927926825</v>
      </c>
      <c r="BM1646" s="83">
        <v>44181</v>
      </c>
      <c r="BN1646">
        <v>0.52404220243982802</v>
      </c>
      <c r="BO1646" s="83">
        <v>44175</v>
      </c>
      <c r="BP1646" s="77">
        <v>0.62979228486646799</v>
      </c>
      <c r="BS1646" s="83"/>
      <c r="BU1646" s="83"/>
      <c r="BW1646" s="83"/>
      <c r="CA1646" s="83"/>
      <c r="CC1646" s="83"/>
      <c r="CE1646" s="83"/>
      <c r="CI1646" s="83"/>
      <c r="CK1646" s="83"/>
      <c r="CM1646" s="83"/>
      <c r="CQ1646" s="83"/>
      <c r="CS1646" s="83"/>
      <c r="CU1646" s="83"/>
      <c r="CY1646" s="83"/>
      <c r="DA1646" s="83"/>
      <c r="DC1646" s="83"/>
    </row>
    <row r="1647" spans="7:107">
      <c r="G1647" s="83">
        <v>44215</v>
      </c>
      <c r="H1647">
        <v>8.0071885716381394E-2</v>
      </c>
      <c r="I1647" s="83">
        <v>44787</v>
      </c>
      <c r="J1647">
        <v>0.38902934738910899</v>
      </c>
      <c r="K1647" s="83">
        <v>44848</v>
      </c>
      <c r="L1647" s="77">
        <v>0.46542812319379001</v>
      </c>
      <c r="O1647" s="83">
        <v>43415</v>
      </c>
      <c r="P1647">
        <v>57.999696380021703</v>
      </c>
      <c r="Q1647" s="83">
        <v>43440</v>
      </c>
      <c r="R1647">
        <v>80.891682672719796</v>
      </c>
      <c r="S1647" s="83">
        <v>44557</v>
      </c>
      <c r="T1647" s="77">
        <v>150.36260148507699</v>
      </c>
      <c r="W1647" s="83">
        <v>44218</v>
      </c>
      <c r="X1647">
        <v>0.26195098039215597</v>
      </c>
      <c r="Y1647" s="83">
        <v>44600</v>
      </c>
      <c r="Z1647">
        <v>0.235024242424242</v>
      </c>
      <c r="AA1647" s="83">
        <v>44603</v>
      </c>
      <c r="AB1647" s="77">
        <v>0.32869903846153797</v>
      </c>
      <c r="AE1647" s="83">
        <v>44527</v>
      </c>
      <c r="AF1647">
        <v>46.651764778251597</v>
      </c>
      <c r="AG1647" s="83">
        <v>44521</v>
      </c>
      <c r="AH1647">
        <v>113.832545304319</v>
      </c>
      <c r="AI1647" s="83">
        <v>44533</v>
      </c>
      <c r="AJ1647" s="77">
        <v>86.487642149689805</v>
      </c>
      <c r="AM1647" s="83">
        <v>44535</v>
      </c>
      <c r="AN1647">
        <v>0.63962057098206804</v>
      </c>
      <c r="AO1647" s="83">
        <v>44526</v>
      </c>
      <c r="AP1647">
        <v>0.41347738371325599</v>
      </c>
      <c r="AQ1647" s="83">
        <v>44530</v>
      </c>
      <c r="AR1647" s="77">
        <v>0.19842704149932999</v>
      </c>
      <c r="AU1647" s="83">
        <v>44532</v>
      </c>
      <c r="AV1647">
        <v>0.91453818640858398</v>
      </c>
      <c r="AW1647" s="83">
        <v>44521</v>
      </c>
      <c r="AX1647">
        <v>0.94664547456218295</v>
      </c>
      <c r="AY1647" s="83">
        <v>44533</v>
      </c>
      <c r="AZ1647" s="77">
        <v>1.12013896756164</v>
      </c>
      <c r="BC1647" s="83">
        <v>44545</v>
      </c>
      <c r="BD1647">
        <v>0.746407159614214</v>
      </c>
      <c r="BE1647" s="83">
        <v>44550</v>
      </c>
      <c r="BF1647">
        <v>0.96714607789784601</v>
      </c>
      <c r="BG1647" s="83">
        <v>44541</v>
      </c>
      <c r="BH1647" s="77">
        <v>1.19102031715949</v>
      </c>
      <c r="BK1647" s="83">
        <v>44185</v>
      </c>
      <c r="BL1647">
        <v>0.46470372296491103</v>
      </c>
      <c r="BM1647" s="83">
        <v>44182</v>
      </c>
      <c r="BN1647">
        <v>0.52548851522145201</v>
      </c>
      <c r="BO1647" s="83">
        <v>44176</v>
      </c>
      <c r="BP1647" s="77">
        <v>0.63051928783382705</v>
      </c>
      <c r="BS1647" s="83"/>
      <c r="BU1647" s="83"/>
      <c r="BW1647" s="83"/>
      <c r="CA1647" s="83"/>
      <c r="CC1647" s="83"/>
      <c r="CE1647" s="83"/>
      <c r="CI1647" s="83"/>
      <c r="CK1647" s="83"/>
      <c r="CM1647" s="83"/>
      <c r="CQ1647" s="83"/>
      <c r="CS1647" s="83"/>
      <c r="CU1647" s="83"/>
      <c r="CY1647" s="83"/>
      <c r="DA1647" s="83"/>
      <c r="DC1647" s="83"/>
    </row>
    <row r="1648" spans="7:107">
      <c r="G1648" s="83">
        <v>44216</v>
      </c>
      <c r="H1648">
        <v>8.0086556270744999E-2</v>
      </c>
      <c r="I1648" s="83">
        <v>44788</v>
      </c>
      <c r="J1648">
        <v>0.38892214231473599</v>
      </c>
      <c r="K1648" s="83">
        <v>44849</v>
      </c>
      <c r="L1648" s="77">
        <v>0.46719511188175999</v>
      </c>
      <c r="O1648" s="83">
        <v>43416</v>
      </c>
      <c r="P1648">
        <v>57.792682758525402</v>
      </c>
      <c r="Q1648" s="83">
        <v>43441</v>
      </c>
      <c r="R1648">
        <v>80.821838076945397</v>
      </c>
      <c r="S1648" s="83">
        <v>44558</v>
      </c>
      <c r="T1648" s="77">
        <v>150.27785000914901</v>
      </c>
      <c r="W1648" s="83">
        <v>44219</v>
      </c>
      <c r="X1648">
        <v>0.26205882352941101</v>
      </c>
      <c r="Y1648" s="83">
        <v>44601</v>
      </c>
      <c r="Z1648">
        <v>0.235296969696969</v>
      </c>
      <c r="AA1648" s="83">
        <v>44604</v>
      </c>
      <c r="AB1648" s="77">
        <v>0.32889118589743499</v>
      </c>
      <c r="AE1648" s="83">
        <v>44528</v>
      </c>
      <c r="AF1648">
        <v>46.726647738207902</v>
      </c>
      <c r="AG1648" s="83">
        <v>44522</v>
      </c>
      <c r="AH1648">
        <v>114.19118575818401</v>
      </c>
      <c r="AI1648" s="83">
        <v>44534</v>
      </c>
      <c r="AJ1648" s="77">
        <v>86.445674373911402</v>
      </c>
      <c r="AM1648" s="83">
        <v>44536</v>
      </c>
      <c r="AN1648">
        <v>0.63890641248829305</v>
      </c>
      <c r="AO1648" s="83">
        <v>44527</v>
      </c>
      <c r="AP1648">
        <v>0.41353960442709797</v>
      </c>
      <c r="AQ1648" s="83">
        <v>44531</v>
      </c>
      <c r="AR1648" s="77">
        <v>0.198887215528781</v>
      </c>
      <c r="AU1648" s="83">
        <v>44533</v>
      </c>
      <c r="AV1648">
        <v>0.91529560277719302</v>
      </c>
      <c r="AW1648" s="83">
        <v>44522</v>
      </c>
      <c r="AX1648">
        <v>0.94916519634290297</v>
      </c>
      <c r="AY1648" s="83">
        <v>44534</v>
      </c>
      <c r="AZ1648" s="77">
        <v>1.1206223329934599</v>
      </c>
      <c r="BC1648" s="83">
        <v>44546</v>
      </c>
      <c r="BD1648">
        <v>0.74725866713007205</v>
      </c>
      <c r="BE1648" s="83">
        <v>44551</v>
      </c>
      <c r="BF1648">
        <v>0.96779911373707495</v>
      </c>
      <c r="BG1648" s="83">
        <v>44542</v>
      </c>
      <c r="BH1648" s="77">
        <v>1.1913714779409701</v>
      </c>
      <c r="BK1648" s="83">
        <v>44186</v>
      </c>
      <c r="BL1648">
        <v>0.465003518002997</v>
      </c>
      <c r="BM1648" s="83">
        <v>44183</v>
      </c>
      <c r="BN1648">
        <v>0.526934828003077</v>
      </c>
      <c r="BO1648" s="83">
        <v>44177</v>
      </c>
      <c r="BP1648" s="77">
        <v>0.63124629080118699</v>
      </c>
      <c r="BS1648" s="83"/>
      <c r="BU1648" s="83"/>
      <c r="BW1648" s="83"/>
      <c r="CA1648" s="83"/>
      <c r="CC1648" s="83"/>
      <c r="CE1648" s="83"/>
      <c r="CI1648" s="83"/>
      <c r="CK1648" s="83"/>
      <c r="CM1648" s="83"/>
      <c r="CQ1648" s="83"/>
      <c r="CS1648" s="83"/>
      <c r="CU1648" s="83"/>
      <c r="CY1648" s="83"/>
      <c r="DA1648" s="83"/>
      <c r="DC1648" s="83"/>
    </row>
    <row r="1649" spans="7:107">
      <c r="G1649" s="83">
        <v>44217</v>
      </c>
      <c r="H1649">
        <v>8.0101226825108604E-2</v>
      </c>
      <c r="I1649" s="83">
        <v>44789</v>
      </c>
      <c r="J1649">
        <v>0.38881493724036198</v>
      </c>
      <c r="K1649" s="83">
        <v>44850</v>
      </c>
      <c r="L1649" s="77">
        <v>0.46896210056972898</v>
      </c>
      <c r="O1649" s="83">
        <v>43417</v>
      </c>
      <c r="P1649">
        <v>57.5856691370292</v>
      </c>
      <c r="Q1649" s="83">
        <v>43442</v>
      </c>
      <c r="R1649">
        <v>80.751993481170999</v>
      </c>
      <c r="S1649" s="83">
        <v>44559</v>
      </c>
      <c r="T1649" s="77">
        <v>150.19309853322099</v>
      </c>
      <c r="W1649" s="83">
        <v>44220</v>
      </c>
      <c r="X1649">
        <v>0.26216666666666599</v>
      </c>
      <c r="Y1649" s="83">
        <v>44602</v>
      </c>
      <c r="Z1649">
        <v>0.23556969696969601</v>
      </c>
      <c r="AA1649" s="83">
        <v>44605</v>
      </c>
      <c r="AB1649" s="77">
        <v>0.32908333333333301</v>
      </c>
      <c r="AE1649" s="83">
        <v>44529</v>
      </c>
      <c r="AF1649">
        <v>46.8015306981642</v>
      </c>
      <c r="AG1649" s="83">
        <v>44523</v>
      </c>
      <c r="AH1649">
        <v>114.549826212049</v>
      </c>
      <c r="AI1649" s="83">
        <v>44535</v>
      </c>
      <c r="AJ1649" s="77">
        <v>86.403706598133098</v>
      </c>
      <c r="AM1649" s="83">
        <v>44537</v>
      </c>
      <c r="AN1649">
        <v>0.63819225399451796</v>
      </c>
      <c r="AO1649" s="83">
        <v>44528</v>
      </c>
      <c r="AP1649">
        <v>0.41360182514093902</v>
      </c>
      <c r="AQ1649" s="83">
        <v>44532</v>
      </c>
      <c r="AR1649" s="77">
        <v>0.199347389558232</v>
      </c>
      <c r="AU1649" s="83">
        <v>44534</v>
      </c>
      <c r="AV1649">
        <v>0.91605301914580195</v>
      </c>
      <c r="AW1649" s="83">
        <v>44523</v>
      </c>
      <c r="AX1649">
        <v>0.95168491812362299</v>
      </c>
      <c r="AY1649" s="83">
        <v>44535</v>
      </c>
      <c r="AZ1649" s="77">
        <v>1.1211056984252801</v>
      </c>
      <c r="BC1649" s="83">
        <v>44547</v>
      </c>
      <c r="BD1649">
        <v>0.74811017464592899</v>
      </c>
      <c r="BE1649" s="83">
        <v>44552</v>
      </c>
      <c r="BF1649">
        <v>0.96845214957630399</v>
      </c>
      <c r="BG1649" s="83">
        <v>44543</v>
      </c>
      <c r="BH1649" s="77">
        <v>1.19172263872244</v>
      </c>
      <c r="BK1649" s="83">
        <v>44187</v>
      </c>
      <c r="BL1649">
        <v>0.46530331304108402</v>
      </c>
      <c r="BM1649" s="83">
        <v>44184</v>
      </c>
      <c r="BN1649">
        <v>0.528381140784701</v>
      </c>
      <c r="BO1649" s="83">
        <v>44178</v>
      </c>
      <c r="BP1649" s="77">
        <v>0.63197329376854605</v>
      </c>
      <c r="BS1649" s="83"/>
      <c r="BU1649" s="83"/>
      <c r="BW1649" s="83"/>
      <c r="CA1649" s="83"/>
      <c r="CC1649" s="83"/>
      <c r="CE1649" s="83"/>
      <c r="CI1649" s="83"/>
      <c r="CK1649" s="83"/>
      <c r="CM1649" s="83"/>
      <c r="CQ1649" s="83"/>
      <c r="CS1649" s="83"/>
      <c r="CU1649" s="83"/>
      <c r="CY1649" s="83"/>
      <c r="DA1649" s="83"/>
      <c r="DC1649" s="83"/>
    </row>
    <row r="1650" spans="7:107">
      <c r="G1650" s="83">
        <v>44218</v>
      </c>
      <c r="H1650">
        <v>8.0115897379472098E-2</v>
      </c>
      <c r="I1650" s="83">
        <v>44790</v>
      </c>
      <c r="J1650">
        <v>0.38870773216598897</v>
      </c>
      <c r="K1650" s="83">
        <v>44851</v>
      </c>
      <c r="L1650" s="77">
        <v>0.47072908925769902</v>
      </c>
      <c r="O1650" s="83">
        <v>43418</v>
      </c>
      <c r="P1650">
        <v>57.378655515532898</v>
      </c>
      <c r="Q1650" s="83">
        <v>43443</v>
      </c>
      <c r="R1650">
        <v>80.6821488853966</v>
      </c>
      <c r="S1650" s="83">
        <v>44560</v>
      </c>
      <c r="T1650" s="77">
        <v>150.108347057293</v>
      </c>
      <c r="W1650" s="83">
        <v>44221</v>
      </c>
      <c r="X1650">
        <v>0.26227450980392097</v>
      </c>
      <c r="Y1650" s="83">
        <v>44603</v>
      </c>
      <c r="Z1650">
        <v>0.23584242424242399</v>
      </c>
      <c r="AA1650" s="83">
        <v>44606</v>
      </c>
      <c r="AB1650" s="77">
        <v>0.32927548076923002</v>
      </c>
      <c r="AE1650" s="83">
        <v>44530</v>
      </c>
      <c r="AF1650">
        <v>46.876413658120498</v>
      </c>
      <c r="AG1650" s="83">
        <v>44524</v>
      </c>
      <c r="AH1650">
        <v>114.90846666591401</v>
      </c>
      <c r="AI1650" s="83">
        <v>44536</v>
      </c>
      <c r="AJ1650" s="77">
        <v>86.361738822354695</v>
      </c>
      <c r="AM1650" s="83">
        <v>44538</v>
      </c>
      <c r="AN1650">
        <v>0.63747809550074397</v>
      </c>
      <c r="AO1650" s="83">
        <v>44529</v>
      </c>
      <c r="AP1650">
        <v>0.41366404585478</v>
      </c>
      <c r="AQ1650" s="83">
        <v>44533</v>
      </c>
      <c r="AR1650" s="77">
        <v>0.19980756358768301</v>
      </c>
      <c r="AU1650" s="83">
        <v>44535</v>
      </c>
      <c r="AV1650">
        <v>0.91681043551441199</v>
      </c>
      <c r="AW1650" s="83">
        <v>44524</v>
      </c>
      <c r="AX1650">
        <v>0.95420463990434301</v>
      </c>
      <c r="AY1650" s="83">
        <v>44536</v>
      </c>
      <c r="AZ1650" s="77">
        <v>1.1215890638571</v>
      </c>
      <c r="BC1650" s="83">
        <v>44548</v>
      </c>
      <c r="BD1650">
        <v>0.74896168216178605</v>
      </c>
      <c r="BE1650" s="83">
        <v>44553</v>
      </c>
      <c r="BF1650">
        <v>0.96910518541553203</v>
      </c>
      <c r="BG1650" s="83">
        <v>44544</v>
      </c>
      <c r="BH1650" s="77">
        <v>1.1920737995039099</v>
      </c>
      <c r="BK1650" s="83">
        <v>44188</v>
      </c>
      <c r="BL1650">
        <v>0.46560310807916999</v>
      </c>
      <c r="BM1650" s="83">
        <v>44185</v>
      </c>
      <c r="BN1650">
        <v>0.52982745356632499</v>
      </c>
      <c r="BO1650" s="83">
        <v>44179</v>
      </c>
      <c r="BP1650" s="77">
        <v>0.632700296735905</v>
      </c>
      <c r="BS1650" s="83"/>
      <c r="BU1650" s="83"/>
      <c r="BW1650" s="83"/>
      <c r="CA1650" s="83"/>
      <c r="CC1650" s="83"/>
      <c r="CE1650" s="83"/>
      <c r="CI1650" s="83"/>
      <c r="CK1650" s="83"/>
      <c r="CM1650" s="83"/>
      <c r="CQ1650" s="83"/>
      <c r="CS1650" s="83"/>
      <c r="CU1650" s="83"/>
      <c r="CY1650" s="83"/>
      <c r="DA1650" s="83"/>
      <c r="DC1650" s="83"/>
    </row>
    <row r="1651" spans="7:107">
      <c r="G1651" s="83">
        <v>44219</v>
      </c>
      <c r="H1651">
        <v>8.0130567933835703E-2</v>
      </c>
      <c r="I1651" s="83">
        <v>44791</v>
      </c>
      <c r="J1651">
        <v>0.38860052709161502</v>
      </c>
      <c r="K1651" s="83">
        <v>44852</v>
      </c>
      <c r="L1651" s="77">
        <v>0.472496077945669</v>
      </c>
      <c r="O1651" s="83">
        <v>43419</v>
      </c>
      <c r="P1651">
        <v>57.171641894036597</v>
      </c>
      <c r="Q1651" s="83">
        <v>43444</v>
      </c>
      <c r="R1651">
        <v>80.612304289622202</v>
      </c>
      <c r="S1651" s="83">
        <v>44561</v>
      </c>
      <c r="T1651" s="77">
        <v>150.02359558136601</v>
      </c>
      <c r="W1651" s="83">
        <v>44222</v>
      </c>
      <c r="X1651">
        <v>0.26238235294117601</v>
      </c>
      <c r="Y1651" s="83">
        <v>44604</v>
      </c>
      <c r="Z1651">
        <v>0.236115151515151</v>
      </c>
      <c r="AA1651" s="83">
        <v>44607</v>
      </c>
      <c r="AB1651" s="77">
        <v>0.32946762820512798</v>
      </c>
      <c r="AE1651" s="83">
        <v>44531</v>
      </c>
      <c r="AF1651">
        <v>46.951296618076803</v>
      </c>
      <c r="AG1651" s="83">
        <v>44525</v>
      </c>
      <c r="AH1651">
        <v>115.267107119779</v>
      </c>
      <c r="AI1651" s="83">
        <v>44537</v>
      </c>
      <c r="AJ1651" s="77">
        <v>86.319771046576307</v>
      </c>
      <c r="AM1651" s="83">
        <v>44539</v>
      </c>
      <c r="AN1651">
        <v>0.63676393700696898</v>
      </c>
      <c r="AO1651" s="83">
        <v>44530</v>
      </c>
      <c r="AP1651">
        <v>0.41372626656862099</v>
      </c>
      <c r="AQ1651" s="83">
        <v>44534</v>
      </c>
      <c r="AR1651" s="77">
        <v>0.20026773761713501</v>
      </c>
      <c r="AU1651" s="83">
        <v>44536</v>
      </c>
      <c r="AV1651">
        <v>0.91756785188302104</v>
      </c>
      <c r="AW1651" s="83">
        <v>44525</v>
      </c>
      <c r="AX1651">
        <v>0.95672436168506303</v>
      </c>
      <c r="AY1651" s="83">
        <v>44537</v>
      </c>
      <c r="AZ1651" s="77">
        <v>1.1220724292889199</v>
      </c>
      <c r="BC1651" s="83">
        <v>44549</v>
      </c>
      <c r="BD1651">
        <v>0.74981318967764299</v>
      </c>
      <c r="BE1651" s="83">
        <v>44554</v>
      </c>
      <c r="BF1651">
        <v>0.96975822125476097</v>
      </c>
      <c r="BG1651" s="83">
        <v>44545</v>
      </c>
      <c r="BH1651" s="77">
        <v>1.19242496028538</v>
      </c>
      <c r="BK1651" s="83">
        <v>44189</v>
      </c>
      <c r="BL1651">
        <v>0.46590290311725602</v>
      </c>
      <c r="BM1651" s="83">
        <v>44186</v>
      </c>
      <c r="BN1651">
        <v>0.53127376634794998</v>
      </c>
      <c r="BO1651" s="83">
        <v>44180</v>
      </c>
      <c r="BP1651" s="77">
        <v>0.63342729970326395</v>
      </c>
      <c r="BS1651" s="83"/>
      <c r="BU1651" s="83"/>
      <c r="BW1651" s="83"/>
      <c r="CA1651" s="83"/>
      <c r="CC1651" s="83"/>
      <c r="CE1651" s="83"/>
      <c r="CI1651" s="83"/>
      <c r="CK1651" s="83"/>
      <c r="CM1651" s="83"/>
      <c r="CQ1651" s="83"/>
      <c r="CS1651" s="83"/>
      <c r="CU1651" s="83"/>
      <c r="CY1651" s="83"/>
      <c r="DA1651" s="83"/>
      <c r="DC1651" s="83"/>
    </row>
    <row r="1652" spans="7:107">
      <c r="G1652" s="83">
        <v>44220</v>
      </c>
      <c r="H1652">
        <v>8.0145238488199294E-2</v>
      </c>
      <c r="I1652" s="83">
        <v>44792</v>
      </c>
      <c r="J1652">
        <v>0.38849332201724202</v>
      </c>
      <c r="K1652" s="83">
        <v>44853</v>
      </c>
      <c r="L1652" s="77">
        <v>0.47426306663363799</v>
      </c>
      <c r="O1652" s="83">
        <v>43420</v>
      </c>
      <c r="P1652">
        <v>56.964628272540303</v>
      </c>
      <c r="Q1652" s="83">
        <v>43445</v>
      </c>
      <c r="R1652">
        <v>80.542459693847803</v>
      </c>
      <c r="S1652" s="83">
        <v>44562</v>
      </c>
      <c r="T1652" s="77">
        <v>149.93884410543799</v>
      </c>
      <c r="W1652" s="83">
        <v>44223</v>
      </c>
      <c r="X1652">
        <v>0.26249019607843099</v>
      </c>
      <c r="Y1652" s="83">
        <v>44605</v>
      </c>
      <c r="Z1652">
        <v>0.23638787878787801</v>
      </c>
      <c r="AA1652" s="83">
        <v>44608</v>
      </c>
      <c r="AB1652" s="77">
        <v>0.329659775641025</v>
      </c>
      <c r="AE1652" s="83">
        <v>44532</v>
      </c>
      <c r="AF1652">
        <v>47.026179578033101</v>
      </c>
      <c r="AG1652" s="83">
        <v>44526</v>
      </c>
      <c r="AH1652">
        <v>115.62574757364401</v>
      </c>
      <c r="AI1652" s="83">
        <v>44538</v>
      </c>
      <c r="AJ1652" s="77">
        <v>86.277803270798003</v>
      </c>
      <c r="AM1652" s="83">
        <v>44540</v>
      </c>
      <c r="AN1652">
        <v>0.636049778513194</v>
      </c>
      <c r="AO1652" s="83">
        <v>44531</v>
      </c>
      <c r="AP1652">
        <v>0.41378848728246298</v>
      </c>
      <c r="AQ1652" s="83">
        <v>44535</v>
      </c>
      <c r="AR1652" s="77">
        <v>0.20072791164658599</v>
      </c>
      <c r="AU1652" s="83">
        <v>44537</v>
      </c>
      <c r="AV1652">
        <v>0.91832526825162997</v>
      </c>
      <c r="AW1652" s="83">
        <v>44526</v>
      </c>
      <c r="AX1652">
        <v>0.95924408346578305</v>
      </c>
      <c r="AY1652" s="83">
        <v>44538</v>
      </c>
      <c r="AZ1652" s="77">
        <v>1.1225557947207401</v>
      </c>
      <c r="BC1652" s="83">
        <v>44550</v>
      </c>
      <c r="BD1652">
        <v>0.75066469719350004</v>
      </c>
      <c r="BE1652" s="83">
        <v>44555</v>
      </c>
      <c r="BF1652">
        <v>0.97041125709399001</v>
      </c>
      <c r="BG1652" s="83">
        <v>44546</v>
      </c>
      <c r="BH1652" s="77">
        <v>1.1927761210668499</v>
      </c>
      <c r="BK1652" s="83">
        <v>44190</v>
      </c>
      <c r="BL1652">
        <v>0.46620269815534199</v>
      </c>
      <c r="BM1652" s="83">
        <v>44187</v>
      </c>
      <c r="BN1652">
        <v>0.53272007912957398</v>
      </c>
      <c r="BO1652" s="83">
        <v>44181</v>
      </c>
      <c r="BP1652" s="77">
        <v>0.634154302670623</v>
      </c>
      <c r="BS1652" s="83"/>
      <c r="BU1652" s="83"/>
      <c r="BW1652" s="83"/>
      <c r="CA1652" s="83"/>
      <c r="CC1652" s="83"/>
      <c r="CE1652" s="83"/>
      <c r="CI1652" s="83"/>
      <c r="CK1652" s="83"/>
      <c r="CM1652" s="83"/>
      <c r="CQ1652" s="83"/>
      <c r="CS1652" s="83"/>
      <c r="CU1652" s="83"/>
      <c r="CY1652" s="83"/>
      <c r="DA1652" s="83"/>
      <c r="DC1652" s="83"/>
    </row>
    <row r="1653" spans="7:107">
      <c r="G1653" s="83">
        <v>44221</v>
      </c>
      <c r="H1653">
        <v>8.0159909042562899E-2</v>
      </c>
      <c r="I1653" s="83">
        <v>44793</v>
      </c>
      <c r="J1653">
        <v>0.38838611694286801</v>
      </c>
      <c r="K1653" s="83">
        <v>44854</v>
      </c>
      <c r="L1653" s="77">
        <v>0.47603005532160803</v>
      </c>
      <c r="O1653" s="83">
        <v>43421</v>
      </c>
      <c r="P1653">
        <v>56.757614651044001</v>
      </c>
      <c r="Q1653" s="83">
        <v>43446</v>
      </c>
      <c r="R1653">
        <v>80.472615098073405</v>
      </c>
      <c r="S1653" s="83">
        <v>44563</v>
      </c>
      <c r="T1653" s="77">
        <v>149.85409262951001</v>
      </c>
      <c r="W1653" s="83">
        <v>44224</v>
      </c>
      <c r="X1653">
        <v>0.26259803921568597</v>
      </c>
      <c r="Y1653" s="83">
        <v>44606</v>
      </c>
      <c r="Z1653">
        <v>0.23666060606060599</v>
      </c>
      <c r="AA1653" s="83">
        <v>44609</v>
      </c>
      <c r="AB1653" s="77">
        <v>0.32985192307692301</v>
      </c>
      <c r="AE1653" s="83">
        <v>44533</v>
      </c>
      <c r="AF1653">
        <v>47.1010625379893</v>
      </c>
      <c r="AG1653" s="83">
        <v>44527</v>
      </c>
      <c r="AH1653">
        <v>115.984388027509</v>
      </c>
      <c r="AI1653" s="83">
        <v>44539</v>
      </c>
      <c r="AJ1653" s="77">
        <v>86.2358354950196</v>
      </c>
      <c r="AM1653" s="83">
        <v>44541</v>
      </c>
      <c r="AN1653">
        <v>0.63533562001941901</v>
      </c>
      <c r="AO1653" s="83">
        <v>44532</v>
      </c>
      <c r="AP1653">
        <v>0.41406839479128599</v>
      </c>
      <c r="AQ1653" s="83">
        <v>44536</v>
      </c>
      <c r="AR1653" s="77">
        <v>0.20118808567603699</v>
      </c>
      <c r="AU1653" s="83">
        <v>44538</v>
      </c>
      <c r="AV1653">
        <v>0.91908268462023901</v>
      </c>
      <c r="AW1653" s="83">
        <v>44527</v>
      </c>
      <c r="AX1653">
        <v>0.96176380524650396</v>
      </c>
      <c r="AY1653" s="83">
        <v>44539</v>
      </c>
      <c r="AZ1653" s="77">
        <v>1.12303916015256</v>
      </c>
      <c r="BC1653" s="83">
        <v>44551</v>
      </c>
      <c r="BD1653">
        <v>0.75151620470935698</v>
      </c>
      <c r="BE1653" s="83">
        <v>44556</v>
      </c>
      <c r="BF1653">
        <v>0.97106429293321905</v>
      </c>
      <c r="BG1653" s="83">
        <v>44547</v>
      </c>
      <c r="BH1653" s="77">
        <v>1.1931272818483301</v>
      </c>
      <c r="BK1653" s="83">
        <v>44191</v>
      </c>
      <c r="BL1653">
        <v>0.46650249319342801</v>
      </c>
      <c r="BM1653" s="83">
        <v>44188</v>
      </c>
      <c r="BN1653">
        <v>0.53416639191119897</v>
      </c>
      <c r="BO1653" s="83">
        <v>44182</v>
      </c>
      <c r="BP1653" s="77">
        <v>0.63488130563798195</v>
      </c>
      <c r="BS1653" s="83"/>
      <c r="BU1653" s="83"/>
      <c r="BW1653" s="83"/>
      <c r="CA1653" s="83"/>
      <c r="CC1653" s="83"/>
      <c r="CE1653" s="83"/>
      <c r="CI1653" s="83"/>
      <c r="CK1653" s="83"/>
      <c r="CM1653" s="83"/>
      <c r="CQ1653" s="83"/>
      <c r="CS1653" s="83"/>
      <c r="CU1653" s="83"/>
      <c r="CY1653" s="83"/>
      <c r="DA1653" s="83"/>
      <c r="DC1653" s="83"/>
    </row>
    <row r="1654" spans="7:107">
      <c r="G1654" s="83">
        <v>44222</v>
      </c>
      <c r="H1654">
        <v>8.0174579596926407E-2</v>
      </c>
      <c r="I1654" s="83">
        <v>44794</v>
      </c>
      <c r="J1654">
        <v>0.388278911868494</v>
      </c>
      <c r="K1654" s="83">
        <v>44855</v>
      </c>
      <c r="L1654" s="77">
        <v>0.47779704400957701</v>
      </c>
      <c r="O1654" s="83">
        <v>43422</v>
      </c>
      <c r="P1654">
        <v>56.5506010295477</v>
      </c>
      <c r="Q1654" s="83">
        <v>43447</v>
      </c>
      <c r="R1654">
        <v>80.402770502299006</v>
      </c>
      <c r="S1654" s="83">
        <v>44564</v>
      </c>
      <c r="T1654" s="77">
        <v>149.76934115358301</v>
      </c>
      <c r="W1654" s="83">
        <v>44225</v>
      </c>
      <c r="X1654">
        <v>0.26270588235294101</v>
      </c>
      <c r="Y1654" s="83">
        <v>44607</v>
      </c>
      <c r="Z1654">
        <v>0.236933333333333</v>
      </c>
      <c r="AA1654" s="83">
        <v>44610</v>
      </c>
      <c r="AB1654" s="77">
        <v>0.33004407051281998</v>
      </c>
      <c r="AE1654" s="83">
        <v>44534</v>
      </c>
      <c r="AF1654">
        <v>47.175945497945598</v>
      </c>
      <c r="AG1654" s="83">
        <v>44528</v>
      </c>
      <c r="AH1654">
        <v>116.34302848137401</v>
      </c>
      <c r="AI1654" s="83">
        <v>44540</v>
      </c>
      <c r="AJ1654" s="77">
        <v>86.193867719241297</v>
      </c>
      <c r="AM1654" s="83">
        <v>44542</v>
      </c>
      <c r="AN1654">
        <v>0.63462146152564403</v>
      </c>
      <c r="AO1654" s="83">
        <v>44533</v>
      </c>
      <c r="AP1654">
        <v>0.41434830230010899</v>
      </c>
      <c r="AQ1654" s="83">
        <v>44537</v>
      </c>
      <c r="AR1654" s="77">
        <v>0.201648259705488</v>
      </c>
      <c r="AU1654" s="83">
        <v>44539</v>
      </c>
      <c r="AV1654">
        <v>0.91984010098884905</v>
      </c>
      <c r="AW1654" s="83">
        <v>44528</v>
      </c>
      <c r="AX1654">
        <v>0.96428352702722397</v>
      </c>
      <c r="AY1654" s="83">
        <v>44540</v>
      </c>
      <c r="AZ1654" s="77">
        <v>1.1235225255843799</v>
      </c>
      <c r="BC1654" s="83">
        <v>44552</v>
      </c>
      <c r="BD1654">
        <v>0.75236771222521504</v>
      </c>
      <c r="BE1654" s="83">
        <v>44557</v>
      </c>
      <c r="BF1654">
        <v>0.97171732877244799</v>
      </c>
      <c r="BG1654" s="83">
        <v>44548</v>
      </c>
      <c r="BH1654" s="77">
        <v>1.1934784426298</v>
      </c>
      <c r="BK1654" s="83">
        <v>44192</v>
      </c>
      <c r="BL1654">
        <v>0.46680228823151498</v>
      </c>
      <c r="BM1654" s="83">
        <v>44189</v>
      </c>
      <c r="BN1654">
        <v>0.53561270469282296</v>
      </c>
      <c r="BO1654" s="83">
        <v>44183</v>
      </c>
      <c r="BP1654" s="77">
        <v>0.63560830860534101</v>
      </c>
      <c r="BS1654" s="83"/>
      <c r="BU1654" s="83"/>
      <c r="BW1654" s="83"/>
      <c r="CA1654" s="83"/>
      <c r="CC1654" s="83"/>
      <c r="CE1654" s="83"/>
      <c r="CI1654" s="83"/>
      <c r="CK1654" s="83"/>
      <c r="CM1654" s="83"/>
      <c r="CQ1654" s="83"/>
      <c r="CS1654" s="83"/>
      <c r="CU1654" s="83"/>
      <c r="CY1654" s="83"/>
      <c r="DA1654" s="83"/>
      <c r="DC1654" s="83"/>
    </row>
    <row r="1655" spans="7:107">
      <c r="G1655" s="83">
        <v>44223</v>
      </c>
      <c r="H1655">
        <v>8.0189250151289998E-2</v>
      </c>
      <c r="I1655" s="83">
        <v>44795</v>
      </c>
      <c r="J1655">
        <v>0.388171706794121</v>
      </c>
      <c r="K1655" s="83">
        <v>44856</v>
      </c>
      <c r="L1655" s="77">
        <v>0.47956403269754699</v>
      </c>
      <c r="O1655" s="83">
        <v>43423</v>
      </c>
      <c r="P1655">
        <v>56.343587408051398</v>
      </c>
      <c r="Q1655" s="83">
        <v>43448</v>
      </c>
      <c r="R1655">
        <v>80.332925906524594</v>
      </c>
      <c r="S1655" s="83">
        <v>44565</v>
      </c>
      <c r="T1655" s="77">
        <v>149.684589677655</v>
      </c>
      <c r="W1655" s="83">
        <v>44226</v>
      </c>
      <c r="X1655">
        <v>0.26281372549019599</v>
      </c>
      <c r="Y1655" s="83">
        <v>44608</v>
      </c>
      <c r="Z1655">
        <v>0.23720606060606</v>
      </c>
      <c r="AA1655" s="83">
        <v>44611</v>
      </c>
      <c r="AB1655" s="77">
        <v>0.33023621794871699</v>
      </c>
      <c r="AE1655" s="83">
        <v>44535</v>
      </c>
      <c r="AF1655">
        <v>47.250828457901903</v>
      </c>
      <c r="AG1655" s="83">
        <v>44529</v>
      </c>
      <c r="AH1655">
        <v>116.701668935239</v>
      </c>
      <c r="AI1655" s="83">
        <v>44541</v>
      </c>
      <c r="AJ1655" s="77">
        <v>86.151899943462894</v>
      </c>
      <c r="AM1655" s="83">
        <v>44543</v>
      </c>
      <c r="AN1655">
        <v>0.63390730303186904</v>
      </c>
      <c r="AO1655" s="83">
        <v>44534</v>
      </c>
      <c r="AP1655">
        <v>0.414628209808932</v>
      </c>
      <c r="AQ1655" s="83">
        <v>44538</v>
      </c>
      <c r="AR1655" s="77">
        <v>0.202108433734939</v>
      </c>
      <c r="AU1655" s="83">
        <v>44540</v>
      </c>
      <c r="AV1655">
        <v>0.92059751735745798</v>
      </c>
      <c r="AW1655" s="83">
        <v>44529</v>
      </c>
      <c r="AX1655">
        <v>0.96680324880794399</v>
      </c>
      <c r="AY1655" s="83">
        <v>44541</v>
      </c>
      <c r="AZ1655" s="77">
        <v>1.1240058910162001</v>
      </c>
      <c r="BC1655" s="83">
        <v>44553</v>
      </c>
      <c r="BD1655">
        <v>0.75321921974107198</v>
      </c>
      <c r="BE1655" s="83">
        <v>44558</v>
      </c>
      <c r="BF1655">
        <v>0.97237036461167603</v>
      </c>
      <c r="BG1655" s="83">
        <v>44549</v>
      </c>
      <c r="BH1655" s="77">
        <v>1.1938296034112701</v>
      </c>
      <c r="BK1655" s="83">
        <v>44193</v>
      </c>
      <c r="BL1655">
        <v>0.46710208326960101</v>
      </c>
      <c r="BM1655" s="83">
        <v>44190</v>
      </c>
      <c r="BN1655">
        <v>0.53705901747444695</v>
      </c>
      <c r="BO1655" s="83">
        <v>44184</v>
      </c>
      <c r="BP1655" s="77">
        <v>0.63633531157269996</v>
      </c>
      <c r="BS1655" s="83"/>
      <c r="BU1655" s="83"/>
      <c r="BW1655" s="83"/>
      <c r="CA1655" s="83"/>
      <c r="CC1655" s="83"/>
      <c r="CE1655" s="83"/>
      <c r="CI1655" s="83"/>
      <c r="CK1655" s="83"/>
      <c r="CM1655" s="83"/>
      <c r="CQ1655" s="83"/>
      <c r="CS1655" s="83"/>
      <c r="CU1655" s="83"/>
      <c r="CY1655" s="83"/>
      <c r="DA1655" s="83"/>
      <c r="DC1655" s="83"/>
    </row>
    <row r="1656" spans="7:107">
      <c r="G1656" s="83">
        <v>44224</v>
      </c>
      <c r="H1656">
        <v>8.0203920705653603E-2</v>
      </c>
      <c r="I1656" s="83">
        <v>44796</v>
      </c>
      <c r="J1656">
        <v>0.38806450171974699</v>
      </c>
      <c r="K1656" s="83">
        <v>44857</v>
      </c>
      <c r="L1656" s="77">
        <v>0.48133102138551698</v>
      </c>
      <c r="O1656" s="83">
        <v>43424</v>
      </c>
      <c r="P1656">
        <v>56.136573786555097</v>
      </c>
      <c r="Q1656" s="83">
        <v>43449</v>
      </c>
      <c r="R1656">
        <v>80.263081310750195</v>
      </c>
      <c r="S1656" s="83">
        <v>44566</v>
      </c>
      <c r="T1656" s="77">
        <v>149.59983820172701</v>
      </c>
      <c r="W1656" s="83">
        <v>44227</v>
      </c>
      <c r="X1656">
        <v>0.26292156862744998</v>
      </c>
      <c r="Y1656" s="83">
        <v>44609</v>
      </c>
      <c r="Z1656">
        <v>0.23747878787878701</v>
      </c>
      <c r="AA1656" s="83">
        <v>44612</v>
      </c>
      <c r="AB1656" s="77">
        <v>0.33042836538461501</v>
      </c>
      <c r="AE1656" s="83">
        <v>44536</v>
      </c>
      <c r="AF1656">
        <v>47.325711417858201</v>
      </c>
      <c r="AG1656" s="83">
        <v>44530</v>
      </c>
      <c r="AH1656">
        <v>117.060309389103</v>
      </c>
      <c r="AI1656" s="83">
        <v>44542</v>
      </c>
      <c r="AJ1656" s="77">
        <v>86.109932167684505</v>
      </c>
      <c r="AM1656" s="83">
        <v>44544</v>
      </c>
      <c r="AN1656">
        <v>0.63319314453809505</v>
      </c>
      <c r="AO1656" s="83">
        <v>44535</v>
      </c>
      <c r="AP1656">
        <v>0.41490811731775501</v>
      </c>
      <c r="AQ1656" s="83">
        <v>44539</v>
      </c>
      <c r="AR1656" s="77">
        <v>0.20256860776439001</v>
      </c>
      <c r="AU1656" s="83">
        <v>44541</v>
      </c>
      <c r="AV1656">
        <v>0.92135493372606703</v>
      </c>
      <c r="AW1656" s="83">
        <v>44530</v>
      </c>
      <c r="AX1656">
        <v>0.96932297058866401</v>
      </c>
      <c r="AY1656" s="83">
        <v>44542</v>
      </c>
      <c r="AZ1656" s="77">
        <v>1.1263622974963099</v>
      </c>
      <c r="BC1656" s="83">
        <v>44554</v>
      </c>
      <c r="BD1656">
        <v>0.75407072725692903</v>
      </c>
      <c r="BE1656" s="83">
        <v>44559</v>
      </c>
      <c r="BF1656">
        <v>0.97302340045090496</v>
      </c>
      <c r="BG1656" s="83">
        <v>44550</v>
      </c>
      <c r="BH1656" s="77">
        <v>1.19418076419274</v>
      </c>
      <c r="BK1656" s="83">
        <v>44194</v>
      </c>
      <c r="BL1656">
        <v>0.46740187830768698</v>
      </c>
      <c r="BM1656" s="83">
        <v>44191</v>
      </c>
      <c r="BN1656">
        <v>0.53850533025607195</v>
      </c>
      <c r="BO1656" s="83">
        <v>44185</v>
      </c>
      <c r="BP1656" s="77">
        <v>0.63706231454005902</v>
      </c>
      <c r="BS1656" s="83"/>
      <c r="BU1656" s="83"/>
      <c r="BW1656" s="83"/>
      <c r="CA1656" s="83"/>
      <c r="CC1656" s="83"/>
      <c r="CE1656" s="83"/>
      <c r="CI1656" s="83"/>
      <c r="CK1656" s="83"/>
      <c r="CM1656" s="83"/>
      <c r="CQ1656" s="83"/>
      <c r="CS1656" s="83"/>
      <c r="CU1656" s="83"/>
      <c r="CY1656" s="83"/>
      <c r="DA1656" s="83"/>
      <c r="DC1656" s="83"/>
    </row>
    <row r="1657" spans="7:107">
      <c r="G1657" s="83">
        <v>44225</v>
      </c>
      <c r="H1657">
        <v>8.0218591260017194E-2</v>
      </c>
      <c r="I1657" s="83">
        <v>44797</v>
      </c>
      <c r="J1657">
        <v>0.38795729664537398</v>
      </c>
      <c r="K1657" s="83">
        <v>44858</v>
      </c>
      <c r="L1657" s="77">
        <v>0.48309801007348602</v>
      </c>
      <c r="O1657" s="83">
        <v>43425</v>
      </c>
      <c r="P1657">
        <v>55.929560165058803</v>
      </c>
      <c r="Q1657" s="83">
        <v>43450</v>
      </c>
      <c r="R1657">
        <v>80.193236714975797</v>
      </c>
      <c r="S1657" s="83">
        <v>44567</v>
      </c>
      <c r="T1657" s="77">
        <v>149.51508672579999</v>
      </c>
      <c r="W1657" s="83">
        <v>44228</v>
      </c>
      <c r="X1657">
        <v>0.26302941176470501</v>
      </c>
      <c r="Y1657" s="83">
        <v>44610</v>
      </c>
      <c r="Z1657">
        <v>0.23775151515151499</v>
      </c>
      <c r="AA1657" s="83">
        <v>44613</v>
      </c>
      <c r="AB1657" s="77">
        <v>0.33062051282051202</v>
      </c>
      <c r="AE1657" s="83">
        <v>44537</v>
      </c>
      <c r="AF1657">
        <v>47.4005943778145</v>
      </c>
      <c r="AG1657" s="83">
        <v>44531</v>
      </c>
      <c r="AH1657">
        <v>117.418949842968</v>
      </c>
      <c r="AI1657" s="83">
        <v>44543</v>
      </c>
      <c r="AJ1657" s="77">
        <v>86.067964391906202</v>
      </c>
      <c r="AM1657" s="83">
        <v>44545</v>
      </c>
      <c r="AN1657">
        <v>0.63247898604431996</v>
      </c>
      <c r="AO1657" s="83">
        <v>44536</v>
      </c>
      <c r="AP1657">
        <v>0.41518802482657802</v>
      </c>
      <c r="AQ1657" s="83">
        <v>44540</v>
      </c>
      <c r="AR1657" s="77">
        <v>0.20302878179384101</v>
      </c>
      <c r="AU1657" s="83">
        <v>44542</v>
      </c>
      <c r="AV1657">
        <v>0.92076583210603802</v>
      </c>
      <c r="AW1657" s="83">
        <v>44531</v>
      </c>
      <c r="AX1657">
        <v>0.97184269236938403</v>
      </c>
      <c r="AY1657" s="83">
        <v>44543</v>
      </c>
      <c r="AZ1657" s="77">
        <v>1.1287187039764299</v>
      </c>
      <c r="BC1657" s="83">
        <v>44555</v>
      </c>
      <c r="BD1657">
        <v>0.75492223477278597</v>
      </c>
      <c r="BE1657" s="83">
        <v>44560</v>
      </c>
      <c r="BF1657">
        <v>0.97367643629013401</v>
      </c>
      <c r="BG1657" s="83">
        <v>44551</v>
      </c>
      <c r="BH1657" s="77">
        <v>1.1945319249742199</v>
      </c>
      <c r="BK1657" s="83">
        <v>44195</v>
      </c>
      <c r="BL1657">
        <v>0.46770167334577301</v>
      </c>
      <c r="BM1657" s="83">
        <v>44192</v>
      </c>
      <c r="BN1657">
        <v>0.53995164303769605</v>
      </c>
      <c r="BO1657" s="83">
        <v>44186</v>
      </c>
      <c r="BP1657" s="77">
        <v>0.63778931750741796</v>
      </c>
      <c r="BS1657" s="83"/>
      <c r="BU1657" s="83"/>
      <c r="BW1657" s="83"/>
      <c r="CA1657" s="83"/>
      <c r="CC1657" s="83"/>
      <c r="CE1657" s="83"/>
      <c r="CI1657" s="83"/>
      <c r="CK1657" s="83"/>
      <c r="CM1657" s="83"/>
      <c r="CQ1657" s="83"/>
      <c r="CS1657" s="83"/>
      <c r="CU1657" s="83"/>
      <c r="CY1657" s="83"/>
      <c r="DA1657" s="83"/>
      <c r="DC1657" s="83"/>
    </row>
    <row r="1658" spans="7:107">
      <c r="G1658" s="83">
        <v>44226</v>
      </c>
      <c r="H1658">
        <v>8.0233261814380702E-2</v>
      </c>
      <c r="I1658" s="83">
        <v>44798</v>
      </c>
      <c r="J1658">
        <v>0.38785009157099998</v>
      </c>
      <c r="K1658" s="83">
        <v>44859</v>
      </c>
      <c r="L1658" s="77">
        <v>0.484864998761456</v>
      </c>
      <c r="O1658" s="83">
        <v>43426</v>
      </c>
      <c r="P1658">
        <v>55.722546543562501</v>
      </c>
      <c r="Q1658" s="83">
        <v>43451</v>
      </c>
      <c r="R1658">
        <v>80.123392119201398</v>
      </c>
      <c r="S1658" s="83">
        <v>44568</v>
      </c>
      <c r="T1658" s="77">
        <v>149.430335249872</v>
      </c>
      <c r="W1658" s="83">
        <v>44229</v>
      </c>
      <c r="X1658">
        <v>0.26313725490195999</v>
      </c>
      <c r="Y1658" s="83">
        <v>44611</v>
      </c>
      <c r="Z1658">
        <v>0.238024242424242</v>
      </c>
      <c r="AA1658" s="83">
        <v>44614</v>
      </c>
      <c r="AB1658" s="77">
        <v>0.33081266025640998</v>
      </c>
      <c r="AE1658" s="83">
        <v>44538</v>
      </c>
      <c r="AF1658">
        <v>47.475477337770798</v>
      </c>
      <c r="AG1658" s="83">
        <v>44532</v>
      </c>
      <c r="AH1658">
        <v>117.777590296833</v>
      </c>
      <c r="AI1658" s="83">
        <v>44544</v>
      </c>
      <c r="AJ1658" s="77">
        <v>86.025996616127799</v>
      </c>
      <c r="AM1658" s="83">
        <v>44546</v>
      </c>
      <c r="AN1658">
        <v>0.63176482755054497</v>
      </c>
      <c r="AO1658" s="83">
        <v>44537</v>
      </c>
      <c r="AP1658">
        <v>0.41546793233540202</v>
      </c>
      <c r="AQ1658" s="83">
        <v>44541</v>
      </c>
      <c r="AR1658" s="77">
        <v>0.20348895582329299</v>
      </c>
      <c r="AU1658" s="83">
        <v>44543</v>
      </c>
      <c r="AV1658">
        <v>0.92017673048600801</v>
      </c>
      <c r="AW1658" s="83">
        <v>44532</v>
      </c>
      <c r="AX1658">
        <v>0.97436241415010405</v>
      </c>
      <c r="AY1658" s="83">
        <v>44544</v>
      </c>
      <c r="AZ1658" s="77">
        <v>1.13107511045655</v>
      </c>
      <c r="BC1658" s="83">
        <v>44556</v>
      </c>
      <c r="BD1658">
        <v>0.75577374228864302</v>
      </c>
      <c r="BE1658" s="83">
        <v>44561</v>
      </c>
      <c r="BF1658">
        <v>0.97432947212936305</v>
      </c>
      <c r="BG1658" s="83">
        <v>44552</v>
      </c>
      <c r="BH1658" s="77">
        <v>1.19488308575569</v>
      </c>
      <c r="BK1658" s="83">
        <v>44196</v>
      </c>
      <c r="BL1658">
        <v>0.46800146838385998</v>
      </c>
      <c r="BM1658" s="83">
        <v>44193</v>
      </c>
      <c r="BN1658">
        <v>0.54139795581932004</v>
      </c>
      <c r="BO1658" s="83">
        <v>44187</v>
      </c>
      <c r="BP1658" s="77">
        <v>0.63851632047477702</v>
      </c>
      <c r="BS1658" s="83"/>
      <c r="BU1658" s="83"/>
      <c r="BW1658" s="83"/>
      <c r="CA1658" s="83"/>
      <c r="CC1658" s="83"/>
      <c r="CE1658" s="83"/>
      <c r="CI1658" s="83"/>
      <c r="CK1658" s="83"/>
      <c r="CM1658" s="83"/>
      <c r="CQ1658" s="83"/>
      <c r="CS1658" s="83"/>
      <c r="CU1658" s="83"/>
      <c r="CY1658" s="83"/>
      <c r="DA1658" s="83"/>
      <c r="DC1658" s="83"/>
    </row>
    <row r="1659" spans="7:107">
      <c r="G1659" s="83">
        <v>44227</v>
      </c>
      <c r="H1659">
        <v>8.0247932368744307E-2</v>
      </c>
      <c r="I1659" s="83">
        <v>44799</v>
      </c>
      <c r="J1659">
        <v>0.38774288649662703</v>
      </c>
      <c r="K1659" s="83">
        <v>44860</v>
      </c>
      <c r="L1659" s="77">
        <v>0.48663198744942598</v>
      </c>
      <c r="O1659" s="83">
        <v>43427</v>
      </c>
      <c r="P1659">
        <v>55.5155329220662</v>
      </c>
      <c r="Q1659" s="83">
        <v>43452</v>
      </c>
      <c r="R1659">
        <v>80.053547523427</v>
      </c>
      <c r="S1659" s="83">
        <v>44569</v>
      </c>
      <c r="T1659" s="77">
        <v>149.34558377394401</v>
      </c>
      <c r="W1659" s="83">
        <v>44230</v>
      </c>
      <c r="X1659">
        <v>0.26324509803921498</v>
      </c>
      <c r="Y1659" s="83">
        <v>44612</v>
      </c>
      <c r="Z1659">
        <v>0.23829696969696901</v>
      </c>
      <c r="AA1659" s="83">
        <v>44615</v>
      </c>
      <c r="AB1659" s="77">
        <v>0.331004807692307</v>
      </c>
      <c r="AE1659" s="83">
        <v>44539</v>
      </c>
      <c r="AF1659">
        <v>47.550360297727103</v>
      </c>
      <c r="AG1659" s="83">
        <v>44533</v>
      </c>
      <c r="AH1659">
        <v>118.136230750698</v>
      </c>
      <c r="AI1659" s="83">
        <v>44545</v>
      </c>
      <c r="AJ1659" s="77">
        <v>85.984028840349495</v>
      </c>
      <c r="AM1659" s="83">
        <v>44547</v>
      </c>
      <c r="AN1659">
        <v>0.63105066905676999</v>
      </c>
      <c r="AO1659" s="83">
        <v>44538</v>
      </c>
      <c r="AP1659">
        <v>0.41574783984422498</v>
      </c>
      <c r="AQ1659" s="83">
        <v>44542</v>
      </c>
      <c r="AR1659" s="77">
        <v>0.20394912985274399</v>
      </c>
      <c r="AU1659" s="83">
        <v>44544</v>
      </c>
      <c r="AV1659">
        <v>0.919587628865979</v>
      </c>
      <c r="AW1659" s="83">
        <v>44533</v>
      </c>
      <c r="AX1659">
        <v>0.97688213593082396</v>
      </c>
      <c r="AY1659" s="83">
        <v>44545</v>
      </c>
      <c r="AZ1659" s="77">
        <v>1.13343151693667</v>
      </c>
      <c r="BC1659" s="83">
        <v>44557</v>
      </c>
      <c r="BD1659">
        <v>0.75662524980449997</v>
      </c>
      <c r="BE1659" s="83">
        <v>44562</v>
      </c>
      <c r="BF1659">
        <v>0.97498250796859198</v>
      </c>
      <c r="BG1659" s="83">
        <v>44553</v>
      </c>
      <c r="BH1659" s="77">
        <v>1.1952342465371599</v>
      </c>
      <c r="BK1659" s="83">
        <v>44197</v>
      </c>
      <c r="BL1659">
        <v>0.468301263421946</v>
      </c>
      <c r="BM1659" s="83">
        <v>44194</v>
      </c>
      <c r="BN1659">
        <v>0.54284426860094503</v>
      </c>
      <c r="BO1659" s="83">
        <v>44188</v>
      </c>
      <c r="BP1659" s="77">
        <v>0.63924332344213597</v>
      </c>
      <c r="BS1659" s="83"/>
      <c r="BU1659" s="83"/>
      <c r="BW1659" s="83"/>
      <c r="CA1659" s="83"/>
      <c r="CC1659" s="83"/>
      <c r="CE1659" s="83"/>
      <c r="CI1659" s="83"/>
      <c r="CK1659" s="83"/>
      <c r="CM1659" s="83"/>
      <c r="CQ1659" s="83"/>
      <c r="CS1659" s="83"/>
      <c r="CU1659" s="83"/>
      <c r="CY1659" s="83"/>
      <c r="DA1659" s="83"/>
      <c r="DC1659" s="83"/>
    </row>
    <row r="1660" spans="7:107">
      <c r="G1660" s="83">
        <v>44228</v>
      </c>
      <c r="H1660">
        <v>8.0262602923107898E-2</v>
      </c>
      <c r="I1660" s="83">
        <v>44800</v>
      </c>
      <c r="J1660">
        <v>0.38763568142225302</v>
      </c>
      <c r="K1660" s="83">
        <v>44861</v>
      </c>
      <c r="L1660" s="77">
        <v>0.48839897613739502</v>
      </c>
      <c r="O1660" s="83">
        <v>43428</v>
      </c>
      <c r="P1660">
        <v>55.308519300569898</v>
      </c>
      <c r="Q1660" s="83">
        <v>43453</v>
      </c>
      <c r="R1660">
        <v>79.983702927652601</v>
      </c>
      <c r="S1660" s="83">
        <v>44570</v>
      </c>
      <c r="T1660" s="77">
        <v>149.26083229801699</v>
      </c>
      <c r="W1660" s="83">
        <v>44231</v>
      </c>
      <c r="X1660">
        <v>0.26335294117647001</v>
      </c>
      <c r="Y1660" s="83">
        <v>44613</v>
      </c>
      <c r="Z1660">
        <v>0.23856969696969599</v>
      </c>
      <c r="AA1660" s="83">
        <v>44616</v>
      </c>
      <c r="AB1660" s="77">
        <v>0.33119695512820502</v>
      </c>
      <c r="AE1660" s="83">
        <v>44540</v>
      </c>
      <c r="AF1660">
        <v>47.625243257683401</v>
      </c>
      <c r="AG1660" s="83">
        <v>44534</v>
      </c>
      <c r="AH1660">
        <v>118.494871204563</v>
      </c>
      <c r="AI1660" s="83">
        <v>44546</v>
      </c>
      <c r="AJ1660" s="77">
        <v>85.942061064571106</v>
      </c>
      <c r="AM1660" s="83">
        <v>44548</v>
      </c>
      <c r="AN1660">
        <v>0.630336510562995</v>
      </c>
      <c r="AO1660" s="83">
        <v>44539</v>
      </c>
      <c r="AP1660">
        <v>0.41602774735304798</v>
      </c>
      <c r="AQ1660" s="83">
        <v>44543</v>
      </c>
      <c r="AR1660" s="77">
        <v>0.204409303882195</v>
      </c>
      <c r="AU1660" s="83">
        <v>44545</v>
      </c>
      <c r="AV1660">
        <v>0.91899852724594999</v>
      </c>
      <c r="AW1660" s="83">
        <v>44534</v>
      </c>
      <c r="AX1660">
        <v>0.97940185771154398</v>
      </c>
      <c r="AY1660" s="83">
        <v>44546</v>
      </c>
      <c r="AZ1660" s="77">
        <v>1.13578792341678</v>
      </c>
      <c r="BC1660" s="83">
        <v>44558</v>
      </c>
      <c r="BD1660">
        <v>0.75747675732035702</v>
      </c>
      <c r="BE1660" s="83">
        <v>44563</v>
      </c>
      <c r="BF1660">
        <v>0.97563554380782003</v>
      </c>
      <c r="BG1660" s="83">
        <v>44554</v>
      </c>
      <c r="BH1660" s="77">
        <v>1.1955854073186301</v>
      </c>
      <c r="BK1660" s="83">
        <v>44198</v>
      </c>
      <c r="BL1660">
        <v>0.46860105846003203</v>
      </c>
      <c r="BM1660" s="83">
        <v>44195</v>
      </c>
      <c r="BN1660">
        <v>0.54429058138256903</v>
      </c>
      <c r="BO1660" s="83">
        <v>44189</v>
      </c>
      <c r="BP1660" s="77">
        <v>0.63997032640949503</v>
      </c>
      <c r="BS1660" s="83"/>
      <c r="BU1660" s="83"/>
      <c r="BW1660" s="83"/>
      <c r="CA1660" s="83"/>
      <c r="CC1660" s="83"/>
      <c r="CE1660" s="83"/>
      <c r="CI1660" s="83"/>
      <c r="CK1660" s="83"/>
      <c r="CM1660" s="83"/>
      <c r="CQ1660" s="83"/>
      <c r="CS1660" s="83"/>
      <c r="CU1660" s="83"/>
      <c r="CY1660" s="83"/>
      <c r="DA1660" s="83"/>
      <c r="DC1660" s="83"/>
    </row>
    <row r="1661" spans="7:107">
      <c r="G1661" s="83">
        <v>44229</v>
      </c>
      <c r="H1661">
        <v>8.0277273477471406E-2</v>
      </c>
      <c r="I1661" s="83">
        <v>44801</v>
      </c>
      <c r="J1661">
        <v>0.38752847634788001</v>
      </c>
      <c r="K1661" s="83">
        <v>44862</v>
      </c>
      <c r="L1661" s="77">
        <v>0.49016596482536501</v>
      </c>
      <c r="O1661" s="83">
        <v>43429</v>
      </c>
      <c r="P1661">
        <v>55.101505679073597</v>
      </c>
      <c r="Q1661" s="83">
        <v>43454</v>
      </c>
      <c r="R1661">
        <v>79.913858331878203</v>
      </c>
      <c r="S1661" s="83">
        <v>44571</v>
      </c>
      <c r="T1661" s="77">
        <v>149.17608082208901</v>
      </c>
      <c r="W1661" s="83">
        <v>44232</v>
      </c>
      <c r="X1661">
        <v>0.26346078431372499</v>
      </c>
      <c r="Y1661" s="83">
        <v>44614</v>
      </c>
      <c r="Z1661">
        <v>0.238842424242424</v>
      </c>
      <c r="AA1661" s="83">
        <v>44617</v>
      </c>
      <c r="AB1661" s="77">
        <v>0.33138910256410198</v>
      </c>
      <c r="AE1661" s="83">
        <v>44541</v>
      </c>
      <c r="AF1661">
        <v>47.700126217639699</v>
      </c>
      <c r="AG1661" s="83">
        <v>44535</v>
      </c>
      <c r="AH1661">
        <v>118.853511658428</v>
      </c>
      <c r="AI1661" s="83">
        <v>44547</v>
      </c>
      <c r="AJ1661" s="77">
        <v>85.900093288792704</v>
      </c>
      <c r="AM1661" s="83">
        <v>44549</v>
      </c>
      <c r="AN1661">
        <v>0.62962235206922101</v>
      </c>
      <c r="AO1661" s="83">
        <v>44540</v>
      </c>
      <c r="AP1661">
        <v>0.41630765486187099</v>
      </c>
      <c r="AQ1661" s="83">
        <v>44544</v>
      </c>
      <c r="AR1661" s="77">
        <v>0.204869477911646</v>
      </c>
      <c r="AU1661" s="83">
        <v>44546</v>
      </c>
      <c r="AV1661">
        <v>0.91840942562591998</v>
      </c>
      <c r="AW1661" s="83">
        <v>44535</v>
      </c>
      <c r="AX1661">
        <v>0.981921579492264</v>
      </c>
      <c r="AY1661" s="83">
        <v>44547</v>
      </c>
      <c r="AZ1661" s="77">
        <v>1.1381443298969001</v>
      </c>
      <c r="BC1661" s="83">
        <v>44559</v>
      </c>
      <c r="BD1661">
        <v>0.75832826483621496</v>
      </c>
      <c r="BE1661" s="83">
        <v>44564</v>
      </c>
      <c r="BF1661">
        <v>0.97628857964704896</v>
      </c>
      <c r="BG1661" s="83">
        <v>44555</v>
      </c>
      <c r="BH1661" s="77">
        <v>1.1959365681001</v>
      </c>
      <c r="BK1661" s="83">
        <v>44199</v>
      </c>
      <c r="BL1661">
        <v>0.468900853498118</v>
      </c>
      <c r="BM1661" s="83">
        <v>44196</v>
      </c>
      <c r="BN1661">
        <v>0.54573689416419302</v>
      </c>
      <c r="BO1661" s="83">
        <v>44190</v>
      </c>
      <c r="BP1661" s="77">
        <v>0.64069732937685397</v>
      </c>
      <c r="BS1661" s="83"/>
      <c r="BU1661" s="83"/>
      <c r="BW1661" s="83"/>
      <c r="CA1661" s="83"/>
      <c r="CC1661" s="83"/>
      <c r="CE1661" s="83"/>
      <c r="CI1661" s="83"/>
      <c r="CK1661" s="83"/>
      <c r="CM1661" s="83"/>
      <c r="CQ1661" s="83"/>
      <c r="CS1661" s="83"/>
      <c r="CU1661" s="83"/>
      <c r="CY1661" s="83"/>
      <c r="DA1661" s="83"/>
      <c r="DC1661" s="83"/>
    </row>
    <row r="1662" spans="7:107">
      <c r="G1662" s="83">
        <v>44230</v>
      </c>
      <c r="H1662">
        <v>8.0291944031834997E-2</v>
      </c>
      <c r="I1662" s="83">
        <v>44802</v>
      </c>
      <c r="J1662">
        <v>0.38742127127350601</v>
      </c>
      <c r="K1662" s="83">
        <v>44863</v>
      </c>
      <c r="L1662" s="77">
        <v>0.49193295351333399</v>
      </c>
      <c r="O1662" s="83">
        <v>43430</v>
      </c>
      <c r="P1662">
        <v>54.894492057577303</v>
      </c>
      <c r="Q1662" s="83">
        <v>43455</v>
      </c>
      <c r="R1662">
        <v>79.844013736103804</v>
      </c>
      <c r="S1662" s="83">
        <v>44572</v>
      </c>
      <c r="T1662" s="77">
        <v>149.09132934616099</v>
      </c>
      <c r="W1662" s="83">
        <v>44233</v>
      </c>
      <c r="X1662">
        <v>0.26356862745097998</v>
      </c>
      <c r="Y1662" s="83">
        <v>44615</v>
      </c>
      <c r="Z1662">
        <v>0.239115151515151</v>
      </c>
      <c r="AA1662" s="83">
        <v>44618</v>
      </c>
      <c r="AB1662" s="77">
        <v>0.33158124999999899</v>
      </c>
      <c r="AE1662" s="83">
        <v>44542</v>
      </c>
      <c r="AF1662">
        <v>47.775009177595997</v>
      </c>
      <c r="AG1662" s="83">
        <v>44536</v>
      </c>
      <c r="AH1662">
        <v>119.212152112293</v>
      </c>
      <c r="AI1662" s="83">
        <v>44548</v>
      </c>
      <c r="AJ1662" s="77">
        <v>85.8581255130144</v>
      </c>
      <c r="AM1662" s="83">
        <v>44550</v>
      </c>
      <c r="AN1662">
        <v>0.62890819357544603</v>
      </c>
      <c r="AO1662" s="83">
        <v>44541</v>
      </c>
      <c r="AP1662">
        <v>0.416587562370694</v>
      </c>
      <c r="AQ1662" s="83">
        <v>44545</v>
      </c>
      <c r="AR1662" s="77">
        <v>0.20532965194109701</v>
      </c>
      <c r="AU1662" s="83">
        <v>44547</v>
      </c>
      <c r="AV1662">
        <v>0.91782032400589098</v>
      </c>
      <c r="AW1662" s="83">
        <v>44536</v>
      </c>
      <c r="AX1662">
        <v>0.98444130127298402</v>
      </c>
      <c r="AY1662" s="83">
        <v>44548</v>
      </c>
      <c r="AZ1662" s="77">
        <v>1.1405007363770201</v>
      </c>
      <c r="BC1662" s="83">
        <v>44560</v>
      </c>
      <c r="BD1662">
        <v>0.75917977235207201</v>
      </c>
      <c r="BE1662" s="83">
        <v>44565</v>
      </c>
      <c r="BF1662">
        <v>0.976941615486278</v>
      </c>
      <c r="BG1662" s="83">
        <v>44556</v>
      </c>
      <c r="BH1662" s="77">
        <v>1.1962877288815801</v>
      </c>
      <c r="BK1662" s="83">
        <v>44200</v>
      </c>
      <c r="BL1662">
        <v>0.46920064853620402</v>
      </c>
      <c r="BM1662" s="83">
        <v>44197</v>
      </c>
      <c r="BN1662">
        <v>0.54718320694581801</v>
      </c>
      <c r="BO1662" s="83">
        <v>44191</v>
      </c>
      <c r="BP1662" s="77">
        <v>0.64142433234421303</v>
      </c>
      <c r="BS1662" s="83"/>
      <c r="BU1662" s="83"/>
      <c r="BW1662" s="83"/>
      <c r="CA1662" s="83"/>
      <c r="CC1662" s="83"/>
      <c r="CE1662" s="83"/>
      <c r="CI1662" s="83"/>
      <c r="CK1662" s="83"/>
      <c r="CM1662" s="83"/>
      <c r="CQ1662" s="83"/>
      <c r="CS1662" s="83"/>
      <c r="CU1662" s="83"/>
      <c r="CY1662" s="83"/>
      <c r="DA1662" s="83"/>
      <c r="DC1662" s="83"/>
    </row>
    <row r="1663" spans="7:107">
      <c r="G1663" s="83">
        <v>44231</v>
      </c>
      <c r="H1663">
        <v>8.0306614586198602E-2</v>
      </c>
      <c r="I1663" s="83">
        <v>44803</v>
      </c>
      <c r="J1663">
        <v>0.387314066199133</v>
      </c>
      <c r="K1663" s="83">
        <v>44864</v>
      </c>
      <c r="L1663" s="77">
        <v>0.49369994220130398</v>
      </c>
      <c r="O1663" s="83">
        <v>43431</v>
      </c>
      <c r="P1663">
        <v>54.687478436081001</v>
      </c>
      <c r="Q1663" s="83">
        <v>43456</v>
      </c>
      <c r="R1663">
        <v>79.774169140329406</v>
      </c>
      <c r="S1663" s="83">
        <v>44573</v>
      </c>
      <c r="T1663" s="77">
        <v>149.006577870233</v>
      </c>
      <c r="W1663" s="83">
        <v>44234</v>
      </c>
      <c r="X1663">
        <v>0.26367647058823501</v>
      </c>
      <c r="Y1663" s="83">
        <v>44616</v>
      </c>
      <c r="Z1663">
        <v>0.23938787878787801</v>
      </c>
      <c r="AA1663" s="83">
        <v>44619</v>
      </c>
      <c r="AB1663" s="77">
        <v>0.33177339743589701</v>
      </c>
      <c r="AE1663" s="83">
        <v>44543</v>
      </c>
      <c r="AF1663">
        <v>47.849892137552303</v>
      </c>
      <c r="AG1663" s="83">
        <v>44537</v>
      </c>
      <c r="AH1663">
        <v>119.570792566158</v>
      </c>
      <c r="AI1663" s="83">
        <v>44549</v>
      </c>
      <c r="AJ1663" s="77">
        <v>85.816157737235997</v>
      </c>
      <c r="AM1663" s="83">
        <v>44551</v>
      </c>
      <c r="AN1663">
        <v>0.62819403508167104</v>
      </c>
      <c r="AO1663" s="83">
        <v>44542</v>
      </c>
      <c r="AP1663">
        <v>0.41686746987951701</v>
      </c>
      <c r="AQ1663" s="83">
        <v>44546</v>
      </c>
      <c r="AR1663" s="77">
        <v>0.20578982597054801</v>
      </c>
      <c r="AU1663" s="83">
        <v>44548</v>
      </c>
      <c r="AV1663">
        <v>0.91723122238586097</v>
      </c>
      <c r="AW1663" s="83">
        <v>44537</v>
      </c>
      <c r="AX1663">
        <v>0.98696102305370403</v>
      </c>
      <c r="AY1663" s="83">
        <v>44549</v>
      </c>
      <c r="AZ1663" s="77">
        <v>1.1428571428571399</v>
      </c>
      <c r="BC1663" s="83">
        <v>44561</v>
      </c>
      <c r="BD1663">
        <v>0.76003127986792895</v>
      </c>
      <c r="BE1663" s="83">
        <v>44566</v>
      </c>
      <c r="BF1663">
        <v>0.97759465132550705</v>
      </c>
      <c r="BG1663" s="83">
        <v>44557</v>
      </c>
      <c r="BH1663" s="77">
        <v>1.19663888966305</v>
      </c>
      <c r="BK1663" s="83">
        <v>44201</v>
      </c>
      <c r="BL1663">
        <v>0.46950044357429099</v>
      </c>
      <c r="BM1663" s="83">
        <v>44198</v>
      </c>
      <c r="BN1663">
        <v>0.54862951972744201</v>
      </c>
      <c r="BO1663" s="83">
        <v>44192</v>
      </c>
      <c r="BP1663" s="77">
        <v>0.64215133531157198</v>
      </c>
      <c r="BS1663" s="83"/>
      <c r="BU1663" s="83"/>
      <c r="BW1663" s="83"/>
      <c r="CA1663" s="83"/>
      <c r="CC1663" s="83"/>
      <c r="CE1663" s="83"/>
      <c r="CI1663" s="83"/>
      <c r="CK1663" s="83"/>
      <c r="CM1663" s="83"/>
      <c r="CQ1663" s="83"/>
      <c r="CS1663" s="83"/>
      <c r="CU1663" s="83"/>
      <c r="CY1663" s="83"/>
      <c r="DA1663" s="83"/>
      <c r="DC1663" s="83"/>
    </row>
    <row r="1664" spans="7:107">
      <c r="G1664" s="83">
        <v>44232</v>
      </c>
      <c r="H1664">
        <v>8.0321285140562207E-2</v>
      </c>
      <c r="I1664" s="83">
        <v>44804</v>
      </c>
      <c r="J1664">
        <v>0.38720686112475899</v>
      </c>
      <c r="K1664" s="83">
        <v>44865</v>
      </c>
      <c r="L1664" s="77">
        <v>0.49546693088927402</v>
      </c>
      <c r="O1664" s="83">
        <v>43432</v>
      </c>
      <c r="P1664">
        <v>54.4804648145847</v>
      </c>
      <c r="Q1664" s="83">
        <v>43457</v>
      </c>
      <c r="R1664">
        <v>79.704324544555007</v>
      </c>
      <c r="S1664" s="83">
        <v>44574</v>
      </c>
      <c r="T1664" s="77">
        <v>148.92182639430601</v>
      </c>
      <c r="W1664" s="83">
        <v>44235</v>
      </c>
      <c r="X1664">
        <v>0.26378431372548999</v>
      </c>
      <c r="Y1664" s="83">
        <v>44617</v>
      </c>
      <c r="Z1664">
        <v>0.23966060606060599</v>
      </c>
      <c r="AA1664" s="83">
        <v>44620</v>
      </c>
      <c r="AB1664" s="77">
        <v>0.33196554487179403</v>
      </c>
      <c r="AE1664" s="83">
        <v>44544</v>
      </c>
      <c r="AF1664">
        <v>47.924775097508601</v>
      </c>
      <c r="AG1664" s="83">
        <v>44538</v>
      </c>
      <c r="AH1664">
        <v>119.929433020023</v>
      </c>
      <c r="AI1664" s="83">
        <v>44550</v>
      </c>
      <c r="AJ1664" s="77">
        <v>85.774189961457694</v>
      </c>
      <c r="AM1664" s="83">
        <v>44552</v>
      </c>
      <c r="AN1664">
        <v>0.62747987658789595</v>
      </c>
      <c r="AO1664" s="83">
        <v>44543</v>
      </c>
      <c r="AP1664">
        <v>0.41714737738834101</v>
      </c>
      <c r="AQ1664" s="83">
        <v>44547</v>
      </c>
      <c r="AR1664" s="77">
        <v>0.20624999999999899</v>
      </c>
      <c r="AU1664" s="83">
        <v>44549</v>
      </c>
      <c r="AV1664">
        <v>0.91664212076583196</v>
      </c>
      <c r="AW1664" s="83">
        <v>44538</v>
      </c>
      <c r="AX1664">
        <v>0.98948074483442405</v>
      </c>
      <c r="AY1664" s="83">
        <v>44550</v>
      </c>
      <c r="AZ1664" s="77">
        <v>1.1452135493372599</v>
      </c>
      <c r="BC1664" s="83">
        <v>44562</v>
      </c>
      <c r="BD1664">
        <v>0.76088278738378601</v>
      </c>
      <c r="BE1664" s="83">
        <v>44567</v>
      </c>
      <c r="BF1664">
        <v>0.97824768716473598</v>
      </c>
      <c r="BG1664" s="83">
        <v>44558</v>
      </c>
      <c r="BH1664" s="77">
        <v>1.1969900504445199</v>
      </c>
      <c r="BK1664" s="83">
        <v>44202</v>
      </c>
      <c r="BL1664">
        <v>0.46980023861237702</v>
      </c>
      <c r="BM1664" s="83">
        <v>44199</v>
      </c>
      <c r="BN1664">
        <v>0.550075832509066</v>
      </c>
      <c r="BO1664" s="83">
        <v>44193</v>
      </c>
      <c r="BP1664" s="77">
        <v>0.64287833827893104</v>
      </c>
      <c r="BS1664" s="83"/>
      <c r="BU1664" s="83"/>
      <c r="BW1664" s="83"/>
      <c r="CA1664" s="83"/>
      <c r="CC1664" s="83"/>
      <c r="CE1664" s="83"/>
      <c r="CI1664" s="83"/>
      <c r="CK1664" s="83"/>
      <c r="CM1664" s="83"/>
      <c r="CQ1664" s="83"/>
      <c r="CS1664" s="83"/>
      <c r="CU1664" s="83"/>
      <c r="CY1664" s="83"/>
      <c r="DA1664" s="83"/>
      <c r="DC1664" s="83"/>
    </row>
    <row r="1665" spans="7:107">
      <c r="G1665" s="83">
        <v>44233</v>
      </c>
      <c r="H1665">
        <v>8.0516003407569606E-2</v>
      </c>
      <c r="I1665" s="83">
        <v>44805</v>
      </c>
      <c r="J1665">
        <v>0.38709965605038599</v>
      </c>
      <c r="K1665" s="83">
        <v>44866</v>
      </c>
      <c r="L1665" s="77">
        <v>0.497233919577243</v>
      </c>
      <c r="O1665" s="83">
        <v>43433</v>
      </c>
      <c r="P1665">
        <v>54.273451193088398</v>
      </c>
      <c r="Q1665" s="83">
        <v>43458</v>
      </c>
      <c r="R1665">
        <v>79.634479948780594</v>
      </c>
      <c r="S1665" s="83">
        <v>44575</v>
      </c>
      <c r="T1665" s="77">
        <v>148.83707491837799</v>
      </c>
      <c r="W1665" s="83">
        <v>44236</v>
      </c>
      <c r="X1665">
        <v>0.26389215686274498</v>
      </c>
      <c r="Y1665" s="83">
        <v>44618</v>
      </c>
      <c r="Z1665">
        <v>0.239933333333333</v>
      </c>
      <c r="AA1665" s="83">
        <v>44621</v>
      </c>
      <c r="AB1665" s="77">
        <v>0.33215769230769199</v>
      </c>
      <c r="AE1665" s="83">
        <v>44545</v>
      </c>
      <c r="AF1665">
        <v>47.999658057464899</v>
      </c>
      <c r="AG1665" s="83">
        <v>44539</v>
      </c>
      <c r="AH1665">
        <v>120.288073473887</v>
      </c>
      <c r="AI1665" s="83">
        <v>44551</v>
      </c>
      <c r="AJ1665" s="77">
        <v>85.732222185679305</v>
      </c>
      <c r="AM1665" s="83">
        <v>44553</v>
      </c>
      <c r="AN1665">
        <v>0.62676571809412096</v>
      </c>
      <c r="AO1665" s="83">
        <v>44544</v>
      </c>
      <c r="AP1665">
        <v>0.41742728489716402</v>
      </c>
      <c r="AQ1665" s="83">
        <v>44548</v>
      </c>
      <c r="AR1665" s="77">
        <v>0.20671017402945099</v>
      </c>
      <c r="AU1665" s="83">
        <v>44550</v>
      </c>
      <c r="AV1665">
        <v>0.91605301914580195</v>
      </c>
      <c r="AW1665" s="83">
        <v>44539</v>
      </c>
      <c r="AX1665">
        <v>0.99200046661514396</v>
      </c>
      <c r="AY1665" s="83">
        <v>44551</v>
      </c>
      <c r="AZ1665" s="77">
        <v>1.14756995581737</v>
      </c>
      <c r="BC1665" s="83">
        <v>44563</v>
      </c>
      <c r="BD1665">
        <v>0.76173429489964295</v>
      </c>
      <c r="BE1665" s="83">
        <v>44568</v>
      </c>
      <c r="BF1665">
        <v>0.97890072300396402</v>
      </c>
      <c r="BG1665" s="83">
        <v>44559</v>
      </c>
      <c r="BH1665" s="77">
        <v>1.19734121122599</v>
      </c>
      <c r="BK1665" s="83">
        <v>44203</v>
      </c>
      <c r="BL1665">
        <v>0.47010003365046299</v>
      </c>
      <c r="BM1665" s="83">
        <v>44200</v>
      </c>
      <c r="BN1665">
        <v>0.55152214529069099</v>
      </c>
      <c r="BO1665" s="83">
        <v>44194</v>
      </c>
      <c r="BP1665" s="77">
        <v>0.64360534124628999</v>
      </c>
      <c r="BS1665" s="83"/>
      <c r="BU1665" s="83"/>
      <c r="BW1665" s="83"/>
      <c r="CA1665" s="83"/>
      <c r="CC1665" s="83"/>
      <c r="CE1665" s="83"/>
      <c r="CI1665" s="83"/>
      <c r="CK1665" s="83"/>
      <c r="CM1665" s="83"/>
      <c r="CQ1665" s="83"/>
      <c r="CS1665" s="83"/>
      <c r="CU1665" s="83"/>
      <c r="CY1665" s="83"/>
      <c r="DA1665" s="83"/>
      <c r="DC1665" s="83"/>
    </row>
    <row r="1666" spans="7:107">
      <c r="G1666" s="83">
        <v>44234</v>
      </c>
      <c r="H1666">
        <v>8.0710721674577005E-2</v>
      </c>
      <c r="I1666" s="83">
        <v>44806</v>
      </c>
      <c r="J1666">
        <v>0.38699245097601198</v>
      </c>
      <c r="K1666" s="83">
        <v>44867</v>
      </c>
      <c r="L1666" s="77">
        <v>0.49900090826521298</v>
      </c>
      <c r="O1666" s="83">
        <v>43434</v>
      </c>
      <c r="P1666">
        <v>54.066437571592097</v>
      </c>
      <c r="Q1666" s="83">
        <v>43459</v>
      </c>
      <c r="R1666">
        <v>79.564635353006196</v>
      </c>
      <c r="S1666" s="83">
        <v>44576</v>
      </c>
      <c r="T1666" s="77">
        <v>148.75232344245001</v>
      </c>
      <c r="W1666" s="83">
        <v>44237</v>
      </c>
      <c r="X1666">
        <v>0.26399999999999901</v>
      </c>
      <c r="Y1666" s="83">
        <v>44619</v>
      </c>
      <c r="Z1666">
        <v>0.24020606060606001</v>
      </c>
      <c r="AA1666" s="83">
        <v>44622</v>
      </c>
      <c r="AB1666" s="77">
        <v>0.332349839743589</v>
      </c>
      <c r="AE1666" s="83">
        <v>44546</v>
      </c>
      <c r="AF1666">
        <v>48.074541017421197</v>
      </c>
      <c r="AG1666" s="83">
        <v>44540</v>
      </c>
      <c r="AH1666">
        <v>120.646713927752</v>
      </c>
      <c r="AI1666" s="83">
        <v>44552</v>
      </c>
      <c r="AJ1666" s="77">
        <v>85.690254409900902</v>
      </c>
      <c r="AM1666" s="83">
        <v>44554</v>
      </c>
      <c r="AN1666">
        <v>0.62605155960034697</v>
      </c>
      <c r="AO1666" s="83">
        <v>44545</v>
      </c>
      <c r="AP1666">
        <v>0.41770719240598703</v>
      </c>
      <c r="AQ1666" s="83">
        <v>44549</v>
      </c>
      <c r="AR1666" s="77">
        <v>0.207170348058902</v>
      </c>
      <c r="AU1666" s="83">
        <v>44551</v>
      </c>
      <c r="AV1666">
        <v>0.91546391752577305</v>
      </c>
      <c r="AW1666" s="83">
        <v>44540</v>
      </c>
      <c r="AX1666">
        <v>0.99452018839586398</v>
      </c>
      <c r="AY1666" s="83">
        <v>44552</v>
      </c>
      <c r="AZ1666" s="77">
        <v>1.14992636229749</v>
      </c>
      <c r="BC1666" s="83">
        <v>44564</v>
      </c>
      <c r="BD1666">
        <v>0.7625858024155</v>
      </c>
      <c r="BE1666" s="83">
        <v>44569</v>
      </c>
      <c r="BF1666">
        <v>0.97955375884319296</v>
      </c>
      <c r="BG1666" s="83">
        <v>44560</v>
      </c>
      <c r="BH1666" s="77">
        <v>1.1993561337726699</v>
      </c>
      <c r="BK1666" s="83">
        <v>44204</v>
      </c>
      <c r="BL1666">
        <v>0.47039982868854902</v>
      </c>
      <c r="BM1666" s="83">
        <v>44201</v>
      </c>
      <c r="BN1666">
        <v>0.55296845807231498</v>
      </c>
      <c r="BO1666" s="83">
        <v>44195</v>
      </c>
      <c r="BP1666" s="77">
        <v>0.64433234421364904</v>
      </c>
      <c r="BS1666" s="83"/>
      <c r="BU1666" s="83"/>
      <c r="BW1666" s="83"/>
      <c r="CA1666" s="83"/>
      <c r="CC1666" s="83"/>
      <c r="CE1666" s="83"/>
      <c r="CI1666" s="83"/>
      <c r="CK1666" s="83"/>
      <c r="CM1666" s="83"/>
      <c r="CQ1666" s="83"/>
      <c r="CS1666" s="83"/>
      <c r="CU1666" s="83"/>
      <c r="CY1666" s="83"/>
      <c r="DA1666" s="83"/>
      <c r="DC1666" s="83"/>
    </row>
    <row r="1667" spans="7:107">
      <c r="G1667" s="83">
        <v>44235</v>
      </c>
      <c r="H1667">
        <v>8.0905439941584403E-2</v>
      </c>
      <c r="I1667" s="83">
        <v>44807</v>
      </c>
      <c r="J1667">
        <v>0.38688524590163897</v>
      </c>
      <c r="K1667" s="83">
        <v>44868</v>
      </c>
      <c r="L1667" s="77">
        <v>0.50076789695318202</v>
      </c>
      <c r="O1667" s="83">
        <v>43435</v>
      </c>
      <c r="P1667">
        <v>53.859423950095902</v>
      </c>
      <c r="Q1667" s="83">
        <v>43460</v>
      </c>
      <c r="R1667">
        <v>79.494790757231797</v>
      </c>
      <c r="S1667" s="83">
        <v>44577</v>
      </c>
      <c r="T1667" s="77">
        <v>148.66757196652301</v>
      </c>
      <c r="W1667" s="83">
        <v>44238</v>
      </c>
      <c r="X1667">
        <v>0.26410784313725399</v>
      </c>
      <c r="Y1667" s="83">
        <v>44620</v>
      </c>
      <c r="Z1667">
        <v>0.24047878787878699</v>
      </c>
      <c r="AA1667" s="83">
        <v>44623</v>
      </c>
      <c r="AB1667" s="77">
        <v>0.33254198717948702</v>
      </c>
      <c r="AE1667" s="83">
        <v>44547</v>
      </c>
      <c r="AF1667">
        <v>48.149423977377502</v>
      </c>
      <c r="AG1667" s="83">
        <v>44541</v>
      </c>
      <c r="AH1667">
        <v>121.005354381617</v>
      </c>
      <c r="AI1667" s="83">
        <v>44553</v>
      </c>
      <c r="AJ1667" s="77">
        <v>85.648286634122599</v>
      </c>
      <c r="AM1667" s="83">
        <v>44555</v>
      </c>
      <c r="AN1667">
        <v>0.62533740110657199</v>
      </c>
      <c r="AO1667" s="83">
        <v>44546</v>
      </c>
      <c r="AP1667">
        <v>0.41798709991480998</v>
      </c>
      <c r="AQ1667" s="83">
        <v>44550</v>
      </c>
      <c r="AR1667" s="77">
        <v>0.207630522088353</v>
      </c>
      <c r="AU1667" s="83">
        <v>44552</v>
      </c>
      <c r="AV1667">
        <v>0.91487481590574304</v>
      </c>
      <c r="AW1667" s="83">
        <v>44541</v>
      </c>
      <c r="AX1667">
        <v>0.997039910176584</v>
      </c>
      <c r="AY1667" s="83">
        <v>44553</v>
      </c>
      <c r="AZ1667" s="77">
        <v>1.15228276877761</v>
      </c>
      <c r="BC1667" s="83">
        <v>44565</v>
      </c>
      <c r="BD1667">
        <v>0.76343730993135805</v>
      </c>
      <c r="BE1667" s="83">
        <v>44570</v>
      </c>
      <c r="BF1667">
        <v>0.980206794682422</v>
      </c>
      <c r="BG1667" s="83">
        <v>44561</v>
      </c>
      <c r="BH1667" s="77">
        <v>1.20137105631935</v>
      </c>
      <c r="BK1667" s="83">
        <v>44205</v>
      </c>
      <c r="BL1667">
        <v>0.47069962372663499</v>
      </c>
      <c r="BM1667" s="83">
        <v>44202</v>
      </c>
      <c r="BN1667">
        <v>0.55441477085393898</v>
      </c>
      <c r="BO1667" s="83">
        <v>44196</v>
      </c>
      <c r="BP1667" s="77">
        <v>0.64505934718100799</v>
      </c>
      <c r="BS1667" s="83"/>
      <c r="BU1667" s="83"/>
      <c r="BW1667" s="83"/>
      <c r="CA1667" s="83"/>
      <c r="CC1667" s="83"/>
      <c r="CE1667" s="83"/>
      <c r="CI1667" s="83"/>
      <c r="CK1667" s="83"/>
      <c r="CM1667" s="83"/>
      <c r="CQ1667" s="83"/>
      <c r="CS1667" s="83"/>
      <c r="CU1667" s="83"/>
      <c r="CY1667" s="83"/>
      <c r="DA1667" s="83"/>
      <c r="DC1667" s="83"/>
    </row>
    <row r="1668" spans="7:107">
      <c r="G1668" s="83">
        <v>44236</v>
      </c>
      <c r="H1668">
        <v>8.1100158208591899E-2</v>
      </c>
      <c r="I1668" s="83">
        <v>44808</v>
      </c>
      <c r="J1668">
        <v>0.38677804082726502</v>
      </c>
      <c r="K1668" s="83">
        <v>44869</v>
      </c>
      <c r="L1668" s="77">
        <v>0.50253488564115201</v>
      </c>
      <c r="O1668" s="83">
        <v>43436</v>
      </c>
      <c r="P1668">
        <v>53.652410328599601</v>
      </c>
      <c r="Q1668" s="83">
        <v>43461</v>
      </c>
      <c r="R1668">
        <v>79.424946161457399</v>
      </c>
      <c r="S1668" s="83">
        <v>44578</v>
      </c>
      <c r="T1668" s="77">
        <v>148.582820490595</v>
      </c>
      <c r="W1668" s="83">
        <v>44239</v>
      </c>
      <c r="X1668">
        <v>0.26421568627450898</v>
      </c>
      <c r="Y1668" s="83">
        <v>44621</v>
      </c>
      <c r="Z1668">
        <v>0.24075151515151499</v>
      </c>
      <c r="AA1668" s="83">
        <v>44624</v>
      </c>
      <c r="AB1668" s="77">
        <v>0.33273413461538398</v>
      </c>
      <c r="AE1668" s="83">
        <v>44548</v>
      </c>
      <c r="AF1668">
        <v>48.2243069373338</v>
      </c>
      <c r="AG1668" s="83">
        <v>44542</v>
      </c>
      <c r="AH1668">
        <v>121.363994835482</v>
      </c>
      <c r="AI1668" s="83">
        <v>44554</v>
      </c>
      <c r="AJ1668" s="77">
        <v>85.606318858344196</v>
      </c>
      <c r="AM1668" s="83">
        <v>44556</v>
      </c>
      <c r="AN1668">
        <v>0.624623242612797</v>
      </c>
      <c r="AO1668" s="83">
        <v>44547</v>
      </c>
      <c r="AP1668">
        <v>0.41826700742363299</v>
      </c>
      <c r="AQ1668" s="83">
        <v>44551</v>
      </c>
      <c r="AR1668" s="77">
        <v>0.20809069611780401</v>
      </c>
      <c r="AU1668" s="83">
        <v>44553</v>
      </c>
      <c r="AV1668">
        <v>0.91428571428571404</v>
      </c>
      <c r="AW1668" s="83">
        <v>44542</v>
      </c>
      <c r="AX1668">
        <v>0.99955963195730402</v>
      </c>
      <c r="AY1668" s="83">
        <v>44554</v>
      </c>
      <c r="AZ1668" s="77">
        <v>1.1546391752577301</v>
      </c>
      <c r="BC1668" s="83">
        <v>44566</v>
      </c>
      <c r="BD1668">
        <v>0.764288817447215</v>
      </c>
      <c r="BE1668" s="83">
        <v>44571</v>
      </c>
      <c r="BF1668">
        <v>0.98085983052165104</v>
      </c>
      <c r="BG1668" s="83">
        <v>44562</v>
      </c>
      <c r="BH1668" s="77">
        <v>1.2033859788660299</v>
      </c>
      <c r="BK1668" s="83">
        <v>44206</v>
      </c>
      <c r="BL1668">
        <v>0.47099941876472201</v>
      </c>
      <c r="BM1668" s="83">
        <v>44203</v>
      </c>
      <c r="BN1668">
        <v>0.55586108363556397</v>
      </c>
      <c r="BO1668" s="83">
        <v>44197</v>
      </c>
      <c r="BP1668" s="77">
        <v>0.64578635014836705</v>
      </c>
      <c r="BS1668" s="83"/>
      <c r="BU1668" s="83"/>
      <c r="BW1668" s="83"/>
      <c r="CA1668" s="83"/>
      <c r="CC1668" s="83"/>
      <c r="CE1668" s="83"/>
      <c r="CI1668" s="83"/>
      <c r="CK1668" s="83"/>
      <c r="CM1668" s="83"/>
      <c r="CQ1668" s="83"/>
      <c r="CS1668" s="83"/>
      <c r="CU1668" s="83"/>
      <c r="CY1668" s="83"/>
      <c r="DA1668" s="83"/>
      <c r="DC1668" s="83"/>
    </row>
    <row r="1669" spans="7:107">
      <c r="G1669" s="83">
        <v>44237</v>
      </c>
      <c r="H1669">
        <v>8.1294876475599298E-2</v>
      </c>
      <c r="I1669" s="83">
        <v>44809</v>
      </c>
      <c r="J1669">
        <v>0.38667083575289202</v>
      </c>
      <c r="K1669" s="83">
        <v>44870</v>
      </c>
      <c r="L1669" s="77">
        <v>0.50430187432912199</v>
      </c>
      <c r="O1669" s="83">
        <v>43437</v>
      </c>
      <c r="P1669">
        <v>53.445396707103299</v>
      </c>
      <c r="Q1669" s="83">
        <v>43462</v>
      </c>
      <c r="R1669">
        <v>79.355101565683</v>
      </c>
      <c r="S1669" s="83">
        <v>44579</v>
      </c>
      <c r="T1669" s="77">
        <v>148.49806901466701</v>
      </c>
      <c r="W1669" s="83">
        <v>44240</v>
      </c>
      <c r="X1669">
        <v>0.26432352941176401</v>
      </c>
      <c r="Y1669" s="83">
        <v>44622</v>
      </c>
      <c r="Z1669">
        <v>0.241024242424242</v>
      </c>
      <c r="AA1669" s="83">
        <v>44625</v>
      </c>
      <c r="AB1669" s="77">
        <v>0.332926282051282</v>
      </c>
      <c r="AE1669" s="83">
        <v>44549</v>
      </c>
      <c r="AF1669">
        <v>48.299189897290098</v>
      </c>
      <c r="AG1669" s="83">
        <v>44543</v>
      </c>
      <c r="AH1669">
        <v>121.722635289347</v>
      </c>
      <c r="AI1669" s="83">
        <v>44555</v>
      </c>
      <c r="AJ1669" s="77">
        <v>85.564351082565906</v>
      </c>
      <c r="AM1669" s="83">
        <v>44557</v>
      </c>
      <c r="AN1669">
        <v>0.62390908411902202</v>
      </c>
      <c r="AO1669" s="83">
        <v>44548</v>
      </c>
      <c r="AP1669">
        <v>0.41854691493245699</v>
      </c>
      <c r="AQ1669" s="83">
        <v>44552</v>
      </c>
      <c r="AR1669" s="77">
        <v>0.20855087014725501</v>
      </c>
      <c r="AU1669" s="83">
        <v>44554</v>
      </c>
      <c r="AV1669">
        <v>0.91369661266568403</v>
      </c>
      <c r="AW1669" s="83">
        <v>44543</v>
      </c>
      <c r="AX1669">
        <v>1.0020793537380199</v>
      </c>
      <c r="AY1669" s="83">
        <v>44555</v>
      </c>
      <c r="AZ1669" s="77">
        <v>1.1569955817378399</v>
      </c>
      <c r="BC1669" s="83">
        <v>44567</v>
      </c>
      <c r="BD1669">
        <v>0.76514032496307205</v>
      </c>
      <c r="BE1669" s="83">
        <v>44572</v>
      </c>
      <c r="BF1669">
        <v>0.98151286636087998</v>
      </c>
      <c r="BG1669" s="83">
        <v>44563</v>
      </c>
      <c r="BH1669" s="77">
        <v>1.2054009014127101</v>
      </c>
      <c r="BK1669" s="83">
        <v>44207</v>
      </c>
      <c r="BL1669">
        <v>0.47129921380280798</v>
      </c>
      <c r="BM1669" s="83">
        <v>44204</v>
      </c>
      <c r="BN1669">
        <v>0.55730739641718796</v>
      </c>
      <c r="BO1669" s="83">
        <v>44198</v>
      </c>
      <c r="BP1669" s="77">
        <v>0.646513353115727</v>
      </c>
      <c r="BS1669" s="83"/>
      <c r="BU1669" s="83"/>
      <c r="BW1669" s="83"/>
      <c r="CA1669" s="83"/>
      <c r="CC1669" s="83"/>
      <c r="CE1669" s="83"/>
      <c r="CI1669" s="83"/>
      <c r="CK1669" s="83"/>
      <c r="CM1669" s="83"/>
      <c r="CQ1669" s="83"/>
      <c r="CS1669" s="83"/>
      <c r="CU1669" s="83"/>
      <c r="CY1669" s="83"/>
      <c r="DA1669" s="83"/>
      <c r="DC1669" s="83"/>
    </row>
    <row r="1670" spans="7:107">
      <c r="G1670" s="83">
        <v>44238</v>
      </c>
      <c r="H1670">
        <v>8.1489594742606697E-2</v>
      </c>
      <c r="I1670" s="83">
        <v>44810</v>
      </c>
      <c r="J1670">
        <v>0.38656363067851801</v>
      </c>
      <c r="K1670" s="83">
        <v>44871</v>
      </c>
      <c r="L1670" s="77">
        <v>0.50606886301709098</v>
      </c>
      <c r="O1670" s="83">
        <v>43438</v>
      </c>
      <c r="P1670">
        <v>53.238383085606998</v>
      </c>
      <c r="Q1670" s="83">
        <v>43463</v>
      </c>
      <c r="R1670">
        <v>79.285256969908602</v>
      </c>
      <c r="S1670" s="83">
        <v>44580</v>
      </c>
      <c r="T1670" s="77">
        <v>148.41331753873999</v>
      </c>
      <c r="W1670" s="83">
        <v>44241</v>
      </c>
      <c r="X1670">
        <v>0.26443137254901899</v>
      </c>
      <c r="Y1670" s="83">
        <v>44623</v>
      </c>
      <c r="Z1670">
        <v>0.24129696969696901</v>
      </c>
      <c r="AA1670" s="83">
        <v>44626</v>
      </c>
      <c r="AB1670" s="77">
        <v>0.33311842948717901</v>
      </c>
      <c r="AE1670" s="83">
        <v>44550</v>
      </c>
      <c r="AF1670">
        <v>48.374072857246396</v>
      </c>
      <c r="AG1670" s="83">
        <v>44544</v>
      </c>
      <c r="AH1670">
        <v>122.081275743212</v>
      </c>
      <c r="AI1670" s="83">
        <v>44556</v>
      </c>
      <c r="AJ1670" s="77">
        <v>85.522383306787503</v>
      </c>
      <c r="AM1670" s="83">
        <v>44558</v>
      </c>
      <c r="AN1670">
        <v>0.62319492562524703</v>
      </c>
      <c r="AO1670" s="83">
        <v>44549</v>
      </c>
      <c r="AP1670">
        <v>0.41882682244128</v>
      </c>
      <c r="AQ1670" s="83">
        <v>44553</v>
      </c>
      <c r="AR1670" s="77">
        <v>0.20901104417670599</v>
      </c>
      <c r="AU1670" s="83">
        <v>44555</v>
      </c>
      <c r="AV1670">
        <v>0.91310751104565502</v>
      </c>
      <c r="AW1670" s="83">
        <v>44544</v>
      </c>
      <c r="AX1670">
        <v>1.0045990755187399</v>
      </c>
      <c r="AY1670" s="83">
        <v>44556</v>
      </c>
      <c r="AZ1670" s="77">
        <v>1.1593519882179599</v>
      </c>
      <c r="BC1670" s="83">
        <v>44568</v>
      </c>
      <c r="BD1670">
        <v>0.76599183247892899</v>
      </c>
      <c r="BE1670" s="83">
        <v>44573</v>
      </c>
      <c r="BF1670">
        <v>0.98216590220010802</v>
      </c>
      <c r="BG1670" s="83">
        <v>44564</v>
      </c>
      <c r="BH1670" s="77">
        <v>1.20741582395939</v>
      </c>
      <c r="BK1670" s="83">
        <v>44208</v>
      </c>
      <c r="BL1670">
        <v>0.47159900884089401</v>
      </c>
      <c r="BM1670" s="83">
        <v>44205</v>
      </c>
      <c r="BN1670">
        <v>0.55875370919881295</v>
      </c>
      <c r="BO1670" s="83">
        <v>44199</v>
      </c>
      <c r="BP1670" s="77">
        <v>0.64724035608308605</v>
      </c>
      <c r="BS1670" s="83"/>
      <c r="BU1670" s="83"/>
      <c r="BW1670" s="83"/>
      <c r="CA1670" s="83"/>
      <c r="CC1670" s="83"/>
      <c r="CE1670" s="83"/>
      <c r="CI1670" s="83"/>
      <c r="CK1670" s="83"/>
      <c r="CM1670" s="83"/>
      <c r="CQ1670" s="83"/>
      <c r="CS1670" s="83"/>
      <c r="CU1670" s="83"/>
      <c r="CY1670" s="83"/>
      <c r="DA1670" s="83"/>
      <c r="DC1670" s="83"/>
    </row>
    <row r="1671" spans="7:107">
      <c r="G1671" s="83">
        <v>44239</v>
      </c>
      <c r="H1671">
        <v>8.1684313009614096E-2</v>
      </c>
      <c r="I1671" s="83">
        <v>44811</v>
      </c>
      <c r="J1671">
        <v>0.386456425604145</v>
      </c>
      <c r="K1671" s="83">
        <v>44872</v>
      </c>
      <c r="L1671" s="77">
        <v>0.50783585170506096</v>
      </c>
      <c r="O1671" s="83">
        <v>43439</v>
      </c>
      <c r="P1671">
        <v>53.031369464110703</v>
      </c>
      <c r="Q1671" s="83">
        <v>43464</v>
      </c>
      <c r="R1671">
        <v>79.215412374134203</v>
      </c>
      <c r="S1671" s="83">
        <v>44581</v>
      </c>
      <c r="T1671" s="77">
        <v>148.328566062812</v>
      </c>
      <c r="W1671" s="83">
        <v>44242</v>
      </c>
      <c r="X1671">
        <v>0.26453921568627398</v>
      </c>
      <c r="Y1671" s="83">
        <v>44624</v>
      </c>
      <c r="Z1671">
        <v>0.24156969696969599</v>
      </c>
      <c r="AA1671" s="83">
        <v>44627</v>
      </c>
      <c r="AB1671" s="77">
        <v>0.33331057692307597</v>
      </c>
      <c r="AE1671" s="83">
        <v>44551</v>
      </c>
      <c r="AF1671">
        <v>48.448955817202702</v>
      </c>
      <c r="AG1671" s="83">
        <v>44545</v>
      </c>
      <c r="AH1671">
        <v>122.439916197077</v>
      </c>
      <c r="AI1671" s="83">
        <v>44557</v>
      </c>
      <c r="AJ1671" s="77">
        <v>85.4804155310092</v>
      </c>
      <c r="AM1671" s="83">
        <v>44559</v>
      </c>
      <c r="AN1671">
        <v>0.62248076713147205</v>
      </c>
      <c r="AO1671" s="83">
        <v>44550</v>
      </c>
      <c r="AP1671">
        <v>0.41910672995010301</v>
      </c>
      <c r="AQ1671" s="83">
        <v>44554</v>
      </c>
      <c r="AR1671" s="77">
        <v>0.20947121820615699</v>
      </c>
      <c r="AU1671" s="83">
        <v>44556</v>
      </c>
      <c r="AV1671">
        <v>0.91251840942562601</v>
      </c>
      <c r="AW1671" s="83">
        <v>44545</v>
      </c>
      <c r="AX1671">
        <v>1.00711879729946</v>
      </c>
      <c r="AY1671" s="83">
        <v>44557</v>
      </c>
      <c r="AZ1671" s="77">
        <v>1.16170839469808</v>
      </c>
      <c r="BC1671" s="83">
        <v>44569</v>
      </c>
      <c r="BD1671">
        <v>0.76684333999478604</v>
      </c>
      <c r="BE1671" s="83">
        <v>44574</v>
      </c>
      <c r="BF1671">
        <v>0.98281893803933695</v>
      </c>
      <c r="BG1671" s="83">
        <v>44565</v>
      </c>
      <c r="BH1671" s="77">
        <v>1.2094307465060701</v>
      </c>
      <c r="BK1671" s="83">
        <v>44209</v>
      </c>
      <c r="BL1671">
        <v>0.47189880387897998</v>
      </c>
      <c r="BM1671" s="83">
        <v>44206</v>
      </c>
      <c r="BN1671">
        <v>0.55938314899739205</v>
      </c>
      <c r="BO1671" s="83">
        <v>44200</v>
      </c>
      <c r="BP1671" s="77">
        <v>0.647967359050445</v>
      </c>
      <c r="BS1671" s="83"/>
      <c r="BU1671" s="83"/>
      <c r="BW1671" s="83"/>
      <c r="CA1671" s="83"/>
      <c r="CC1671" s="83"/>
      <c r="CE1671" s="83"/>
      <c r="CI1671" s="83"/>
      <c r="CK1671" s="83"/>
      <c r="CM1671" s="83"/>
      <c r="CQ1671" s="83"/>
      <c r="CS1671" s="83"/>
      <c r="CU1671" s="83"/>
      <c r="CY1671" s="83"/>
      <c r="DA1671" s="83"/>
      <c r="DC1671" s="83"/>
    </row>
    <row r="1672" spans="7:107">
      <c r="G1672" s="83">
        <v>44240</v>
      </c>
      <c r="H1672">
        <v>8.1879031276621494E-2</v>
      </c>
      <c r="I1672" s="83">
        <v>44812</v>
      </c>
      <c r="J1672">
        <v>0.386349220529771</v>
      </c>
      <c r="K1672" s="83">
        <v>44873</v>
      </c>
      <c r="L1672" s="77">
        <v>0.50960284039303005</v>
      </c>
      <c r="O1672" s="83">
        <v>43440</v>
      </c>
      <c r="P1672">
        <v>52.824355842614402</v>
      </c>
      <c r="Q1672" s="83">
        <v>43465</v>
      </c>
      <c r="R1672">
        <v>79.145567778359805</v>
      </c>
      <c r="S1672" s="83">
        <v>44582</v>
      </c>
      <c r="T1672" s="77">
        <v>148.24381458688401</v>
      </c>
      <c r="W1672" s="83">
        <v>44243</v>
      </c>
      <c r="X1672">
        <v>0.26464705882352901</v>
      </c>
      <c r="Y1672" s="83">
        <v>44625</v>
      </c>
      <c r="Z1672">
        <v>0.241842424242424</v>
      </c>
      <c r="AA1672" s="83">
        <v>44628</v>
      </c>
      <c r="AB1672" s="77">
        <v>0.33350272435897399</v>
      </c>
      <c r="AE1672" s="83">
        <v>44552</v>
      </c>
      <c r="AF1672">
        <v>48.523838777159</v>
      </c>
      <c r="AG1672" s="83">
        <v>44546</v>
      </c>
      <c r="AH1672">
        <v>122.798556650942</v>
      </c>
      <c r="AI1672" s="83">
        <v>44558</v>
      </c>
      <c r="AJ1672" s="77">
        <v>85.438447755230797</v>
      </c>
      <c r="AM1672" s="83">
        <v>44560</v>
      </c>
      <c r="AN1672">
        <v>0.62176660863769795</v>
      </c>
      <c r="AO1672" s="83">
        <v>44551</v>
      </c>
      <c r="AP1672">
        <v>0.41938663745892601</v>
      </c>
      <c r="AQ1672" s="83">
        <v>44555</v>
      </c>
      <c r="AR1672" s="77">
        <v>0.209931392235609</v>
      </c>
      <c r="AU1672" s="83">
        <v>44557</v>
      </c>
      <c r="AV1672">
        <v>0.911929307805596</v>
      </c>
      <c r="AW1672" s="83">
        <v>44546</v>
      </c>
      <c r="AX1672">
        <v>1.00963851908018</v>
      </c>
      <c r="AY1672" s="83">
        <v>44558</v>
      </c>
      <c r="AZ1672" s="77">
        <v>1.1640648011782</v>
      </c>
      <c r="BC1672" s="83">
        <v>44570</v>
      </c>
      <c r="BD1672">
        <v>0.76769484751064299</v>
      </c>
      <c r="BE1672" s="83">
        <v>44575</v>
      </c>
      <c r="BF1672">
        <v>0.983471973878566</v>
      </c>
      <c r="BG1672" s="83">
        <v>44566</v>
      </c>
      <c r="BH1672" s="77">
        <v>1.21144566905275</v>
      </c>
      <c r="BK1672" s="83">
        <v>44210</v>
      </c>
      <c r="BL1672">
        <v>0.472198598917066</v>
      </c>
      <c r="BM1672" s="83">
        <v>44207</v>
      </c>
      <c r="BN1672">
        <v>0.56001258879597104</v>
      </c>
      <c r="BO1672" s="83">
        <v>44201</v>
      </c>
      <c r="BP1672" s="77">
        <v>0.64869436201780395</v>
      </c>
      <c r="BS1672" s="83"/>
      <c r="BU1672" s="83"/>
      <c r="BW1672" s="83"/>
      <c r="CA1672" s="83"/>
      <c r="CC1672" s="83"/>
      <c r="CE1672" s="83"/>
      <c r="CI1672" s="83"/>
      <c r="CK1672" s="83"/>
      <c r="CM1672" s="83"/>
      <c r="CQ1672" s="83"/>
      <c r="CS1672" s="83"/>
      <c r="CU1672" s="83"/>
      <c r="CY1672" s="83"/>
      <c r="DA1672" s="83"/>
      <c r="DC1672" s="83"/>
    </row>
    <row r="1673" spans="7:107">
      <c r="G1673" s="83">
        <v>44241</v>
      </c>
      <c r="H1673">
        <v>8.2073749543629004E-2</v>
      </c>
      <c r="I1673" s="83">
        <v>44813</v>
      </c>
      <c r="J1673">
        <v>0.38624201545539799</v>
      </c>
      <c r="K1673" s="83">
        <v>44874</v>
      </c>
      <c r="L1673" s="77">
        <v>0.51136982908100004</v>
      </c>
      <c r="O1673" s="83">
        <v>43441</v>
      </c>
      <c r="P1673">
        <v>52.617342221118101</v>
      </c>
      <c r="Q1673" s="83">
        <v>43466</v>
      </c>
      <c r="R1673">
        <v>79.075723182585406</v>
      </c>
      <c r="S1673" s="83">
        <v>44583</v>
      </c>
      <c r="T1673" s="77">
        <v>148.15906311095699</v>
      </c>
      <c r="W1673" s="83">
        <v>44244</v>
      </c>
      <c r="X1673">
        <v>0.26475490196078399</v>
      </c>
      <c r="Y1673" s="83">
        <v>44626</v>
      </c>
      <c r="Z1673">
        <v>0.24211515151515101</v>
      </c>
      <c r="AA1673" s="83">
        <v>44629</v>
      </c>
      <c r="AB1673" s="77">
        <v>0.33369487179487101</v>
      </c>
      <c r="AE1673" s="83">
        <v>44553</v>
      </c>
      <c r="AF1673">
        <v>48.598721737115298</v>
      </c>
      <c r="AG1673" s="83">
        <v>44547</v>
      </c>
      <c r="AH1673">
        <v>123.157197104806</v>
      </c>
      <c r="AI1673" s="83">
        <v>44559</v>
      </c>
      <c r="AJ1673" s="77">
        <v>85.396479979452394</v>
      </c>
      <c r="AM1673" s="83">
        <v>44561</v>
      </c>
      <c r="AN1673">
        <v>0.62105245014392296</v>
      </c>
      <c r="AO1673" s="83">
        <v>44552</v>
      </c>
      <c r="AP1673">
        <v>0.41966654496774902</v>
      </c>
      <c r="AQ1673" s="83">
        <v>44556</v>
      </c>
      <c r="AR1673" s="77">
        <v>0.21039156626506</v>
      </c>
      <c r="AU1673" s="83">
        <v>44558</v>
      </c>
      <c r="AV1673">
        <v>0.91134020618556699</v>
      </c>
      <c r="AW1673" s="83">
        <v>44547</v>
      </c>
      <c r="AX1673">
        <v>1.0121582408609</v>
      </c>
      <c r="AY1673" s="83">
        <v>44559</v>
      </c>
      <c r="AZ1673" s="77">
        <v>1.16642120765832</v>
      </c>
      <c r="BC1673" s="83">
        <v>44571</v>
      </c>
      <c r="BD1673">
        <v>0.76854635502650004</v>
      </c>
      <c r="BE1673" s="83">
        <v>44576</v>
      </c>
      <c r="BF1673">
        <v>0.98412500971779504</v>
      </c>
      <c r="BG1673" s="83">
        <v>44567</v>
      </c>
      <c r="BH1673" s="77">
        <v>1.2134605915994301</v>
      </c>
      <c r="BK1673" s="83">
        <v>44211</v>
      </c>
      <c r="BL1673">
        <v>0.47249839395515297</v>
      </c>
      <c r="BM1673" s="83">
        <v>44208</v>
      </c>
      <c r="BN1673">
        <v>0.56064202859455003</v>
      </c>
      <c r="BO1673" s="83">
        <v>44202</v>
      </c>
      <c r="BP1673" s="77">
        <v>0.64942136498516301</v>
      </c>
      <c r="BS1673" s="83"/>
      <c r="BU1673" s="83"/>
      <c r="BW1673" s="83"/>
      <c r="CA1673" s="83"/>
      <c r="CC1673" s="83"/>
      <c r="CE1673" s="83"/>
      <c r="CI1673" s="83"/>
      <c r="CK1673" s="83"/>
      <c r="CM1673" s="83"/>
      <c r="CQ1673" s="83"/>
      <c r="CS1673" s="83"/>
      <c r="CU1673" s="83"/>
      <c r="CY1673" s="83"/>
      <c r="DA1673" s="83"/>
      <c r="DC1673" s="83"/>
    </row>
    <row r="1674" spans="7:107">
      <c r="G1674" s="83">
        <v>44242</v>
      </c>
      <c r="H1674">
        <v>8.2268467810636403E-2</v>
      </c>
      <c r="I1674" s="83">
        <v>44814</v>
      </c>
      <c r="J1674">
        <v>0.38613481038102399</v>
      </c>
      <c r="K1674" s="83">
        <v>44875</v>
      </c>
      <c r="L1674" s="77">
        <v>0.51313681776897002</v>
      </c>
      <c r="O1674" s="83">
        <v>43442</v>
      </c>
      <c r="P1674">
        <v>52.410328599621799</v>
      </c>
      <c r="Q1674" s="83">
        <v>43467</v>
      </c>
      <c r="R1674">
        <v>79.005878586810994</v>
      </c>
      <c r="S1674" s="83">
        <v>44584</v>
      </c>
      <c r="T1674" s="77">
        <v>148.07431163502901</v>
      </c>
      <c r="W1674" s="83">
        <v>44245</v>
      </c>
      <c r="X1674">
        <v>0.26486274509803898</v>
      </c>
      <c r="Y1674" s="83">
        <v>44627</v>
      </c>
      <c r="Z1674">
        <v>0.24238787878787799</v>
      </c>
      <c r="AA1674" s="83">
        <v>44630</v>
      </c>
      <c r="AB1674" s="77">
        <v>0.33388701923076902</v>
      </c>
      <c r="AE1674" s="83">
        <v>44554</v>
      </c>
      <c r="AF1674">
        <v>48.673604697071497</v>
      </c>
      <c r="AG1674" s="83">
        <v>44548</v>
      </c>
      <c r="AH1674">
        <v>123.515837558671</v>
      </c>
      <c r="AI1674" s="83">
        <v>44560</v>
      </c>
      <c r="AJ1674" s="77">
        <v>85.354512203674105</v>
      </c>
      <c r="AM1674" s="83">
        <v>44562</v>
      </c>
      <c r="AN1674">
        <v>0.62033829165014798</v>
      </c>
      <c r="AO1674" s="83">
        <v>44553</v>
      </c>
      <c r="AP1674">
        <v>0.41994645247657197</v>
      </c>
      <c r="AQ1674" s="83">
        <v>44557</v>
      </c>
      <c r="AR1674" s="77">
        <v>0.21085174029451101</v>
      </c>
      <c r="AU1674" s="83">
        <v>44559</v>
      </c>
      <c r="AV1674">
        <v>0.91075110456553698</v>
      </c>
      <c r="AW1674" s="83">
        <v>44548</v>
      </c>
      <c r="AX1674">
        <v>1.01467796264162</v>
      </c>
      <c r="AY1674" s="83">
        <v>44560</v>
      </c>
      <c r="AZ1674" s="77">
        <v>1.1687776141384301</v>
      </c>
      <c r="BC1674" s="83">
        <v>44572</v>
      </c>
      <c r="BD1674">
        <v>0.76939786254235798</v>
      </c>
      <c r="BE1674" s="83">
        <v>44577</v>
      </c>
      <c r="BF1674">
        <v>0.98477804555702397</v>
      </c>
      <c r="BG1674" s="83">
        <v>44568</v>
      </c>
      <c r="BH1674" s="77">
        <v>1.21547551414611</v>
      </c>
      <c r="BK1674" s="83">
        <v>44212</v>
      </c>
      <c r="BL1674">
        <v>0.472798188993239</v>
      </c>
      <c r="BM1674" s="83">
        <v>44209</v>
      </c>
      <c r="BN1674">
        <v>0.56127146839313002</v>
      </c>
      <c r="BO1674" s="83">
        <v>44203</v>
      </c>
      <c r="BP1674" s="77">
        <v>0.65014836795252196</v>
      </c>
      <c r="BS1674" s="83"/>
      <c r="BU1674" s="83"/>
      <c r="BW1674" s="83"/>
      <c r="CA1674" s="83"/>
      <c r="CC1674" s="83"/>
      <c r="CE1674" s="83"/>
      <c r="CI1674" s="83"/>
      <c r="CK1674" s="83"/>
      <c r="CM1674" s="83"/>
      <c r="CQ1674" s="83"/>
      <c r="CS1674" s="83"/>
      <c r="CU1674" s="83"/>
      <c r="CY1674" s="83"/>
      <c r="DA1674" s="83"/>
      <c r="DC1674" s="83"/>
    </row>
    <row r="1675" spans="7:107">
      <c r="G1675" s="83">
        <v>44243</v>
      </c>
      <c r="H1675">
        <v>8.2463186077643802E-2</v>
      </c>
      <c r="I1675" s="83">
        <v>44815</v>
      </c>
      <c r="J1675">
        <v>0.38602760530665098</v>
      </c>
      <c r="K1675" s="83">
        <v>44876</v>
      </c>
      <c r="L1675" s="77">
        <v>0.51490380645693901</v>
      </c>
      <c r="O1675" s="83">
        <v>43443</v>
      </c>
      <c r="P1675">
        <v>52.203314978125498</v>
      </c>
      <c r="Q1675" s="83">
        <v>43468</v>
      </c>
      <c r="R1675">
        <v>78.936033991036595</v>
      </c>
      <c r="S1675" s="83">
        <v>44585</v>
      </c>
      <c r="T1675" s="77">
        <v>147.98956015910099</v>
      </c>
      <c r="W1675" s="83">
        <v>44246</v>
      </c>
      <c r="X1675">
        <v>0.26497058823529401</v>
      </c>
      <c r="Y1675" s="83">
        <v>44628</v>
      </c>
      <c r="Z1675">
        <v>0.24266060606060599</v>
      </c>
      <c r="AA1675" s="83">
        <v>44631</v>
      </c>
      <c r="AB1675" s="77">
        <v>0.33407916666666598</v>
      </c>
      <c r="AE1675" s="83">
        <v>44555</v>
      </c>
      <c r="AF1675">
        <v>48.748487657027802</v>
      </c>
      <c r="AG1675" s="83">
        <v>44549</v>
      </c>
      <c r="AH1675">
        <v>123.874478012536</v>
      </c>
      <c r="AI1675" s="83">
        <v>44561</v>
      </c>
      <c r="AJ1675" s="77">
        <v>85.312544427895702</v>
      </c>
      <c r="AM1675" s="83">
        <v>44563</v>
      </c>
      <c r="AN1675">
        <v>0.61962413315637299</v>
      </c>
      <c r="AO1675" s="83">
        <v>44554</v>
      </c>
      <c r="AP1675">
        <v>0.42022635998539598</v>
      </c>
      <c r="AQ1675" s="83">
        <v>44558</v>
      </c>
      <c r="AR1675" s="77">
        <v>0.21131191432396201</v>
      </c>
      <c r="AU1675" s="83">
        <v>44560</v>
      </c>
      <c r="AV1675">
        <v>0.91016200294550798</v>
      </c>
      <c r="AW1675" s="83">
        <v>44549</v>
      </c>
      <c r="AX1675">
        <v>1.01719768442234</v>
      </c>
      <c r="AY1675" s="83">
        <v>44561</v>
      </c>
      <c r="AZ1675" s="77">
        <v>1.1711340206185501</v>
      </c>
      <c r="BC1675" s="83">
        <v>44573</v>
      </c>
      <c r="BD1675">
        <v>0.77024937005821503</v>
      </c>
      <c r="BE1675" s="83">
        <v>44578</v>
      </c>
      <c r="BF1675">
        <v>0.98543108139625202</v>
      </c>
      <c r="BG1675" s="83">
        <v>44569</v>
      </c>
      <c r="BH1675" s="77">
        <v>1.2174904366927899</v>
      </c>
      <c r="BK1675" s="83">
        <v>44213</v>
      </c>
      <c r="BL1675">
        <v>0.47309798403132503</v>
      </c>
      <c r="BM1675" s="83">
        <v>44210</v>
      </c>
      <c r="BN1675">
        <v>0.56190090819170901</v>
      </c>
      <c r="BO1675" s="83">
        <v>44204</v>
      </c>
      <c r="BP1675" s="77">
        <v>0.65087537091988101</v>
      </c>
      <c r="BS1675" s="83"/>
      <c r="BU1675" s="83"/>
      <c r="BW1675" s="83"/>
      <c r="CA1675" s="83"/>
      <c r="CC1675" s="83"/>
      <c r="CE1675" s="83"/>
      <c r="CI1675" s="83"/>
      <c r="CK1675" s="83"/>
      <c r="CM1675" s="83"/>
      <c r="CQ1675" s="83"/>
      <c r="CS1675" s="83"/>
      <c r="CU1675" s="83"/>
      <c r="CY1675" s="83"/>
      <c r="DA1675" s="83"/>
      <c r="DC1675" s="83"/>
    </row>
    <row r="1676" spans="7:107">
      <c r="G1676" s="83">
        <v>44244</v>
      </c>
      <c r="H1676">
        <v>8.2657904344651298E-2</v>
      </c>
      <c r="I1676" s="83">
        <v>44816</v>
      </c>
      <c r="J1676">
        <v>0.38592040023227703</v>
      </c>
      <c r="K1676" s="83">
        <v>44877</v>
      </c>
      <c r="L1676" s="77">
        <v>0.51667079514490899</v>
      </c>
      <c r="O1676" s="83">
        <v>43444</v>
      </c>
      <c r="P1676">
        <v>51.996301356629203</v>
      </c>
      <c r="Q1676" s="83">
        <v>43469</v>
      </c>
      <c r="R1676">
        <v>78.866189395262197</v>
      </c>
      <c r="S1676" s="83">
        <v>44586</v>
      </c>
      <c r="T1676" s="77">
        <v>147.904808683173</v>
      </c>
      <c r="W1676" s="83">
        <v>44247</v>
      </c>
      <c r="X1676">
        <v>0.26507843137254899</v>
      </c>
      <c r="Y1676" s="83">
        <v>44629</v>
      </c>
      <c r="Z1676">
        <v>0.242933333333333</v>
      </c>
      <c r="AA1676" s="83">
        <v>44632</v>
      </c>
      <c r="AB1676" s="77">
        <v>0.334271314102564</v>
      </c>
      <c r="AE1676" s="83">
        <v>44556</v>
      </c>
      <c r="AF1676">
        <v>48.8233706169841</v>
      </c>
      <c r="AG1676" s="83">
        <v>44550</v>
      </c>
      <c r="AH1676">
        <v>124.233118466401</v>
      </c>
      <c r="AI1676" s="83">
        <v>44562</v>
      </c>
      <c r="AJ1676" s="77">
        <v>85.270576652117398</v>
      </c>
      <c r="AM1676" s="83">
        <v>44564</v>
      </c>
      <c r="AN1676">
        <v>0.61890997466259801</v>
      </c>
      <c r="AO1676" s="83">
        <v>44555</v>
      </c>
      <c r="AP1676">
        <v>0.42050626749421899</v>
      </c>
      <c r="AQ1676" s="83">
        <v>44559</v>
      </c>
      <c r="AR1676" s="77">
        <v>0.21177208835341299</v>
      </c>
      <c r="AU1676" s="83">
        <v>44561</v>
      </c>
      <c r="AV1676">
        <v>0.90957290132547797</v>
      </c>
      <c r="AW1676" s="83">
        <v>44550</v>
      </c>
      <c r="AX1676">
        <v>1.0197174062030601</v>
      </c>
      <c r="AY1676" s="83">
        <v>44562</v>
      </c>
      <c r="AZ1676" s="77">
        <v>1.1734904270986699</v>
      </c>
      <c r="BC1676" s="83">
        <v>44574</v>
      </c>
      <c r="BD1676">
        <v>0.77110087757407197</v>
      </c>
      <c r="BE1676" s="83">
        <v>44579</v>
      </c>
      <c r="BF1676">
        <v>0.98608411723548095</v>
      </c>
      <c r="BG1676" s="83">
        <v>44570</v>
      </c>
      <c r="BH1676" s="77">
        <v>1.21950535923948</v>
      </c>
      <c r="BK1676" s="83">
        <v>44214</v>
      </c>
      <c r="BL1676">
        <v>0.473397779069411</v>
      </c>
      <c r="BM1676" s="83">
        <v>44211</v>
      </c>
      <c r="BN1676">
        <v>0.562530347990288</v>
      </c>
      <c r="BO1676" s="83">
        <v>44205</v>
      </c>
      <c r="BP1676" s="77">
        <v>0.65160237388723996</v>
      </c>
      <c r="BS1676" s="83"/>
      <c r="BU1676" s="83"/>
      <c r="BW1676" s="83"/>
      <c r="CA1676" s="83"/>
      <c r="CC1676" s="83"/>
      <c r="CE1676" s="83"/>
      <c r="CI1676" s="83"/>
      <c r="CK1676" s="83"/>
      <c r="CM1676" s="83"/>
      <c r="CQ1676" s="83"/>
      <c r="CS1676" s="83"/>
      <c r="CU1676" s="83"/>
      <c r="CY1676" s="83"/>
      <c r="DA1676" s="83"/>
      <c r="DC1676" s="83"/>
    </row>
    <row r="1677" spans="7:107">
      <c r="G1677" s="83">
        <v>44245</v>
      </c>
      <c r="H1677">
        <v>8.2852622611658697E-2</v>
      </c>
      <c r="I1677" s="83">
        <v>44817</v>
      </c>
      <c r="J1677">
        <v>0.38581319515790302</v>
      </c>
      <c r="K1677" s="83">
        <v>44878</v>
      </c>
      <c r="L1677" s="77">
        <v>0.51843778383287897</v>
      </c>
      <c r="O1677" s="83">
        <v>43445</v>
      </c>
      <c r="P1677">
        <v>51.789287735132902</v>
      </c>
      <c r="Q1677" s="83">
        <v>43470</v>
      </c>
      <c r="R1677">
        <v>78.796344799487798</v>
      </c>
      <c r="S1677" s="83">
        <v>44587</v>
      </c>
      <c r="T1677" s="77">
        <v>147.82005720724601</v>
      </c>
      <c r="W1677" s="83">
        <v>44248</v>
      </c>
      <c r="X1677">
        <v>0.26518627450980298</v>
      </c>
      <c r="Y1677" s="83">
        <v>44630</v>
      </c>
      <c r="Z1677">
        <v>0.24320606060606001</v>
      </c>
      <c r="AA1677" s="83">
        <v>44633</v>
      </c>
      <c r="AB1677" s="77">
        <v>0.33446346153846102</v>
      </c>
      <c r="AE1677" s="83">
        <v>44557</v>
      </c>
      <c r="AF1677">
        <v>48.898253576940398</v>
      </c>
      <c r="AG1677" s="83">
        <v>44551</v>
      </c>
      <c r="AH1677">
        <v>124.591758920266</v>
      </c>
      <c r="AI1677" s="83">
        <v>44563</v>
      </c>
      <c r="AJ1677" s="77">
        <v>85.228608876338996</v>
      </c>
      <c r="AM1677" s="83">
        <v>44565</v>
      </c>
      <c r="AN1677">
        <v>0.61819581616882402</v>
      </c>
      <c r="AO1677" s="83">
        <v>44556</v>
      </c>
      <c r="AP1677">
        <v>0.420786175003042</v>
      </c>
      <c r="AQ1677" s="83">
        <v>44560</v>
      </c>
      <c r="AR1677" s="77">
        <v>0.212232262382864</v>
      </c>
      <c r="AU1677" s="83">
        <v>44562</v>
      </c>
      <c r="AV1677">
        <v>0.90898379970544896</v>
      </c>
      <c r="AW1677" s="83">
        <v>44551</v>
      </c>
      <c r="AX1677">
        <v>1.0222371279837801</v>
      </c>
      <c r="AY1677" s="83">
        <v>44563</v>
      </c>
      <c r="AZ1677" s="77">
        <v>1.1758468335787899</v>
      </c>
      <c r="BC1677" s="83">
        <v>44575</v>
      </c>
      <c r="BD1677">
        <v>0.77195238508992903</v>
      </c>
      <c r="BE1677" s="83">
        <v>44580</v>
      </c>
      <c r="BF1677">
        <v>0.98673715307470999</v>
      </c>
      <c r="BG1677" s="83">
        <v>44571</v>
      </c>
      <c r="BH1677" s="77">
        <v>1.2215202817861599</v>
      </c>
      <c r="BK1677" s="83">
        <v>44215</v>
      </c>
      <c r="BL1677">
        <v>0.47369757410749702</v>
      </c>
      <c r="BM1677" s="83">
        <v>44212</v>
      </c>
      <c r="BN1677">
        <v>0.56315978778886699</v>
      </c>
      <c r="BO1677" s="83">
        <v>44206</v>
      </c>
      <c r="BP1677" s="77">
        <v>0.65232937685459902</v>
      </c>
      <c r="BS1677" s="83"/>
      <c r="BU1677" s="83"/>
      <c r="BW1677" s="83"/>
      <c r="CA1677" s="83"/>
      <c r="CC1677" s="83"/>
      <c r="CE1677" s="83"/>
      <c r="CI1677" s="83"/>
      <c r="CK1677" s="83"/>
      <c r="CM1677" s="83"/>
      <c r="CQ1677" s="83"/>
      <c r="CS1677" s="83"/>
      <c r="CU1677" s="83"/>
      <c r="CY1677" s="83"/>
      <c r="DA1677" s="83"/>
      <c r="DC1677" s="83"/>
    </row>
    <row r="1678" spans="7:107">
      <c r="G1678" s="83">
        <v>44246</v>
      </c>
      <c r="H1678">
        <v>8.3047340878666095E-2</v>
      </c>
      <c r="I1678" s="83">
        <v>44818</v>
      </c>
      <c r="J1678">
        <v>0.38570599008353001</v>
      </c>
      <c r="K1678" s="83">
        <v>44879</v>
      </c>
      <c r="L1678" s="77">
        <v>0.52020477252084796</v>
      </c>
      <c r="O1678" s="83">
        <v>43446</v>
      </c>
      <c r="P1678">
        <v>51.582274113636601</v>
      </c>
      <c r="Q1678" s="83">
        <v>43471</v>
      </c>
      <c r="R1678">
        <v>78.7265002037134</v>
      </c>
      <c r="S1678" s="83">
        <v>44588</v>
      </c>
      <c r="T1678" s="77">
        <v>147.73530573131799</v>
      </c>
      <c r="W1678" s="83">
        <v>44249</v>
      </c>
      <c r="X1678">
        <v>0.26529411764705801</v>
      </c>
      <c r="Y1678" s="83">
        <v>44631</v>
      </c>
      <c r="Z1678">
        <v>0.24347878787878699</v>
      </c>
      <c r="AA1678" s="83">
        <v>44634</v>
      </c>
      <c r="AB1678" s="77">
        <v>0.33465560897435798</v>
      </c>
      <c r="AE1678" s="83">
        <v>44558</v>
      </c>
      <c r="AF1678">
        <v>48.973136536896703</v>
      </c>
      <c r="AG1678" s="83">
        <v>44552</v>
      </c>
      <c r="AH1678">
        <v>124.950399374131</v>
      </c>
      <c r="AI1678" s="83">
        <v>44564</v>
      </c>
      <c r="AJ1678" s="77">
        <v>85.186641100560607</v>
      </c>
      <c r="AM1678" s="83">
        <v>44566</v>
      </c>
      <c r="AN1678">
        <v>0.61748165767504903</v>
      </c>
      <c r="AO1678" s="83">
        <v>44557</v>
      </c>
      <c r="AP1678">
        <v>0.421066082511865</v>
      </c>
      <c r="AQ1678" s="83">
        <v>44561</v>
      </c>
      <c r="AR1678" s="77">
        <v>0.212692436412315</v>
      </c>
      <c r="AU1678" s="83">
        <v>44563</v>
      </c>
      <c r="AV1678">
        <v>0.90839469808541895</v>
      </c>
      <c r="AW1678" s="83">
        <v>44552</v>
      </c>
      <c r="AX1678">
        <v>1.0247568497645001</v>
      </c>
      <c r="AY1678" s="83">
        <v>44564</v>
      </c>
      <c r="AZ1678" s="77">
        <v>1.17820324005891</v>
      </c>
      <c r="BC1678" s="83">
        <v>44576</v>
      </c>
      <c r="BD1678">
        <v>0.77280389260578597</v>
      </c>
      <c r="BE1678" s="83">
        <v>44581</v>
      </c>
      <c r="BF1678">
        <v>0.98739018891393904</v>
      </c>
      <c r="BG1678" s="83">
        <v>44572</v>
      </c>
      <c r="BH1678" s="77">
        <v>1.22353520433284</v>
      </c>
      <c r="BK1678" s="83">
        <v>44216</v>
      </c>
      <c r="BL1678">
        <v>0.47399736914558399</v>
      </c>
      <c r="BM1678" s="83">
        <v>44213</v>
      </c>
      <c r="BN1678">
        <v>0.56378922758744698</v>
      </c>
      <c r="BO1678" s="83">
        <v>44207</v>
      </c>
      <c r="BP1678" s="77">
        <v>0.65305637982195797</v>
      </c>
      <c r="BS1678" s="83"/>
      <c r="BU1678" s="83"/>
      <c r="BW1678" s="83"/>
      <c r="CA1678" s="83"/>
      <c r="CC1678" s="83"/>
      <c r="CE1678" s="83"/>
      <c r="CI1678" s="83"/>
      <c r="CK1678" s="83"/>
      <c r="CM1678" s="83"/>
      <c r="CQ1678" s="83"/>
      <c r="CS1678" s="83"/>
      <c r="CU1678" s="83"/>
      <c r="CY1678" s="83"/>
      <c r="DA1678" s="83"/>
      <c r="DC1678" s="83"/>
    </row>
    <row r="1679" spans="7:107">
      <c r="G1679" s="83">
        <v>44247</v>
      </c>
      <c r="H1679">
        <v>8.3242059145673494E-2</v>
      </c>
      <c r="I1679" s="83">
        <v>44819</v>
      </c>
      <c r="J1679">
        <v>0.38559878500915601</v>
      </c>
      <c r="K1679" s="83">
        <v>44880</v>
      </c>
      <c r="L1679" s="77">
        <v>0.52197176120881805</v>
      </c>
      <c r="O1679" s="83">
        <v>43447</v>
      </c>
      <c r="P1679">
        <v>51.375260492140299</v>
      </c>
      <c r="Q1679" s="83">
        <v>43472</v>
      </c>
      <c r="R1679">
        <v>78.656655607939001</v>
      </c>
      <c r="S1679" s="83">
        <v>44589</v>
      </c>
      <c r="T1679" s="77">
        <v>147.65055425539001</v>
      </c>
      <c r="W1679" s="83">
        <v>44250</v>
      </c>
      <c r="X1679">
        <v>0.265401960784313</v>
      </c>
      <c r="Y1679" s="83">
        <v>44632</v>
      </c>
      <c r="Z1679">
        <v>0.243751515151515</v>
      </c>
      <c r="AA1679" s="83">
        <v>44635</v>
      </c>
      <c r="AB1679" s="77">
        <v>0.33484775641025599</v>
      </c>
      <c r="AE1679" s="83">
        <v>44559</v>
      </c>
      <c r="AF1679">
        <v>49.048019496853001</v>
      </c>
      <c r="AG1679" s="83">
        <v>44553</v>
      </c>
      <c r="AH1679">
        <v>125.309039827996</v>
      </c>
      <c r="AI1679" s="83">
        <v>44565</v>
      </c>
      <c r="AJ1679" s="77">
        <v>85.144673324782303</v>
      </c>
      <c r="AM1679" s="83">
        <v>44567</v>
      </c>
      <c r="AN1679">
        <v>0.61676749918127405</v>
      </c>
      <c r="AO1679" s="83">
        <v>44558</v>
      </c>
      <c r="AP1679">
        <v>0.42134599002068801</v>
      </c>
      <c r="AQ1679" s="83">
        <v>44562</v>
      </c>
      <c r="AR1679" s="77">
        <v>0.213152610441767</v>
      </c>
      <c r="AU1679" s="83">
        <v>44564</v>
      </c>
      <c r="AV1679">
        <v>0.90780559646539005</v>
      </c>
      <c r="AW1679" s="83">
        <v>44553</v>
      </c>
      <c r="AX1679">
        <v>1.0272765715452199</v>
      </c>
      <c r="AY1679" s="83">
        <v>44565</v>
      </c>
      <c r="AZ1679" s="77">
        <v>1.18055964653902</v>
      </c>
      <c r="BC1679" s="83">
        <v>44577</v>
      </c>
      <c r="BD1679">
        <v>0.77365540012164302</v>
      </c>
      <c r="BE1679" s="83">
        <v>44582</v>
      </c>
      <c r="BF1679">
        <v>0.98804322475316797</v>
      </c>
      <c r="BG1679" s="83">
        <v>44573</v>
      </c>
      <c r="BH1679" s="77">
        <v>1.2255501268795199</v>
      </c>
      <c r="BK1679" s="83">
        <v>44217</v>
      </c>
      <c r="BL1679">
        <v>0.47429716418367002</v>
      </c>
      <c r="BM1679" s="83">
        <v>44214</v>
      </c>
      <c r="BN1679">
        <v>0.56441866738602597</v>
      </c>
      <c r="BO1679" s="83">
        <v>44208</v>
      </c>
      <c r="BP1679" s="77">
        <v>0.65378338278931702</v>
      </c>
      <c r="BS1679" s="83"/>
      <c r="BU1679" s="83"/>
      <c r="BW1679" s="83"/>
      <c r="CA1679" s="83"/>
      <c r="CC1679" s="83"/>
      <c r="CE1679" s="83"/>
      <c r="CI1679" s="83"/>
      <c r="CK1679" s="83"/>
      <c r="CM1679" s="83"/>
      <c r="CQ1679" s="83"/>
      <c r="CS1679" s="83"/>
      <c r="CU1679" s="83"/>
      <c r="CY1679" s="83"/>
      <c r="DA1679" s="83"/>
      <c r="DC1679" s="83"/>
    </row>
    <row r="1680" spans="7:107">
      <c r="G1680" s="83">
        <v>44248</v>
      </c>
      <c r="H1680">
        <v>8.3436777412680893E-2</v>
      </c>
      <c r="I1680" s="83">
        <v>44820</v>
      </c>
      <c r="J1680">
        <v>0.385491579934783</v>
      </c>
      <c r="K1680" s="83">
        <v>44881</v>
      </c>
      <c r="L1680" s="77">
        <v>0.52373874989678704</v>
      </c>
      <c r="O1680" s="83">
        <v>43448</v>
      </c>
      <c r="P1680">
        <v>51.168246870643998</v>
      </c>
      <c r="Q1680" s="83">
        <v>43473</v>
      </c>
      <c r="R1680">
        <v>78.586811012164603</v>
      </c>
      <c r="S1680" s="83">
        <v>44590</v>
      </c>
      <c r="T1680" s="77">
        <v>147.56580277946301</v>
      </c>
      <c r="W1680" s="83">
        <v>44251</v>
      </c>
      <c r="X1680">
        <v>0.26550980392156798</v>
      </c>
      <c r="Y1680" s="83">
        <v>44633</v>
      </c>
      <c r="Z1680">
        <v>0.244024242424242</v>
      </c>
      <c r="AA1680" s="83">
        <v>44636</v>
      </c>
      <c r="AB1680" s="77">
        <v>0.33503990384615301</v>
      </c>
      <c r="AE1680" s="83">
        <v>44560</v>
      </c>
      <c r="AF1680">
        <v>49.1229024568093</v>
      </c>
      <c r="AG1680" s="83">
        <v>44554</v>
      </c>
      <c r="AH1680">
        <v>125.667680281861</v>
      </c>
      <c r="AI1680" s="83">
        <v>44566</v>
      </c>
      <c r="AJ1680" s="77">
        <v>85.1027055490039</v>
      </c>
      <c r="AM1680" s="83">
        <v>44568</v>
      </c>
      <c r="AN1680">
        <v>0.61605334068749895</v>
      </c>
      <c r="AO1680" s="83">
        <v>44559</v>
      </c>
      <c r="AP1680">
        <v>0.42162589752951102</v>
      </c>
      <c r="AQ1680" s="83">
        <v>44563</v>
      </c>
      <c r="AR1680" s="77">
        <v>0.21361278447121801</v>
      </c>
      <c r="AU1680" s="83">
        <v>44565</v>
      </c>
      <c r="AV1680">
        <v>0.90721649484536004</v>
      </c>
      <c r="AW1680" s="83">
        <v>44554</v>
      </c>
      <c r="AX1680">
        <v>1.0297962933259399</v>
      </c>
      <c r="AY1680" s="83">
        <v>44566</v>
      </c>
      <c r="AZ1680" s="77">
        <v>1.18291605301914</v>
      </c>
      <c r="BC1680" s="83">
        <v>44578</v>
      </c>
      <c r="BD1680">
        <v>0.77450690763750096</v>
      </c>
      <c r="BE1680" s="83">
        <v>44583</v>
      </c>
      <c r="BF1680">
        <v>0.98869626059239601</v>
      </c>
      <c r="BG1680" s="83">
        <v>44574</v>
      </c>
      <c r="BH1680" s="77">
        <v>1.2275650494262</v>
      </c>
      <c r="BK1680" s="83">
        <v>44218</v>
      </c>
      <c r="BL1680">
        <v>0.47459695922175599</v>
      </c>
      <c r="BM1680" s="83">
        <v>44215</v>
      </c>
      <c r="BN1680">
        <v>0.56504810718460496</v>
      </c>
      <c r="BO1680" s="83">
        <v>44209</v>
      </c>
      <c r="BP1680" s="77">
        <v>0.65451038575667597</v>
      </c>
      <c r="BS1680" s="83"/>
      <c r="BU1680" s="83"/>
      <c r="BW1680" s="83"/>
      <c r="CA1680" s="83"/>
      <c r="CC1680" s="83"/>
      <c r="CE1680" s="83"/>
      <c r="CI1680" s="83"/>
      <c r="CK1680" s="83"/>
      <c r="CM1680" s="83"/>
      <c r="CQ1680" s="83"/>
      <c r="CS1680" s="83"/>
      <c r="CU1680" s="83"/>
      <c r="CY1680" s="83"/>
      <c r="DA1680" s="83"/>
      <c r="DC1680" s="83"/>
    </row>
    <row r="1681" spans="7:107">
      <c r="G1681" s="83">
        <v>44249</v>
      </c>
      <c r="H1681">
        <v>8.3631495679688403E-2</v>
      </c>
      <c r="I1681" s="83">
        <v>44821</v>
      </c>
      <c r="J1681">
        <v>0.385384374860409</v>
      </c>
      <c r="K1681" s="83">
        <v>44882</v>
      </c>
      <c r="L1681" s="77">
        <v>0.52550573858475702</v>
      </c>
      <c r="O1681" s="83">
        <v>43449</v>
      </c>
      <c r="P1681">
        <v>50.961233249147703</v>
      </c>
      <c r="Q1681" s="83">
        <v>43474</v>
      </c>
      <c r="R1681">
        <v>78.516966416390105</v>
      </c>
      <c r="S1681" s="83">
        <v>44591</v>
      </c>
      <c r="T1681" s="77">
        <v>147.481051303535</v>
      </c>
      <c r="W1681" s="83">
        <v>44252</v>
      </c>
      <c r="X1681">
        <v>0.26561764705882301</v>
      </c>
      <c r="Y1681" s="83">
        <v>44634</v>
      </c>
      <c r="Z1681">
        <v>0.24429696969696901</v>
      </c>
      <c r="AA1681" s="83">
        <v>44637</v>
      </c>
      <c r="AB1681" s="77">
        <v>0.33523205128205102</v>
      </c>
      <c r="AE1681" s="83">
        <v>44561</v>
      </c>
      <c r="AF1681">
        <v>49.197785416765598</v>
      </c>
      <c r="AG1681" s="83">
        <v>44555</v>
      </c>
      <c r="AH1681">
        <v>126.026320735726</v>
      </c>
      <c r="AI1681" s="83">
        <v>44567</v>
      </c>
      <c r="AJ1681" s="77">
        <v>85.060737773225597</v>
      </c>
      <c r="AM1681" s="83">
        <v>44569</v>
      </c>
      <c r="AN1681">
        <v>0.61533918219372397</v>
      </c>
      <c r="AO1681" s="83">
        <v>44560</v>
      </c>
      <c r="AP1681">
        <v>0.42190580503833502</v>
      </c>
      <c r="AQ1681" s="83">
        <v>44564</v>
      </c>
      <c r="AR1681" s="77">
        <v>0.21407295850066899</v>
      </c>
      <c r="AU1681" s="83">
        <v>44566</v>
      </c>
      <c r="AV1681">
        <v>0.90662739322533104</v>
      </c>
      <c r="AW1681" s="83">
        <v>44555</v>
      </c>
      <c r="AX1681">
        <v>1.0323160151066599</v>
      </c>
      <c r="AY1681" s="83">
        <v>44567</v>
      </c>
      <c r="AZ1681" s="77">
        <v>1.1852724594992601</v>
      </c>
      <c r="BC1681" s="83">
        <v>44579</v>
      </c>
      <c r="BD1681">
        <v>0.77535841515335802</v>
      </c>
      <c r="BE1681" s="83">
        <v>44584</v>
      </c>
      <c r="BF1681">
        <v>0.98934929643162495</v>
      </c>
      <c r="BG1681" s="83">
        <v>44575</v>
      </c>
      <c r="BH1681" s="77">
        <v>1.2295799719728799</v>
      </c>
      <c r="BK1681" s="83">
        <v>44219</v>
      </c>
      <c r="BL1681">
        <v>0.47489675425984201</v>
      </c>
      <c r="BM1681" s="83">
        <v>44216</v>
      </c>
      <c r="BN1681">
        <v>0.56567754698318395</v>
      </c>
      <c r="BO1681" s="83">
        <v>44210</v>
      </c>
      <c r="BP1681" s="77">
        <v>0.65523738872403503</v>
      </c>
      <c r="BS1681" s="83"/>
      <c r="BU1681" s="83"/>
      <c r="BW1681" s="83"/>
      <c r="CA1681" s="83"/>
      <c r="CC1681" s="83"/>
      <c r="CE1681" s="83"/>
      <c r="CI1681" s="83"/>
      <c r="CK1681" s="83"/>
      <c r="CM1681" s="83"/>
      <c r="CQ1681" s="83"/>
      <c r="CS1681" s="83"/>
      <c r="CU1681" s="83"/>
      <c r="CY1681" s="83"/>
      <c r="DA1681" s="83"/>
      <c r="DC1681" s="83"/>
    </row>
    <row r="1682" spans="7:107">
      <c r="G1682" s="83">
        <v>44250</v>
      </c>
      <c r="H1682">
        <v>8.3826213946695802E-2</v>
      </c>
      <c r="I1682" s="83">
        <v>44822</v>
      </c>
      <c r="J1682">
        <v>0.38527716978603599</v>
      </c>
      <c r="K1682" s="83">
        <v>44883</v>
      </c>
      <c r="L1682" s="77">
        <v>0.527272727272727</v>
      </c>
      <c r="O1682" s="83">
        <v>43450</v>
      </c>
      <c r="P1682">
        <v>50.754219627651402</v>
      </c>
      <c r="Q1682" s="83">
        <v>43475</v>
      </c>
      <c r="R1682">
        <v>78.447121820615706</v>
      </c>
      <c r="S1682" s="83">
        <v>44592</v>
      </c>
      <c r="T1682" s="77">
        <v>147.39629982760701</v>
      </c>
      <c r="W1682" s="83">
        <v>44253</v>
      </c>
      <c r="X1682">
        <v>0.265725490196078</v>
      </c>
      <c r="Y1682" s="83">
        <v>44635</v>
      </c>
      <c r="Z1682">
        <v>0.24456969696969599</v>
      </c>
      <c r="AA1682" s="83">
        <v>44638</v>
      </c>
      <c r="AB1682" s="77">
        <v>0.33542419871794799</v>
      </c>
      <c r="AE1682" s="83">
        <v>44562</v>
      </c>
      <c r="AF1682">
        <v>49.272668376721903</v>
      </c>
      <c r="AG1682" s="83">
        <v>44556</v>
      </c>
      <c r="AH1682">
        <v>126.38496118959</v>
      </c>
      <c r="AI1682" s="83">
        <v>44568</v>
      </c>
      <c r="AJ1682" s="77">
        <v>85.018769997447194</v>
      </c>
      <c r="AM1682" s="83">
        <v>44570</v>
      </c>
      <c r="AN1682">
        <v>0.61462502369994998</v>
      </c>
      <c r="AO1682" s="83">
        <v>44561</v>
      </c>
      <c r="AP1682">
        <v>0.42218571254715798</v>
      </c>
      <c r="AQ1682" s="83">
        <v>44565</v>
      </c>
      <c r="AR1682" s="77">
        <v>0.21453313253011999</v>
      </c>
      <c r="AU1682" s="83">
        <v>44567</v>
      </c>
      <c r="AV1682">
        <v>0.90603829160530103</v>
      </c>
      <c r="AW1682" s="83">
        <v>44556</v>
      </c>
      <c r="AX1682">
        <v>1.03483573688738</v>
      </c>
      <c r="AY1682" s="83">
        <v>44568</v>
      </c>
      <c r="AZ1682" s="77">
        <v>1.1876288659793801</v>
      </c>
      <c r="BC1682" s="83">
        <v>44580</v>
      </c>
      <c r="BD1682">
        <v>0.77620992266921496</v>
      </c>
      <c r="BE1682" s="83">
        <v>44585</v>
      </c>
      <c r="BF1682">
        <v>0.99000233227085399</v>
      </c>
      <c r="BG1682" s="83">
        <v>44576</v>
      </c>
      <c r="BH1682" s="77">
        <v>1.2315948945195601</v>
      </c>
      <c r="BK1682" s="83">
        <v>44220</v>
      </c>
      <c r="BL1682">
        <v>0.47519654929792898</v>
      </c>
      <c r="BM1682" s="83">
        <v>44217</v>
      </c>
      <c r="BN1682">
        <v>0.56630698678176405</v>
      </c>
      <c r="BO1682" s="83">
        <v>44211</v>
      </c>
      <c r="BP1682" s="77">
        <v>0.65596439169139398</v>
      </c>
      <c r="BS1682" s="83"/>
      <c r="BU1682" s="83"/>
      <c r="BW1682" s="83"/>
      <c r="CA1682" s="83"/>
      <c r="CC1682" s="83"/>
      <c r="CE1682" s="83"/>
      <c r="CI1682" s="83"/>
      <c r="CK1682" s="83"/>
      <c r="CM1682" s="83"/>
      <c r="CQ1682" s="83"/>
      <c r="CS1682" s="83"/>
      <c r="CU1682" s="83"/>
      <c r="CY1682" s="83"/>
      <c r="DA1682" s="83"/>
      <c r="DC1682" s="83"/>
    </row>
    <row r="1683" spans="7:107">
      <c r="G1683" s="83">
        <v>44251</v>
      </c>
      <c r="H1683">
        <v>8.4020932213703201E-2</v>
      </c>
      <c r="I1683" s="83">
        <v>44823</v>
      </c>
      <c r="J1683">
        <v>0.38516996471166198</v>
      </c>
      <c r="K1683" s="83">
        <v>44884</v>
      </c>
      <c r="L1683" s="77">
        <v>0.52903971596069599</v>
      </c>
      <c r="O1683" s="83">
        <v>43451</v>
      </c>
      <c r="P1683">
        <v>50.547206006155101</v>
      </c>
      <c r="Q1683" s="83">
        <v>43476</v>
      </c>
      <c r="R1683">
        <v>78.377277224841393</v>
      </c>
      <c r="S1683" s="83">
        <v>44593</v>
      </c>
      <c r="T1683" s="77">
        <v>147.31154835167999</v>
      </c>
      <c r="W1683" s="83">
        <v>44254</v>
      </c>
      <c r="X1683">
        <v>0.26583333333333298</v>
      </c>
      <c r="Y1683" s="83">
        <v>44636</v>
      </c>
      <c r="Z1683">
        <v>0.244842424242424</v>
      </c>
      <c r="AA1683" s="83">
        <v>44639</v>
      </c>
      <c r="AB1683" s="77">
        <v>0.335616346153846</v>
      </c>
      <c r="AE1683" s="83">
        <v>44563</v>
      </c>
      <c r="AF1683">
        <v>49.347551336678201</v>
      </c>
      <c r="AG1683" s="83">
        <v>44557</v>
      </c>
      <c r="AH1683">
        <v>126.74360164345499</v>
      </c>
      <c r="AI1683" s="83">
        <v>44569</v>
      </c>
      <c r="AJ1683" s="77">
        <v>84.976802221668805</v>
      </c>
      <c r="AM1683" s="83">
        <v>44571</v>
      </c>
      <c r="AN1683">
        <v>0.61391086520617499</v>
      </c>
      <c r="AO1683" s="83">
        <v>44562</v>
      </c>
      <c r="AP1683">
        <v>0.42246562005598098</v>
      </c>
      <c r="AQ1683" s="83">
        <v>44566</v>
      </c>
      <c r="AR1683" s="77">
        <v>0.214993306559571</v>
      </c>
      <c r="AU1683" s="83">
        <v>44568</v>
      </c>
      <c r="AV1683">
        <v>0.90544918998527202</v>
      </c>
      <c r="AW1683" s="83">
        <v>44557</v>
      </c>
      <c r="AX1683">
        <v>1.0373554586681</v>
      </c>
      <c r="AY1683" s="83">
        <v>44569</v>
      </c>
      <c r="AZ1683" s="77">
        <v>1.1899852724594899</v>
      </c>
      <c r="BC1683" s="83">
        <v>44581</v>
      </c>
      <c r="BD1683">
        <v>0.77706143018507201</v>
      </c>
      <c r="BE1683" s="83">
        <v>44586</v>
      </c>
      <c r="BF1683">
        <v>0.99065536811008303</v>
      </c>
      <c r="BG1683" s="83">
        <v>44577</v>
      </c>
      <c r="BH1683" s="77">
        <v>1.23360981706624</v>
      </c>
      <c r="BK1683" s="83">
        <v>44221</v>
      </c>
      <c r="BL1683">
        <v>0.47549634433601501</v>
      </c>
      <c r="BM1683" s="83">
        <v>44218</v>
      </c>
      <c r="BN1683">
        <v>0.56693642658034304</v>
      </c>
      <c r="BO1683" s="83">
        <v>44212</v>
      </c>
      <c r="BP1683" s="77">
        <v>0.65669139465875304</v>
      </c>
      <c r="BS1683" s="83"/>
      <c r="BU1683" s="83"/>
      <c r="BW1683" s="83"/>
      <c r="CA1683" s="83"/>
      <c r="CC1683" s="83"/>
      <c r="CE1683" s="83"/>
      <c r="CI1683" s="83"/>
      <c r="CK1683" s="83"/>
      <c r="CM1683" s="83"/>
      <c r="CQ1683" s="83"/>
      <c r="CS1683" s="83"/>
      <c r="CU1683" s="83"/>
      <c r="CY1683" s="83"/>
      <c r="DA1683" s="83"/>
      <c r="DC1683" s="83"/>
    </row>
    <row r="1684" spans="7:107">
      <c r="G1684" s="83">
        <v>44252</v>
      </c>
      <c r="H1684">
        <v>8.4215650480710599E-2</v>
      </c>
      <c r="I1684" s="83">
        <v>44824</v>
      </c>
      <c r="J1684">
        <v>0.38506275963728898</v>
      </c>
      <c r="K1684" s="83">
        <v>44885</v>
      </c>
      <c r="L1684" s="77">
        <v>0.53080670464866597</v>
      </c>
      <c r="O1684" s="83">
        <v>43452</v>
      </c>
      <c r="P1684">
        <v>50.340192384658899</v>
      </c>
      <c r="Q1684" s="83">
        <v>43477</v>
      </c>
      <c r="R1684">
        <v>78.307432629066895</v>
      </c>
      <c r="S1684" s="83">
        <v>44594</v>
      </c>
      <c r="T1684" s="77">
        <v>147.226796875752</v>
      </c>
      <c r="W1684" s="83">
        <v>44255</v>
      </c>
      <c r="X1684">
        <v>0.26594117647058801</v>
      </c>
      <c r="Y1684" s="83">
        <v>44637</v>
      </c>
      <c r="Z1684">
        <v>0.24511515151515101</v>
      </c>
      <c r="AA1684" s="83">
        <v>44640</v>
      </c>
      <c r="AB1684" s="77">
        <v>0.33580849358974302</v>
      </c>
      <c r="AE1684" s="83">
        <v>44564</v>
      </c>
      <c r="AF1684">
        <v>49.422434296634499</v>
      </c>
      <c r="AG1684" s="83">
        <v>44558</v>
      </c>
      <c r="AH1684">
        <v>127.10224209732</v>
      </c>
      <c r="AI1684" s="83">
        <v>44570</v>
      </c>
      <c r="AJ1684" s="77">
        <v>84.934834445890502</v>
      </c>
      <c r="AM1684" s="83">
        <v>44572</v>
      </c>
      <c r="AN1684">
        <v>0.61319670671240001</v>
      </c>
      <c r="AO1684" s="83">
        <v>44563</v>
      </c>
      <c r="AP1684">
        <v>0.42274552756480399</v>
      </c>
      <c r="AQ1684" s="83">
        <v>44567</v>
      </c>
      <c r="AR1684" s="77">
        <v>0.21494044554285499</v>
      </c>
      <c r="AU1684" s="83">
        <v>44569</v>
      </c>
      <c r="AV1684">
        <v>0.90486008836524301</v>
      </c>
      <c r="AW1684" s="83">
        <v>44558</v>
      </c>
      <c r="AX1684">
        <v>1.03987518044882</v>
      </c>
      <c r="AY1684" s="83">
        <v>44570</v>
      </c>
      <c r="AZ1684" s="77">
        <v>1.19234167893961</v>
      </c>
      <c r="BC1684" s="83">
        <v>44582</v>
      </c>
      <c r="BD1684">
        <v>0.77791293770092895</v>
      </c>
      <c r="BE1684" s="83">
        <v>44587</v>
      </c>
      <c r="BF1684">
        <v>0.99130840394931197</v>
      </c>
      <c r="BG1684" s="83">
        <v>44578</v>
      </c>
      <c r="BH1684" s="77">
        <v>1.2356247396129201</v>
      </c>
      <c r="BK1684" s="83">
        <v>44222</v>
      </c>
      <c r="BL1684">
        <v>0.47579613937410098</v>
      </c>
      <c r="BM1684" s="83">
        <v>44219</v>
      </c>
      <c r="BN1684">
        <v>0.56756586637892203</v>
      </c>
      <c r="BO1684" s="83">
        <v>44213</v>
      </c>
      <c r="BP1684" s="77">
        <v>0.65741839762611198</v>
      </c>
      <c r="BS1684" s="83"/>
      <c r="BU1684" s="83"/>
      <c r="BW1684" s="83"/>
      <c r="CA1684" s="83"/>
      <c r="CC1684" s="83"/>
      <c r="CE1684" s="83"/>
      <c r="CI1684" s="83"/>
      <c r="CK1684" s="83"/>
      <c r="CM1684" s="83"/>
      <c r="CQ1684" s="83"/>
      <c r="CS1684" s="83"/>
      <c r="CU1684" s="83"/>
      <c r="CY1684" s="83"/>
      <c r="DA1684" s="83"/>
      <c r="DC1684" s="83"/>
    </row>
    <row r="1685" spans="7:107">
      <c r="G1685" s="83">
        <v>44253</v>
      </c>
      <c r="H1685">
        <v>8.4410368747718095E-2</v>
      </c>
      <c r="I1685" s="83">
        <v>44825</v>
      </c>
      <c r="J1685">
        <v>0.38495555456291503</v>
      </c>
      <c r="K1685" s="83">
        <v>44886</v>
      </c>
      <c r="L1685" s="77">
        <v>0.53257369333663596</v>
      </c>
      <c r="O1685" s="83">
        <v>43453</v>
      </c>
      <c r="P1685">
        <v>50.133178763162597</v>
      </c>
      <c r="Q1685" s="83">
        <v>43478</v>
      </c>
      <c r="R1685">
        <v>78.237588033292496</v>
      </c>
      <c r="S1685" s="83">
        <v>44595</v>
      </c>
      <c r="T1685" s="77">
        <v>147.14204539982401</v>
      </c>
      <c r="W1685" s="83">
        <v>44256</v>
      </c>
      <c r="X1685">
        <v>0.266049019607843</v>
      </c>
      <c r="Y1685" s="83">
        <v>44638</v>
      </c>
      <c r="Z1685">
        <v>0.24538787878787799</v>
      </c>
      <c r="AA1685" s="83">
        <v>44641</v>
      </c>
      <c r="AB1685" s="77">
        <v>0.33600064102563998</v>
      </c>
      <c r="AE1685" s="83">
        <v>44565</v>
      </c>
      <c r="AF1685">
        <v>49.497317256590797</v>
      </c>
      <c r="AG1685" s="83">
        <v>44559</v>
      </c>
      <c r="AH1685">
        <v>127.46088255118499</v>
      </c>
      <c r="AI1685" s="83">
        <v>44571</v>
      </c>
      <c r="AJ1685" s="77">
        <v>84.892866670112099</v>
      </c>
      <c r="AM1685" s="83">
        <v>44573</v>
      </c>
      <c r="AN1685">
        <v>0.61248254821862502</v>
      </c>
      <c r="AO1685" s="83">
        <v>44564</v>
      </c>
      <c r="AP1685">
        <v>0.423025435073627</v>
      </c>
      <c r="AQ1685" s="83">
        <v>44568</v>
      </c>
      <c r="AR1685" s="77">
        <v>0.21488758452613799</v>
      </c>
      <c r="AU1685" s="83">
        <v>44570</v>
      </c>
      <c r="AV1685">
        <v>0.904270986745213</v>
      </c>
      <c r="AW1685" s="83">
        <v>44559</v>
      </c>
      <c r="AX1685">
        <v>1.04239490222954</v>
      </c>
      <c r="AY1685" s="83">
        <v>44571</v>
      </c>
      <c r="AZ1685" s="77">
        <v>1.19469808541973</v>
      </c>
      <c r="BC1685" s="83">
        <v>44583</v>
      </c>
      <c r="BD1685">
        <v>0.77876444521678601</v>
      </c>
      <c r="BE1685" s="83">
        <v>44588</v>
      </c>
      <c r="BF1685">
        <v>0.99196143978854001</v>
      </c>
      <c r="BG1685" s="83">
        <v>44579</v>
      </c>
      <c r="BH1685" s="77">
        <v>1.2376396621596</v>
      </c>
      <c r="BK1685" s="83">
        <v>44223</v>
      </c>
      <c r="BL1685">
        <v>0.47609593441218701</v>
      </c>
      <c r="BM1685" s="83">
        <v>44220</v>
      </c>
      <c r="BN1685">
        <v>0.56819530617750102</v>
      </c>
      <c r="BO1685" s="83">
        <v>44214</v>
      </c>
      <c r="BP1685" s="77">
        <v>0.65814540059347104</v>
      </c>
      <c r="BS1685" s="83"/>
      <c r="BU1685" s="83"/>
      <c r="BW1685" s="83"/>
      <c r="CA1685" s="83"/>
      <c r="CC1685" s="83"/>
      <c r="CE1685" s="83"/>
      <c r="CI1685" s="83"/>
      <c r="CK1685" s="83"/>
      <c r="CM1685" s="83"/>
      <c r="CQ1685" s="83"/>
      <c r="CS1685" s="83"/>
      <c r="CU1685" s="83"/>
      <c r="CY1685" s="83"/>
      <c r="DA1685" s="83"/>
      <c r="DC1685" s="83"/>
    </row>
    <row r="1686" spans="7:107">
      <c r="G1686" s="83">
        <v>44254</v>
      </c>
      <c r="H1686">
        <v>8.4605087014725494E-2</v>
      </c>
      <c r="I1686" s="83">
        <v>44826</v>
      </c>
      <c r="J1686">
        <v>0.38484834948854202</v>
      </c>
      <c r="K1686" s="83">
        <v>44887</v>
      </c>
      <c r="L1686" s="77">
        <v>0.53434068202460505</v>
      </c>
      <c r="O1686" s="83">
        <v>43454</v>
      </c>
      <c r="P1686">
        <v>49.926165141666303</v>
      </c>
      <c r="Q1686" s="83">
        <v>43479</v>
      </c>
      <c r="R1686">
        <v>78.167743437518098</v>
      </c>
      <c r="S1686" s="83">
        <v>44596</v>
      </c>
      <c r="T1686" s="77">
        <v>147.05729392389699</v>
      </c>
      <c r="W1686" s="83">
        <v>44257</v>
      </c>
      <c r="X1686">
        <v>0.26615686274509798</v>
      </c>
      <c r="Y1686" s="83">
        <v>44639</v>
      </c>
      <c r="Z1686">
        <v>0.245660606060606</v>
      </c>
      <c r="AA1686" s="83">
        <v>44642</v>
      </c>
      <c r="AB1686" s="77">
        <v>0.33619278846153799</v>
      </c>
      <c r="AE1686" s="83">
        <v>44566</v>
      </c>
      <c r="AF1686">
        <v>49.572200216547103</v>
      </c>
      <c r="AG1686" s="83">
        <v>44560</v>
      </c>
      <c r="AH1686">
        <v>127.81952300505</v>
      </c>
      <c r="AI1686" s="83">
        <v>44572</v>
      </c>
      <c r="AJ1686" s="77">
        <v>84.850898894333795</v>
      </c>
      <c r="AM1686" s="83">
        <v>44574</v>
      </c>
      <c r="AN1686">
        <v>0.61176838972485004</v>
      </c>
      <c r="AO1686" s="83">
        <v>44565</v>
      </c>
      <c r="AP1686">
        <v>0.42330534258245001</v>
      </c>
      <c r="AQ1686" s="83">
        <v>44569</v>
      </c>
      <c r="AR1686" s="77">
        <v>0.21483472350942201</v>
      </c>
      <c r="AU1686" s="83">
        <v>44571</v>
      </c>
      <c r="AV1686">
        <v>0.90368188512518399</v>
      </c>
      <c r="AW1686" s="83">
        <v>44560</v>
      </c>
      <c r="AX1686">
        <v>1.04491462401026</v>
      </c>
      <c r="AY1686" s="83">
        <v>44572</v>
      </c>
      <c r="AZ1686" s="77">
        <v>1.19705449189985</v>
      </c>
      <c r="BC1686" s="83">
        <v>44584</v>
      </c>
      <c r="BD1686">
        <v>0.77961595273264395</v>
      </c>
      <c r="BE1686" s="83">
        <v>44589</v>
      </c>
      <c r="BF1686">
        <v>0.99261447562776906</v>
      </c>
      <c r="BG1686" s="83">
        <v>44580</v>
      </c>
      <c r="BH1686" s="77">
        <v>1.2396545847062801</v>
      </c>
      <c r="BK1686" s="83">
        <v>44224</v>
      </c>
      <c r="BL1686">
        <v>0.47639572945027298</v>
      </c>
      <c r="BM1686" s="83">
        <v>44221</v>
      </c>
      <c r="BN1686">
        <v>0.56882474597608101</v>
      </c>
      <c r="BO1686" s="83">
        <v>44215</v>
      </c>
      <c r="BP1686" s="77">
        <v>0.65887240356082999</v>
      </c>
      <c r="BS1686" s="83"/>
      <c r="BU1686" s="83"/>
      <c r="BW1686" s="83"/>
      <c r="CA1686" s="83"/>
      <c r="CC1686" s="83"/>
      <c r="CE1686" s="83"/>
      <c r="CI1686" s="83"/>
      <c r="CK1686" s="83"/>
      <c r="CM1686" s="83"/>
      <c r="CQ1686" s="83"/>
      <c r="CS1686" s="83"/>
      <c r="CU1686" s="83"/>
      <c r="CY1686" s="83"/>
      <c r="DA1686" s="83"/>
      <c r="DC1686" s="83"/>
    </row>
    <row r="1687" spans="7:107">
      <c r="G1687" s="83">
        <v>44255</v>
      </c>
      <c r="H1687">
        <v>8.4799805281732907E-2</v>
      </c>
      <c r="I1687" s="83">
        <v>44827</v>
      </c>
      <c r="J1687">
        <v>0.38474114441416801</v>
      </c>
      <c r="K1687" s="83">
        <v>44888</v>
      </c>
      <c r="L1687" s="77">
        <v>0.53610767071257504</v>
      </c>
      <c r="O1687" s="83">
        <v>43455</v>
      </c>
      <c r="P1687">
        <v>49.719151520170001</v>
      </c>
      <c r="Q1687" s="83">
        <v>43480</v>
      </c>
      <c r="R1687">
        <v>78.097898841743699</v>
      </c>
      <c r="S1687" s="83">
        <v>44597</v>
      </c>
      <c r="T1687" s="77">
        <v>146.972542447969</v>
      </c>
      <c r="W1687" s="83">
        <v>44258</v>
      </c>
      <c r="X1687">
        <v>0.26626470588235202</v>
      </c>
      <c r="Y1687" s="83">
        <v>44640</v>
      </c>
      <c r="Z1687">
        <v>0.245933333333333</v>
      </c>
      <c r="AA1687" s="83">
        <v>44643</v>
      </c>
      <c r="AB1687" s="77">
        <v>0.33638493589743501</v>
      </c>
      <c r="AE1687" s="83">
        <v>44567</v>
      </c>
      <c r="AF1687">
        <v>49.647083176503401</v>
      </c>
      <c r="AG1687" s="83">
        <v>44561</v>
      </c>
      <c r="AH1687">
        <v>128.17816345891501</v>
      </c>
      <c r="AI1687" s="83">
        <v>44573</v>
      </c>
      <c r="AJ1687" s="77">
        <v>84.808931118555407</v>
      </c>
      <c r="AM1687" s="83">
        <v>44575</v>
      </c>
      <c r="AN1687">
        <v>0.61105423123107505</v>
      </c>
      <c r="AO1687" s="83">
        <v>44566</v>
      </c>
      <c r="AP1687">
        <v>0.42358525009127401</v>
      </c>
      <c r="AQ1687" s="83">
        <v>44570</v>
      </c>
      <c r="AR1687" s="77">
        <v>0.21478186249270501</v>
      </c>
      <c r="AU1687" s="83">
        <v>44572</v>
      </c>
      <c r="AV1687">
        <v>0.90309278350515398</v>
      </c>
      <c r="AW1687" s="83">
        <v>44561</v>
      </c>
      <c r="AX1687">
        <v>1.04743434579098</v>
      </c>
      <c r="AY1687" s="83">
        <v>44573</v>
      </c>
      <c r="AZ1687" s="77">
        <v>1.1994108983799701</v>
      </c>
      <c r="BC1687" s="83">
        <v>44585</v>
      </c>
      <c r="BD1687">
        <v>0.77969115079897899</v>
      </c>
      <c r="BE1687" s="83">
        <v>44590</v>
      </c>
      <c r="BF1687">
        <v>0.99229632996250405</v>
      </c>
      <c r="BG1687" s="83">
        <v>44581</v>
      </c>
      <c r="BH1687" s="77">
        <v>1.24166950725296</v>
      </c>
      <c r="BK1687" s="83">
        <v>44225</v>
      </c>
      <c r="BL1687">
        <v>0.47669552448836</v>
      </c>
      <c r="BM1687" s="83">
        <v>44222</v>
      </c>
      <c r="BN1687">
        <v>0.56945418577466</v>
      </c>
      <c r="BO1687" s="83">
        <v>44216</v>
      </c>
      <c r="BP1687" s="77">
        <v>0.65959940652818905</v>
      </c>
      <c r="BS1687" s="83"/>
      <c r="BU1687" s="83"/>
      <c r="BW1687" s="83"/>
      <c r="CA1687" s="83"/>
      <c r="CC1687" s="83"/>
      <c r="CE1687" s="83"/>
      <c r="CI1687" s="83"/>
      <c r="CK1687" s="83"/>
      <c r="CM1687" s="83"/>
      <c r="CQ1687" s="83"/>
      <c r="CS1687" s="83"/>
      <c r="CU1687" s="83"/>
      <c r="CY1687" s="83"/>
      <c r="DA1687" s="83"/>
      <c r="DC1687" s="83"/>
    </row>
    <row r="1688" spans="7:107">
      <c r="G1688" s="83">
        <v>44256</v>
      </c>
      <c r="H1688">
        <v>8.4994523548740306E-2</v>
      </c>
      <c r="I1688" s="83">
        <v>44828</v>
      </c>
      <c r="J1688">
        <v>0.38521093676594897</v>
      </c>
      <c r="K1688" s="83">
        <v>44889</v>
      </c>
      <c r="L1688" s="77">
        <v>0.53787465940054402</v>
      </c>
      <c r="O1688" s="83">
        <v>43456</v>
      </c>
      <c r="P1688">
        <v>49.5121378986737</v>
      </c>
      <c r="Q1688" s="83">
        <v>43481</v>
      </c>
      <c r="R1688">
        <v>78.028054245969301</v>
      </c>
      <c r="S1688" s="83">
        <v>44598</v>
      </c>
      <c r="T1688" s="77">
        <v>146.88779097204099</v>
      </c>
      <c r="W1688" s="83">
        <v>44259</v>
      </c>
      <c r="X1688">
        <v>0.266372549019607</v>
      </c>
      <c r="Y1688" s="83">
        <v>44641</v>
      </c>
      <c r="Z1688">
        <v>0.24620606060606001</v>
      </c>
      <c r="AA1688" s="83">
        <v>44644</v>
      </c>
      <c r="AB1688" s="77">
        <v>0.33657708333333303</v>
      </c>
      <c r="AE1688" s="83">
        <v>44568</v>
      </c>
      <c r="AF1688">
        <v>49.721966136459699</v>
      </c>
      <c r="AG1688" s="83">
        <v>44562</v>
      </c>
      <c r="AH1688">
        <v>128.53680391277999</v>
      </c>
      <c r="AI1688" s="83">
        <v>44574</v>
      </c>
      <c r="AJ1688" s="77">
        <v>84.766963342777004</v>
      </c>
      <c r="AM1688" s="83">
        <v>44576</v>
      </c>
      <c r="AN1688">
        <v>0.61034007273730095</v>
      </c>
      <c r="AO1688" s="83">
        <v>44567</v>
      </c>
      <c r="AP1688">
        <v>0.42386515760009702</v>
      </c>
      <c r="AQ1688" s="83">
        <v>44571</v>
      </c>
      <c r="AR1688" s="77">
        <v>0.214729001475989</v>
      </c>
      <c r="AU1688" s="83">
        <v>44573</v>
      </c>
      <c r="AV1688">
        <v>0.90250368188512498</v>
      </c>
      <c r="AW1688" s="83">
        <v>44562</v>
      </c>
      <c r="AX1688">
        <v>1.0499540675717001</v>
      </c>
      <c r="AY1688" s="83">
        <v>44574</v>
      </c>
      <c r="AZ1688" s="77">
        <v>1.2017673048600801</v>
      </c>
      <c r="BC1688" s="83">
        <v>44586</v>
      </c>
      <c r="BD1688">
        <v>0.77976634886531404</v>
      </c>
      <c r="BE1688" s="83">
        <v>44591</v>
      </c>
      <c r="BF1688">
        <v>0.99197818429723805</v>
      </c>
      <c r="BG1688" s="83">
        <v>44582</v>
      </c>
      <c r="BH1688" s="77">
        <v>1.2436844297996399</v>
      </c>
      <c r="BK1688" s="83">
        <v>44226</v>
      </c>
      <c r="BL1688">
        <v>0.47699531952644603</v>
      </c>
      <c r="BM1688" s="83">
        <v>44223</v>
      </c>
      <c r="BN1688">
        <v>0.57008362557323899</v>
      </c>
      <c r="BO1688" s="83">
        <v>44217</v>
      </c>
      <c r="BP1688" s="77">
        <v>0.66032640949554899</v>
      </c>
      <c r="BS1688" s="83"/>
      <c r="BU1688" s="83"/>
      <c r="BW1688" s="83"/>
      <c r="CA1688" s="83"/>
      <c r="CC1688" s="83"/>
      <c r="CE1688" s="83"/>
      <c r="CI1688" s="83"/>
      <c r="CK1688" s="83"/>
      <c r="CM1688" s="83"/>
      <c r="CQ1688" s="83"/>
      <c r="CS1688" s="83"/>
      <c r="CU1688" s="83"/>
      <c r="CY1688" s="83"/>
      <c r="DA1688" s="83"/>
      <c r="DC1688" s="83"/>
    </row>
    <row r="1689" spans="7:107">
      <c r="G1689" s="83">
        <v>44257</v>
      </c>
      <c r="H1689">
        <v>8.5189241815747802E-2</v>
      </c>
      <c r="I1689" s="83">
        <v>44829</v>
      </c>
      <c r="J1689">
        <v>0.38568072911772899</v>
      </c>
      <c r="K1689" s="83">
        <v>44890</v>
      </c>
      <c r="L1689" s="77">
        <v>0.539641648088514</v>
      </c>
      <c r="O1689" s="83">
        <v>43457</v>
      </c>
      <c r="P1689">
        <v>49.305124277177399</v>
      </c>
      <c r="Q1689" s="83">
        <v>43482</v>
      </c>
      <c r="R1689">
        <v>77.958209650194902</v>
      </c>
      <c r="S1689" s="83">
        <v>44599</v>
      </c>
      <c r="T1689" s="77">
        <v>146.803039496113</v>
      </c>
      <c r="W1689" s="83">
        <v>44260</v>
      </c>
      <c r="X1689">
        <v>0.26648039215686198</v>
      </c>
      <c r="Y1689" s="83">
        <v>44642</v>
      </c>
      <c r="Z1689">
        <v>0.24647878787878699</v>
      </c>
      <c r="AA1689" s="83">
        <v>44645</v>
      </c>
      <c r="AB1689" s="77">
        <v>0.33676923076922999</v>
      </c>
      <c r="AE1689" s="83">
        <v>44569</v>
      </c>
      <c r="AF1689">
        <v>49.796849096415997</v>
      </c>
      <c r="AG1689" s="83">
        <v>44563</v>
      </c>
      <c r="AH1689">
        <v>128.89544436664499</v>
      </c>
      <c r="AI1689" s="83">
        <v>44575</v>
      </c>
      <c r="AJ1689" s="77">
        <v>84.7249955669987</v>
      </c>
      <c r="AM1689" s="83">
        <v>44577</v>
      </c>
      <c r="AN1689">
        <v>0.60962591424352597</v>
      </c>
      <c r="AO1689" s="83">
        <v>44568</v>
      </c>
      <c r="AP1689">
        <v>0.42414506510892003</v>
      </c>
      <c r="AQ1689" s="83">
        <v>44572</v>
      </c>
      <c r="AR1689" s="77">
        <v>0.214676140459272</v>
      </c>
      <c r="AU1689" s="83">
        <v>44574</v>
      </c>
      <c r="AV1689">
        <v>0.90191458026509497</v>
      </c>
      <c r="AW1689" s="83">
        <v>44563</v>
      </c>
      <c r="AX1689">
        <v>1.0524737893524201</v>
      </c>
      <c r="AY1689" s="83">
        <v>44575</v>
      </c>
      <c r="AZ1689" s="77">
        <v>1.2041237113401999</v>
      </c>
      <c r="BC1689" s="83">
        <v>44587</v>
      </c>
      <c r="BD1689">
        <v>0.77984154693164998</v>
      </c>
      <c r="BE1689" s="83">
        <v>44592</v>
      </c>
      <c r="BF1689">
        <v>0.99166003863197305</v>
      </c>
      <c r="BG1689" s="83">
        <v>44583</v>
      </c>
      <c r="BH1689" s="77">
        <v>1.24569935234632</v>
      </c>
      <c r="BK1689" s="83">
        <v>44227</v>
      </c>
      <c r="BL1689">
        <v>0.477295114564532</v>
      </c>
      <c r="BM1689" s="83">
        <v>44224</v>
      </c>
      <c r="BN1689">
        <v>0.57071306537181898</v>
      </c>
      <c r="BO1689" s="83">
        <v>44218</v>
      </c>
      <c r="BP1689" s="77">
        <v>0.66105341246290805</v>
      </c>
      <c r="BS1689" s="83"/>
      <c r="BU1689" s="83"/>
      <c r="BW1689" s="83"/>
      <c r="CA1689" s="83"/>
      <c r="CC1689" s="83"/>
      <c r="CE1689" s="83"/>
      <c r="CI1689" s="83"/>
      <c r="CK1689" s="83"/>
      <c r="CM1689" s="83"/>
      <c r="CQ1689" s="83"/>
      <c r="CS1689" s="83"/>
      <c r="CU1689" s="83"/>
      <c r="CY1689" s="83"/>
      <c r="DA1689" s="83"/>
      <c r="DC1689" s="83"/>
    </row>
    <row r="1690" spans="7:107">
      <c r="G1690" s="83">
        <v>44258</v>
      </c>
      <c r="H1690">
        <v>8.53839600827552E-2</v>
      </c>
      <c r="I1690" s="83">
        <v>44830</v>
      </c>
      <c r="J1690">
        <v>0.38615052146951001</v>
      </c>
      <c r="K1690" s="83">
        <v>44891</v>
      </c>
      <c r="L1690" s="77">
        <v>0.54140863677648399</v>
      </c>
      <c r="O1690" s="83">
        <v>43458</v>
      </c>
      <c r="P1690">
        <v>49.098110655681097</v>
      </c>
      <c r="Q1690" s="83">
        <v>43483</v>
      </c>
      <c r="R1690">
        <v>77.888365054420504</v>
      </c>
      <c r="S1690" s="83">
        <v>44600</v>
      </c>
      <c r="T1690" s="77">
        <v>146.71828802018601</v>
      </c>
      <c r="W1690" s="83">
        <v>44261</v>
      </c>
      <c r="X1690">
        <v>0.26658823529411702</v>
      </c>
      <c r="Y1690" s="83">
        <v>44643</v>
      </c>
      <c r="Z1690">
        <v>0.246751515151515</v>
      </c>
      <c r="AA1690" s="83">
        <v>44646</v>
      </c>
      <c r="AB1690" s="77">
        <v>0.336961378205128</v>
      </c>
      <c r="AE1690" s="83">
        <v>44570</v>
      </c>
      <c r="AF1690">
        <v>49.871732056372302</v>
      </c>
      <c r="AG1690" s="83">
        <v>44564</v>
      </c>
      <c r="AH1690">
        <v>129.25408482051</v>
      </c>
      <c r="AI1690" s="83">
        <v>44576</v>
      </c>
      <c r="AJ1690" s="77">
        <v>84.683027791220297</v>
      </c>
      <c r="AM1690" s="83">
        <v>44578</v>
      </c>
      <c r="AN1690">
        <v>0.60891175574975098</v>
      </c>
      <c r="AO1690" s="83">
        <v>44569</v>
      </c>
      <c r="AP1690">
        <v>0.42442497261774298</v>
      </c>
      <c r="AQ1690" s="83">
        <v>44573</v>
      </c>
      <c r="AR1690" s="77">
        <v>0.21462327944255599</v>
      </c>
      <c r="AU1690" s="83">
        <v>44575</v>
      </c>
      <c r="AV1690">
        <v>0.90132547864506596</v>
      </c>
      <c r="AW1690" s="83">
        <v>44564</v>
      </c>
      <c r="AX1690">
        <v>1.0549935111331401</v>
      </c>
      <c r="AY1690" s="83">
        <v>44576</v>
      </c>
      <c r="AZ1690" s="77">
        <v>1.2064801178203199</v>
      </c>
      <c r="BC1690" s="83">
        <v>44588</v>
      </c>
      <c r="BD1690">
        <v>0.77991674499798502</v>
      </c>
      <c r="BE1690" s="83">
        <v>44593</v>
      </c>
      <c r="BF1690">
        <v>0.99134189296670805</v>
      </c>
      <c r="BG1690" s="83">
        <v>44584</v>
      </c>
      <c r="BH1690" s="77">
        <v>1.2477142748929999</v>
      </c>
      <c r="BK1690" s="83">
        <v>44228</v>
      </c>
      <c r="BL1690">
        <v>0.47759490960261802</v>
      </c>
      <c r="BM1690" s="83">
        <v>44225</v>
      </c>
      <c r="BN1690">
        <v>0.57134250517039797</v>
      </c>
      <c r="BO1690" s="83">
        <v>44219</v>
      </c>
      <c r="BP1690" s="77">
        <v>0.661780415430267</v>
      </c>
      <c r="BS1690" s="83"/>
      <c r="BU1690" s="83"/>
      <c r="BW1690" s="83"/>
      <c r="CA1690" s="83"/>
      <c r="CC1690" s="83"/>
      <c r="CE1690" s="83"/>
      <c r="CI1690" s="83"/>
      <c r="CK1690" s="83"/>
      <c r="CM1690" s="83"/>
      <c r="CQ1690" s="83"/>
      <c r="CS1690" s="83"/>
      <c r="CU1690" s="83"/>
      <c r="CY1690" s="83"/>
      <c r="DA1690" s="83"/>
      <c r="DC1690" s="83"/>
    </row>
    <row r="1691" spans="7:107">
      <c r="G1691" s="83">
        <v>44259</v>
      </c>
      <c r="H1691">
        <v>8.5578678349762599E-2</v>
      </c>
      <c r="I1691" s="83">
        <v>44831</v>
      </c>
      <c r="J1691">
        <v>0.38662031382128997</v>
      </c>
      <c r="K1691" s="83">
        <v>44892</v>
      </c>
      <c r="L1691" s="77">
        <v>0.54317562546445297</v>
      </c>
      <c r="O1691" s="83">
        <v>43459</v>
      </c>
      <c r="P1691">
        <v>48.891097034184803</v>
      </c>
      <c r="Q1691" s="83">
        <v>43484</v>
      </c>
      <c r="R1691">
        <v>77.818520458646105</v>
      </c>
      <c r="S1691" s="83">
        <v>44601</v>
      </c>
      <c r="T1691" s="77">
        <v>146.63353654425799</v>
      </c>
      <c r="W1691" s="83">
        <v>44262</v>
      </c>
      <c r="X1691">
        <v>0.266696078431372</v>
      </c>
      <c r="Y1691" s="83">
        <v>44644</v>
      </c>
      <c r="Z1691">
        <v>0.24702424242424201</v>
      </c>
      <c r="AA1691" s="83">
        <v>44647</v>
      </c>
      <c r="AB1691" s="77">
        <v>0.33715352564102502</v>
      </c>
      <c r="AE1691" s="83">
        <v>44571</v>
      </c>
      <c r="AF1691">
        <v>49.9466150163286</v>
      </c>
      <c r="AG1691" s="83">
        <v>44565</v>
      </c>
      <c r="AH1691">
        <v>129.61272527437399</v>
      </c>
      <c r="AI1691" s="83">
        <v>44577</v>
      </c>
      <c r="AJ1691" s="77">
        <v>84.641060015441994</v>
      </c>
      <c r="AM1691" s="83">
        <v>44579</v>
      </c>
      <c r="AN1691">
        <v>0.608197597255976</v>
      </c>
      <c r="AO1691" s="83">
        <v>44570</v>
      </c>
      <c r="AP1691">
        <v>0.42470488012656599</v>
      </c>
      <c r="AQ1691" s="83">
        <v>44574</v>
      </c>
      <c r="AR1691" s="77">
        <v>0.21457041842583999</v>
      </c>
      <c r="AU1691" s="83">
        <v>44576</v>
      </c>
      <c r="AV1691">
        <v>0.90073637702503595</v>
      </c>
      <c r="AW1691" s="83">
        <v>44565</v>
      </c>
      <c r="AX1691">
        <v>1.0575132329138599</v>
      </c>
      <c r="AY1691" s="83">
        <v>44577</v>
      </c>
      <c r="AZ1691" s="77">
        <v>1.20883652430044</v>
      </c>
      <c r="BC1691" s="83">
        <v>44589</v>
      </c>
      <c r="BD1691">
        <v>0.77999194306432096</v>
      </c>
      <c r="BE1691" s="83">
        <v>44594</v>
      </c>
      <c r="BF1691">
        <v>0.99102374730144305</v>
      </c>
      <c r="BG1691" s="83">
        <v>44585</v>
      </c>
      <c r="BH1691" s="77">
        <v>1.24972919743968</v>
      </c>
      <c r="BK1691" s="83">
        <v>44229</v>
      </c>
      <c r="BL1691">
        <v>0.47789470464070399</v>
      </c>
      <c r="BM1691" s="83">
        <v>44226</v>
      </c>
      <c r="BN1691">
        <v>0.57197194496897696</v>
      </c>
      <c r="BO1691" s="83">
        <v>44220</v>
      </c>
      <c r="BP1691" s="77">
        <v>0.66250741839762595</v>
      </c>
      <c r="BS1691" s="83"/>
      <c r="BU1691" s="83"/>
      <c r="BW1691" s="83"/>
      <c r="CA1691" s="83"/>
      <c r="CC1691" s="83"/>
      <c r="CE1691" s="83"/>
      <c r="CI1691" s="83"/>
      <c r="CK1691" s="83"/>
      <c r="CM1691" s="83"/>
      <c r="CQ1691" s="83"/>
      <c r="CS1691" s="83"/>
      <c r="CU1691" s="83"/>
      <c r="CY1691" s="83"/>
      <c r="DA1691" s="83"/>
      <c r="DC1691" s="83"/>
    </row>
    <row r="1692" spans="7:107">
      <c r="G1692" s="83">
        <v>44260</v>
      </c>
      <c r="H1692">
        <v>8.5773396616769998E-2</v>
      </c>
      <c r="I1692" s="83">
        <v>44832</v>
      </c>
      <c r="J1692">
        <v>0.38709010617307099</v>
      </c>
      <c r="K1692" s="83">
        <v>44893</v>
      </c>
      <c r="L1692" s="77">
        <v>0.54494261415242295</v>
      </c>
      <c r="O1692" s="83">
        <v>43460</v>
      </c>
      <c r="P1692">
        <v>48.684083412688501</v>
      </c>
      <c r="Q1692" s="83">
        <v>43485</v>
      </c>
      <c r="R1692">
        <v>77.748675862871707</v>
      </c>
      <c r="S1692" s="83">
        <v>44602</v>
      </c>
      <c r="T1692" s="77">
        <v>146.54878506833001</v>
      </c>
      <c r="W1692" s="83">
        <v>44263</v>
      </c>
      <c r="X1692">
        <v>0.26680392156862698</v>
      </c>
      <c r="Y1692" s="83">
        <v>44645</v>
      </c>
      <c r="Z1692">
        <v>0.24729696969696899</v>
      </c>
      <c r="AA1692" s="83">
        <v>44648</v>
      </c>
      <c r="AB1692" s="77">
        <v>0.33734567307692298</v>
      </c>
      <c r="AE1692" s="83">
        <v>44572</v>
      </c>
      <c r="AF1692">
        <v>50.021497976284898</v>
      </c>
      <c r="AG1692" s="83">
        <v>44566</v>
      </c>
      <c r="AH1692">
        <v>129.97136572823899</v>
      </c>
      <c r="AI1692" s="83">
        <v>44578</v>
      </c>
      <c r="AJ1692" s="77">
        <v>84.599092239663605</v>
      </c>
      <c r="AM1692" s="83">
        <v>44580</v>
      </c>
      <c r="AN1692">
        <v>0.60748343876220101</v>
      </c>
      <c r="AO1692" s="83">
        <v>44571</v>
      </c>
      <c r="AP1692">
        <v>0.42498478763538899</v>
      </c>
      <c r="AQ1692" s="83">
        <v>44575</v>
      </c>
      <c r="AR1692" s="77">
        <v>0.21451755740912301</v>
      </c>
      <c r="AU1692" s="83">
        <v>44577</v>
      </c>
      <c r="AV1692">
        <v>0.90014727540500705</v>
      </c>
      <c r="AW1692" s="83">
        <v>44566</v>
      </c>
      <c r="AX1692">
        <v>1.0600329546945799</v>
      </c>
      <c r="AY1692" s="83">
        <v>44578</v>
      </c>
      <c r="AZ1692" s="77">
        <v>1.21119293078055</v>
      </c>
      <c r="BC1692" s="83">
        <v>44590</v>
      </c>
      <c r="BD1692">
        <v>0.78006714113065601</v>
      </c>
      <c r="BE1692" s="83">
        <v>44595</v>
      </c>
      <c r="BF1692">
        <v>0.99070560163617705</v>
      </c>
      <c r="BG1692" s="83">
        <v>44586</v>
      </c>
      <c r="BH1692" s="77">
        <v>1.2517441199863599</v>
      </c>
      <c r="BK1692" s="83">
        <v>44230</v>
      </c>
      <c r="BL1692">
        <v>0.47819449967879102</v>
      </c>
      <c r="BM1692" s="83">
        <v>44227</v>
      </c>
      <c r="BN1692">
        <v>0.57260138476755595</v>
      </c>
      <c r="BO1692" s="83">
        <v>44221</v>
      </c>
      <c r="BP1692" s="77">
        <v>0.66323442136498501</v>
      </c>
      <c r="BS1692" s="83"/>
      <c r="BU1692" s="83"/>
      <c r="BW1692" s="83"/>
      <c r="CA1692" s="83"/>
      <c r="CC1692" s="83"/>
      <c r="CE1692" s="83"/>
      <c r="CI1692" s="83"/>
      <c r="CK1692" s="83"/>
      <c r="CM1692" s="83"/>
      <c r="CQ1692" s="83"/>
      <c r="CS1692" s="83"/>
      <c r="CU1692" s="83"/>
      <c r="CY1692" s="83"/>
      <c r="DA1692" s="83"/>
      <c r="DC1692" s="83"/>
    </row>
    <row r="1693" spans="7:107">
      <c r="G1693" s="83">
        <v>44261</v>
      </c>
      <c r="H1693">
        <v>8.5968114883777494E-2</v>
      </c>
      <c r="I1693" s="83">
        <v>44833</v>
      </c>
      <c r="J1693">
        <v>0.38755989852485101</v>
      </c>
      <c r="K1693" s="83">
        <v>44894</v>
      </c>
      <c r="L1693" s="77">
        <v>0.54670960284039205</v>
      </c>
      <c r="O1693" s="83">
        <v>43461</v>
      </c>
      <c r="P1693">
        <v>48.4770697911922</v>
      </c>
      <c r="Q1693" s="83">
        <v>43486</v>
      </c>
      <c r="R1693">
        <v>77.678831267097294</v>
      </c>
      <c r="S1693" s="83">
        <v>44603</v>
      </c>
      <c r="T1693" s="77">
        <v>146.46403359240301</v>
      </c>
      <c r="W1693" s="83">
        <v>44264</v>
      </c>
      <c r="X1693">
        <v>0.26691176470588202</v>
      </c>
      <c r="Y1693" s="83">
        <v>44646</v>
      </c>
      <c r="Z1693">
        <v>0.247569696969696</v>
      </c>
      <c r="AA1693" s="83">
        <v>44649</v>
      </c>
      <c r="AB1693" s="77">
        <v>0.33753782051282</v>
      </c>
      <c r="AE1693" s="83">
        <v>44573</v>
      </c>
      <c r="AF1693">
        <v>50.096380936241196</v>
      </c>
      <c r="AG1693" s="83">
        <v>44567</v>
      </c>
      <c r="AH1693">
        <v>130.330006182104</v>
      </c>
      <c r="AI1693" s="83">
        <v>44579</v>
      </c>
      <c r="AJ1693" s="77">
        <v>84.557124463885202</v>
      </c>
      <c r="AM1693" s="83">
        <v>44581</v>
      </c>
      <c r="AN1693">
        <v>0.60676928026842702</v>
      </c>
      <c r="AO1693" s="83">
        <v>44572</v>
      </c>
      <c r="AP1693">
        <v>0.425264695144213</v>
      </c>
      <c r="AQ1693" s="83">
        <v>44576</v>
      </c>
      <c r="AR1693" s="77">
        <v>0.21446469639240701</v>
      </c>
      <c r="AU1693" s="83">
        <v>44578</v>
      </c>
      <c r="AV1693">
        <v>0.89955817378497704</v>
      </c>
      <c r="AW1693" s="83">
        <v>44567</v>
      </c>
      <c r="AX1693">
        <v>1.0625526764752999</v>
      </c>
      <c r="AY1693" s="83">
        <v>44579</v>
      </c>
      <c r="AZ1693" s="77">
        <v>1.21354933726067</v>
      </c>
      <c r="BC1693" s="83">
        <v>44591</v>
      </c>
      <c r="BD1693">
        <v>0.78014233919699205</v>
      </c>
      <c r="BE1693" s="83">
        <v>44596</v>
      </c>
      <c r="BF1693">
        <v>0.99038745597091205</v>
      </c>
      <c r="BG1693" s="83">
        <v>44587</v>
      </c>
      <c r="BH1693" s="77">
        <v>1.25375904253304</v>
      </c>
      <c r="BK1693" s="83">
        <v>44231</v>
      </c>
      <c r="BL1693">
        <v>0.47849429471687699</v>
      </c>
      <c r="BM1693" s="83">
        <v>44228</v>
      </c>
      <c r="BN1693">
        <v>0.57323082456613605</v>
      </c>
      <c r="BO1693" s="83">
        <v>44222</v>
      </c>
      <c r="BP1693" s="77">
        <v>0.66396142433234395</v>
      </c>
      <c r="BS1693" s="83"/>
      <c r="BU1693" s="83"/>
      <c r="BW1693" s="83"/>
      <c r="CA1693" s="83"/>
      <c r="CC1693" s="83"/>
      <c r="CE1693" s="83"/>
      <c r="CI1693" s="83"/>
      <c r="CK1693" s="83"/>
      <c r="CM1693" s="83"/>
      <c r="CQ1693" s="83"/>
      <c r="CS1693" s="83"/>
      <c r="CU1693" s="83"/>
      <c r="CY1693" s="83"/>
      <c r="DA1693" s="83"/>
      <c r="DC1693" s="83"/>
    </row>
    <row r="1694" spans="7:107">
      <c r="G1694" s="83">
        <v>44262</v>
      </c>
      <c r="H1694">
        <v>8.6162833150784907E-2</v>
      </c>
      <c r="I1694" s="83">
        <v>44834</v>
      </c>
      <c r="J1694">
        <v>0.38802969087663203</v>
      </c>
      <c r="K1694" s="83">
        <v>44895</v>
      </c>
      <c r="L1694" s="77">
        <v>0.54847659152836203</v>
      </c>
      <c r="O1694" s="83">
        <v>43462</v>
      </c>
      <c r="P1694">
        <v>48.270056169695899</v>
      </c>
      <c r="Q1694" s="83">
        <v>43487</v>
      </c>
      <c r="R1694">
        <v>77.608986671322896</v>
      </c>
      <c r="S1694" s="83">
        <v>44604</v>
      </c>
      <c r="T1694" s="77">
        <v>146.379282116475</v>
      </c>
      <c r="W1694" s="83">
        <v>44265</v>
      </c>
      <c r="X1694">
        <v>0.267019607843137</v>
      </c>
      <c r="Y1694" s="83">
        <v>44647</v>
      </c>
      <c r="Z1694">
        <v>0.247842424242424</v>
      </c>
      <c r="AA1694" s="83">
        <v>44650</v>
      </c>
      <c r="AB1694" s="77">
        <v>0.33772996794871701</v>
      </c>
      <c r="AE1694" s="83">
        <v>44574</v>
      </c>
      <c r="AF1694">
        <v>50.171263896197402</v>
      </c>
      <c r="AG1694" s="83">
        <v>44568</v>
      </c>
      <c r="AH1694">
        <v>130.68864663596901</v>
      </c>
      <c r="AI1694" s="83">
        <v>44580</v>
      </c>
      <c r="AJ1694" s="77">
        <v>84.515156688106899</v>
      </c>
      <c r="AM1694" s="83">
        <v>44582</v>
      </c>
      <c r="AN1694">
        <v>0.60605512177465204</v>
      </c>
      <c r="AO1694" s="83">
        <v>44573</v>
      </c>
      <c r="AP1694">
        <v>0.42554460265303601</v>
      </c>
      <c r="AQ1694" s="83">
        <v>44577</v>
      </c>
      <c r="AR1694" s="77">
        <v>0.21441183537569</v>
      </c>
      <c r="AU1694" s="83">
        <v>44579</v>
      </c>
      <c r="AV1694">
        <v>0.89896907216494804</v>
      </c>
      <c r="AW1694" s="83">
        <v>44568</v>
      </c>
      <c r="AX1694">
        <v>1.06507239825602</v>
      </c>
      <c r="AY1694" s="83">
        <v>44580</v>
      </c>
      <c r="AZ1694" s="77">
        <v>1.2159057437407901</v>
      </c>
      <c r="BC1694" s="83">
        <v>44592</v>
      </c>
      <c r="BD1694">
        <v>0.78021753726332699</v>
      </c>
      <c r="BE1694" s="83">
        <v>44597</v>
      </c>
      <c r="BF1694">
        <v>0.99006931030564704</v>
      </c>
      <c r="BG1694" s="83">
        <v>44588</v>
      </c>
      <c r="BH1694" s="77">
        <v>1.2557739650797199</v>
      </c>
      <c r="BK1694" s="83">
        <v>44232</v>
      </c>
      <c r="BL1694">
        <v>0.47879408975496301</v>
      </c>
      <c r="BM1694" s="83">
        <v>44229</v>
      </c>
      <c r="BN1694">
        <v>0.57386026436471504</v>
      </c>
      <c r="BO1694" s="83">
        <v>44223</v>
      </c>
      <c r="BP1694" s="77">
        <v>0.66468842729970301</v>
      </c>
      <c r="BS1694" s="83"/>
      <c r="BU1694" s="83"/>
      <c r="BW1694" s="83"/>
      <c r="CA1694" s="83"/>
      <c r="CC1694" s="83"/>
      <c r="CE1694" s="83"/>
      <c r="CI1694" s="83"/>
      <c r="CK1694" s="83"/>
      <c r="CM1694" s="83"/>
      <c r="CQ1694" s="83"/>
      <c r="CS1694" s="83"/>
      <c r="CU1694" s="83"/>
      <c r="CY1694" s="83"/>
      <c r="DA1694" s="83"/>
      <c r="DC1694" s="83"/>
    </row>
    <row r="1695" spans="7:107">
      <c r="G1695" s="83">
        <v>44263</v>
      </c>
      <c r="H1695">
        <v>8.6357551417792305E-2</v>
      </c>
      <c r="I1695" s="83">
        <v>44835</v>
      </c>
      <c r="J1695">
        <v>0.38849948322841199</v>
      </c>
      <c r="K1695" s="83">
        <v>44896</v>
      </c>
      <c r="L1695" s="77">
        <v>0.55024358021633202</v>
      </c>
      <c r="O1695" s="83">
        <v>43463</v>
      </c>
      <c r="P1695">
        <v>48.063042548199597</v>
      </c>
      <c r="Q1695" s="83">
        <v>43488</v>
      </c>
      <c r="R1695">
        <v>77.539142075548497</v>
      </c>
      <c r="S1695" s="83">
        <v>44605</v>
      </c>
      <c r="T1695" s="77">
        <v>146.29453064054701</v>
      </c>
      <c r="W1695" s="83">
        <v>44266</v>
      </c>
      <c r="X1695">
        <v>0.26712745098039198</v>
      </c>
      <c r="Y1695" s="83">
        <v>44648</v>
      </c>
      <c r="Z1695">
        <v>0.24811515151515101</v>
      </c>
      <c r="AA1695" s="83">
        <v>44651</v>
      </c>
      <c r="AB1695" s="77">
        <v>0.33792211538461497</v>
      </c>
      <c r="AE1695" s="83">
        <v>44575</v>
      </c>
      <c r="AF1695">
        <v>50.2461468561537</v>
      </c>
      <c r="AG1695" s="83">
        <v>44569</v>
      </c>
      <c r="AH1695">
        <v>131.04728708983399</v>
      </c>
      <c r="AI1695" s="83">
        <v>44581</v>
      </c>
      <c r="AJ1695" s="77">
        <v>84.473188912328496</v>
      </c>
      <c r="AM1695" s="83">
        <v>44583</v>
      </c>
      <c r="AN1695">
        <v>0.60534096328087705</v>
      </c>
      <c r="AO1695" s="83">
        <v>44574</v>
      </c>
      <c r="AP1695">
        <v>0.42582451016185902</v>
      </c>
      <c r="AQ1695" s="83">
        <v>44578</v>
      </c>
      <c r="AR1695" s="77">
        <v>0.214358974358974</v>
      </c>
      <c r="AU1695" s="83">
        <v>44580</v>
      </c>
      <c r="AV1695">
        <v>0.89837997054491903</v>
      </c>
      <c r="AW1695" s="83">
        <v>44569</v>
      </c>
      <c r="AX1695">
        <v>1.06759212003674</v>
      </c>
      <c r="AY1695" s="83">
        <v>44581</v>
      </c>
      <c r="AZ1695" s="77">
        <v>1.2182621502209099</v>
      </c>
      <c r="BC1695" s="83">
        <v>44593</v>
      </c>
      <c r="BD1695">
        <v>0.78029273532966203</v>
      </c>
      <c r="BE1695" s="83">
        <v>44598</v>
      </c>
      <c r="BF1695">
        <v>0.98975116464038104</v>
      </c>
      <c r="BG1695" s="83">
        <v>44589</v>
      </c>
      <c r="BH1695" s="77">
        <v>1.2577888876264001</v>
      </c>
      <c r="BK1695" s="83">
        <v>44233</v>
      </c>
      <c r="BL1695">
        <v>0.47909388479304899</v>
      </c>
      <c r="BM1695" s="83">
        <v>44230</v>
      </c>
      <c r="BN1695">
        <v>0.57448970416329403</v>
      </c>
      <c r="BO1695" s="83">
        <v>44224</v>
      </c>
      <c r="BP1695" s="77">
        <v>0.66541543026706196</v>
      </c>
      <c r="BS1695" s="83"/>
      <c r="BU1695" s="83"/>
      <c r="BW1695" s="83"/>
      <c r="CA1695" s="83"/>
      <c r="CC1695" s="83"/>
      <c r="CE1695" s="83"/>
      <c r="CI1695" s="83"/>
      <c r="CK1695" s="83"/>
      <c r="CM1695" s="83"/>
      <c r="CQ1695" s="83"/>
      <c r="CS1695" s="83"/>
      <c r="CU1695" s="83"/>
      <c r="CY1695" s="83"/>
      <c r="DA1695" s="83"/>
      <c r="DC1695" s="83"/>
    </row>
    <row r="1696" spans="7:107">
      <c r="G1696" s="83">
        <v>44264</v>
      </c>
      <c r="H1696">
        <v>8.6552269684799704E-2</v>
      </c>
      <c r="I1696" s="83">
        <v>44836</v>
      </c>
      <c r="J1696">
        <v>0.38896927558019301</v>
      </c>
      <c r="K1696" s="83">
        <v>44897</v>
      </c>
      <c r="L1696" s="77">
        <v>0.552010568904301</v>
      </c>
      <c r="O1696" s="83">
        <v>43464</v>
      </c>
      <c r="P1696">
        <v>47.856028926703303</v>
      </c>
      <c r="Q1696" s="83">
        <v>43489</v>
      </c>
      <c r="R1696">
        <v>77.469297479774099</v>
      </c>
      <c r="S1696" s="83">
        <v>44606</v>
      </c>
      <c r="T1696" s="77">
        <v>146.20977916461999</v>
      </c>
      <c r="W1696" s="83">
        <v>44267</v>
      </c>
      <c r="X1696">
        <v>0.26723529411764702</v>
      </c>
      <c r="Y1696" s="83">
        <v>44649</v>
      </c>
      <c r="Z1696">
        <v>0.24838787878787799</v>
      </c>
      <c r="AA1696" s="83">
        <v>44652</v>
      </c>
      <c r="AB1696" s="77">
        <v>0.33811426282051199</v>
      </c>
      <c r="AE1696" s="83">
        <v>44576</v>
      </c>
      <c r="AF1696">
        <v>50.081445510335499</v>
      </c>
      <c r="AG1696" s="83">
        <v>44570</v>
      </c>
      <c r="AH1696">
        <v>131.40592754369899</v>
      </c>
      <c r="AI1696" s="83">
        <v>44582</v>
      </c>
      <c r="AJ1696" s="77">
        <v>84.431221136550207</v>
      </c>
      <c r="AM1696" s="83">
        <v>44584</v>
      </c>
      <c r="AN1696">
        <v>0.60462680478710196</v>
      </c>
      <c r="AO1696" s="83">
        <v>44575</v>
      </c>
      <c r="AP1696">
        <v>0.42610441767068202</v>
      </c>
      <c r="AQ1696" s="83">
        <v>44579</v>
      </c>
      <c r="AR1696" s="77">
        <v>0.21430611334225699</v>
      </c>
      <c r="AU1696" s="83">
        <v>44581</v>
      </c>
      <c r="AV1696">
        <v>0.89779086892488902</v>
      </c>
      <c r="AW1696" s="83">
        <v>44570</v>
      </c>
      <c r="AX1696">
        <v>1.07011184181746</v>
      </c>
      <c r="AY1696" s="83">
        <v>44582</v>
      </c>
      <c r="AZ1696" s="77">
        <v>1.2206185567010299</v>
      </c>
      <c r="BC1696" s="83">
        <v>44594</v>
      </c>
      <c r="BD1696">
        <v>0.78036793339599797</v>
      </c>
      <c r="BE1696" s="83">
        <v>44599</v>
      </c>
      <c r="BF1696">
        <v>0.98943301897511604</v>
      </c>
      <c r="BG1696" s="83">
        <v>44590</v>
      </c>
      <c r="BH1696" s="77">
        <v>1.25980381017308</v>
      </c>
      <c r="BK1696" s="83">
        <v>44234</v>
      </c>
      <c r="BL1696">
        <v>0.47939367983113501</v>
      </c>
      <c r="BM1696" s="83">
        <v>44231</v>
      </c>
      <c r="BN1696">
        <v>0.57511914396187303</v>
      </c>
      <c r="BO1696" s="83">
        <v>44225</v>
      </c>
      <c r="BP1696" s="77">
        <v>0.66614243323442102</v>
      </c>
      <c r="BS1696" s="83"/>
      <c r="BU1696" s="83"/>
      <c r="BW1696" s="83"/>
      <c r="CA1696" s="83"/>
      <c r="CC1696" s="83"/>
      <c r="CE1696" s="83"/>
      <c r="CI1696" s="83"/>
      <c r="CK1696" s="83"/>
      <c r="CM1696" s="83"/>
      <c r="CQ1696" s="83"/>
      <c r="CS1696" s="83"/>
      <c r="CU1696" s="83"/>
      <c r="CY1696" s="83"/>
      <c r="DA1696" s="83"/>
      <c r="DC1696" s="83"/>
    </row>
    <row r="1697" spans="7:107">
      <c r="G1697" s="83">
        <v>44265</v>
      </c>
      <c r="H1697">
        <v>8.6746987951807103E-2</v>
      </c>
      <c r="I1697" s="83">
        <v>44837</v>
      </c>
      <c r="J1697">
        <v>0.38943906793197303</v>
      </c>
      <c r="K1697" s="83">
        <v>44898</v>
      </c>
      <c r="L1697" s="77">
        <v>0.55377755759227099</v>
      </c>
      <c r="O1697" s="83">
        <v>43465</v>
      </c>
      <c r="P1697">
        <v>47.649015305207001</v>
      </c>
      <c r="Q1697" s="83">
        <v>43490</v>
      </c>
      <c r="R1697">
        <v>77.3994528839997</v>
      </c>
      <c r="S1697" s="83">
        <v>44607</v>
      </c>
      <c r="T1697" s="77">
        <v>146.125027688692</v>
      </c>
      <c r="W1697" s="83">
        <v>44268</v>
      </c>
      <c r="X1697">
        <v>0.267343137254901</v>
      </c>
      <c r="Y1697" s="83">
        <v>44650</v>
      </c>
      <c r="Z1697">
        <v>0.248660606060606</v>
      </c>
      <c r="AA1697" s="83">
        <v>44653</v>
      </c>
      <c r="AB1697" s="77">
        <v>0.33830641025641001</v>
      </c>
      <c r="AE1697" s="83">
        <v>44577</v>
      </c>
      <c r="AF1697">
        <v>49.916744164517297</v>
      </c>
      <c r="AG1697" s="83">
        <v>44571</v>
      </c>
      <c r="AH1697">
        <v>131.764567997564</v>
      </c>
      <c r="AI1697" s="83">
        <v>44583</v>
      </c>
      <c r="AJ1697" s="77">
        <v>84.389253360771804</v>
      </c>
      <c r="AM1697" s="83">
        <v>44585</v>
      </c>
      <c r="AN1697">
        <v>0.60391264629332697</v>
      </c>
      <c r="AO1697" s="83">
        <v>44576</v>
      </c>
      <c r="AP1697">
        <v>0.42638432517950497</v>
      </c>
      <c r="AQ1697" s="83">
        <v>44580</v>
      </c>
      <c r="AR1697" s="77">
        <v>0.21425325232554099</v>
      </c>
      <c r="AU1697" s="83">
        <v>44582</v>
      </c>
      <c r="AV1697">
        <v>0.89720176730486001</v>
      </c>
      <c r="AW1697" s="83">
        <v>44571</v>
      </c>
      <c r="AX1697">
        <v>1.07263156359818</v>
      </c>
      <c r="AY1697" s="83">
        <v>44583</v>
      </c>
      <c r="AZ1697" s="77">
        <v>1.22297496318114</v>
      </c>
      <c r="BC1697" s="83">
        <v>44595</v>
      </c>
      <c r="BD1697">
        <v>0.78044313146233302</v>
      </c>
      <c r="BE1697" s="83">
        <v>44600</v>
      </c>
      <c r="BF1697">
        <v>0.98911487330985104</v>
      </c>
      <c r="BG1697" s="83">
        <v>44591</v>
      </c>
      <c r="BH1697" s="77">
        <v>1.2618187327197601</v>
      </c>
      <c r="BK1697" s="83">
        <v>44235</v>
      </c>
      <c r="BL1697">
        <v>0.47969347486922198</v>
      </c>
      <c r="BM1697" s="83">
        <v>44232</v>
      </c>
      <c r="BN1697">
        <v>0.57574858376045301</v>
      </c>
      <c r="BO1697" s="83">
        <v>44226</v>
      </c>
      <c r="BP1697" s="77">
        <v>0.66686943620177996</v>
      </c>
      <c r="BS1697" s="83"/>
      <c r="BU1697" s="83"/>
      <c r="BW1697" s="83"/>
      <c r="CA1697" s="83"/>
      <c r="CC1697" s="83"/>
      <c r="CE1697" s="83"/>
      <c r="CI1697" s="83"/>
      <c r="CK1697" s="83"/>
      <c r="CM1697" s="83"/>
      <c r="CQ1697" s="83"/>
      <c r="CS1697" s="83"/>
      <c r="CU1697" s="83"/>
      <c r="CY1697" s="83"/>
      <c r="DA1697" s="83"/>
      <c r="DC1697" s="83"/>
    </row>
    <row r="1698" spans="7:107">
      <c r="G1698" s="83">
        <v>44266</v>
      </c>
      <c r="H1698">
        <v>8.6941706218814599E-2</v>
      </c>
      <c r="I1698" s="83">
        <v>44838</v>
      </c>
      <c r="J1698">
        <v>0.38990886028375399</v>
      </c>
      <c r="K1698" s="83">
        <v>44899</v>
      </c>
      <c r="L1698" s="77">
        <v>0.55554454628024097</v>
      </c>
      <c r="O1698" s="83">
        <v>43466</v>
      </c>
      <c r="P1698">
        <v>47.4420016837107</v>
      </c>
      <c r="Q1698" s="83">
        <v>43491</v>
      </c>
      <c r="R1698">
        <v>77.329608288225302</v>
      </c>
      <c r="S1698" s="83">
        <v>44608</v>
      </c>
      <c r="T1698" s="77">
        <v>146.04027621276401</v>
      </c>
      <c r="W1698" s="83">
        <v>44269</v>
      </c>
      <c r="X1698">
        <v>0.26745098039215598</v>
      </c>
      <c r="Y1698" s="83">
        <v>44651</v>
      </c>
      <c r="Z1698">
        <v>0.24893333333333301</v>
      </c>
      <c r="AA1698" s="83">
        <v>44654</v>
      </c>
      <c r="AB1698" s="77">
        <v>0.33849855769230702</v>
      </c>
      <c r="AE1698" s="83">
        <v>44578</v>
      </c>
      <c r="AF1698">
        <v>49.752042818699103</v>
      </c>
      <c r="AG1698" s="83">
        <v>44572</v>
      </c>
      <c r="AH1698">
        <v>132.12320845142901</v>
      </c>
      <c r="AI1698" s="83">
        <v>44584</v>
      </c>
      <c r="AJ1698" s="77">
        <v>84.347285584993401</v>
      </c>
      <c r="AM1698" s="83">
        <v>44586</v>
      </c>
      <c r="AN1698">
        <v>0.60319848779955199</v>
      </c>
      <c r="AO1698" s="83">
        <v>44577</v>
      </c>
      <c r="AP1698">
        <v>0.42666423268832898</v>
      </c>
      <c r="AQ1698" s="83">
        <v>44581</v>
      </c>
      <c r="AR1698" s="77">
        <v>0.21420039130882501</v>
      </c>
      <c r="AU1698" s="83">
        <v>44583</v>
      </c>
      <c r="AV1698">
        <v>0.89661266568483</v>
      </c>
      <c r="AW1698" s="83">
        <v>44572</v>
      </c>
      <c r="AX1698">
        <v>1.0751512853789</v>
      </c>
      <c r="AY1698" s="83">
        <v>44584</v>
      </c>
      <c r="AZ1698" s="77">
        <v>1.22533136966126</v>
      </c>
      <c r="BC1698" s="83">
        <v>44596</v>
      </c>
      <c r="BD1698">
        <v>0.78051832952866895</v>
      </c>
      <c r="BE1698" s="83">
        <v>44601</v>
      </c>
      <c r="BF1698">
        <v>0.98879672764458504</v>
      </c>
      <c r="BG1698" s="83">
        <v>44592</v>
      </c>
      <c r="BH1698" s="77">
        <v>1.26383365526644</v>
      </c>
      <c r="BK1698" s="83">
        <v>44236</v>
      </c>
      <c r="BL1698">
        <v>0.47999326990730801</v>
      </c>
      <c r="BM1698" s="83">
        <v>44233</v>
      </c>
      <c r="BN1698">
        <v>0.576378023559032</v>
      </c>
      <c r="BO1698" s="83">
        <v>44227</v>
      </c>
      <c r="BP1698" s="77">
        <v>0.66759643916913902</v>
      </c>
      <c r="BS1698" s="83"/>
      <c r="BU1698" s="83"/>
      <c r="BW1698" s="83"/>
      <c r="CA1698" s="83"/>
      <c r="CC1698" s="83"/>
      <c r="CE1698" s="83"/>
      <c r="CI1698" s="83"/>
      <c r="CK1698" s="83"/>
      <c r="CM1698" s="83"/>
      <c r="CQ1698" s="83"/>
      <c r="CS1698" s="83"/>
      <c r="CU1698" s="83"/>
      <c r="CY1698" s="83"/>
      <c r="DA1698" s="83"/>
      <c r="DC1698" s="83"/>
    </row>
    <row r="1699" spans="7:107">
      <c r="G1699" s="83">
        <v>44267</v>
      </c>
      <c r="H1699">
        <v>8.7136424485821998E-2</v>
      </c>
      <c r="I1699" s="83">
        <v>44839</v>
      </c>
      <c r="J1699">
        <v>0.39037865263553401</v>
      </c>
      <c r="K1699" s="83">
        <v>44900</v>
      </c>
      <c r="L1699" s="77">
        <v>0.55731153496820995</v>
      </c>
      <c r="O1699" s="83">
        <v>43467</v>
      </c>
      <c r="P1699">
        <v>47.234988062214398</v>
      </c>
      <c r="Q1699" s="83">
        <v>43492</v>
      </c>
      <c r="R1699">
        <v>77.259763692450903</v>
      </c>
      <c r="S1699" s="83">
        <v>44609</v>
      </c>
      <c r="T1699" s="77">
        <v>145.95552473683699</v>
      </c>
      <c r="W1699" s="83">
        <v>44270</v>
      </c>
      <c r="X1699">
        <v>0.26755882352941102</v>
      </c>
      <c r="Y1699" s="83">
        <v>44652</v>
      </c>
      <c r="Z1699">
        <v>0.24920606060605999</v>
      </c>
      <c r="AA1699" s="83">
        <v>44655</v>
      </c>
      <c r="AB1699" s="77">
        <v>0.33869070512820498</v>
      </c>
      <c r="AE1699" s="83">
        <v>44579</v>
      </c>
      <c r="AF1699">
        <v>49.587341472880901</v>
      </c>
      <c r="AG1699" s="83">
        <v>44573</v>
      </c>
      <c r="AH1699">
        <v>132.48184890529399</v>
      </c>
      <c r="AI1699" s="83">
        <v>44585</v>
      </c>
      <c r="AJ1699" s="77">
        <v>84.305317809215097</v>
      </c>
      <c r="AM1699" s="83">
        <v>44587</v>
      </c>
      <c r="AN1699">
        <v>0.602484329305778</v>
      </c>
      <c r="AO1699" s="83">
        <v>44578</v>
      </c>
      <c r="AP1699">
        <v>0.42694414019715199</v>
      </c>
      <c r="AQ1699" s="83">
        <v>44582</v>
      </c>
      <c r="AR1699" s="77">
        <v>0.21414753029210801</v>
      </c>
      <c r="AU1699" s="83">
        <v>44584</v>
      </c>
      <c r="AV1699">
        <v>0.89602356406480099</v>
      </c>
      <c r="AW1699" s="83">
        <v>44573</v>
      </c>
      <c r="AX1699">
        <v>1.0776710071596201</v>
      </c>
      <c r="AY1699" s="83">
        <v>44585</v>
      </c>
      <c r="AZ1699" s="77">
        <v>1.22768777614138</v>
      </c>
      <c r="BC1699" s="83">
        <v>44597</v>
      </c>
      <c r="BD1699">
        <v>0.780593527595004</v>
      </c>
      <c r="BE1699" s="83">
        <v>44602</v>
      </c>
      <c r="BF1699">
        <v>0.98847858197932004</v>
      </c>
      <c r="BG1699" s="83">
        <v>44593</v>
      </c>
      <c r="BH1699" s="77">
        <v>1.2658485778131201</v>
      </c>
      <c r="BK1699" s="83">
        <v>44237</v>
      </c>
      <c r="BL1699">
        <v>0.48029306494539398</v>
      </c>
      <c r="BM1699" s="83">
        <v>44234</v>
      </c>
      <c r="BN1699">
        <v>0.57700746335761099</v>
      </c>
      <c r="BO1699" s="83">
        <v>44228</v>
      </c>
      <c r="BP1699" s="77">
        <v>0.66832344213649797</v>
      </c>
      <c r="BS1699" s="83"/>
      <c r="BU1699" s="83"/>
      <c r="BW1699" s="83"/>
      <c r="CA1699" s="83"/>
      <c r="CC1699" s="83"/>
      <c r="CE1699" s="83"/>
      <c r="CI1699" s="83"/>
      <c r="CK1699" s="83"/>
      <c r="CM1699" s="83"/>
      <c r="CQ1699" s="83"/>
      <c r="CS1699" s="83"/>
      <c r="CU1699" s="83"/>
      <c r="CY1699" s="83"/>
      <c r="DA1699" s="83"/>
      <c r="DC1699" s="83"/>
    </row>
    <row r="1700" spans="7:107">
      <c r="G1700" s="83">
        <v>44268</v>
      </c>
      <c r="H1700">
        <v>8.7331142752829397E-2</v>
      </c>
      <c r="I1700" s="83">
        <v>44840</v>
      </c>
      <c r="J1700">
        <v>0.39084844498731502</v>
      </c>
      <c r="K1700" s="83">
        <v>44901</v>
      </c>
      <c r="L1700" s="77">
        <v>0.55907852365618005</v>
      </c>
      <c r="O1700" s="83">
        <v>43468</v>
      </c>
      <c r="P1700">
        <v>47.027974440718097</v>
      </c>
      <c r="Q1700" s="83">
        <v>43493</v>
      </c>
      <c r="R1700">
        <v>77.189919096676505</v>
      </c>
      <c r="S1700" s="83">
        <v>44610</v>
      </c>
      <c r="T1700" s="77">
        <v>145.870773260909</v>
      </c>
      <c r="W1700" s="83">
        <v>44271</v>
      </c>
      <c r="X1700">
        <v>0.267666666666666</v>
      </c>
      <c r="Y1700" s="83">
        <v>44653</v>
      </c>
      <c r="Z1700">
        <v>0.249478787878787</v>
      </c>
      <c r="AA1700" s="83">
        <v>44656</v>
      </c>
      <c r="AB1700" s="77">
        <v>0.338882852564102</v>
      </c>
      <c r="AE1700" s="83">
        <v>44580</v>
      </c>
      <c r="AF1700">
        <v>49.422640127062699</v>
      </c>
      <c r="AG1700" s="83">
        <v>44574</v>
      </c>
      <c r="AH1700">
        <v>132.840489359158</v>
      </c>
      <c r="AI1700" s="83">
        <v>44586</v>
      </c>
      <c r="AJ1700" s="77">
        <v>84.263350033436694</v>
      </c>
      <c r="AM1700" s="83">
        <v>44588</v>
      </c>
      <c r="AN1700">
        <v>0.60177017081200301</v>
      </c>
      <c r="AO1700" s="83">
        <v>44579</v>
      </c>
      <c r="AP1700">
        <v>0.427224047705975</v>
      </c>
      <c r="AQ1700" s="83">
        <v>44583</v>
      </c>
      <c r="AR1700" s="77">
        <v>0.214094669275392</v>
      </c>
      <c r="AU1700" s="83">
        <v>44585</v>
      </c>
      <c r="AV1700">
        <v>0.89543446244477098</v>
      </c>
      <c r="AW1700" s="83">
        <v>44574</v>
      </c>
      <c r="AX1700">
        <v>1.0801907289403401</v>
      </c>
      <c r="AY1700" s="83">
        <v>44586</v>
      </c>
      <c r="AZ1700" s="77">
        <v>1.2300441826215001</v>
      </c>
      <c r="BC1700" s="83">
        <v>44598</v>
      </c>
      <c r="BD1700">
        <v>0.78066872566134005</v>
      </c>
      <c r="BE1700" s="83">
        <v>44603</v>
      </c>
      <c r="BF1700">
        <v>0.98816043631405504</v>
      </c>
      <c r="BG1700" s="83">
        <v>44594</v>
      </c>
      <c r="BH1700" s="77">
        <v>1.2678635003598</v>
      </c>
      <c r="BK1700" s="83">
        <v>44238</v>
      </c>
      <c r="BL1700">
        <v>0.48059285998348</v>
      </c>
      <c r="BM1700" s="83">
        <v>44235</v>
      </c>
      <c r="BN1700">
        <v>0.57763690315619098</v>
      </c>
      <c r="BO1700" s="83">
        <v>44229</v>
      </c>
      <c r="BP1700" s="77">
        <v>0.66905044510385703</v>
      </c>
      <c r="BS1700" s="83"/>
      <c r="BU1700" s="83"/>
      <c r="BW1700" s="83"/>
      <c r="CA1700" s="83"/>
      <c r="CC1700" s="83"/>
      <c r="CE1700" s="83"/>
      <c r="CI1700" s="83"/>
      <c r="CK1700" s="83"/>
      <c r="CM1700" s="83"/>
      <c r="CQ1700" s="83"/>
      <c r="CS1700" s="83"/>
      <c r="CU1700" s="83"/>
      <c r="CY1700" s="83"/>
      <c r="DA1700" s="83"/>
      <c r="DC1700" s="83"/>
    </row>
    <row r="1701" spans="7:107">
      <c r="G1701" s="83">
        <v>44269</v>
      </c>
      <c r="H1701">
        <v>8.7525861019836795E-2</v>
      </c>
      <c r="I1701" s="83">
        <v>44841</v>
      </c>
      <c r="J1701">
        <v>0.39131823733909599</v>
      </c>
      <c r="K1701" s="83">
        <v>44902</v>
      </c>
      <c r="L1701" s="77">
        <v>0.56084551234414903</v>
      </c>
      <c r="O1701" s="83">
        <v>43469</v>
      </c>
      <c r="P1701">
        <v>46.820960819221803</v>
      </c>
      <c r="Q1701" s="83">
        <v>43494</v>
      </c>
      <c r="R1701">
        <v>77.120074500902106</v>
      </c>
      <c r="S1701" s="83">
        <v>44611</v>
      </c>
      <c r="T1701" s="77">
        <v>145.78602178498099</v>
      </c>
      <c r="W1701" s="83">
        <v>44272</v>
      </c>
      <c r="X1701">
        <v>0.26842820512820498</v>
      </c>
      <c r="Y1701" s="83">
        <v>44654</v>
      </c>
      <c r="Z1701">
        <v>0.249751515151515</v>
      </c>
      <c r="AA1701" s="83">
        <v>44657</v>
      </c>
      <c r="AB1701" s="77">
        <v>0.33907499999999902</v>
      </c>
      <c r="AE1701" s="83">
        <v>44581</v>
      </c>
      <c r="AF1701">
        <v>49.257938781244498</v>
      </c>
      <c r="AG1701" s="83">
        <v>44575</v>
      </c>
      <c r="AH1701">
        <v>133.19912981302301</v>
      </c>
      <c r="AI1701" s="83">
        <v>44587</v>
      </c>
      <c r="AJ1701" s="77">
        <v>84.221382257658405</v>
      </c>
      <c r="AM1701" s="83">
        <v>44589</v>
      </c>
      <c r="AN1701">
        <v>0.60105601231822803</v>
      </c>
      <c r="AO1701" s="83">
        <v>44580</v>
      </c>
      <c r="AP1701">
        <v>0.427503955214798</v>
      </c>
      <c r="AQ1701" s="83">
        <v>44584</v>
      </c>
      <c r="AR1701" s="77">
        <v>0.214041808258675</v>
      </c>
      <c r="AU1701" s="83">
        <v>44586</v>
      </c>
      <c r="AV1701">
        <v>0.89484536082474198</v>
      </c>
      <c r="AW1701" s="83">
        <v>44575</v>
      </c>
      <c r="AX1701">
        <v>1.0827104507210601</v>
      </c>
      <c r="AY1701" s="83">
        <v>44587</v>
      </c>
      <c r="AZ1701" s="77">
        <v>1.2324005891016201</v>
      </c>
      <c r="BC1701" s="83">
        <v>44599</v>
      </c>
      <c r="BD1701">
        <v>0.78074392372767498</v>
      </c>
      <c r="BE1701" s="83">
        <v>44604</v>
      </c>
      <c r="BF1701">
        <v>0.98784229064878903</v>
      </c>
      <c r="BG1701" s="83">
        <v>44595</v>
      </c>
      <c r="BH1701" s="77">
        <v>1.2698784229064799</v>
      </c>
      <c r="BK1701" s="83">
        <v>44239</v>
      </c>
      <c r="BL1701">
        <v>0.48089265502156597</v>
      </c>
      <c r="BM1701" s="83">
        <v>44236</v>
      </c>
      <c r="BN1701">
        <v>0.57826634295476997</v>
      </c>
      <c r="BO1701" s="83">
        <v>44230</v>
      </c>
      <c r="BP1701" s="77">
        <v>0.66977744807121598</v>
      </c>
      <c r="BS1701" s="83"/>
      <c r="BU1701" s="83"/>
      <c r="BW1701" s="83"/>
      <c r="CA1701" s="83"/>
      <c r="CC1701" s="83"/>
      <c r="CE1701" s="83"/>
      <c r="CI1701" s="83"/>
      <c r="CK1701" s="83"/>
      <c r="CM1701" s="83"/>
      <c r="CQ1701" s="83"/>
      <c r="CS1701" s="83"/>
      <c r="CU1701" s="83"/>
      <c r="CY1701" s="83"/>
      <c r="DA1701" s="83"/>
      <c r="DC1701" s="83"/>
    </row>
    <row r="1702" spans="7:107">
      <c r="G1702" s="83">
        <v>44270</v>
      </c>
      <c r="H1702">
        <v>8.7720579286844305E-2</v>
      </c>
      <c r="I1702" s="83">
        <v>44842</v>
      </c>
      <c r="J1702">
        <v>0.39178802969087601</v>
      </c>
      <c r="K1702" s="83">
        <v>44903</v>
      </c>
      <c r="L1702" s="77">
        <v>0.56261250103211902</v>
      </c>
      <c r="O1702" s="83">
        <v>43470</v>
      </c>
      <c r="P1702">
        <v>46.613947197725601</v>
      </c>
      <c r="Q1702" s="83">
        <v>43495</v>
      </c>
      <c r="R1702">
        <v>77.050229905127694</v>
      </c>
      <c r="S1702" s="83">
        <v>44612</v>
      </c>
      <c r="T1702" s="77">
        <v>145.701270309053</v>
      </c>
      <c r="W1702" s="83">
        <v>44273</v>
      </c>
      <c r="X1702">
        <v>0.26918974358974301</v>
      </c>
      <c r="Y1702" s="83">
        <v>44655</v>
      </c>
      <c r="Z1702">
        <v>0.25002424242424198</v>
      </c>
      <c r="AA1702" s="83">
        <v>44658</v>
      </c>
      <c r="AB1702" s="77">
        <v>0.33926714743589698</v>
      </c>
      <c r="AE1702" s="83">
        <v>44582</v>
      </c>
      <c r="AF1702">
        <v>49.093237435426303</v>
      </c>
      <c r="AG1702" s="83">
        <v>44576</v>
      </c>
      <c r="AH1702">
        <v>133.55777026688801</v>
      </c>
      <c r="AI1702" s="83">
        <v>44588</v>
      </c>
      <c r="AJ1702" s="77">
        <v>84.179414481880002</v>
      </c>
      <c r="AM1702" s="83">
        <v>44590</v>
      </c>
      <c r="AN1702">
        <v>0.60034185382445304</v>
      </c>
      <c r="AO1702" s="83">
        <v>44581</v>
      </c>
      <c r="AP1702">
        <v>0.42778386272362101</v>
      </c>
      <c r="AQ1702" s="83">
        <v>44585</v>
      </c>
      <c r="AR1702" s="77">
        <v>0.21398894724195899</v>
      </c>
      <c r="AU1702" s="83">
        <v>44587</v>
      </c>
      <c r="AV1702">
        <v>0.89425625920471197</v>
      </c>
      <c r="AW1702" s="83">
        <v>44576</v>
      </c>
      <c r="AX1702">
        <v>1.0852301725017801</v>
      </c>
      <c r="AY1702" s="83">
        <v>44588</v>
      </c>
      <c r="AZ1702" s="77">
        <v>1.2347569955817299</v>
      </c>
      <c r="BC1702" s="83">
        <v>44600</v>
      </c>
      <c r="BD1702">
        <v>0.78081912179401003</v>
      </c>
      <c r="BE1702" s="83">
        <v>44605</v>
      </c>
      <c r="BF1702">
        <v>0.98752414498352403</v>
      </c>
      <c r="BG1702" s="83">
        <v>44596</v>
      </c>
      <c r="BH1702" s="77">
        <v>1.27189334545316</v>
      </c>
      <c r="BK1702" s="83">
        <v>44240</v>
      </c>
      <c r="BL1702">
        <v>0.481192450059653</v>
      </c>
      <c r="BM1702" s="83">
        <v>44237</v>
      </c>
      <c r="BN1702">
        <v>0.57889578275334896</v>
      </c>
      <c r="BO1702" s="83">
        <v>44231</v>
      </c>
      <c r="BP1702" s="77">
        <v>0.67050445103857503</v>
      </c>
      <c r="BS1702" s="83"/>
      <c r="BU1702" s="83"/>
      <c r="BW1702" s="83"/>
      <c r="CA1702" s="83"/>
      <c r="CC1702" s="83"/>
      <c r="CE1702" s="83"/>
      <c r="CI1702" s="83"/>
      <c r="CK1702" s="83"/>
      <c r="CM1702" s="83"/>
      <c r="CQ1702" s="83"/>
      <c r="CS1702" s="83"/>
      <c r="CU1702" s="83"/>
      <c r="CY1702" s="83"/>
      <c r="DA1702" s="83"/>
      <c r="DC1702" s="83"/>
    </row>
    <row r="1703" spans="7:107">
      <c r="G1703" s="83">
        <v>44271</v>
      </c>
      <c r="H1703">
        <v>8.7915297553851704E-2</v>
      </c>
      <c r="I1703" s="83">
        <v>44843</v>
      </c>
      <c r="J1703">
        <v>0.39225782204265702</v>
      </c>
      <c r="K1703" s="83">
        <v>44904</v>
      </c>
      <c r="L1703" s="77">
        <v>0.564379489720089</v>
      </c>
      <c r="O1703" s="83">
        <v>43471</v>
      </c>
      <c r="P1703">
        <v>46.406933576229299</v>
      </c>
      <c r="Q1703" s="83">
        <v>43496</v>
      </c>
      <c r="R1703">
        <v>76.980385309353295</v>
      </c>
      <c r="S1703" s="83">
        <v>44613</v>
      </c>
      <c r="T1703" s="77">
        <v>145.61651883312601</v>
      </c>
      <c r="W1703" s="83">
        <v>44274</v>
      </c>
      <c r="X1703">
        <v>0.26995128205128199</v>
      </c>
      <c r="Y1703" s="83">
        <v>44656</v>
      </c>
      <c r="Z1703">
        <v>0.25029696969696902</v>
      </c>
      <c r="AA1703" s="83">
        <v>44659</v>
      </c>
      <c r="AB1703" s="77">
        <v>0.33945929487179399</v>
      </c>
      <c r="AE1703" s="83">
        <v>44583</v>
      </c>
      <c r="AF1703">
        <v>48.928536089608102</v>
      </c>
      <c r="AG1703" s="83">
        <v>44577</v>
      </c>
      <c r="AH1703">
        <v>133.91641072075299</v>
      </c>
      <c r="AI1703" s="83">
        <v>44589</v>
      </c>
      <c r="AJ1703" s="77">
        <v>84.137446706101699</v>
      </c>
      <c r="AM1703" s="83">
        <v>44591</v>
      </c>
      <c r="AN1703">
        <v>0.59962769533067795</v>
      </c>
      <c r="AO1703" s="83">
        <v>44582</v>
      </c>
      <c r="AP1703">
        <v>0.42806377023244402</v>
      </c>
      <c r="AQ1703" s="83">
        <v>44586</v>
      </c>
      <c r="AR1703" s="77">
        <v>0.21393608622524199</v>
      </c>
      <c r="AU1703" s="83">
        <v>44588</v>
      </c>
      <c r="AV1703">
        <v>0.89366715758468296</v>
      </c>
      <c r="AW1703" s="83">
        <v>44577</v>
      </c>
      <c r="AX1703">
        <v>1.0877498942824999</v>
      </c>
      <c r="AY1703" s="83">
        <v>44589</v>
      </c>
      <c r="AZ1703" s="77">
        <v>1.2371134020618499</v>
      </c>
      <c r="BC1703" s="83">
        <v>44601</v>
      </c>
      <c r="BD1703">
        <v>0.78089431986034596</v>
      </c>
      <c r="BE1703" s="83">
        <v>44606</v>
      </c>
      <c r="BF1703">
        <v>0.98720599931825903</v>
      </c>
      <c r="BG1703" s="83">
        <v>44597</v>
      </c>
      <c r="BH1703" s="77">
        <v>1.2739082679998399</v>
      </c>
      <c r="BK1703" s="83">
        <v>44241</v>
      </c>
      <c r="BL1703">
        <v>0.48149224509773902</v>
      </c>
      <c r="BM1703" s="83">
        <v>44238</v>
      </c>
      <c r="BN1703">
        <v>0.57952522255192795</v>
      </c>
      <c r="BO1703" s="83">
        <v>44232</v>
      </c>
      <c r="BP1703" s="77">
        <v>0.67123145400593398</v>
      </c>
      <c r="BS1703" s="83"/>
      <c r="BU1703" s="83"/>
      <c r="BW1703" s="83"/>
      <c r="CA1703" s="83"/>
      <c r="CC1703" s="83"/>
      <c r="CE1703" s="83"/>
      <c r="CI1703" s="83"/>
      <c r="CK1703" s="83"/>
      <c r="CM1703" s="83"/>
      <c r="CQ1703" s="83"/>
      <c r="CS1703" s="83"/>
      <c r="CU1703" s="83"/>
      <c r="CY1703" s="83"/>
      <c r="DA1703" s="83"/>
      <c r="DC1703" s="83"/>
    </row>
    <row r="1704" spans="7:107">
      <c r="G1704" s="83">
        <v>44272</v>
      </c>
      <c r="H1704">
        <v>8.8110015820859103E-2</v>
      </c>
      <c r="I1704" s="83">
        <v>44844</v>
      </c>
      <c r="J1704">
        <v>0.39272761439443699</v>
      </c>
      <c r="K1704" s="83">
        <v>44905</v>
      </c>
      <c r="L1704" s="77">
        <v>0.56614647840805798</v>
      </c>
      <c r="O1704" s="83">
        <v>43472</v>
      </c>
      <c r="P1704">
        <v>46.199919954732998</v>
      </c>
      <c r="Q1704" s="83">
        <v>43497</v>
      </c>
      <c r="R1704">
        <v>76.910540713578897</v>
      </c>
      <c r="S1704" s="83">
        <v>44614</v>
      </c>
      <c r="T1704" s="77">
        <v>145.53176735719799</v>
      </c>
      <c r="W1704" s="83">
        <v>44275</v>
      </c>
      <c r="X1704">
        <v>0.27071282051281997</v>
      </c>
      <c r="Y1704" s="83">
        <v>44657</v>
      </c>
      <c r="Z1704">
        <v>0.250569696969696</v>
      </c>
      <c r="AA1704" s="83">
        <v>44660</v>
      </c>
      <c r="AB1704" s="77">
        <v>0.33965144230769201</v>
      </c>
      <c r="AE1704" s="83">
        <v>44584</v>
      </c>
      <c r="AF1704">
        <v>48.7638347437899</v>
      </c>
      <c r="AG1704" s="83">
        <v>44578</v>
      </c>
      <c r="AH1704">
        <v>134.275051174618</v>
      </c>
      <c r="AI1704" s="83">
        <v>44590</v>
      </c>
      <c r="AJ1704" s="77">
        <v>84.095478930323296</v>
      </c>
      <c r="AM1704" s="83">
        <v>44592</v>
      </c>
      <c r="AN1704">
        <v>0.59891353683690396</v>
      </c>
      <c r="AO1704" s="83">
        <v>44583</v>
      </c>
      <c r="AP1704">
        <v>0.42834367774126703</v>
      </c>
      <c r="AQ1704" s="83">
        <v>44587</v>
      </c>
      <c r="AR1704" s="77">
        <v>0.21388322520852601</v>
      </c>
      <c r="AU1704" s="83">
        <v>44589</v>
      </c>
      <c r="AV1704">
        <v>0.89307805596465295</v>
      </c>
      <c r="AW1704" s="83">
        <v>44578</v>
      </c>
      <c r="AX1704">
        <v>1.0902696160632199</v>
      </c>
      <c r="AY1704" s="83">
        <v>44590</v>
      </c>
      <c r="AZ1704" s="77">
        <v>1.23946980854197</v>
      </c>
      <c r="BC1704" s="83">
        <v>44602</v>
      </c>
      <c r="BD1704">
        <v>0.78096951792668101</v>
      </c>
      <c r="BE1704" s="83">
        <v>44607</v>
      </c>
      <c r="BF1704">
        <v>0.98688785365299403</v>
      </c>
      <c r="BG1704" s="83">
        <v>44598</v>
      </c>
      <c r="BH1704" s="77">
        <v>1.27592319054652</v>
      </c>
      <c r="BK1704" s="83">
        <v>44242</v>
      </c>
      <c r="BL1704">
        <v>0.48179204013582499</v>
      </c>
      <c r="BM1704" s="83">
        <v>44239</v>
      </c>
      <c r="BN1704">
        <v>0.58015466235050706</v>
      </c>
      <c r="BO1704" s="83">
        <v>44233</v>
      </c>
      <c r="BP1704" s="77">
        <v>0.67195845697329304</v>
      </c>
      <c r="BS1704" s="83"/>
      <c r="BU1704" s="83"/>
      <c r="BW1704" s="83"/>
      <c r="CA1704" s="83"/>
      <c r="CC1704" s="83"/>
      <c r="CE1704" s="83"/>
      <c r="CI1704" s="83"/>
      <c r="CK1704" s="83"/>
      <c r="CM1704" s="83"/>
      <c r="CQ1704" s="83"/>
      <c r="CS1704" s="83"/>
      <c r="CU1704" s="83"/>
      <c r="CY1704" s="83"/>
      <c r="DA1704" s="83"/>
      <c r="DC1704" s="83"/>
    </row>
    <row r="1705" spans="7:107">
      <c r="G1705" s="83">
        <v>44273</v>
      </c>
      <c r="H1705">
        <v>8.8304734087866502E-2</v>
      </c>
      <c r="I1705" s="83">
        <v>44845</v>
      </c>
      <c r="J1705">
        <v>0.393197406746218</v>
      </c>
      <c r="K1705" s="83">
        <v>44906</v>
      </c>
      <c r="L1705" s="77">
        <v>0.56791346709602797</v>
      </c>
      <c r="O1705" s="83">
        <v>43473</v>
      </c>
      <c r="P1705">
        <v>45.992906333236697</v>
      </c>
      <c r="Q1705" s="83">
        <v>43498</v>
      </c>
      <c r="R1705">
        <v>76.840696117804498</v>
      </c>
      <c r="S1705" s="83">
        <v>44615</v>
      </c>
      <c r="T1705" s="77">
        <v>145.44701588127</v>
      </c>
      <c r="W1705" s="83">
        <v>44276</v>
      </c>
      <c r="X1705">
        <v>0.27147435897435801</v>
      </c>
      <c r="Y1705" s="83">
        <v>44658</v>
      </c>
      <c r="Z1705">
        <v>0.25084242424242398</v>
      </c>
      <c r="AA1705" s="83">
        <v>44661</v>
      </c>
      <c r="AB1705" s="77">
        <v>0.33984358974358903</v>
      </c>
      <c r="AE1705" s="83">
        <v>44585</v>
      </c>
      <c r="AF1705">
        <v>48.599133397971698</v>
      </c>
      <c r="AG1705" s="83">
        <v>44579</v>
      </c>
      <c r="AH1705">
        <v>134.63369162848301</v>
      </c>
      <c r="AI1705" s="83">
        <v>44591</v>
      </c>
      <c r="AJ1705" s="77">
        <v>84.053511154544907</v>
      </c>
      <c r="AM1705" s="83">
        <v>44593</v>
      </c>
      <c r="AN1705">
        <v>0.59819937834312897</v>
      </c>
      <c r="AO1705" s="83">
        <v>44584</v>
      </c>
      <c r="AP1705">
        <v>0.42862358525009098</v>
      </c>
      <c r="AQ1705" s="83">
        <v>44588</v>
      </c>
      <c r="AR1705" s="77">
        <v>0.21383036419180901</v>
      </c>
      <c r="AU1705" s="83">
        <v>44590</v>
      </c>
      <c r="AV1705">
        <v>0.89248895434462405</v>
      </c>
      <c r="AW1705" s="83">
        <v>44579</v>
      </c>
      <c r="AX1705">
        <v>1.0927893378439399</v>
      </c>
      <c r="AY1705" s="83">
        <v>44591</v>
      </c>
      <c r="AZ1705" s="77">
        <v>1.23909278350515</v>
      </c>
      <c r="BC1705" s="83">
        <v>44603</v>
      </c>
      <c r="BD1705">
        <v>0.78104471599301695</v>
      </c>
      <c r="BE1705" s="83">
        <v>44608</v>
      </c>
      <c r="BF1705">
        <v>0.98656970798772803</v>
      </c>
      <c r="BG1705" s="83">
        <v>44599</v>
      </c>
      <c r="BH1705" s="77">
        <v>1.2752753999750801</v>
      </c>
      <c r="BK1705" s="83">
        <v>44243</v>
      </c>
      <c r="BL1705">
        <v>0.48209183517391102</v>
      </c>
      <c r="BM1705" s="83">
        <v>44240</v>
      </c>
      <c r="BN1705">
        <v>0.58078410214908704</v>
      </c>
      <c r="BO1705" s="83">
        <v>44234</v>
      </c>
      <c r="BP1705" s="77">
        <v>0.67268545994065199</v>
      </c>
      <c r="BS1705" s="83"/>
      <c r="BU1705" s="83"/>
      <c r="BW1705" s="83"/>
      <c r="CA1705" s="83"/>
      <c r="CC1705" s="83"/>
      <c r="CE1705" s="83"/>
      <c r="CI1705" s="83"/>
      <c r="CK1705" s="83"/>
      <c r="CM1705" s="83"/>
      <c r="CQ1705" s="83"/>
      <c r="CS1705" s="83"/>
      <c r="CU1705" s="83"/>
      <c r="CY1705" s="83"/>
      <c r="DA1705" s="83"/>
      <c r="DC1705" s="83"/>
    </row>
    <row r="1706" spans="7:107">
      <c r="G1706" s="83">
        <v>44274</v>
      </c>
      <c r="H1706">
        <v>8.8499452354873998E-2</v>
      </c>
      <c r="I1706" s="83">
        <v>44846</v>
      </c>
      <c r="J1706">
        <v>0.39366719909799802</v>
      </c>
      <c r="K1706" s="83">
        <v>44907</v>
      </c>
      <c r="L1706" s="77">
        <v>0.56968045578399795</v>
      </c>
      <c r="O1706" s="83">
        <v>43474</v>
      </c>
      <c r="P1706">
        <v>45.785892711740402</v>
      </c>
      <c r="Q1706" s="83">
        <v>43499</v>
      </c>
      <c r="R1706">
        <v>76.7708515220301</v>
      </c>
      <c r="S1706" s="83">
        <v>44616</v>
      </c>
      <c r="T1706" s="77">
        <v>145.36226440534301</v>
      </c>
      <c r="W1706" s="83">
        <v>44277</v>
      </c>
      <c r="X1706">
        <v>0.27223589743589699</v>
      </c>
      <c r="Y1706" s="83">
        <v>44659</v>
      </c>
      <c r="Z1706">
        <v>0.25111515151515101</v>
      </c>
      <c r="AA1706" s="83">
        <v>44662</v>
      </c>
      <c r="AB1706" s="77">
        <v>0.34003573717948699</v>
      </c>
      <c r="AE1706" s="83">
        <v>44586</v>
      </c>
      <c r="AF1706">
        <v>48.434432052153497</v>
      </c>
      <c r="AG1706" s="83">
        <v>44580</v>
      </c>
      <c r="AH1706">
        <v>134.99233208234801</v>
      </c>
      <c r="AI1706" s="83">
        <v>44592</v>
      </c>
      <c r="AJ1706" s="77">
        <v>84.011543378766603</v>
      </c>
      <c r="AM1706" s="83">
        <v>44594</v>
      </c>
      <c r="AN1706">
        <v>0.59748521984935399</v>
      </c>
      <c r="AO1706" s="83">
        <v>44585</v>
      </c>
      <c r="AP1706">
        <v>0.42890349275891398</v>
      </c>
      <c r="AQ1706" s="83">
        <v>44589</v>
      </c>
      <c r="AR1706" s="77">
        <v>0.213777503175093</v>
      </c>
      <c r="AU1706" s="83">
        <v>44591</v>
      </c>
      <c r="AV1706">
        <v>0.89189985272459404</v>
      </c>
      <c r="AW1706" s="83">
        <v>44580</v>
      </c>
      <c r="AX1706">
        <v>1.09530905962466</v>
      </c>
      <c r="AY1706" s="83">
        <v>44592</v>
      </c>
      <c r="AZ1706" s="77">
        <v>1.2387157584683299</v>
      </c>
      <c r="BC1706" s="83">
        <v>44604</v>
      </c>
      <c r="BD1706">
        <v>0.78111991405935199</v>
      </c>
      <c r="BE1706" s="83">
        <v>44609</v>
      </c>
      <c r="BF1706">
        <v>0.98625156232246303</v>
      </c>
      <c r="BG1706" s="83">
        <v>44600</v>
      </c>
      <c r="BH1706" s="77">
        <v>1.2746276094036399</v>
      </c>
      <c r="BK1706" s="83">
        <v>44244</v>
      </c>
      <c r="BL1706">
        <v>0.48239163021199699</v>
      </c>
      <c r="BM1706" s="83">
        <v>44241</v>
      </c>
      <c r="BN1706">
        <v>0.58141354194766603</v>
      </c>
      <c r="BO1706" s="83">
        <v>44235</v>
      </c>
      <c r="BP1706" s="77">
        <v>0.67341246290801104</v>
      </c>
      <c r="BS1706" s="83"/>
      <c r="BU1706" s="83"/>
      <c r="BW1706" s="83"/>
      <c r="CA1706" s="83"/>
      <c r="CC1706" s="83"/>
      <c r="CE1706" s="83"/>
      <c r="CI1706" s="83"/>
      <c r="CK1706" s="83"/>
      <c r="CM1706" s="83"/>
      <c r="CQ1706" s="83"/>
      <c r="CS1706" s="83"/>
      <c r="CU1706" s="83"/>
      <c r="CY1706" s="83"/>
      <c r="DA1706" s="83"/>
      <c r="DC1706" s="83"/>
    </row>
    <row r="1707" spans="7:107">
      <c r="G1707" s="83">
        <v>44275</v>
      </c>
      <c r="H1707">
        <v>8.8694170621881396E-2</v>
      </c>
      <c r="I1707" s="83">
        <v>44847</v>
      </c>
      <c r="J1707">
        <v>0.39413699144977898</v>
      </c>
      <c r="K1707" s="83">
        <v>44908</v>
      </c>
      <c r="L1707" s="77">
        <v>0.57144744447196705</v>
      </c>
      <c r="O1707" s="83">
        <v>43475</v>
      </c>
      <c r="P1707">
        <v>45.578879090244101</v>
      </c>
      <c r="Q1707" s="83">
        <v>43500</v>
      </c>
      <c r="R1707">
        <v>76.701006926255701</v>
      </c>
      <c r="S1707" s="83">
        <v>44617</v>
      </c>
      <c r="T1707" s="77">
        <v>145.277512929415</v>
      </c>
      <c r="W1707" s="83">
        <v>44278</v>
      </c>
      <c r="X1707">
        <v>0.27299743589743503</v>
      </c>
      <c r="Y1707" s="83">
        <v>44660</v>
      </c>
      <c r="Z1707">
        <v>0.25138787878787799</v>
      </c>
      <c r="AA1707" s="83">
        <v>44663</v>
      </c>
      <c r="AB1707" s="77">
        <v>0.340227884615384</v>
      </c>
      <c r="AE1707" s="83">
        <v>44587</v>
      </c>
      <c r="AF1707">
        <v>48.269730706335302</v>
      </c>
      <c r="AG1707" s="83">
        <v>44581</v>
      </c>
      <c r="AH1707">
        <v>135.35097253621299</v>
      </c>
      <c r="AI1707" s="83">
        <v>44593</v>
      </c>
      <c r="AJ1707" s="77">
        <v>83.969575602988201</v>
      </c>
      <c r="AM1707" s="83">
        <v>44595</v>
      </c>
      <c r="AN1707">
        <v>0.596771061355579</v>
      </c>
      <c r="AO1707" s="83">
        <v>44586</v>
      </c>
      <c r="AP1707">
        <v>0.42918340026773699</v>
      </c>
      <c r="AQ1707" s="83">
        <v>44590</v>
      </c>
      <c r="AR1707" s="77">
        <v>0.213724642158377</v>
      </c>
      <c r="AU1707" s="83">
        <v>44592</v>
      </c>
      <c r="AV1707">
        <v>0.89131075110456504</v>
      </c>
      <c r="AW1707" s="83">
        <v>44581</v>
      </c>
      <c r="AX1707">
        <v>1.09782878140538</v>
      </c>
      <c r="AY1707" s="83">
        <v>44593</v>
      </c>
      <c r="AZ1707" s="77">
        <v>1.2383387334315099</v>
      </c>
      <c r="BC1707" s="83">
        <v>44605</v>
      </c>
      <c r="BD1707">
        <v>0.78119511212568804</v>
      </c>
      <c r="BE1707" s="83">
        <v>44610</v>
      </c>
      <c r="BF1707">
        <v>0.98593341665719803</v>
      </c>
      <c r="BG1707" s="83">
        <v>44601</v>
      </c>
      <c r="BH1707" s="77">
        <v>1.27397981883219</v>
      </c>
      <c r="BK1707" s="83">
        <v>44245</v>
      </c>
      <c r="BL1707">
        <v>0.48269142525008402</v>
      </c>
      <c r="BM1707" s="83">
        <v>44242</v>
      </c>
      <c r="BN1707">
        <v>0.58204298174624503</v>
      </c>
      <c r="BO1707" s="83">
        <v>44236</v>
      </c>
      <c r="BP1707" s="77">
        <v>0.67413946587536999</v>
      </c>
      <c r="BS1707" s="83"/>
      <c r="BU1707" s="83"/>
      <c r="BW1707" s="83"/>
      <c r="CA1707" s="83"/>
      <c r="CC1707" s="83"/>
      <c r="CE1707" s="83"/>
      <c r="CI1707" s="83"/>
      <c r="CK1707" s="83"/>
      <c r="CM1707" s="83"/>
      <c r="CQ1707" s="83"/>
      <c r="CS1707" s="83"/>
      <c r="CU1707" s="83"/>
      <c r="CY1707" s="83"/>
      <c r="DA1707" s="83"/>
      <c r="DC1707" s="83"/>
    </row>
    <row r="1708" spans="7:107">
      <c r="G1708" s="83">
        <v>44276</v>
      </c>
      <c r="H1708">
        <v>8.8888888888888795E-2</v>
      </c>
      <c r="I1708" s="83">
        <v>44848</v>
      </c>
      <c r="J1708">
        <v>0.394606783801559</v>
      </c>
      <c r="K1708" s="83">
        <v>44909</v>
      </c>
      <c r="L1708" s="77">
        <v>0.57321443315993703</v>
      </c>
      <c r="O1708" s="83">
        <v>43476</v>
      </c>
      <c r="P1708">
        <v>45.371865468747799</v>
      </c>
      <c r="Q1708" s="83">
        <v>43501</v>
      </c>
      <c r="R1708">
        <v>76.631162330481303</v>
      </c>
      <c r="S1708" s="83">
        <v>44618</v>
      </c>
      <c r="T1708" s="77">
        <v>145.19276145348701</v>
      </c>
      <c r="W1708" s="83">
        <v>44279</v>
      </c>
      <c r="X1708">
        <v>0.27375897435897401</v>
      </c>
      <c r="Y1708" s="83">
        <v>44661</v>
      </c>
      <c r="Z1708">
        <v>0.25166060606060597</v>
      </c>
      <c r="AA1708" s="83">
        <v>44664</v>
      </c>
      <c r="AB1708" s="77">
        <v>0.34042003205128102</v>
      </c>
      <c r="AE1708" s="83">
        <v>44588</v>
      </c>
      <c r="AF1708">
        <v>48.105029360517101</v>
      </c>
      <c r="AG1708" s="83">
        <v>44582</v>
      </c>
      <c r="AH1708">
        <v>135.70961299007701</v>
      </c>
      <c r="AI1708" s="83">
        <v>44594</v>
      </c>
      <c r="AJ1708" s="77">
        <v>83.927607827209897</v>
      </c>
      <c r="AM1708" s="83">
        <v>44596</v>
      </c>
      <c r="AN1708">
        <v>0.59605690286180402</v>
      </c>
      <c r="AO1708" s="83">
        <v>44587</v>
      </c>
      <c r="AP1708">
        <v>0.42946330777656</v>
      </c>
      <c r="AQ1708" s="83">
        <v>44591</v>
      </c>
      <c r="AR1708" s="77">
        <v>0.21367178114165999</v>
      </c>
      <c r="AU1708" s="83">
        <v>44593</v>
      </c>
      <c r="AV1708">
        <v>0.89072164948453603</v>
      </c>
      <c r="AW1708" s="83">
        <v>44582</v>
      </c>
      <c r="AX1708">
        <v>1.1003485031861</v>
      </c>
      <c r="AY1708" s="83">
        <v>44594</v>
      </c>
      <c r="AZ1708" s="77">
        <v>1.2379617083946901</v>
      </c>
      <c r="BC1708" s="83">
        <v>44606</v>
      </c>
      <c r="BD1708">
        <v>0.78127031019202298</v>
      </c>
      <c r="BE1708" s="83">
        <v>44611</v>
      </c>
      <c r="BF1708">
        <v>0.98561527099193202</v>
      </c>
      <c r="BG1708" s="83">
        <v>44602</v>
      </c>
      <c r="BH1708" s="77">
        <v>1.2733320282607501</v>
      </c>
      <c r="BK1708" s="83">
        <v>44246</v>
      </c>
      <c r="BL1708">
        <v>0.48299122028816999</v>
      </c>
      <c r="BM1708" s="83">
        <v>44243</v>
      </c>
      <c r="BN1708">
        <v>0.58267242154482501</v>
      </c>
      <c r="BO1708" s="83">
        <v>44237</v>
      </c>
      <c r="BP1708" s="77">
        <v>0.67486646884272905</v>
      </c>
      <c r="BS1708" s="83"/>
      <c r="BU1708" s="83"/>
      <c r="BW1708" s="83"/>
      <c r="CA1708" s="83"/>
      <c r="CC1708" s="83"/>
      <c r="CE1708" s="83"/>
      <c r="CI1708" s="83"/>
      <c r="CK1708" s="83"/>
      <c r="CM1708" s="83"/>
      <c r="CQ1708" s="83"/>
      <c r="CS1708" s="83"/>
      <c r="CU1708" s="83"/>
      <c r="CY1708" s="83"/>
      <c r="DA1708" s="83"/>
      <c r="DC1708" s="83"/>
    </row>
    <row r="1709" spans="7:107">
      <c r="G1709" s="83">
        <v>44277</v>
      </c>
      <c r="H1709">
        <v>8.9083607155896194E-2</v>
      </c>
      <c r="I1709" s="83">
        <v>44849</v>
      </c>
      <c r="J1709">
        <v>0.39507657615334002</v>
      </c>
      <c r="K1709" s="83">
        <v>44910</v>
      </c>
      <c r="L1709" s="77">
        <v>0.57498142184790602</v>
      </c>
      <c r="O1709" s="83">
        <v>43477</v>
      </c>
      <c r="P1709">
        <v>45.164851847251498</v>
      </c>
      <c r="Q1709" s="83">
        <v>43502</v>
      </c>
      <c r="R1709">
        <v>76.561317734706904</v>
      </c>
      <c r="S1709" s="83">
        <v>44619</v>
      </c>
      <c r="T1709" s="77">
        <v>145.10800997755999</v>
      </c>
      <c r="W1709" s="83">
        <v>44280</v>
      </c>
      <c r="X1709">
        <v>0.27452051282051199</v>
      </c>
      <c r="Y1709" s="83">
        <v>44662</v>
      </c>
      <c r="Z1709">
        <v>0.25193333333333301</v>
      </c>
      <c r="AA1709" s="83">
        <v>44665</v>
      </c>
      <c r="AB1709" s="77">
        <v>0.34061217948717898</v>
      </c>
      <c r="AE1709" s="83">
        <v>44589</v>
      </c>
      <c r="AF1709">
        <v>47.940328014698899</v>
      </c>
      <c r="AG1709" s="83">
        <v>44583</v>
      </c>
      <c r="AH1709">
        <v>136.06825344394201</v>
      </c>
      <c r="AI1709" s="83">
        <v>44595</v>
      </c>
      <c r="AJ1709" s="77">
        <v>83.885640051431494</v>
      </c>
      <c r="AM1709" s="83">
        <v>44597</v>
      </c>
      <c r="AN1709">
        <v>0.59534274436802903</v>
      </c>
      <c r="AO1709" s="83">
        <v>44588</v>
      </c>
      <c r="AP1709">
        <v>0.42974321528538301</v>
      </c>
      <c r="AQ1709" s="83">
        <v>44592</v>
      </c>
      <c r="AR1709" s="77">
        <v>0.21361892012494399</v>
      </c>
      <c r="AU1709" s="83">
        <v>44594</v>
      </c>
      <c r="AV1709">
        <v>0.89013254786450602</v>
      </c>
      <c r="AW1709" s="83">
        <v>44583</v>
      </c>
      <c r="AX1709">
        <v>1.10286822496682</v>
      </c>
      <c r="AY1709" s="83">
        <v>44595</v>
      </c>
      <c r="AZ1709" s="77">
        <v>1.2375846833578701</v>
      </c>
      <c r="BC1709" s="83">
        <v>44607</v>
      </c>
      <c r="BD1709">
        <v>0.78134550825835902</v>
      </c>
      <c r="BE1709" s="83">
        <v>44612</v>
      </c>
      <c r="BF1709">
        <v>0.98529712532666702</v>
      </c>
      <c r="BG1709" s="83">
        <v>44603</v>
      </c>
      <c r="BH1709" s="77">
        <v>1.2726842376892999</v>
      </c>
      <c r="BK1709" s="83">
        <v>44247</v>
      </c>
      <c r="BL1709">
        <v>0.48329101532625601</v>
      </c>
      <c r="BM1709" s="83">
        <v>44244</v>
      </c>
      <c r="BN1709">
        <v>0.583301861343404</v>
      </c>
      <c r="BO1709" s="83">
        <v>44238</v>
      </c>
      <c r="BP1709" s="77">
        <v>0.675593471810089</v>
      </c>
      <c r="BS1709" s="83"/>
      <c r="BU1709" s="83"/>
      <c r="BW1709" s="83"/>
      <c r="CA1709" s="83"/>
      <c r="CC1709" s="83"/>
      <c r="CE1709" s="83"/>
      <c r="CI1709" s="83"/>
      <c r="CK1709" s="83"/>
      <c r="CM1709" s="83"/>
      <c r="CQ1709" s="83"/>
      <c r="CS1709" s="83"/>
      <c r="CU1709" s="83"/>
      <c r="CY1709" s="83"/>
      <c r="DA1709" s="83"/>
      <c r="DC1709" s="83"/>
    </row>
    <row r="1710" spans="7:107">
      <c r="G1710" s="83">
        <v>44278</v>
      </c>
      <c r="H1710">
        <v>8.9278325422903704E-2</v>
      </c>
      <c r="I1710" s="83">
        <v>44850</v>
      </c>
      <c r="J1710">
        <v>0.39554636850511998</v>
      </c>
      <c r="K1710" s="83">
        <v>44911</v>
      </c>
      <c r="L1710" s="77">
        <v>0.576748410535876</v>
      </c>
      <c r="O1710" s="83">
        <v>43478</v>
      </c>
      <c r="P1710">
        <v>44.957838225755197</v>
      </c>
      <c r="Q1710" s="83">
        <v>43503</v>
      </c>
      <c r="R1710">
        <v>76.491473138932506</v>
      </c>
      <c r="S1710" s="83">
        <v>44620</v>
      </c>
      <c r="T1710" s="77">
        <v>145.023258501632</v>
      </c>
      <c r="W1710" s="83">
        <v>44281</v>
      </c>
      <c r="X1710">
        <v>0.27528205128205102</v>
      </c>
      <c r="Y1710" s="83">
        <v>44663</v>
      </c>
      <c r="Z1710">
        <v>0.25220606060605999</v>
      </c>
      <c r="AA1710" s="83">
        <v>44666</v>
      </c>
      <c r="AB1710" s="77">
        <v>0.340804326923076</v>
      </c>
      <c r="AE1710" s="83">
        <v>44590</v>
      </c>
      <c r="AF1710">
        <v>47.775626668880797</v>
      </c>
      <c r="AG1710" s="83">
        <v>44584</v>
      </c>
      <c r="AH1710">
        <v>136.42689389780699</v>
      </c>
      <c r="AI1710" s="83">
        <v>44596</v>
      </c>
      <c r="AJ1710" s="77">
        <v>83.843672275653105</v>
      </c>
      <c r="AM1710" s="83">
        <v>44598</v>
      </c>
      <c r="AN1710">
        <v>0.59462858587425504</v>
      </c>
      <c r="AO1710" s="83">
        <v>44589</v>
      </c>
      <c r="AP1710">
        <v>0.43002312279420701</v>
      </c>
      <c r="AQ1710" s="83">
        <v>44593</v>
      </c>
      <c r="AR1710" s="77">
        <v>0.21356605910822701</v>
      </c>
      <c r="AU1710" s="83">
        <v>44595</v>
      </c>
      <c r="AV1710">
        <v>0.88954344624447701</v>
      </c>
      <c r="AW1710" s="83">
        <v>44584</v>
      </c>
      <c r="AX1710">
        <v>1.10538794674754</v>
      </c>
      <c r="AY1710" s="83">
        <v>44596</v>
      </c>
      <c r="AZ1710" s="77">
        <v>1.2372076583210601</v>
      </c>
      <c r="BC1710" s="83">
        <v>44608</v>
      </c>
      <c r="BD1710">
        <v>0.78142070632469396</v>
      </c>
      <c r="BE1710" s="83">
        <v>44613</v>
      </c>
      <c r="BF1710">
        <v>0.98497897966140202</v>
      </c>
      <c r="BG1710" s="83">
        <v>44604</v>
      </c>
      <c r="BH1710" s="77">
        <v>1.27203644711786</v>
      </c>
      <c r="BK1710" s="83">
        <v>44248</v>
      </c>
      <c r="BL1710">
        <v>0.48359081036434198</v>
      </c>
      <c r="BM1710" s="83">
        <v>44245</v>
      </c>
      <c r="BN1710">
        <v>0.58393130114198299</v>
      </c>
      <c r="BO1710" s="83">
        <v>44239</v>
      </c>
      <c r="BP1710" s="77">
        <v>0.67632047477744806</v>
      </c>
      <c r="BS1710" s="83"/>
      <c r="BU1710" s="83"/>
      <c r="BW1710" s="83"/>
      <c r="CA1710" s="83"/>
      <c r="CC1710" s="83"/>
      <c r="CE1710" s="83"/>
      <c r="CI1710" s="83"/>
      <c r="CK1710" s="83"/>
      <c r="CM1710" s="83"/>
      <c r="CQ1710" s="83"/>
      <c r="CS1710" s="83"/>
      <c r="CU1710" s="83"/>
      <c r="CY1710" s="83"/>
      <c r="DA1710" s="83"/>
      <c r="DC1710" s="83"/>
    </row>
    <row r="1711" spans="7:107">
      <c r="G1711" s="83">
        <v>44279</v>
      </c>
      <c r="H1711">
        <v>8.9473043689911103E-2</v>
      </c>
      <c r="I1711" s="83">
        <v>44851</v>
      </c>
      <c r="J1711">
        <v>0.396016160856901</v>
      </c>
      <c r="K1711" s="83">
        <v>44912</v>
      </c>
      <c r="L1711" s="77">
        <v>0.57851539922384598</v>
      </c>
      <c r="O1711" s="83">
        <v>43479</v>
      </c>
      <c r="P1711">
        <v>44.750824604258902</v>
      </c>
      <c r="Q1711" s="83">
        <v>43504</v>
      </c>
      <c r="R1711">
        <v>76.421628543158107</v>
      </c>
      <c r="S1711" s="83">
        <v>44621</v>
      </c>
      <c r="T1711" s="77">
        <v>144.93850702570401</v>
      </c>
      <c r="W1711" s="83">
        <v>44282</v>
      </c>
      <c r="X1711">
        <v>0.276043589743589</v>
      </c>
      <c r="Y1711" s="83">
        <v>44664</v>
      </c>
      <c r="Z1711">
        <v>0.25247878787878703</v>
      </c>
      <c r="AA1711" s="83">
        <v>44667</v>
      </c>
      <c r="AB1711" s="77">
        <v>0.34099647435897401</v>
      </c>
      <c r="AE1711" s="83">
        <v>44591</v>
      </c>
      <c r="AF1711">
        <v>47.610925323062503</v>
      </c>
      <c r="AG1711" s="83">
        <v>44585</v>
      </c>
      <c r="AH1711">
        <v>136.785534351672</v>
      </c>
      <c r="AI1711" s="83">
        <v>44597</v>
      </c>
      <c r="AJ1711" s="77">
        <v>83.801704499874802</v>
      </c>
      <c r="AM1711" s="83">
        <v>44599</v>
      </c>
      <c r="AN1711">
        <v>0.59391442738047995</v>
      </c>
      <c r="AO1711" s="83">
        <v>44590</v>
      </c>
      <c r="AP1711">
        <v>0.43030303030303002</v>
      </c>
      <c r="AQ1711" s="83">
        <v>44594</v>
      </c>
      <c r="AR1711" s="77">
        <v>0.21351319809151101</v>
      </c>
      <c r="AU1711" s="83">
        <v>44596</v>
      </c>
      <c r="AV1711">
        <v>0.888954344624447</v>
      </c>
      <c r="AW1711" s="83">
        <v>44585</v>
      </c>
      <c r="AX1711">
        <v>1.1079076685282601</v>
      </c>
      <c r="AY1711" s="83">
        <v>44597</v>
      </c>
      <c r="AZ1711" s="77">
        <v>1.23683063328424</v>
      </c>
      <c r="BC1711" s="83">
        <v>44609</v>
      </c>
      <c r="BD1711">
        <v>0.78149590439102901</v>
      </c>
      <c r="BE1711" s="83">
        <v>44614</v>
      </c>
      <c r="BF1711">
        <v>0.98466083399613602</v>
      </c>
      <c r="BG1711" s="83">
        <v>44605</v>
      </c>
      <c r="BH1711" s="77">
        <v>1.2713886565464201</v>
      </c>
      <c r="BK1711" s="83">
        <v>44249</v>
      </c>
      <c r="BL1711">
        <v>0.48389060540242801</v>
      </c>
      <c r="BM1711" s="83">
        <v>44246</v>
      </c>
      <c r="BN1711">
        <v>0.58456074094056198</v>
      </c>
      <c r="BO1711" s="83">
        <v>44240</v>
      </c>
      <c r="BP1711" s="77">
        <v>0.677047477744807</v>
      </c>
      <c r="BS1711" s="83"/>
      <c r="BU1711" s="83"/>
      <c r="BW1711" s="83"/>
      <c r="CA1711" s="83"/>
      <c r="CC1711" s="83"/>
      <c r="CE1711" s="83"/>
      <c r="CI1711" s="83"/>
      <c r="CK1711" s="83"/>
      <c r="CM1711" s="83"/>
      <c r="CQ1711" s="83"/>
      <c r="CS1711" s="83"/>
      <c r="CU1711" s="83"/>
      <c r="CY1711" s="83"/>
      <c r="DA1711" s="83"/>
      <c r="DC1711" s="83"/>
    </row>
    <row r="1712" spans="7:107">
      <c r="G1712" s="83">
        <v>44280</v>
      </c>
      <c r="H1712">
        <v>8.9667761956918501E-2</v>
      </c>
      <c r="I1712" s="83">
        <v>44852</v>
      </c>
      <c r="J1712">
        <v>0.39648595320868102</v>
      </c>
      <c r="K1712" s="83">
        <v>44913</v>
      </c>
      <c r="L1712" s="77">
        <v>0.58028238791181497</v>
      </c>
      <c r="O1712" s="83">
        <v>43480</v>
      </c>
      <c r="P1712">
        <v>44.543810982762601</v>
      </c>
      <c r="Q1712" s="83">
        <v>43505</v>
      </c>
      <c r="R1712">
        <v>76.351783947383694</v>
      </c>
      <c r="S1712" s="83">
        <v>44622</v>
      </c>
      <c r="T1712" s="77">
        <v>144.85375554977699</v>
      </c>
      <c r="W1712" s="83">
        <v>44283</v>
      </c>
      <c r="X1712">
        <v>0.27680512820512798</v>
      </c>
      <c r="Y1712" s="83">
        <v>44665</v>
      </c>
      <c r="Z1712">
        <v>0.252751515151515</v>
      </c>
      <c r="AA1712" s="83">
        <v>44668</v>
      </c>
      <c r="AB1712" s="77">
        <v>0.34118862179487103</v>
      </c>
      <c r="AE1712" s="83">
        <v>44592</v>
      </c>
      <c r="AF1712">
        <v>47.446223977244301</v>
      </c>
      <c r="AG1712" s="83">
        <v>44586</v>
      </c>
      <c r="AH1712">
        <v>137.14417480553701</v>
      </c>
      <c r="AI1712" s="83">
        <v>44598</v>
      </c>
      <c r="AJ1712" s="77">
        <v>83.759736724096399</v>
      </c>
      <c r="AM1712" s="83">
        <v>44600</v>
      </c>
      <c r="AN1712">
        <v>0.59320026888670496</v>
      </c>
      <c r="AO1712" s="83">
        <v>44591</v>
      </c>
      <c r="AP1712">
        <v>0.43058293781185297</v>
      </c>
      <c r="AQ1712" s="83">
        <v>44595</v>
      </c>
      <c r="AR1712" s="77">
        <v>0.213460337074794</v>
      </c>
      <c r="AU1712" s="83">
        <v>44597</v>
      </c>
      <c r="AV1712">
        <v>0.88836524300441799</v>
      </c>
      <c r="AW1712" s="83">
        <v>44586</v>
      </c>
      <c r="AX1712">
        <v>1.1104273903089801</v>
      </c>
      <c r="AY1712" s="83">
        <v>44598</v>
      </c>
      <c r="AZ1712" s="77">
        <v>1.23645360824742</v>
      </c>
      <c r="BC1712" s="83">
        <v>44610</v>
      </c>
      <c r="BD1712">
        <v>0.78157110245736505</v>
      </c>
      <c r="BE1712" s="83">
        <v>44615</v>
      </c>
      <c r="BF1712">
        <v>0.98434268833087102</v>
      </c>
      <c r="BG1712" s="83">
        <v>44606</v>
      </c>
      <c r="BH1712" s="77">
        <v>1.2707408659749699</v>
      </c>
      <c r="BK1712" s="83">
        <v>44250</v>
      </c>
      <c r="BL1712">
        <v>0.48419040044051498</v>
      </c>
      <c r="BM1712" s="83">
        <v>44247</v>
      </c>
      <c r="BN1712">
        <v>0.58519018073914197</v>
      </c>
      <c r="BO1712" s="83">
        <v>44241</v>
      </c>
      <c r="BP1712" s="77">
        <v>0.67777448071216595</v>
      </c>
      <c r="BS1712" s="83"/>
      <c r="BU1712" s="83"/>
      <c r="BW1712" s="83"/>
      <c r="CA1712" s="83"/>
      <c r="CC1712" s="83"/>
      <c r="CE1712" s="83"/>
      <c r="CI1712" s="83"/>
      <c r="CK1712" s="83"/>
      <c r="CM1712" s="83"/>
      <c r="CQ1712" s="83"/>
      <c r="CS1712" s="83"/>
      <c r="CU1712" s="83"/>
      <c r="CY1712" s="83"/>
      <c r="DA1712" s="83"/>
      <c r="DC1712" s="83"/>
    </row>
    <row r="1713" spans="7:107">
      <c r="G1713" s="83">
        <v>44281</v>
      </c>
      <c r="H1713">
        <v>8.98624802239259E-2</v>
      </c>
      <c r="I1713" s="83">
        <v>44853</v>
      </c>
      <c r="J1713">
        <v>0.39695574556046198</v>
      </c>
      <c r="K1713" s="83">
        <v>44914</v>
      </c>
      <c r="L1713" s="77">
        <v>0.58204937659978495</v>
      </c>
      <c r="O1713" s="83">
        <v>43481</v>
      </c>
      <c r="P1713">
        <v>44.336797361266299</v>
      </c>
      <c r="Q1713" s="83">
        <v>43506</v>
      </c>
      <c r="R1713">
        <v>76.281939351609296</v>
      </c>
      <c r="S1713" s="83">
        <v>44623</v>
      </c>
      <c r="T1713" s="77">
        <v>144.769004073849</v>
      </c>
      <c r="W1713" s="83">
        <v>44284</v>
      </c>
      <c r="X1713">
        <v>0.27756666666666602</v>
      </c>
      <c r="Y1713" s="83">
        <v>44666</v>
      </c>
      <c r="Z1713">
        <v>0.25302424242424199</v>
      </c>
      <c r="AA1713" s="83">
        <v>44669</v>
      </c>
      <c r="AB1713" s="77">
        <v>0.34138076923076899</v>
      </c>
      <c r="AE1713" s="83">
        <v>44593</v>
      </c>
      <c r="AF1713">
        <v>47.2815226314261</v>
      </c>
      <c r="AG1713" s="83">
        <v>44587</v>
      </c>
      <c r="AH1713">
        <v>137.50281525940201</v>
      </c>
      <c r="AI1713" s="83">
        <v>44599</v>
      </c>
      <c r="AJ1713" s="77">
        <v>83.717768948318096</v>
      </c>
      <c r="AM1713" s="83">
        <v>44601</v>
      </c>
      <c r="AN1713">
        <v>0.59248611039292998</v>
      </c>
      <c r="AO1713" s="83">
        <v>44592</v>
      </c>
      <c r="AP1713">
        <v>0.43086284532067598</v>
      </c>
      <c r="AQ1713" s="83">
        <v>44596</v>
      </c>
      <c r="AR1713" s="77">
        <v>0.213407476058078</v>
      </c>
      <c r="AU1713" s="83">
        <v>44598</v>
      </c>
      <c r="AV1713">
        <v>0.88777614138438798</v>
      </c>
      <c r="AW1713" s="83">
        <v>44587</v>
      </c>
      <c r="AX1713">
        <v>1.1129471120897001</v>
      </c>
      <c r="AY1713" s="83">
        <v>44599</v>
      </c>
      <c r="AZ1713" s="77">
        <v>1.2360765832106</v>
      </c>
      <c r="BC1713" s="83">
        <v>44611</v>
      </c>
      <c r="BD1713">
        <v>0.78164630052369999</v>
      </c>
      <c r="BE1713" s="83">
        <v>44616</v>
      </c>
      <c r="BF1713">
        <v>0.98402454266560602</v>
      </c>
      <c r="BG1713" s="83">
        <v>44607</v>
      </c>
      <c r="BH1713" s="77">
        <v>1.27009307540353</v>
      </c>
      <c r="BK1713" s="83">
        <v>44251</v>
      </c>
      <c r="BL1713">
        <v>0.484490195478601</v>
      </c>
      <c r="BM1713" s="83">
        <v>44248</v>
      </c>
      <c r="BN1713">
        <v>0.58581962053772096</v>
      </c>
      <c r="BO1713" s="83">
        <v>44242</v>
      </c>
      <c r="BP1713" s="77">
        <v>0.67850148367952501</v>
      </c>
      <c r="BS1713" s="83"/>
      <c r="BU1713" s="83"/>
      <c r="BW1713" s="83"/>
      <c r="CA1713" s="83"/>
      <c r="CC1713" s="83"/>
      <c r="CE1713" s="83"/>
      <c r="CI1713" s="83"/>
      <c r="CK1713" s="83"/>
      <c r="CM1713" s="83"/>
      <c r="CQ1713" s="83"/>
      <c r="CS1713" s="83"/>
      <c r="CU1713" s="83"/>
      <c r="CY1713" s="83"/>
      <c r="DA1713" s="83"/>
      <c r="DC1713" s="83"/>
    </row>
    <row r="1714" spans="7:107">
      <c r="G1714" s="83">
        <v>44282</v>
      </c>
      <c r="H1714">
        <v>9.0057198490933396E-2</v>
      </c>
      <c r="I1714" s="83">
        <v>44854</v>
      </c>
      <c r="J1714">
        <v>0.397425537912242</v>
      </c>
      <c r="K1714" s="83">
        <v>44915</v>
      </c>
      <c r="L1714" s="77">
        <v>0.58381636528775405</v>
      </c>
      <c r="O1714" s="83">
        <v>43482</v>
      </c>
      <c r="P1714">
        <v>44.129783739769998</v>
      </c>
      <c r="Q1714" s="83">
        <v>43507</v>
      </c>
      <c r="R1714">
        <v>76.212094755834897</v>
      </c>
      <c r="S1714" s="83">
        <v>44624</v>
      </c>
      <c r="T1714" s="77">
        <v>144.68425259792099</v>
      </c>
      <c r="W1714" s="83">
        <v>44285</v>
      </c>
      <c r="X1714">
        <v>0.278328205128205</v>
      </c>
      <c r="Y1714" s="83">
        <v>44667</v>
      </c>
      <c r="Z1714">
        <v>0.25329696969696902</v>
      </c>
      <c r="AA1714" s="83">
        <v>44670</v>
      </c>
      <c r="AB1714" s="77">
        <v>0.341572916666666</v>
      </c>
      <c r="AE1714" s="83">
        <v>44594</v>
      </c>
      <c r="AF1714">
        <v>47.116821285607998</v>
      </c>
      <c r="AG1714" s="83">
        <v>44588</v>
      </c>
      <c r="AH1714">
        <v>137.86145571326699</v>
      </c>
      <c r="AI1714" s="83">
        <v>44600</v>
      </c>
      <c r="AJ1714" s="77">
        <v>83.675801172539707</v>
      </c>
      <c r="AM1714" s="83">
        <v>44602</v>
      </c>
      <c r="AN1714">
        <v>0.59177195189915499</v>
      </c>
      <c r="AO1714" s="83">
        <v>44593</v>
      </c>
      <c r="AP1714">
        <v>0.43114275282949899</v>
      </c>
      <c r="AQ1714" s="83">
        <v>44597</v>
      </c>
      <c r="AR1714" s="77">
        <v>0.21335461504136199</v>
      </c>
      <c r="AU1714" s="83">
        <v>44599</v>
      </c>
      <c r="AV1714">
        <v>0.88718703976435898</v>
      </c>
      <c r="AW1714" s="83">
        <v>44588</v>
      </c>
      <c r="AX1714">
        <v>1.1154668338704199</v>
      </c>
      <c r="AY1714" s="83">
        <v>44600</v>
      </c>
      <c r="AZ1714" s="77">
        <v>1.23569955817378</v>
      </c>
      <c r="BC1714" s="83">
        <v>44612</v>
      </c>
      <c r="BD1714">
        <v>0.78172149859003603</v>
      </c>
      <c r="BE1714" s="83">
        <v>44617</v>
      </c>
      <c r="BF1714">
        <v>0.98370639700034002</v>
      </c>
      <c r="BG1714" s="83">
        <v>44608</v>
      </c>
      <c r="BH1714" s="77">
        <v>1.2694452848320901</v>
      </c>
      <c r="BK1714" s="83">
        <v>44252</v>
      </c>
      <c r="BL1714">
        <v>0.48478999051668697</v>
      </c>
      <c r="BM1714" s="83">
        <v>44249</v>
      </c>
      <c r="BN1714">
        <v>0.58644906033629995</v>
      </c>
      <c r="BO1714" s="83">
        <v>44243</v>
      </c>
      <c r="BP1714" s="77">
        <v>0.67922848664688396</v>
      </c>
      <c r="BS1714" s="83"/>
      <c r="BU1714" s="83"/>
      <c r="BW1714" s="83"/>
      <c r="CA1714" s="83"/>
      <c r="CC1714" s="83"/>
      <c r="CE1714" s="83"/>
      <c r="CI1714" s="83"/>
      <c r="CK1714" s="83"/>
      <c r="CM1714" s="83"/>
      <c r="CQ1714" s="83"/>
      <c r="CS1714" s="83"/>
      <c r="CU1714" s="83"/>
      <c r="CY1714" s="83"/>
      <c r="DA1714" s="83"/>
      <c r="DC1714" s="83"/>
    </row>
    <row r="1715" spans="7:107">
      <c r="G1715" s="83">
        <v>44283</v>
      </c>
      <c r="H1715">
        <v>9.0251916757940795E-2</v>
      </c>
      <c r="I1715" s="83">
        <v>44855</v>
      </c>
      <c r="J1715">
        <v>0.39789533026402302</v>
      </c>
      <c r="K1715" s="83">
        <v>44916</v>
      </c>
      <c r="L1715" s="77">
        <v>0.58558335397572403</v>
      </c>
      <c r="O1715" s="83">
        <v>43483</v>
      </c>
      <c r="P1715">
        <v>43.922770118273696</v>
      </c>
      <c r="Q1715" s="83">
        <v>43508</v>
      </c>
      <c r="R1715">
        <v>76.142250160060499</v>
      </c>
      <c r="S1715" s="83">
        <v>44625</v>
      </c>
      <c r="T1715" s="77">
        <v>144.599501121993</v>
      </c>
      <c r="W1715" s="83">
        <v>44286</v>
      </c>
      <c r="X1715">
        <v>0.27908974358974298</v>
      </c>
      <c r="Y1715" s="83">
        <v>44668</v>
      </c>
      <c r="Z1715">
        <v>0.253569696969696</v>
      </c>
      <c r="AA1715" s="83">
        <v>44671</v>
      </c>
      <c r="AB1715" s="77">
        <v>0.34176506410256402</v>
      </c>
      <c r="AE1715" s="83">
        <v>44595</v>
      </c>
      <c r="AF1715">
        <v>46.952119939789696</v>
      </c>
      <c r="AG1715" s="83">
        <v>44589</v>
      </c>
      <c r="AH1715">
        <v>138.220096167132</v>
      </c>
      <c r="AI1715" s="83">
        <v>44601</v>
      </c>
      <c r="AJ1715" s="77">
        <v>83.633833396761304</v>
      </c>
      <c r="AM1715" s="83">
        <v>44603</v>
      </c>
      <c r="AN1715">
        <v>0.591057793405381</v>
      </c>
      <c r="AO1715" s="83">
        <v>44594</v>
      </c>
      <c r="AP1715">
        <v>0.43142266033832199</v>
      </c>
      <c r="AQ1715" s="83">
        <v>44598</v>
      </c>
      <c r="AR1715" s="77">
        <v>0.21330175402464499</v>
      </c>
      <c r="AU1715" s="83">
        <v>44600</v>
      </c>
      <c r="AV1715">
        <v>0.88659793814432897</v>
      </c>
      <c r="AW1715" s="83">
        <v>44589</v>
      </c>
      <c r="AX1715">
        <v>1.1179865556511399</v>
      </c>
      <c r="AY1715" s="83">
        <v>44601</v>
      </c>
      <c r="AZ1715" s="77">
        <v>1.2353225331369599</v>
      </c>
      <c r="BC1715" s="83">
        <v>44613</v>
      </c>
      <c r="BD1715">
        <v>0.78179669665637097</v>
      </c>
      <c r="BE1715" s="83">
        <v>44618</v>
      </c>
      <c r="BF1715">
        <v>0.98338825133507501</v>
      </c>
      <c r="BG1715" s="83">
        <v>44609</v>
      </c>
      <c r="BH1715" s="77">
        <v>1.2687974942606399</v>
      </c>
      <c r="BK1715" s="83">
        <v>44253</v>
      </c>
      <c r="BL1715">
        <v>0.485089785554773</v>
      </c>
      <c r="BM1715" s="83">
        <v>44250</v>
      </c>
      <c r="BN1715">
        <v>0.58707850013487906</v>
      </c>
      <c r="BO1715" s="83">
        <v>44244</v>
      </c>
      <c r="BP1715" s="77">
        <v>0.67995548961424301</v>
      </c>
      <c r="BS1715" s="83"/>
      <c r="BU1715" s="83"/>
      <c r="BW1715" s="83"/>
      <c r="CA1715" s="83"/>
      <c r="CC1715" s="83"/>
      <c r="CE1715" s="83"/>
      <c r="CI1715" s="83"/>
      <c r="CK1715" s="83"/>
      <c r="CM1715" s="83"/>
      <c r="CQ1715" s="83"/>
      <c r="CS1715" s="83"/>
      <c r="CU1715" s="83"/>
      <c r="CY1715" s="83"/>
      <c r="DA1715" s="83"/>
      <c r="DC1715" s="83"/>
    </row>
    <row r="1716" spans="7:107">
      <c r="G1716" s="83">
        <v>44284</v>
      </c>
      <c r="H1716">
        <v>9.0446635024948194E-2</v>
      </c>
      <c r="I1716" s="83">
        <v>44856</v>
      </c>
      <c r="J1716">
        <v>0.39836512261580298</v>
      </c>
      <c r="K1716" s="83">
        <v>44917</v>
      </c>
      <c r="L1716" s="77">
        <v>0.58735034266369401</v>
      </c>
      <c r="O1716" s="83">
        <v>43484</v>
      </c>
      <c r="P1716">
        <v>43.715756496777402</v>
      </c>
      <c r="Q1716" s="83">
        <v>43509</v>
      </c>
      <c r="R1716">
        <v>76.0724055642861</v>
      </c>
      <c r="S1716" s="83">
        <v>44626</v>
      </c>
      <c r="T1716" s="77">
        <v>144.51474964606601</v>
      </c>
      <c r="W1716" s="83">
        <v>44287</v>
      </c>
      <c r="X1716">
        <v>0.27985128205128201</v>
      </c>
      <c r="Y1716" s="83">
        <v>44669</v>
      </c>
      <c r="Z1716">
        <v>0.25384242424242398</v>
      </c>
      <c r="AA1716" s="83">
        <v>44672</v>
      </c>
      <c r="AB1716" s="77">
        <v>0.34195721153846098</v>
      </c>
      <c r="AE1716" s="83">
        <v>44596</v>
      </c>
      <c r="AF1716">
        <v>46.787418593971502</v>
      </c>
      <c r="AG1716" s="83">
        <v>44590</v>
      </c>
      <c r="AH1716">
        <v>138.57873662099701</v>
      </c>
      <c r="AI1716" s="83">
        <v>44602</v>
      </c>
      <c r="AJ1716" s="77">
        <v>83.591865620983</v>
      </c>
      <c r="AM1716" s="83">
        <v>44604</v>
      </c>
      <c r="AN1716">
        <v>0.59034363491160602</v>
      </c>
      <c r="AO1716" s="83">
        <v>44595</v>
      </c>
      <c r="AP1716">
        <v>0.431702567847146</v>
      </c>
      <c r="AQ1716" s="83">
        <v>44599</v>
      </c>
      <c r="AR1716" s="77">
        <v>0.21324889300792901</v>
      </c>
      <c r="AU1716" s="83">
        <v>44601</v>
      </c>
      <c r="AV1716">
        <v>0.88600883652429996</v>
      </c>
      <c r="AW1716" s="83">
        <v>44590</v>
      </c>
      <c r="AX1716">
        <v>1.1205062774318599</v>
      </c>
      <c r="AY1716" s="83">
        <v>44602</v>
      </c>
      <c r="AZ1716" s="77">
        <v>1.2349455081001399</v>
      </c>
      <c r="BC1716" s="83">
        <v>44614</v>
      </c>
      <c r="BD1716">
        <v>0.78187189472270702</v>
      </c>
      <c r="BE1716" s="83">
        <v>44619</v>
      </c>
      <c r="BF1716">
        <v>0.98307010566981001</v>
      </c>
      <c r="BG1716" s="83">
        <v>44610</v>
      </c>
      <c r="BH1716" s="77">
        <v>1.2681497036892</v>
      </c>
      <c r="BK1716" s="83">
        <v>44254</v>
      </c>
      <c r="BL1716">
        <v>0.48538958059286003</v>
      </c>
      <c r="BM1716" s="83">
        <v>44251</v>
      </c>
      <c r="BN1716">
        <v>0.58770793993345904</v>
      </c>
      <c r="BO1716" s="83">
        <v>44245</v>
      </c>
      <c r="BP1716" s="77">
        <v>0.68068249258160196</v>
      </c>
      <c r="BS1716" s="83"/>
      <c r="BU1716" s="83"/>
      <c r="BW1716" s="83"/>
      <c r="CA1716" s="83"/>
      <c r="CC1716" s="83"/>
      <c r="CE1716" s="83"/>
      <c r="CI1716" s="83"/>
      <c r="CK1716" s="83"/>
      <c r="CM1716" s="83"/>
      <c r="CQ1716" s="83"/>
      <c r="CS1716" s="83"/>
      <c r="CU1716" s="83"/>
      <c r="CY1716" s="83"/>
      <c r="DA1716" s="83"/>
      <c r="DC1716" s="83"/>
    </row>
    <row r="1717" spans="7:107">
      <c r="G1717" s="83">
        <v>44285</v>
      </c>
      <c r="H1717">
        <v>9.0641353291955606E-2</v>
      </c>
      <c r="I1717" s="83">
        <v>44857</v>
      </c>
      <c r="J1717">
        <v>0.398834914967584</v>
      </c>
      <c r="K1717" s="83">
        <v>44918</v>
      </c>
      <c r="L1717" s="77">
        <v>0.589117331351663</v>
      </c>
      <c r="O1717" s="83">
        <v>43485</v>
      </c>
      <c r="P1717">
        <v>43.508742875281101</v>
      </c>
      <c r="Q1717" s="83">
        <v>43510</v>
      </c>
      <c r="R1717">
        <v>76.002560968511702</v>
      </c>
      <c r="S1717" s="83">
        <v>44627</v>
      </c>
      <c r="T1717" s="77">
        <v>144.42999817013799</v>
      </c>
      <c r="W1717" s="83">
        <v>44288</v>
      </c>
      <c r="X1717">
        <v>0.28061282051281999</v>
      </c>
      <c r="Y1717" s="83">
        <v>44670</v>
      </c>
      <c r="Z1717">
        <v>0.25411515151515102</v>
      </c>
      <c r="AA1717" s="83">
        <v>44673</v>
      </c>
      <c r="AB1717" s="77">
        <v>0.342149358974358</v>
      </c>
      <c r="AE1717" s="83">
        <v>44597</v>
      </c>
      <c r="AF1717">
        <v>46.6227172481534</v>
      </c>
      <c r="AG1717" s="83">
        <v>44591</v>
      </c>
      <c r="AH1717">
        <v>138.93737707486099</v>
      </c>
      <c r="AI1717" s="83">
        <v>44603</v>
      </c>
      <c r="AJ1717" s="77">
        <v>83.549897845204598</v>
      </c>
      <c r="AM1717" s="83">
        <v>44605</v>
      </c>
      <c r="AN1717">
        <v>0.58962947641783103</v>
      </c>
      <c r="AO1717" s="83">
        <v>44596</v>
      </c>
      <c r="AP1717">
        <v>0.43198247535596901</v>
      </c>
      <c r="AQ1717" s="83">
        <v>44600</v>
      </c>
      <c r="AR1717" s="77">
        <v>0.21319603199121201</v>
      </c>
      <c r="AU1717" s="83">
        <v>44602</v>
      </c>
      <c r="AV1717">
        <v>0.88541973490427095</v>
      </c>
      <c r="AW1717" s="83">
        <v>44591</v>
      </c>
      <c r="AX1717">
        <v>1.12302599921258</v>
      </c>
      <c r="AY1717" s="83">
        <v>44603</v>
      </c>
      <c r="AZ1717" s="77">
        <v>1.2345684830633199</v>
      </c>
      <c r="BC1717" s="83">
        <v>44615</v>
      </c>
      <c r="BD1717">
        <v>0.78194709278904195</v>
      </c>
      <c r="BE1717" s="83">
        <v>44620</v>
      </c>
      <c r="BF1717">
        <v>0.98275196000454501</v>
      </c>
      <c r="BG1717" s="83">
        <v>44611</v>
      </c>
      <c r="BH1717" s="77">
        <v>1.2675019131177501</v>
      </c>
      <c r="BK1717" s="83">
        <v>44255</v>
      </c>
      <c r="BL1717">
        <v>0.485689375630946</v>
      </c>
      <c r="BM1717" s="83">
        <v>44252</v>
      </c>
      <c r="BN1717">
        <v>0.58833737973203803</v>
      </c>
      <c r="BO1717" s="83">
        <v>44246</v>
      </c>
      <c r="BP1717" s="77">
        <v>0.68140949554896102</v>
      </c>
      <c r="BS1717" s="83"/>
      <c r="BU1717" s="83"/>
      <c r="BW1717" s="83"/>
      <c r="CA1717" s="83"/>
      <c r="CC1717" s="83"/>
      <c r="CE1717" s="83"/>
      <c r="CI1717" s="83"/>
      <c r="CK1717" s="83"/>
      <c r="CM1717" s="83"/>
      <c r="CQ1717" s="83"/>
      <c r="CS1717" s="83"/>
      <c r="CU1717" s="83"/>
      <c r="CY1717" s="83"/>
      <c r="DA1717" s="83"/>
      <c r="DC1717" s="83"/>
    </row>
    <row r="1718" spans="7:107">
      <c r="G1718" s="83">
        <v>44286</v>
      </c>
      <c r="H1718">
        <v>9.0836071558963005E-2</v>
      </c>
      <c r="I1718" s="83">
        <v>44858</v>
      </c>
      <c r="J1718">
        <v>0.39930470731936402</v>
      </c>
      <c r="K1718" s="83">
        <v>44919</v>
      </c>
      <c r="L1718" s="77">
        <v>0.59088432003963298</v>
      </c>
      <c r="O1718" s="83">
        <v>43486</v>
      </c>
      <c r="P1718">
        <v>43.301729253784799</v>
      </c>
      <c r="Q1718" s="83">
        <v>43511</v>
      </c>
      <c r="R1718">
        <v>75.932716372737303</v>
      </c>
      <c r="S1718" s="83">
        <v>44628</v>
      </c>
      <c r="T1718" s="77">
        <v>144.34524669421</v>
      </c>
      <c r="W1718" s="83">
        <v>44289</v>
      </c>
      <c r="X1718">
        <v>0.28137435897435797</v>
      </c>
      <c r="Y1718" s="83">
        <v>44671</v>
      </c>
      <c r="Z1718">
        <v>0.254387878787878</v>
      </c>
      <c r="AA1718" s="83">
        <v>44674</v>
      </c>
      <c r="AB1718" s="77">
        <v>0.34234150641025601</v>
      </c>
      <c r="AE1718" s="83">
        <v>44598</v>
      </c>
      <c r="AF1718">
        <v>46.458015902335198</v>
      </c>
      <c r="AG1718" s="83">
        <v>44592</v>
      </c>
      <c r="AH1718">
        <v>139.296017528726</v>
      </c>
      <c r="AI1718" s="83">
        <v>44604</v>
      </c>
      <c r="AJ1718" s="77">
        <v>83.507930069426294</v>
      </c>
      <c r="AM1718" s="83">
        <v>44606</v>
      </c>
      <c r="AN1718">
        <v>0.58891531792405605</v>
      </c>
      <c r="AO1718" s="83">
        <v>44597</v>
      </c>
      <c r="AP1718">
        <v>0.43226238286479202</v>
      </c>
      <c r="AQ1718" s="83">
        <v>44601</v>
      </c>
      <c r="AR1718" s="77">
        <v>0.213143170974496</v>
      </c>
      <c r="AU1718" s="83">
        <v>44603</v>
      </c>
      <c r="AV1718">
        <v>0.88483063328424105</v>
      </c>
      <c r="AW1718" s="83">
        <v>44592</v>
      </c>
      <c r="AX1718">
        <v>1.1255457209933</v>
      </c>
      <c r="AY1718" s="83">
        <v>44604</v>
      </c>
      <c r="AZ1718" s="77">
        <v>1.2341914580265001</v>
      </c>
      <c r="BC1718" s="83">
        <v>44616</v>
      </c>
      <c r="BD1718">
        <v>0.782022290855377</v>
      </c>
      <c r="BE1718" s="83">
        <v>44621</v>
      </c>
      <c r="BF1718">
        <v>0.98243381433927901</v>
      </c>
      <c r="BG1718" s="83">
        <v>44612</v>
      </c>
      <c r="BH1718" s="77">
        <v>1.2668541225463099</v>
      </c>
      <c r="BK1718" s="83">
        <v>44256</v>
      </c>
      <c r="BL1718">
        <v>0.48598917066903202</v>
      </c>
      <c r="BM1718" s="83">
        <v>44253</v>
      </c>
      <c r="BN1718">
        <v>0.58896681953061703</v>
      </c>
      <c r="BO1718" s="83">
        <v>44247</v>
      </c>
      <c r="BP1718" s="77">
        <v>0.68213649851631997</v>
      </c>
      <c r="BS1718" s="83"/>
      <c r="BU1718" s="83"/>
      <c r="BW1718" s="83"/>
      <c r="CA1718" s="83"/>
      <c r="CC1718" s="83"/>
      <c r="CE1718" s="83"/>
      <c r="CI1718" s="83"/>
      <c r="CK1718" s="83"/>
      <c r="CM1718" s="83"/>
      <c r="CQ1718" s="83"/>
      <c r="CS1718" s="83"/>
      <c r="CU1718" s="83"/>
      <c r="CY1718" s="83"/>
      <c r="DA1718" s="83"/>
      <c r="DC1718" s="83"/>
    </row>
    <row r="1719" spans="7:107">
      <c r="G1719" s="83">
        <v>44287</v>
      </c>
      <c r="H1719">
        <v>9.1030789825970501E-2</v>
      </c>
      <c r="I1719" s="83">
        <v>44859</v>
      </c>
      <c r="J1719">
        <v>0.39977449967114498</v>
      </c>
      <c r="K1719" s="83">
        <v>44920</v>
      </c>
      <c r="L1719" s="77">
        <v>0.59265130872760297</v>
      </c>
      <c r="O1719" s="83">
        <v>43487</v>
      </c>
      <c r="P1719">
        <v>43.094715632288597</v>
      </c>
      <c r="Q1719" s="83">
        <v>43512</v>
      </c>
      <c r="R1719">
        <v>75.862871776962905</v>
      </c>
      <c r="S1719" s="83">
        <v>44629</v>
      </c>
      <c r="T1719" s="77">
        <v>144.26049521828301</v>
      </c>
      <c r="W1719" s="83">
        <v>44290</v>
      </c>
      <c r="X1719">
        <v>0.28213589743589701</v>
      </c>
      <c r="Y1719" s="83">
        <v>44672</v>
      </c>
      <c r="Z1719">
        <v>0.25466060606060598</v>
      </c>
      <c r="AA1719" s="83">
        <v>44675</v>
      </c>
      <c r="AB1719" s="77">
        <v>0.34253365384615297</v>
      </c>
      <c r="AE1719" s="83">
        <v>44599</v>
      </c>
      <c r="AF1719">
        <v>46.293314556516997</v>
      </c>
      <c r="AG1719" s="83">
        <v>44593</v>
      </c>
      <c r="AH1719">
        <v>139.654657982591</v>
      </c>
      <c r="AI1719" s="83">
        <v>44605</v>
      </c>
      <c r="AJ1719" s="77">
        <v>83.465962293647905</v>
      </c>
      <c r="AM1719" s="83">
        <v>44607</v>
      </c>
      <c r="AN1719">
        <v>0.58820115943028095</v>
      </c>
      <c r="AO1719" s="83">
        <v>44598</v>
      </c>
      <c r="AP1719">
        <v>0.43254229037361502</v>
      </c>
      <c r="AQ1719" s="83">
        <v>44602</v>
      </c>
      <c r="AR1719" s="77">
        <v>0.213090309957779</v>
      </c>
      <c r="AU1719" s="83">
        <v>44604</v>
      </c>
      <c r="AV1719">
        <v>0.88424153166421204</v>
      </c>
      <c r="AW1719" s="83">
        <v>44593</v>
      </c>
      <c r="AX1719">
        <v>1.12806544277402</v>
      </c>
      <c r="AY1719" s="83">
        <v>44605</v>
      </c>
      <c r="AZ1719" s="77">
        <v>1.2338144329896901</v>
      </c>
      <c r="BC1719" s="83">
        <v>44617</v>
      </c>
      <c r="BD1719">
        <v>0.78209748892171305</v>
      </c>
      <c r="BE1719" s="83">
        <v>44622</v>
      </c>
      <c r="BF1719">
        <v>0.98211566867401401</v>
      </c>
      <c r="BG1719" s="83">
        <v>44613</v>
      </c>
      <c r="BH1719" s="77">
        <v>1.26620633197487</v>
      </c>
      <c r="BK1719" s="83">
        <v>44257</v>
      </c>
      <c r="BL1719">
        <v>0.48628896570711799</v>
      </c>
      <c r="BM1719" s="83">
        <v>44254</v>
      </c>
      <c r="BN1719">
        <v>0.58959625932919701</v>
      </c>
      <c r="BO1719" s="83">
        <v>44248</v>
      </c>
      <c r="BP1719" s="77">
        <v>0.68286350148367903</v>
      </c>
      <c r="BS1719" s="83"/>
      <c r="BU1719" s="83"/>
      <c r="BW1719" s="83"/>
      <c r="CA1719" s="83"/>
      <c r="CC1719" s="83"/>
      <c r="CE1719" s="83"/>
      <c r="CI1719" s="83"/>
      <c r="CK1719" s="83"/>
      <c r="CM1719" s="83"/>
      <c r="CQ1719" s="83"/>
      <c r="CS1719" s="83"/>
      <c r="CU1719" s="83"/>
      <c r="CY1719" s="83"/>
      <c r="DA1719" s="83"/>
      <c r="DC1719" s="83"/>
    </row>
    <row r="1720" spans="7:107">
      <c r="G1720" s="83">
        <v>44288</v>
      </c>
      <c r="H1720">
        <v>9.12255080929779E-2</v>
      </c>
      <c r="I1720" s="83">
        <v>44860</v>
      </c>
      <c r="J1720">
        <v>0.400244292022925</v>
      </c>
      <c r="K1720" s="83">
        <v>44921</v>
      </c>
      <c r="L1720" s="77">
        <v>0.59441829741557195</v>
      </c>
      <c r="O1720" s="83">
        <v>43488</v>
      </c>
      <c r="P1720">
        <v>42.887702010792303</v>
      </c>
      <c r="Q1720" s="83">
        <v>43513</v>
      </c>
      <c r="R1720">
        <v>75.793027181188506</v>
      </c>
      <c r="S1720" s="83">
        <v>44630</v>
      </c>
      <c r="T1720" s="77">
        <v>144.175743742355</v>
      </c>
      <c r="W1720" s="83">
        <v>44291</v>
      </c>
      <c r="X1720">
        <v>0.28289743589743499</v>
      </c>
      <c r="Y1720" s="83">
        <v>44673</v>
      </c>
      <c r="Z1720">
        <v>0.25493333333333301</v>
      </c>
      <c r="AA1720" s="83">
        <v>44676</v>
      </c>
      <c r="AB1720" s="77">
        <v>0.34272580128205099</v>
      </c>
      <c r="AE1720" s="83">
        <v>44600</v>
      </c>
      <c r="AF1720">
        <v>46.128613210698802</v>
      </c>
      <c r="AG1720" s="83">
        <v>44594</v>
      </c>
      <c r="AH1720">
        <v>140.01329843645601</v>
      </c>
      <c r="AI1720" s="83">
        <v>44606</v>
      </c>
      <c r="AJ1720" s="77">
        <v>83.423994517869502</v>
      </c>
      <c r="AM1720" s="83">
        <v>44608</v>
      </c>
      <c r="AN1720">
        <v>0.58748700093650696</v>
      </c>
      <c r="AO1720" s="83">
        <v>44599</v>
      </c>
      <c r="AP1720">
        <v>0.43282219788243798</v>
      </c>
      <c r="AQ1720" s="83">
        <v>44603</v>
      </c>
      <c r="AR1720" s="77">
        <v>0.213037448941063</v>
      </c>
      <c r="AU1720" s="83">
        <v>44605</v>
      </c>
      <c r="AV1720">
        <v>0.88365243004418204</v>
      </c>
      <c r="AW1720" s="83">
        <v>44594</v>
      </c>
      <c r="AX1720">
        <v>1.13058516455474</v>
      </c>
      <c r="AY1720" s="83">
        <v>44606</v>
      </c>
      <c r="AZ1720" s="77">
        <v>1.23343740795287</v>
      </c>
      <c r="BC1720" s="83">
        <v>44618</v>
      </c>
      <c r="BD1720">
        <v>0.78217268698804798</v>
      </c>
      <c r="BE1720" s="83">
        <v>44623</v>
      </c>
      <c r="BF1720">
        <v>0.98179752300874901</v>
      </c>
      <c r="BG1720" s="83">
        <v>44614</v>
      </c>
      <c r="BH1720" s="77">
        <v>1.2655585414034201</v>
      </c>
      <c r="BK1720" s="83">
        <v>44258</v>
      </c>
      <c r="BL1720">
        <v>0.48658876074520402</v>
      </c>
      <c r="BM1720" s="83">
        <v>44255</v>
      </c>
      <c r="BN1720">
        <v>0.590225699127776</v>
      </c>
      <c r="BO1720" s="83">
        <v>44249</v>
      </c>
      <c r="BP1720" s="77">
        <v>0.68359050445103797</v>
      </c>
      <c r="BS1720" s="83"/>
      <c r="BU1720" s="83"/>
      <c r="BW1720" s="83"/>
      <c r="CA1720" s="83"/>
      <c r="CC1720" s="83"/>
      <c r="CE1720" s="83"/>
      <c r="CI1720" s="83"/>
      <c r="CK1720" s="83"/>
      <c r="CM1720" s="83"/>
      <c r="CQ1720" s="83"/>
      <c r="CS1720" s="83"/>
      <c r="CU1720" s="83"/>
      <c r="CY1720" s="83"/>
      <c r="DA1720" s="83"/>
      <c r="DC1720" s="83"/>
    </row>
    <row r="1721" spans="7:107">
      <c r="G1721" s="83">
        <v>44289</v>
      </c>
      <c r="H1721">
        <v>9.1420226359985299E-2</v>
      </c>
      <c r="I1721" s="83">
        <v>44861</v>
      </c>
      <c r="J1721">
        <v>0.40071408437470601</v>
      </c>
      <c r="K1721" s="83">
        <v>44922</v>
      </c>
      <c r="L1721" s="77">
        <v>0.59618528610354204</v>
      </c>
      <c r="O1721" s="83">
        <v>43489</v>
      </c>
      <c r="P1721">
        <v>42.680688389296002</v>
      </c>
      <c r="Q1721" s="83">
        <v>43514</v>
      </c>
      <c r="R1721">
        <v>75.723182585414094</v>
      </c>
      <c r="S1721" s="83">
        <v>44631</v>
      </c>
      <c r="T1721" s="77">
        <v>144.09099226642701</v>
      </c>
      <c r="W1721" s="83">
        <v>44292</v>
      </c>
      <c r="X1721">
        <v>0.28365897435897403</v>
      </c>
      <c r="Y1721" s="83">
        <v>44674</v>
      </c>
      <c r="Z1721">
        <v>0.25520606060605999</v>
      </c>
      <c r="AA1721" s="83">
        <v>44677</v>
      </c>
      <c r="AB1721" s="77">
        <v>0.34291794871794801</v>
      </c>
      <c r="AE1721" s="83">
        <v>44601</v>
      </c>
      <c r="AF1721">
        <v>45.9639118648806</v>
      </c>
      <c r="AG1721" s="83">
        <v>44595</v>
      </c>
      <c r="AH1721">
        <v>140.37193889032099</v>
      </c>
      <c r="AI1721" s="83">
        <v>44607</v>
      </c>
      <c r="AJ1721" s="77">
        <v>83.382026742091199</v>
      </c>
      <c r="AM1721" s="83">
        <v>44609</v>
      </c>
      <c r="AN1721">
        <v>0.58677284244273198</v>
      </c>
      <c r="AO1721" s="83">
        <v>44600</v>
      </c>
      <c r="AP1721">
        <v>0.43310210539126098</v>
      </c>
      <c r="AQ1721" s="83">
        <v>44604</v>
      </c>
      <c r="AR1721" s="77">
        <v>0.21298458792434599</v>
      </c>
      <c r="AU1721" s="83">
        <v>44606</v>
      </c>
      <c r="AV1721">
        <v>0.88254091755356101</v>
      </c>
      <c r="AW1721" s="83">
        <v>44595</v>
      </c>
      <c r="AX1721">
        <v>1.13310488633546</v>
      </c>
      <c r="AY1721" s="83">
        <v>44607</v>
      </c>
      <c r="AZ1721" s="77">
        <v>1.23306038291605</v>
      </c>
      <c r="BC1721" s="83">
        <v>44619</v>
      </c>
      <c r="BD1721">
        <v>0.78224788505438403</v>
      </c>
      <c r="BE1721" s="83">
        <v>44624</v>
      </c>
      <c r="BF1721">
        <v>0.98147937734348301</v>
      </c>
      <c r="BG1721" s="83">
        <v>44615</v>
      </c>
      <c r="BH1721" s="77">
        <v>1.2649107508319799</v>
      </c>
      <c r="BK1721" s="83">
        <v>44259</v>
      </c>
      <c r="BL1721">
        <v>0.48688855578329099</v>
      </c>
      <c r="BM1721" s="83">
        <v>44256</v>
      </c>
      <c r="BN1721">
        <v>0.59085513892635499</v>
      </c>
      <c r="BO1721" s="83">
        <v>44250</v>
      </c>
      <c r="BP1721" s="77">
        <v>0.68431750741839703</v>
      </c>
      <c r="BS1721" s="83"/>
      <c r="BU1721" s="83"/>
      <c r="BW1721" s="83"/>
      <c r="CA1721" s="83"/>
      <c r="CC1721" s="83"/>
      <c r="CE1721" s="83"/>
      <c r="CI1721" s="83"/>
      <c r="CK1721" s="83"/>
      <c r="CM1721" s="83"/>
      <c r="CQ1721" s="83"/>
      <c r="CS1721" s="83"/>
      <c r="CU1721" s="83"/>
      <c r="CY1721" s="83"/>
      <c r="DA1721" s="83"/>
      <c r="DC1721" s="83"/>
    </row>
    <row r="1722" spans="7:107">
      <c r="G1722" s="83">
        <v>44290</v>
      </c>
      <c r="H1722">
        <v>9.1614944626992698E-2</v>
      </c>
      <c r="I1722" s="83">
        <v>44862</v>
      </c>
      <c r="J1722">
        <v>0.40118387672648598</v>
      </c>
      <c r="K1722" s="83">
        <v>44923</v>
      </c>
      <c r="L1722" s="77">
        <v>0.596276112624886</v>
      </c>
      <c r="O1722" s="83">
        <v>43490</v>
      </c>
      <c r="P1722">
        <v>42.4736747677997</v>
      </c>
      <c r="Q1722" s="83">
        <v>43515</v>
      </c>
      <c r="R1722">
        <v>75.653337989639695</v>
      </c>
      <c r="S1722" s="83">
        <v>44632</v>
      </c>
      <c r="T1722" s="77">
        <v>144.00624079049999</v>
      </c>
      <c r="W1722" s="83">
        <v>44293</v>
      </c>
      <c r="X1722">
        <v>0.28442051282051201</v>
      </c>
      <c r="Y1722" s="83">
        <v>44675</v>
      </c>
      <c r="Z1722">
        <v>0.25547878787878697</v>
      </c>
      <c r="AA1722" s="83">
        <v>44678</v>
      </c>
      <c r="AB1722" s="77">
        <v>0.34311009615384602</v>
      </c>
      <c r="AE1722" s="83">
        <v>44602</v>
      </c>
      <c r="AF1722">
        <v>45.799210519062399</v>
      </c>
      <c r="AG1722" s="83">
        <v>44596</v>
      </c>
      <c r="AH1722">
        <v>140.730579344186</v>
      </c>
      <c r="AI1722" s="83">
        <v>44608</v>
      </c>
      <c r="AJ1722" s="77">
        <v>83.857429229921195</v>
      </c>
      <c r="AM1722" s="83">
        <v>44610</v>
      </c>
      <c r="AN1722">
        <v>0.58605868394895699</v>
      </c>
      <c r="AO1722" s="83">
        <v>44601</v>
      </c>
      <c r="AP1722">
        <v>0.43338201290008499</v>
      </c>
      <c r="AQ1722" s="83">
        <v>44605</v>
      </c>
      <c r="AR1722" s="77">
        <v>0.21293172690762999</v>
      </c>
      <c r="AU1722" s="83">
        <v>44607</v>
      </c>
      <c r="AV1722">
        <v>0.88142940506293899</v>
      </c>
      <c r="AW1722" s="83">
        <v>44596</v>
      </c>
      <c r="AX1722">
        <v>1.13562460811618</v>
      </c>
      <c r="AY1722" s="83">
        <v>44608</v>
      </c>
      <c r="AZ1722" s="77">
        <v>1.23268335787923</v>
      </c>
      <c r="BC1722" s="83">
        <v>44620</v>
      </c>
      <c r="BD1722">
        <v>0.78232308312071897</v>
      </c>
      <c r="BE1722" s="83">
        <v>44625</v>
      </c>
      <c r="BF1722">
        <v>0.981161231678218</v>
      </c>
      <c r="BG1722" s="83">
        <v>44616</v>
      </c>
      <c r="BH1722" s="77">
        <v>1.26426296026053</v>
      </c>
      <c r="BK1722" s="83">
        <v>44260</v>
      </c>
      <c r="BL1722">
        <v>0.48718835082137701</v>
      </c>
      <c r="BM1722" s="83">
        <v>44257</v>
      </c>
      <c r="BN1722">
        <v>0.59148457872493398</v>
      </c>
      <c r="BO1722" s="83">
        <v>44251</v>
      </c>
      <c r="BP1722" s="77">
        <v>0.68504451038575598</v>
      </c>
      <c r="BS1722" s="83"/>
      <c r="BU1722" s="83"/>
      <c r="BW1722" s="83"/>
      <c r="CA1722" s="83"/>
      <c r="CC1722" s="83"/>
      <c r="CE1722" s="83"/>
      <c r="CI1722" s="83"/>
      <c r="CK1722" s="83"/>
      <c r="CM1722" s="83"/>
      <c r="CQ1722" s="83"/>
      <c r="CS1722" s="83"/>
      <c r="CU1722" s="83"/>
      <c r="CY1722" s="83"/>
      <c r="DA1722" s="83"/>
      <c r="DC1722" s="83"/>
    </row>
    <row r="1723" spans="7:107">
      <c r="G1723" s="83">
        <v>44291</v>
      </c>
      <c r="H1723">
        <v>9.1809662894000194E-2</v>
      </c>
      <c r="I1723" s="83">
        <v>44863</v>
      </c>
      <c r="J1723">
        <v>0.40165366907826699</v>
      </c>
      <c r="K1723" s="83">
        <v>44924</v>
      </c>
      <c r="L1723" s="77">
        <v>0.59636693914622996</v>
      </c>
      <c r="O1723" s="83">
        <v>43491</v>
      </c>
      <c r="P1723">
        <v>42.266661146303399</v>
      </c>
      <c r="Q1723" s="83">
        <v>43516</v>
      </c>
      <c r="R1723">
        <v>75.583493393865297</v>
      </c>
      <c r="S1723" s="83">
        <v>44633</v>
      </c>
      <c r="T1723" s="77">
        <v>143.921489314572</v>
      </c>
      <c r="W1723" s="83">
        <v>44294</v>
      </c>
      <c r="X1723">
        <v>0.28518205128205099</v>
      </c>
      <c r="Y1723" s="83">
        <v>44676</v>
      </c>
      <c r="Z1723">
        <v>0.25575151515151501</v>
      </c>
      <c r="AA1723" s="83">
        <v>44679</v>
      </c>
      <c r="AB1723" s="77">
        <v>0.34330224358974298</v>
      </c>
      <c r="AE1723" s="83">
        <v>44603</v>
      </c>
      <c r="AF1723">
        <v>45.634509173244197</v>
      </c>
      <c r="AG1723" s="83">
        <v>44597</v>
      </c>
      <c r="AH1723">
        <v>141.089219798051</v>
      </c>
      <c r="AI1723" s="83">
        <v>44609</v>
      </c>
      <c r="AJ1723" s="77">
        <v>84.332831717751304</v>
      </c>
      <c r="AM1723" s="83">
        <v>44611</v>
      </c>
      <c r="AN1723">
        <v>0.58534452545518201</v>
      </c>
      <c r="AO1723" s="83">
        <v>44602</v>
      </c>
      <c r="AP1723">
        <v>0.433661920408908</v>
      </c>
      <c r="AQ1723" s="83">
        <v>44606</v>
      </c>
      <c r="AR1723" s="77">
        <v>0.21287886589091401</v>
      </c>
      <c r="AU1723" s="83">
        <v>44608</v>
      </c>
      <c r="AV1723">
        <v>0.88031789257231696</v>
      </c>
      <c r="AW1723" s="83">
        <v>44597</v>
      </c>
      <c r="AX1723">
        <v>1.1381443298969001</v>
      </c>
      <c r="AY1723" s="83">
        <v>44609</v>
      </c>
      <c r="AZ1723" s="77">
        <v>1.23230633284241</v>
      </c>
      <c r="BC1723" s="83">
        <v>44621</v>
      </c>
      <c r="BD1723">
        <v>0.78239828118705501</v>
      </c>
      <c r="BE1723" s="83">
        <v>44626</v>
      </c>
      <c r="BF1723">
        <v>0.980843086012953</v>
      </c>
      <c r="BG1723" s="83">
        <v>44617</v>
      </c>
      <c r="BH1723" s="77">
        <v>1.26361516968909</v>
      </c>
      <c r="BK1723" s="83">
        <v>44261</v>
      </c>
      <c r="BL1723">
        <v>0.48748814585946298</v>
      </c>
      <c r="BM1723" s="83">
        <v>44258</v>
      </c>
      <c r="BN1723">
        <v>0.59211401852351397</v>
      </c>
      <c r="BO1723" s="83">
        <v>44252</v>
      </c>
      <c r="BP1723" s="77">
        <v>0.68577151335311504</v>
      </c>
      <c r="BS1723" s="83"/>
      <c r="BU1723" s="83"/>
      <c r="BW1723" s="83"/>
      <c r="CA1723" s="83"/>
      <c r="CC1723" s="83"/>
      <c r="CE1723" s="83"/>
      <c r="CI1723" s="83"/>
      <c r="CK1723" s="83"/>
      <c r="CM1723" s="83"/>
      <c r="CQ1723" s="83"/>
      <c r="CS1723" s="83"/>
      <c r="CU1723" s="83"/>
      <c r="CY1723" s="83"/>
      <c r="DA1723" s="83"/>
      <c r="DC1723" s="83"/>
    </row>
    <row r="1724" spans="7:107">
      <c r="G1724" s="83">
        <v>44292</v>
      </c>
      <c r="H1724">
        <v>9.2004381161007606E-2</v>
      </c>
      <c r="I1724" s="83">
        <v>44864</v>
      </c>
      <c r="J1724">
        <v>0.40212346143004701</v>
      </c>
      <c r="K1724" s="83">
        <v>44925</v>
      </c>
      <c r="L1724" s="77">
        <v>0.59645776566757402</v>
      </c>
      <c r="O1724" s="83">
        <v>43492</v>
      </c>
      <c r="P1724">
        <v>42.059647524807097</v>
      </c>
      <c r="Q1724" s="83">
        <v>43517</v>
      </c>
      <c r="R1724">
        <v>75.513648798090898</v>
      </c>
      <c r="S1724" s="83">
        <v>44634</v>
      </c>
      <c r="T1724" s="77">
        <v>143.83673783864401</v>
      </c>
      <c r="W1724" s="83">
        <v>44295</v>
      </c>
      <c r="X1724">
        <v>0.28594358974358902</v>
      </c>
      <c r="Y1724" s="83">
        <v>44677</v>
      </c>
      <c r="Z1724">
        <v>0.25602424242424199</v>
      </c>
      <c r="AA1724" s="83">
        <v>44680</v>
      </c>
      <c r="AB1724" s="77">
        <v>0.34349439102564</v>
      </c>
      <c r="AE1724" s="83">
        <v>44604</v>
      </c>
      <c r="AF1724">
        <v>45.469807827426003</v>
      </c>
      <c r="AG1724" s="83">
        <v>44598</v>
      </c>
      <c r="AH1724">
        <v>141.44786025191601</v>
      </c>
      <c r="AI1724" s="83">
        <v>44610</v>
      </c>
      <c r="AJ1724" s="77">
        <v>84.8082342055814</v>
      </c>
      <c r="AM1724" s="83">
        <v>44612</v>
      </c>
      <c r="AN1724">
        <v>0.58463036696140702</v>
      </c>
      <c r="AO1724" s="83">
        <v>44603</v>
      </c>
      <c r="AP1724">
        <v>0.433941827917731</v>
      </c>
      <c r="AQ1724" s="83">
        <v>44607</v>
      </c>
      <c r="AR1724" s="77">
        <v>0.21282600487419701</v>
      </c>
      <c r="AU1724" s="83">
        <v>44609</v>
      </c>
      <c r="AV1724">
        <v>0.87920638008169605</v>
      </c>
      <c r="AW1724" s="83">
        <v>44598</v>
      </c>
      <c r="AX1724">
        <v>1.13783697252993</v>
      </c>
      <c r="AY1724" s="83">
        <v>44610</v>
      </c>
      <c r="AZ1724" s="77">
        <v>1.23192930780559</v>
      </c>
      <c r="BC1724" s="83">
        <v>44622</v>
      </c>
      <c r="BD1724">
        <v>0.78247347925338995</v>
      </c>
      <c r="BE1724" s="83">
        <v>44627</v>
      </c>
      <c r="BF1724">
        <v>0.980524940347687</v>
      </c>
      <c r="BG1724" s="83">
        <v>44618</v>
      </c>
      <c r="BH1724" s="77">
        <v>1.2629673791176499</v>
      </c>
      <c r="BK1724" s="83">
        <v>44262</v>
      </c>
      <c r="BL1724">
        <v>0.48778794089754901</v>
      </c>
      <c r="BM1724" s="83">
        <v>44259</v>
      </c>
      <c r="BN1724">
        <v>0.59274345832209296</v>
      </c>
      <c r="BO1724" s="83">
        <v>44253</v>
      </c>
      <c r="BP1724" s="77">
        <v>0.68649851632047398</v>
      </c>
      <c r="BS1724" s="83"/>
      <c r="BU1724" s="83"/>
      <c r="BW1724" s="83"/>
      <c r="CA1724" s="83"/>
      <c r="CC1724" s="83"/>
      <c r="CE1724" s="83"/>
      <c r="CI1724" s="83"/>
      <c r="CK1724" s="83"/>
      <c r="CM1724" s="83"/>
      <c r="CQ1724" s="83"/>
      <c r="CS1724" s="83"/>
      <c r="CU1724" s="83"/>
      <c r="CY1724" s="83"/>
      <c r="DA1724" s="83"/>
      <c r="DC1724" s="83"/>
    </row>
    <row r="1725" spans="7:107">
      <c r="G1725" s="83">
        <v>44293</v>
      </c>
      <c r="H1725">
        <v>9.2199099428015005E-2</v>
      </c>
      <c r="I1725" s="83">
        <v>44865</v>
      </c>
      <c r="J1725">
        <v>0.40259325378182798</v>
      </c>
      <c r="K1725" s="83">
        <v>44926</v>
      </c>
      <c r="L1725" s="77">
        <v>0.59654859218891898</v>
      </c>
      <c r="O1725" s="83">
        <v>43493</v>
      </c>
      <c r="P1725">
        <v>41.852633903310803</v>
      </c>
      <c r="Q1725" s="83">
        <v>43518</v>
      </c>
      <c r="R1725">
        <v>75.4438042023165</v>
      </c>
      <c r="S1725" s="83">
        <v>44635</v>
      </c>
      <c r="T1725" s="77">
        <v>143.75198636271699</v>
      </c>
      <c r="W1725" s="83">
        <v>44296</v>
      </c>
      <c r="X1725">
        <v>0.286705128205128</v>
      </c>
      <c r="Y1725" s="83">
        <v>44678</v>
      </c>
      <c r="Z1725">
        <v>0.25629696969696902</v>
      </c>
      <c r="AA1725" s="83">
        <v>44681</v>
      </c>
      <c r="AB1725" s="77">
        <v>0.34368653846153802</v>
      </c>
      <c r="AE1725" s="83">
        <v>44605</v>
      </c>
      <c r="AF1725">
        <v>45.305106481607801</v>
      </c>
      <c r="AG1725" s="83">
        <v>44599</v>
      </c>
      <c r="AH1725">
        <v>141.80650070578099</v>
      </c>
      <c r="AI1725" s="83">
        <v>44611</v>
      </c>
      <c r="AJ1725" s="77">
        <v>85.283636693411395</v>
      </c>
      <c r="AM1725" s="83">
        <v>44613</v>
      </c>
      <c r="AN1725">
        <v>0.58391620846763204</v>
      </c>
      <c r="AO1725" s="83">
        <v>44604</v>
      </c>
      <c r="AP1725">
        <v>0.43422173542655401</v>
      </c>
      <c r="AQ1725" s="83">
        <v>44608</v>
      </c>
      <c r="AR1725" s="77">
        <v>0.212773143857481</v>
      </c>
      <c r="AU1725" s="83">
        <v>44610</v>
      </c>
      <c r="AV1725">
        <v>0.87809486759107402</v>
      </c>
      <c r="AW1725" s="83">
        <v>44599</v>
      </c>
      <c r="AX1725">
        <v>1.1375296151629599</v>
      </c>
      <c r="AY1725" s="83">
        <v>44611</v>
      </c>
      <c r="AZ1725" s="77">
        <v>1.2315522827687699</v>
      </c>
      <c r="BC1725" s="83">
        <v>44623</v>
      </c>
      <c r="BD1725">
        <v>0.78254867731972599</v>
      </c>
      <c r="BE1725" s="83">
        <v>44628</v>
      </c>
      <c r="BF1725">
        <v>0.980206794682422</v>
      </c>
      <c r="BG1725" s="83">
        <v>44619</v>
      </c>
      <c r="BH1725" s="77">
        <v>1.2623195885462</v>
      </c>
      <c r="BK1725" s="83">
        <v>44263</v>
      </c>
      <c r="BL1725">
        <v>0.48808773593563498</v>
      </c>
      <c r="BM1725" s="83">
        <v>44260</v>
      </c>
      <c r="BN1725">
        <v>0.59337289812067195</v>
      </c>
      <c r="BO1725" s="83">
        <v>44254</v>
      </c>
      <c r="BP1725" s="77">
        <v>0.68722551928783304</v>
      </c>
      <c r="BS1725" s="83"/>
      <c r="BU1725" s="83"/>
      <c r="BW1725" s="83"/>
      <c r="CA1725" s="83"/>
      <c r="CC1725" s="83"/>
      <c r="CE1725" s="83"/>
      <c r="CI1725" s="83"/>
      <c r="CK1725" s="83"/>
      <c r="CM1725" s="83"/>
      <c r="CQ1725" s="83"/>
      <c r="CS1725" s="83"/>
      <c r="CU1725" s="83"/>
      <c r="CY1725" s="83"/>
      <c r="DA1725" s="83"/>
      <c r="DC1725" s="83"/>
    </row>
    <row r="1726" spans="7:107">
      <c r="G1726" s="83">
        <v>44294</v>
      </c>
      <c r="H1726">
        <v>9.2393817695022404E-2</v>
      </c>
      <c r="I1726" s="83">
        <v>44866</v>
      </c>
      <c r="J1726">
        <v>0.40306304613360799</v>
      </c>
      <c r="K1726" s="83">
        <v>44927</v>
      </c>
      <c r="L1726" s="77">
        <v>0.59663941871026305</v>
      </c>
      <c r="O1726" s="83">
        <v>43494</v>
      </c>
      <c r="P1726">
        <v>41.645620281814502</v>
      </c>
      <c r="Q1726" s="83">
        <v>43519</v>
      </c>
      <c r="R1726">
        <v>75.373959606542101</v>
      </c>
      <c r="S1726" s="83">
        <v>44636</v>
      </c>
      <c r="T1726" s="77">
        <v>143.667234886789</v>
      </c>
      <c r="W1726" s="83">
        <v>44297</v>
      </c>
      <c r="X1726">
        <v>0.28746666666666598</v>
      </c>
      <c r="Y1726" s="83">
        <v>44679</v>
      </c>
      <c r="Z1726">
        <v>0.256569696969696</v>
      </c>
      <c r="AA1726" s="83">
        <v>44682</v>
      </c>
      <c r="AB1726" s="77">
        <v>0.34387868589743498</v>
      </c>
      <c r="AE1726" s="83">
        <v>44606</v>
      </c>
      <c r="AF1726">
        <v>45.140405135789599</v>
      </c>
      <c r="AG1726" s="83">
        <v>44600</v>
      </c>
      <c r="AH1726">
        <v>142.165141159645</v>
      </c>
      <c r="AI1726" s="83">
        <v>44612</v>
      </c>
      <c r="AJ1726" s="77">
        <v>85.759039181241505</v>
      </c>
      <c r="AM1726" s="83">
        <v>44614</v>
      </c>
      <c r="AN1726">
        <v>0.58320204997385805</v>
      </c>
      <c r="AO1726" s="83">
        <v>44605</v>
      </c>
      <c r="AP1726">
        <v>0.43450164293537702</v>
      </c>
      <c r="AQ1726" s="83">
        <v>44609</v>
      </c>
      <c r="AR1726" s="77">
        <v>0.212720282840764</v>
      </c>
      <c r="AU1726" s="83">
        <v>44611</v>
      </c>
      <c r="AV1726">
        <v>0.876983355100452</v>
      </c>
      <c r="AW1726" s="83">
        <v>44600</v>
      </c>
      <c r="AX1726">
        <v>1.1372222577959901</v>
      </c>
      <c r="AY1726" s="83">
        <v>44612</v>
      </c>
      <c r="AZ1726" s="77">
        <v>1.2311752577319499</v>
      </c>
      <c r="BC1726" s="83">
        <v>44624</v>
      </c>
      <c r="BD1726">
        <v>0.78262387538606104</v>
      </c>
      <c r="BE1726" s="83">
        <v>44629</v>
      </c>
      <c r="BF1726">
        <v>0.979888649017157</v>
      </c>
      <c r="BG1726" s="83">
        <v>44620</v>
      </c>
      <c r="BH1726" s="77">
        <v>1.26167179797476</v>
      </c>
      <c r="BK1726" s="83">
        <v>44264</v>
      </c>
      <c r="BL1726">
        <v>0.48838753097372201</v>
      </c>
      <c r="BM1726" s="83">
        <v>44261</v>
      </c>
      <c r="BN1726">
        <v>0.59400233791925094</v>
      </c>
      <c r="BO1726" s="83">
        <v>44255</v>
      </c>
      <c r="BP1726" s="77">
        <v>0.68795252225519199</v>
      </c>
      <c r="BS1726" s="83"/>
      <c r="BU1726" s="83"/>
      <c r="BW1726" s="83"/>
      <c r="CA1726" s="83"/>
      <c r="CC1726" s="83"/>
      <c r="CE1726" s="83"/>
      <c r="CI1726" s="83"/>
      <c r="CK1726" s="83"/>
      <c r="CM1726" s="83"/>
      <c r="CQ1726" s="83"/>
      <c r="CS1726" s="83"/>
      <c r="CU1726" s="83"/>
      <c r="CY1726" s="83"/>
      <c r="DA1726" s="83"/>
      <c r="DC1726" s="83"/>
    </row>
    <row r="1727" spans="7:107">
      <c r="G1727" s="83">
        <v>44295</v>
      </c>
      <c r="H1727">
        <v>9.25885359620299E-2</v>
      </c>
      <c r="I1727" s="83">
        <v>44867</v>
      </c>
      <c r="J1727">
        <v>0.40353283848538901</v>
      </c>
      <c r="K1727" s="83">
        <v>44928</v>
      </c>
      <c r="L1727" s="77">
        <v>0.596730245231607</v>
      </c>
      <c r="O1727" s="83">
        <v>43495</v>
      </c>
      <c r="P1727">
        <v>41.4386066603182</v>
      </c>
      <c r="Q1727" s="83">
        <v>43520</v>
      </c>
      <c r="R1727">
        <v>75.304115010767603</v>
      </c>
      <c r="S1727" s="83">
        <v>44637</v>
      </c>
      <c r="T1727" s="77">
        <v>143.58248341086099</v>
      </c>
      <c r="W1727" s="83">
        <v>44298</v>
      </c>
      <c r="X1727">
        <v>0.28822820512820502</v>
      </c>
      <c r="Y1727" s="83">
        <v>44680</v>
      </c>
      <c r="Z1727">
        <v>0.25684242424242398</v>
      </c>
      <c r="AA1727" s="83">
        <v>44683</v>
      </c>
      <c r="AB1727" s="77">
        <v>0.34407083333333299</v>
      </c>
      <c r="AE1727" s="83">
        <v>44607</v>
      </c>
      <c r="AF1727">
        <v>44.975703789971398</v>
      </c>
      <c r="AG1727" s="83">
        <v>44601</v>
      </c>
      <c r="AH1727">
        <v>142.52378161351001</v>
      </c>
      <c r="AI1727" s="83">
        <v>44613</v>
      </c>
      <c r="AJ1727" s="77">
        <v>86.234441669071501</v>
      </c>
      <c r="AM1727" s="83">
        <v>44615</v>
      </c>
      <c r="AN1727">
        <v>0.58248789148008295</v>
      </c>
      <c r="AO1727" s="83">
        <v>44606</v>
      </c>
      <c r="AP1727">
        <v>0.43478155044420003</v>
      </c>
      <c r="AQ1727" s="83">
        <v>44610</v>
      </c>
      <c r="AR1727" s="77">
        <v>0.21266742182404799</v>
      </c>
      <c r="AU1727" s="83">
        <v>44612</v>
      </c>
      <c r="AV1727">
        <v>0.87587184260983098</v>
      </c>
      <c r="AW1727" s="83">
        <v>44601</v>
      </c>
      <c r="AX1727">
        <v>1.13691490042901</v>
      </c>
      <c r="AY1727" s="83">
        <v>44613</v>
      </c>
      <c r="AZ1727" s="77">
        <v>1.2307982326951299</v>
      </c>
      <c r="BC1727" s="83">
        <v>44625</v>
      </c>
      <c r="BD1727">
        <v>0.78269907345239598</v>
      </c>
      <c r="BE1727" s="83">
        <v>44630</v>
      </c>
      <c r="BF1727">
        <v>0.979570503351891</v>
      </c>
      <c r="BG1727" s="83">
        <v>44621</v>
      </c>
      <c r="BH1727" s="77">
        <v>1.2610240074033201</v>
      </c>
      <c r="BK1727" s="83">
        <v>44265</v>
      </c>
      <c r="BL1727">
        <v>0.48868732601180798</v>
      </c>
      <c r="BM1727" s="83">
        <v>44262</v>
      </c>
      <c r="BN1727">
        <v>0.59463177771783104</v>
      </c>
      <c r="BO1727" s="83">
        <v>44256</v>
      </c>
      <c r="BP1727" s="77">
        <v>0.68867952522255105</v>
      </c>
      <c r="BS1727" s="83"/>
      <c r="BU1727" s="83"/>
      <c r="BW1727" s="83"/>
      <c r="CA1727" s="83"/>
      <c r="CC1727" s="83"/>
      <c r="CE1727" s="83"/>
      <c r="CI1727" s="83"/>
      <c r="CK1727" s="83"/>
      <c r="CM1727" s="83"/>
      <c r="CQ1727" s="83"/>
      <c r="CS1727" s="83"/>
      <c r="CU1727" s="83"/>
      <c r="CY1727" s="83"/>
      <c r="DA1727" s="83"/>
      <c r="DC1727" s="83"/>
    </row>
    <row r="1728" spans="7:107">
      <c r="G1728" s="83">
        <v>44296</v>
      </c>
      <c r="H1728">
        <v>9.2783254229037299E-2</v>
      </c>
      <c r="I1728" s="83">
        <v>44868</v>
      </c>
      <c r="J1728">
        <v>0.40400263083716897</v>
      </c>
      <c r="K1728" s="83">
        <v>44929</v>
      </c>
      <c r="L1728" s="77">
        <v>0.59682107175295096</v>
      </c>
      <c r="O1728" s="83">
        <v>43496</v>
      </c>
      <c r="P1728">
        <v>41.231593038821899</v>
      </c>
      <c r="Q1728" s="83">
        <v>43521</v>
      </c>
      <c r="R1728">
        <v>75.234270414993205</v>
      </c>
      <c r="S1728" s="83">
        <v>44638</v>
      </c>
      <c r="T1728" s="77">
        <v>143.497731934933</v>
      </c>
      <c r="W1728" s="83">
        <v>44299</v>
      </c>
      <c r="X1728">
        <v>0.288989743589743</v>
      </c>
      <c r="Y1728" s="83">
        <v>44681</v>
      </c>
      <c r="Z1728">
        <v>0.25711515151515102</v>
      </c>
      <c r="AA1728" s="83">
        <v>44684</v>
      </c>
      <c r="AB1728" s="77">
        <v>0.34426298076923001</v>
      </c>
      <c r="AE1728" s="83">
        <v>44608</v>
      </c>
      <c r="AF1728">
        <v>44.811002444153203</v>
      </c>
      <c r="AG1728" s="83">
        <v>44602</v>
      </c>
      <c r="AH1728">
        <v>142.88242206737499</v>
      </c>
      <c r="AI1728" s="83">
        <v>44614</v>
      </c>
      <c r="AJ1728" s="77">
        <v>86.709844156901596</v>
      </c>
      <c r="AM1728" s="83">
        <v>44616</v>
      </c>
      <c r="AN1728">
        <v>0.58177373298630797</v>
      </c>
      <c r="AO1728" s="83">
        <v>44607</v>
      </c>
      <c r="AP1728">
        <v>0.43506145795302398</v>
      </c>
      <c r="AQ1728" s="83">
        <v>44611</v>
      </c>
      <c r="AR1728" s="77">
        <v>0.21261456080733099</v>
      </c>
      <c r="AU1728" s="83">
        <v>44613</v>
      </c>
      <c r="AV1728">
        <v>0.87476033011920895</v>
      </c>
      <c r="AW1728" s="83">
        <v>44602</v>
      </c>
      <c r="AX1728">
        <v>1.1366075430620399</v>
      </c>
      <c r="AY1728" s="83">
        <v>44614</v>
      </c>
      <c r="AZ1728" s="77">
        <v>1.2304212076583201</v>
      </c>
      <c r="BC1728" s="83">
        <v>44626</v>
      </c>
      <c r="BD1728">
        <v>0.78277427151873202</v>
      </c>
      <c r="BE1728" s="83">
        <v>44631</v>
      </c>
      <c r="BF1728">
        <v>0.979252357686626</v>
      </c>
      <c r="BG1728" s="83">
        <v>44622</v>
      </c>
      <c r="BH1728" s="77">
        <v>1.26037621683187</v>
      </c>
      <c r="BK1728" s="83">
        <v>44266</v>
      </c>
      <c r="BL1728">
        <v>0.488987121049894</v>
      </c>
      <c r="BM1728" s="83">
        <v>44263</v>
      </c>
      <c r="BN1728">
        <v>0.59526121751641003</v>
      </c>
      <c r="BO1728" s="83">
        <v>44257</v>
      </c>
      <c r="BP1728" s="77">
        <v>0.68940652818991</v>
      </c>
      <c r="BS1728" s="83"/>
      <c r="BU1728" s="83"/>
      <c r="BW1728" s="83"/>
      <c r="CA1728" s="83"/>
      <c r="CC1728" s="83"/>
      <c r="CE1728" s="83"/>
      <c r="CI1728" s="83"/>
      <c r="CK1728" s="83"/>
      <c r="CM1728" s="83"/>
      <c r="CQ1728" s="83"/>
      <c r="CS1728" s="83"/>
      <c r="CU1728" s="83"/>
      <c r="CY1728" s="83"/>
      <c r="DA1728" s="83"/>
      <c r="DC1728" s="83"/>
    </row>
    <row r="1729" spans="7:107">
      <c r="G1729" s="83">
        <v>44297</v>
      </c>
      <c r="H1729">
        <v>9.2977972496044697E-2</v>
      </c>
      <c r="I1729" s="83">
        <v>44869</v>
      </c>
      <c r="J1729">
        <v>0.40447242318894999</v>
      </c>
      <c r="K1729" s="83">
        <v>44930</v>
      </c>
      <c r="L1729" s="77">
        <v>0.59691189827429603</v>
      </c>
      <c r="O1729" s="83">
        <v>43497</v>
      </c>
      <c r="P1729">
        <v>41.194844738430803</v>
      </c>
      <c r="Q1729" s="83">
        <v>43522</v>
      </c>
      <c r="R1729">
        <v>75.276865035901096</v>
      </c>
      <c r="S1729" s="83">
        <v>44639</v>
      </c>
      <c r="T1729" s="77">
        <v>143.41298045900601</v>
      </c>
      <c r="W1729" s="83">
        <v>44300</v>
      </c>
      <c r="X1729">
        <v>0.28975128205128198</v>
      </c>
      <c r="Y1729" s="83">
        <v>44682</v>
      </c>
      <c r="Z1729">
        <v>0.257387878787878</v>
      </c>
      <c r="AA1729" s="83">
        <v>44685</v>
      </c>
      <c r="AB1729" s="77">
        <v>0.34445512820512802</v>
      </c>
      <c r="AE1729" s="83">
        <v>44609</v>
      </c>
      <c r="AF1729">
        <v>44.646301098335002</v>
      </c>
      <c r="AG1729" s="83">
        <v>44603</v>
      </c>
      <c r="AH1729">
        <v>143.24106252124</v>
      </c>
      <c r="AI1729" s="83">
        <v>44615</v>
      </c>
      <c r="AJ1729" s="77">
        <v>87.185246644731606</v>
      </c>
      <c r="AM1729" s="83">
        <v>44617</v>
      </c>
      <c r="AN1729">
        <v>0.58105957449253298</v>
      </c>
      <c r="AO1729" s="83">
        <v>44608</v>
      </c>
      <c r="AP1729">
        <v>0.43534136546184699</v>
      </c>
      <c r="AQ1729" s="83">
        <v>44612</v>
      </c>
      <c r="AR1729" s="77">
        <v>0.21256169979061501</v>
      </c>
      <c r="AU1729" s="83">
        <v>44614</v>
      </c>
      <c r="AV1729">
        <v>0.87364881762858804</v>
      </c>
      <c r="AW1729" s="83">
        <v>44603</v>
      </c>
      <c r="AX1729">
        <v>1.1363001856950701</v>
      </c>
      <c r="AY1729" s="83">
        <v>44615</v>
      </c>
      <c r="AZ1729" s="77">
        <v>1.2300441826215001</v>
      </c>
      <c r="BC1729" s="83">
        <v>44627</v>
      </c>
      <c r="BD1729">
        <v>0.78284946958506696</v>
      </c>
      <c r="BE1729" s="83">
        <v>44632</v>
      </c>
      <c r="BF1729">
        <v>0.97893421202136099</v>
      </c>
      <c r="BG1729" s="83">
        <v>44623</v>
      </c>
      <c r="BH1729" s="77">
        <v>1.25972842626043</v>
      </c>
      <c r="BK1729" s="83">
        <v>44267</v>
      </c>
      <c r="BL1729">
        <v>0.48928691608797997</v>
      </c>
      <c r="BM1729" s="83">
        <v>44264</v>
      </c>
      <c r="BN1729">
        <v>0.59589065731498903</v>
      </c>
      <c r="BO1729" s="83">
        <v>44258</v>
      </c>
      <c r="BP1729" s="77">
        <v>0.69013353115726905</v>
      </c>
      <c r="BS1729" s="83"/>
      <c r="BU1729" s="83"/>
      <c r="BW1729" s="83"/>
      <c r="CA1729" s="83"/>
      <c r="CC1729" s="83"/>
      <c r="CE1729" s="83"/>
      <c r="CI1729" s="83"/>
      <c r="CK1729" s="83"/>
      <c r="CM1729" s="83"/>
      <c r="CQ1729" s="83"/>
      <c r="CS1729" s="83"/>
      <c r="CU1729" s="83"/>
      <c r="CY1729" s="83"/>
      <c r="DA1729" s="83"/>
      <c r="DC1729" s="83"/>
    </row>
    <row r="1730" spans="7:107">
      <c r="G1730" s="83">
        <v>44298</v>
      </c>
      <c r="H1730">
        <v>9.3172690763052096E-2</v>
      </c>
      <c r="I1730" s="83">
        <v>44870</v>
      </c>
      <c r="J1730">
        <v>0.40494221554073001</v>
      </c>
      <c r="K1730" s="83">
        <v>44931</v>
      </c>
      <c r="L1730" s="77">
        <v>0.59700272479563998</v>
      </c>
      <c r="O1730" s="83">
        <v>43498</v>
      </c>
      <c r="P1730">
        <v>41.158096438039699</v>
      </c>
      <c r="Q1730" s="83">
        <v>43523</v>
      </c>
      <c r="R1730">
        <v>75.319459656809002</v>
      </c>
      <c r="S1730" s="83">
        <v>44640</v>
      </c>
      <c r="T1730" s="77">
        <v>143.32822898307799</v>
      </c>
      <c r="W1730" s="83">
        <v>44301</v>
      </c>
      <c r="X1730">
        <v>0.29051282051282001</v>
      </c>
      <c r="Y1730" s="83">
        <v>44683</v>
      </c>
      <c r="Z1730">
        <v>0.25766060606060598</v>
      </c>
      <c r="AA1730" s="83">
        <v>44686</v>
      </c>
      <c r="AB1730" s="77">
        <v>0.34464727564102499</v>
      </c>
      <c r="AE1730" s="83">
        <v>44610</v>
      </c>
      <c r="AF1730">
        <v>44.4815997525168</v>
      </c>
      <c r="AG1730" s="83">
        <v>44604</v>
      </c>
      <c r="AH1730">
        <v>143.599702975105</v>
      </c>
      <c r="AI1730" s="83">
        <v>44616</v>
      </c>
      <c r="AJ1730" s="77">
        <v>87.660649132561701</v>
      </c>
      <c r="AM1730" s="83">
        <v>44618</v>
      </c>
      <c r="AN1730">
        <v>0.580345415998758</v>
      </c>
      <c r="AO1730" s="83">
        <v>44609</v>
      </c>
      <c r="AP1730">
        <v>0.43562127297066999</v>
      </c>
      <c r="AQ1730" s="83">
        <v>44613</v>
      </c>
      <c r="AR1730" s="77">
        <v>0.21250883877389801</v>
      </c>
      <c r="AU1730" s="83">
        <v>44615</v>
      </c>
      <c r="AV1730">
        <v>0.87253730513796601</v>
      </c>
      <c r="AW1730" s="83">
        <v>44604</v>
      </c>
      <c r="AX1730">
        <v>1.1359928283281</v>
      </c>
      <c r="AY1730" s="83">
        <v>44616</v>
      </c>
      <c r="AZ1730" s="77">
        <v>1.22966715758468</v>
      </c>
      <c r="BC1730" s="83">
        <v>44628</v>
      </c>
      <c r="BD1730">
        <v>0.78292466765140301</v>
      </c>
      <c r="BE1730" s="83">
        <v>44633</v>
      </c>
      <c r="BF1730">
        <v>0.97861606635609499</v>
      </c>
      <c r="BG1730" s="83">
        <v>44624</v>
      </c>
      <c r="BH1730" s="77">
        <v>1.2590806356889801</v>
      </c>
      <c r="BK1730" s="83">
        <v>44268</v>
      </c>
      <c r="BL1730">
        <v>0.489586711126066</v>
      </c>
      <c r="BM1730" s="83">
        <v>44265</v>
      </c>
      <c r="BN1730">
        <v>0.59652009711356802</v>
      </c>
      <c r="BO1730" s="83">
        <v>44259</v>
      </c>
      <c r="BP1730" s="77">
        <v>0.690860534124629</v>
      </c>
      <c r="BS1730" s="83"/>
      <c r="BU1730" s="83"/>
      <c r="BW1730" s="83"/>
      <c r="CA1730" s="83"/>
      <c r="CC1730" s="83"/>
      <c r="CE1730" s="83"/>
      <c r="CI1730" s="83"/>
      <c r="CK1730" s="83"/>
      <c r="CM1730" s="83"/>
      <c r="CQ1730" s="83"/>
      <c r="CS1730" s="83"/>
      <c r="CU1730" s="83"/>
      <c r="CY1730" s="83"/>
      <c r="DA1730" s="83"/>
      <c r="DC1730" s="83"/>
    </row>
    <row r="1731" spans="7:107">
      <c r="G1731" s="83">
        <v>44299</v>
      </c>
      <c r="H1731">
        <v>9.3367409030059495E-2</v>
      </c>
      <c r="I1731" s="83">
        <v>44871</v>
      </c>
      <c r="J1731">
        <v>0.40541200789251097</v>
      </c>
      <c r="K1731" s="83">
        <v>44932</v>
      </c>
      <c r="L1731" s="77">
        <v>0.59709355131698405</v>
      </c>
      <c r="O1731" s="83">
        <v>43499</v>
      </c>
      <c r="P1731">
        <v>41.121348137648603</v>
      </c>
      <c r="Q1731" s="83">
        <v>43524</v>
      </c>
      <c r="R1731">
        <v>75.362054277716894</v>
      </c>
      <c r="S1731" s="83">
        <v>44641</v>
      </c>
      <c r="T1731" s="77">
        <v>143.24347750715</v>
      </c>
      <c r="W1731" s="83">
        <v>44302</v>
      </c>
      <c r="X1731">
        <v>0.29127435897435799</v>
      </c>
      <c r="Y1731" s="83">
        <v>44684</v>
      </c>
      <c r="Z1731">
        <v>0.25793333333333301</v>
      </c>
      <c r="AA1731" s="83">
        <v>44687</v>
      </c>
      <c r="AB1731" s="77">
        <v>0.344839423076923</v>
      </c>
      <c r="AE1731" s="83">
        <v>44611</v>
      </c>
      <c r="AF1731">
        <v>44.316898406698598</v>
      </c>
      <c r="AG1731" s="83">
        <v>44605</v>
      </c>
      <c r="AH1731">
        <v>143.95834342897001</v>
      </c>
      <c r="AI1731" s="83">
        <v>44617</v>
      </c>
      <c r="AJ1731" s="77">
        <v>88.136051620391797</v>
      </c>
      <c r="AM1731" s="83">
        <v>44619</v>
      </c>
      <c r="AN1731">
        <v>0.57963125750498401</v>
      </c>
      <c r="AO1731" s="83">
        <v>44610</v>
      </c>
      <c r="AP1731">
        <v>0.435901180479493</v>
      </c>
      <c r="AQ1731" s="83">
        <v>44614</v>
      </c>
      <c r="AR1731" s="77">
        <v>0.212455977757182</v>
      </c>
      <c r="AU1731" s="83">
        <v>44616</v>
      </c>
      <c r="AV1731">
        <v>0.87142579264734399</v>
      </c>
      <c r="AW1731" s="83">
        <v>44605</v>
      </c>
      <c r="AX1731">
        <v>1.1356854709611299</v>
      </c>
      <c r="AY1731" s="83">
        <v>44617</v>
      </c>
      <c r="AZ1731" s="77">
        <v>1.22929013254786</v>
      </c>
      <c r="BC1731" s="83">
        <v>44629</v>
      </c>
      <c r="BD1731">
        <v>0.78299986571773805</v>
      </c>
      <c r="BE1731" s="83">
        <v>44634</v>
      </c>
      <c r="BF1731">
        <v>0.97829792069082999</v>
      </c>
      <c r="BG1731" s="83">
        <v>44625</v>
      </c>
      <c r="BH1731" s="77">
        <v>1.2584328451175399</v>
      </c>
      <c r="BK1731" s="83">
        <v>44269</v>
      </c>
      <c r="BL1731">
        <v>0.48988650616415302</v>
      </c>
      <c r="BM1731" s="83">
        <v>44266</v>
      </c>
      <c r="BN1731">
        <v>0.597149536912148</v>
      </c>
      <c r="BO1731" s="83">
        <v>44260</v>
      </c>
      <c r="BP1731" s="77">
        <v>0.69158753709198795</v>
      </c>
      <c r="BS1731" s="83"/>
      <c r="BU1731" s="83"/>
      <c r="BW1731" s="83"/>
      <c r="CA1731" s="83"/>
      <c r="CC1731" s="83"/>
      <c r="CE1731" s="83"/>
      <c r="CI1731" s="83"/>
      <c r="CK1731" s="83"/>
      <c r="CM1731" s="83"/>
      <c r="CQ1731" s="83"/>
      <c r="CS1731" s="83"/>
      <c r="CU1731" s="83"/>
      <c r="CY1731" s="83"/>
      <c r="DA1731" s="83"/>
      <c r="DC1731" s="83"/>
    </row>
    <row r="1732" spans="7:107">
      <c r="G1732" s="83">
        <v>44300</v>
      </c>
      <c r="H1732">
        <v>9.3562127297067005E-2</v>
      </c>
      <c r="I1732" s="83">
        <v>44872</v>
      </c>
      <c r="J1732">
        <v>0.40588180024429099</v>
      </c>
      <c r="K1732" s="83">
        <v>44933</v>
      </c>
      <c r="L1732" s="77">
        <v>0.59718437783832801</v>
      </c>
      <c r="O1732" s="83">
        <v>43500</v>
      </c>
      <c r="P1732">
        <v>41.0845998372575</v>
      </c>
      <c r="Q1732" s="83">
        <v>43525</v>
      </c>
      <c r="R1732">
        <v>75.4046488986247</v>
      </c>
      <c r="S1732" s="83">
        <v>44642</v>
      </c>
      <c r="T1732" s="77">
        <v>143.15872603122301</v>
      </c>
      <c r="W1732" s="83">
        <v>44303</v>
      </c>
      <c r="X1732">
        <v>0.29203589743589697</v>
      </c>
      <c r="Y1732" s="83">
        <v>44685</v>
      </c>
      <c r="Z1732">
        <v>0.25820606060605999</v>
      </c>
      <c r="AA1732" s="83">
        <v>44688</v>
      </c>
      <c r="AB1732" s="77">
        <v>0.34503157051282002</v>
      </c>
      <c r="AE1732" s="83">
        <v>44612</v>
      </c>
      <c r="AF1732">
        <v>44.152197060880397</v>
      </c>
      <c r="AG1732" s="83">
        <v>44606</v>
      </c>
      <c r="AH1732">
        <v>144.31698388283499</v>
      </c>
      <c r="AI1732" s="83">
        <v>44618</v>
      </c>
      <c r="AJ1732" s="77">
        <v>88.611454108221807</v>
      </c>
      <c r="AM1732" s="83">
        <v>44620</v>
      </c>
      <c r="AN1732">
        <v>0.57891709901120902</v>
      </c>
      <c r="AO1732" s="83">
        <v>44611</v>
      </c>
      <c r="AP1732">
        <v>0.43618108798831601</v>
      </c>
      <c r="AQ1732" s="83">
        <v>44615</v>
      </c>
      <c r="AR1732" s="77">
        <v>0.212403116740466</v>
      </c>
      <c r="AU1732" s="83">
        <v>44617</v>
      </c>
      <c r="AV1732">
        <v>0.87031428015672296</v>
      </c>
      <c r="AW1732" s="83">
        <v>44606</v>
      </c>
      <c r="AX1732">
        <v>1.1353781135941601</v>
      </c>
      <c r="AY1732" s="83">
        <v>44618</v>
      </c>
      <c r="AZ1732" s="77">
        <v>1.22891310751104</v>
      </c>
      <c r="BC1732" s="83">
        <v>44630</v>
      </c>
      <c r="BD1732">
        <v>0.78307506378407399</v>
      </c>
      <c r="BE1732" s="83">
        <v>44635</v>
      </c>
      <c r="BF1732">
        <v>0.97797977502556499</v>
      </c>
      <c r="BG1732" s="83">
        <v>44626</v>
      </c>
      <c r="BH1732" s="77">
        <v>1.2577850545461</v>
      </c>
      <c r="BK1732" s="83">
        <v>44270</v>
      </c>
      <c r="BL1732">
        <v>0.49018630120223899</v>
      </c>
      <c r="BM1732" s="83">
        <v>44267</v>
      </c>
      <c r="BN1732">
        <v>0.59777897671072699</v>
      </c>
      <c r="BO1732" s="83">
        <v>44261</v>
      </c>
      <c r="BP1732" s="77">
        <v>0.69231454005934701</v>
      </c>
      <c r="BS1732" s="83"/>
      <c r="BU1732" s="83"/>
      <c r="BW1732" s="83"/>
      <c r="CA1732" s="83"/>
      <c r="CC1732" s="83"/>
      <c r="CE1732" s="83"/>
      <c r="CI1732" s="83"/>
      <c r="CK1732" s="83"/>
      <c r="CM1732" s="83"/>
      <c r="CQ1732" s="83"/>
      <c r="CS1732" s="83"/>
      <c r="CU1732" s="83"/>
      <c r="CY1732" s="83"/>
      <c r="DA1732" s="83"/>
      <c r="DC1732" s="83"/>
    </row>
    <row r="1733" spans="7:107">
      <c r="G1733" s="83">
        <v>44301</v>
      </c>
      <c r="H1733">
        <v>9.3756845564074404E-2</v>
      </c>
      <c r="I1733" s="83">
        <v>44873</v>
      </c>
      <c r="J1733">
        <v>0.40635159259607201</v>
      </c>
      <c r="K1733" s="83">
        <v>44934</v>
      </c>
      <c r="L1733" s="77">
        <v>0.59727520435967296</v>
      </c>
      <c r="O1733" s="83">
        <v>43501</v>
      </c>
      <c r="P1733">
        <v>41.047851536866403</v>
      </c>
      <c r="Q1733" s="83">
        <v>43526</v>
      </c>
      <c r="R1733">
        <v>75.447243519532606</v>
      </c>
      <c r="S1733" s="83">
        <v>44643</v>
      </c>
      <c r="T1733" s="77">
        <v>143.073974555295</v>
      </c>
      <c r="W1733" s="83">
        <v>44304</v>
      </c>
      <c r="X1733">
        <v>0.29279743589743501</v>
      </c>
      <c r="Y1733" s="83">
        <v>44686</v>
      </c>
      <c r="Z1733">
        <v>0.25847878787878698</v>
      </c>
      <c r="AA1733" s="83">
        <v>44689</v>
      </c>
      <c r="AB1733" s="77">
        <v>0.34522371794871698</v>
      </c>
      <c r="AE1733" s="83">
        <v>44613</v>
      </c>
      <c r="AF1733">
        <v>43.987495715062202</v>
      </c>
      <c r="AG1733" s="83">
        <v>44607</v>
      </c>
      <c r="AH1733">
        <v>144.6756243367</v>
      </c>
      <c r="AI1733" s="83">
        <v>44619</v>
      </c>
      <c r="AJ1733" s="77">
        <v>89.086856596051902</v>
      </c>
      <c r="AM1733" s="83">
        <v>44621</v>
      </c>
      <c r="AN1733">
        <v>0.57820294051743404</v>
      </c>
      <c r="AO1733" s="83">
        <v>44612</v>
      </c>
      <c r="AP1733">
        <v>0.43646099549713901</v>
      </c>
      <c r="AQ1733" s="83">
        <v>44616</v>
      </c>
      <c r="AR1733" s="77">
        <v>0.21235025572374899</v>
      </c>
      <c r="AU1733" s="83">
        <v>44618</v>
      </c>
      <c r="AV1733">
        <v>0.86920276766610105</v>
      </c>
      <c r="AW1733" s="83">
        <v>44607</v>
      </c>
      <c r="AX1733">
        <v>1.13507075622718</v>
      </c>
      <c r="AY1733" s="83">
        <v>44619</v>
      </c>
      <c r="AZ1733" s="77">
        <v>1.22853608247422</v>
      </c>
      <c r="BC1733" s="83">
        <v>44631</v>
      </c>
      <c r="BD1733">
        <v>0.78315026185040904</v>
      </c>
      <c r="BE1733" s="83">
        <v>44636</v>
      </c>
      <c r="BF1733">
        <v>0.97766162936029999</v>
      </c>
      <c r="BG1733" s="83">
        <v>44627</v>
      </c>
      <c r="BH1733" s="77">
        <v>1.2571372639746501</v>
      </c>
      <c r="BK1733" s="83">
        <v>44271</v>
      </c>
      <c r="BL1733">
        <v>0.49048609624032502</v>
      </c>
      <c r="BM1733" s="83">
        <v>44268</v>
      </c>
      <c r="BN1733">
        <v>0.59840841650930598</v>
      </c>
      <c r="BO1733" s="83">
        <v>44262</v>
      </c>
      <c r="BP1733" s="77">
        <v>0.69304154302670595</v>
      </c>
      <c r="BS1733" s="83"/>
      <c r="BU1733" s="83"/>
      <c r="BW1733" s="83"/>
      <c r="CA1733" s="83"/>
      <c r="CC1733" s="83"/>
      <c r="CE1733" s="83"/>
      <c r="CI1733" s="83"/>
      <c r="CK1733" s="83"/>
      <c r="CM1733" s="83"/>
      <c r="CQ1733" s="83"/>
      <c r="CS1733" s="83"/>
      <c r="CU1733" s="83"/>
      <c r="CY1733" s="83"/>
      <c r="DA1733" s="83"/>
      <c r="DC1733" s="83"/>
    </row>
    <row r="1734" spans="7:107">
      <c r="G1734" s="83">
        <v>44302</v>
      </c>
      <c r="H1734">
        <v>9.3951563831081802E-2</v>
      </c>
      <c r="I1734" s="83">
        <v>44874</v>
      </c>
      <c r="J1734">
        <v>0.40682138494785203</v>
      </c>
      <c r="K1734" s="83">
        <v>44935</v>
      </c>
      <c r="L1734" s="77">
        <v>0.59736603088101703</v>
      </c>
      <c r="O1734" s="83">
        <v>43502</v>
      </c>
      <c r="P1734">
        <v>41.0111032364753</v>
      </c>
      <c r="Q1734" s="83">
        <v>43527</v>
      </c>
      <c r="R1734">
        <v>75.489838140440497</v>
      </c>
      <c r="S1734" s="83">
        <v>44644</v>
      </c>
      <c r="T1734" s="77">
        <v>142.98922307936701</v>
      </c>
      <c r="W1734" s="83">
        <v>44305</v>
      </c>
      <c r="X1734">
        <v>0.29355897435897399</v>
      </c>
      <c r="Y1734" s="83">
        <v>44687</v>
      </c>
      <c r="Z1734">
        <v>0.25875151515151501</v>
      </c>
      <c r="AA1734" s="83">
        <v>44690</v>
      </c>
      <c r="AB1734" s="77">
        <v>0.345415865384615</v>
      </c>
      <c r="AE1734" s="83">
        <v>44614</v>
      </c>
      <c r="AF1734">
        <v>43.822794369244001</v>
      </c>
      <c r="AG1734" s="83">
        <v>44608</v>
      </c>
      <c r="AH1734">
        <v>145.03426479056401</v>
      </c>
      <c r="AI1734" s="83">
        <v>44620</v>
      </c>
      <c r="AJ1734" s="77">
        <v>89.562259083881898</v>
      </c>
      <c r="AM1734" s="83">
        <v>44622</v>
      </c>
      <c r="AN1734">
        <v>0.57748878202365905</v>
      </c>
      <c r="AO1734" s="83">
        <v>44613</v>
      </c>
      <c r="AP1734">
        <v>0.43674090300596302</v>
      </c>
      <c r="AQ1734" s="83">
        <v>44617</v>
      </c>
      <c r="AR1734" s="77">
        <v>0.21229739470703299</v>
      </c>
      <c r="AU1734" s="83">
        <v>44619</v>
      </c>
      <c r="AV1734">
        <v>0.86809125517548003</v>
      </c>
      <c r="AW1734" s="83">
        <v>44608</v>
      </c>
      <c r="AX1734">
        <v>1.1347633988602099</v>
      </c>
      <c r="AY1734" s="83">
        <v>44620</v>
      </c>
      <c r="AZ1734" s="77">
        <v>1.2281590574373999</v>
      </c>
      <c r="BC1734" s="83">
        <v>44632</v>
      </c>
      <c r="BD1734">
        <v>0.78322545991674397</v>
      </c>
      <c r="BE1734" s="83">
        <v>44637</v>
      </c>
      <c r="BF1734">
        <v>0.97734348369503399</v>
      </c>
      <c r="BG1734" s="83">
        <v>44628</v>
      </c>
      <c r="BH1734" s="77">
        <v>1.2564894734032099</v>
      </c>
      <c r="BK1734" s="83">
        <v>44272</v>
      </c>
      <c r="BL1734">
        <v>0.49078589127841099</v>
      </c>
      <c r="BM1734" s="83">
        <v>44269</v>
      </c>
      <c r="BN1734">
        <v>0.59903785630788597</v>
      </c>
      <c r="BO1734" s="83">
        <v>44263</v>
      </c>
      <c r="BP1734" s="77">
        <v>0.69376854599406501</v>
      </c>
      <c r="BS1734" s="83"/>
      <c r="BU1734" s="83"/>
      <c r="BW1734" s="83"/>
      <c r="CA1734" s="83"/>
      <c r="CC1734" s="83"/>
      <c r="CE1734" s="83"/>
      <c r="CI1734" s="83"/>
      <c r="CK1734" s="83"/>
      <c r="CM1734" s="83"/>
      <c r="CQ1734" s="83"/>
      <c r="CS1734" s="83"/>
      <c r="CU1734" s="83"/>
      <c r="CY1734" s="83"/>
      <c r="DA1734" s="83"/>
      <c r="DC1734" s="83"/>
    </row>
    <row r="1735" spans="7:107">
      <c r="G1735" s="83">
        <v>44303</v>
      </c>
      <c r="H1735">
        <v>9.4146282098089201E-2</v>
      </c>
      <c r="I1735" s="83">
        <v>44875</v>
      </c>
      <c r="J1735">
        <v>0.40729117729963299</v>
      </c>
      <c r="K1735" s="83">
        <v>44936</v>
      </c>
      <c r="L1735" s="77">
        <v>0.59745685740236099</v>
      </c>
      <c r="O1735" s="83">
        <v>43503</v>
      </c>
      <c r="P1735">
        <v>40.974354936084197</v>
      </c>
      <c r="Q1735" s="83">
        <v>43528</v>
      </c>
      <c r="R1735">
        <v>75.532432761348403</v>
      </c>
      <c r="S1735" s="83">
        <v>44645</v>
      </c>
      <c r="T1735" s="77">
        <v>142.90447160343999</v>
      </c>
      <c r="W1735" s="83">
        <v>44306</v>
      </c>
      <c r="X1735">
        <v>0.29432051282051203</v>
      </c>
      <c r="Y1735" s="83">
        <v>44688</v>
      </c>
      <c r="Z1735">
        <v>0.25902424242424199</v>
      </c>
      <c r="AA1735" s="83">
        <v>44691</v>
      </c>
      <c r="AB1735" s="77">
        <v>0.34560801282051201</v>
      </c>
      <c r="AE1735" s="83">
        <v>44615</v>
      </c>
      <c r="AF1735">
        <v>43.658093023425799</v>
      </c>
      <c r="AG1735" s="83">
        <v>44609</v>
      </c>
      <c r="AH1735">
        <v>145.39290524442899</v>
      </c>
      <c r="AI1735" s="83">
        <v>44621</v>
      </c>
      <c r="AJ1735" s="77">
        <v>90.037661571711993</v>
      </c>
      <c r="AM1735" s="83">
        <v>44623</v>
      </c>
      <c r="AN1735">
        <v>0.57677462352988396</v>
      </c>
      <c r="AO1735" s="83">
        <v>44614</v>
      </c>
      <c r="AP1735">
        <v>0.43702081051478597</v>
      </c>
      <c r="AQ1735" s="83">
        <v>44618</v>
      </c>
      <c r="AR1735" s="77">
        <v>0.21224453369031601</v>
      </c>
      <c r="AU1735" s="83">
        <v>44620</v>
      </c>
      <c r="AV1735">
        <v>0.866979742684858</v>
      </c>
      <c r="AW1735" s="83">
        <v>44609</v>
      </c>
      <c r="AX1735">
        <v>1.1344560414932401</v>
      </c>
      <c r="AY1735" s="83">
        <v>44621</v>
      </c>
      <c r="AZ1735" s="77">
        <v>1.2277820324005799</v>
      </c>
      <c r="BC1735" s="83">
        <v>44633</v>
      </c>
      <c r="BD1735">
        <v>0.78330065798308002</v>
      </c>
      <c r="BE1735" s="83">
        <v>44638</v>
      </c>
      <c r="BF1735">
        <v>0.97702533802976899</v>
      </c>
      <c r="BG1735" s="83">
        <v>44629</v>
      </c>
      <c r="BH1735" s="77">
        <v>1.25584168283177</v>
      </c>
      <c r="BK1735" s="83">
        <v>44273</v>
      </c>
      <c r="BL1735">
        <v>0.49108568631649702</v>
      </c>
      <c r="BM1735" s="83">
        <v>44270</v>
      </c>
      <c r="BN1735">
        <v>0.59966729610646496</v>
      </c>
      <c r="BO1735" s="83">
        <v>44264</v>
      </c>
      <c r="BP1735" s="77">
        <v>0.69467165527028696</v>
      </c>
      <c r="BS1735" s="83"/>
      <c r="BU1735" s="83"/>
      <c r="BW1735" s="83"/>
      <c r="CA1735" s="83"/>
      <c r="CC1735" s="83"/>
      <c r="CE1735" s="83"/>
      <c r="CI1735" s="83"/>
      <c r="CK1735" s="83"/>
      <c r="CM1735" s="83"/>
      <c r="CQ1735" s="83"/>
      <c r="CS1735" s="83"/>
      <c r="CU1735" s="83"/>
      <c r="CY1735" s="83"/>
      <c r="DA1735" s="83"/>
      <c r="DC1735" s="83"/>
    </row>
    <row r="1736" spans="7:107">
      <c r="G1736" s="83">
        <v>44304</v>
      </c>
      <c r="H1736">
        <v>9.4341000365096697E-2</v>
      </c>
      <c r="I1736" s="83">
        <v>44876</v>
      </c>
      <c r="J1736">
        <v>0.40776096965141301</v>
      </c>
      <c r="K1736" s="83">
        <v>44937</v>
      </c>
      <c r="L1736" s="77">
        <v>0.59754768392370505</v>
      </c>
      <c r="O1736" s="83">
        <v>43504</v>
      </c>
      <c r="P1736">
        <v>40.937606635693001</v>
      </c>
      <c r="Q1736" s="83">
        <v>43529</v>
      </c>
      <c r="R1736">
        <v>75.575027382256195</v>
      </c>
      <c r="S1736" s="83">
        <v>44646</v>
      </c>
      <c r="T1736" s="77">
        <v>142.819720127512</v>
      </c>
      <c r="W1736" s="83">
        <v>44307</v>
      </c>
      <c r="X1736">
        <v>0.29508205128205101</v>
      </c>
      <c r="Y1736" s="83">
        <v>44689</v>
      </c>
      <c r="Z1736">
        <v>0.25929696969696903</v>
      </c>
      <c r="AA1736" s="83">
        <v>44692</v>
      </c>
      <c r="AB1736" s="77">
        <v>0.34580016025641003</v>
      </c>
      <c r="AE1736" s="83">
        <v>44616</v>
      </c>
      <c r="AF1736">
        <v>43.493391677607598</v>
      </c>
      <c r="AG1736" s="83">
        <v>44610</v>
      </c>
      <c r="AH1736">
        <v>145.751545698294</v>
      </c>
      <c r="AI1736" s="83">
        <v>44622</v>
      </c>
      <c r="AJ1736" s="77">
        <v>90.513064059542003</v>
      </c>
      <c r="AM1736" s="83">
        <v>44624</v>
      </c>
      <c r="AN1736">
        <v>0.57606046503610997</v>
      </c>
      <c r="AO1736" s="83">
        <v>44615</v>
      </c>
      <c r="AP1736">
        <v>0.43730071802360898</v>
      </c>
      <c r="AQ1736" s="83">
        <v>44619</v>
      </c>
      <c r="AR1736" s="77">
        <v>0.21219167267360001</v>
      </c>
      <c r="AU1736" s="83">
        <v>44621</v>
      </c>
      <c r="AV1736">
        <v>0.86586823019423598</v>
      </c>
      <c r="AW1736" s="83">
        <v>44610</v>
      </c>
      <c r="AX1736">
        <v>1.13414868412627</v>
      </c>
      <c r="AY1736" s="83">
        <v>44622</v>
      </c>
      <c r="AZ1736" s="77">
        <v>1.2274050073637699</v>
      </c>
      <c r="BC1736" s="83">
        <v>44634</v>
      </c>
      <c r="BD1736">
        <v>0.78337585604941495</v>
      </c>
      <c r="BE1736" s="83">
        <v>44639</v>
      </c>
      <c r="BF1736">
        <v>0.97670719236450398</v>
      </c>
      <c r="BG1736" s="83">
        <v>44630</v>
      </c>
      <c r="BH1736" s="77">
        <v>1.2551938922603201</v>
      </c>
      <c r="BK1736" s="83">
        <v>44274</v>
      </c>
      <c r="BL1736">
        <v>0.49138548135458399</v>
      </c>
      <c r="BM1736" s="83">
        <v>44271</v>
      </c>
      <c r="BN1736">
        <v>0.60029673590504395</v>
      </c>
      <c r="BO1736" s="83">
        <v>44265</v>
      </c>
      <c r="BP1736" s="77">
        <v>0.69557476454651002</v>
      </c>
      <c r="BS1736" s="83"/>
      <c r="BU1736" s="83"/>
      <c r="BW1736" s="83"/>
      <c r="CA1736" s="83"/>
      <c r="CC1736" s="83"/>
      <c r="CE1736" s="83"/>
      <c r="CI1736" s="83"/>
      <c r="CK1736" s="83"/>
      <c r="CM1736" s="83"/>
      <c r="CQ1736" s="83"/>
      <c r="CS1736" s="83"/>
      <c r="CU1736" s="83"/>
      <c r="CY1736" s="83"/>
      <c r="DA1736" s="83"/>
      <c r="DC1736" s="83"/>
    </row>
    <row r="1737" spans="7:107">
      <c r="G1737" s="83">
        <v>44305</v>
      </c>
      <c r="H1737">
        <v>9.4535718632104096E-2</v>
      </c>
      <c r="I1737" s="83">
        <v>44877</v>
      </c>
      <c r="J1737">
        <v>0.40823076200319403</v>
      </c>
      <c r="K1737" s="83">
        <v>44938</v>
      </c>
      <c r="L1737" s="77">
        <v>0.59763851044504901</v>
      </c>
      <c r="O1737" s="83">
        <v>43505</v>
      </c>
      <c r="P1737">
        <v>40.900858335301898</v>
      </c>
      <c r="Q1737" s="83">
        <v>43530</v>
      </c>
      <c r="R1737">
        <v>75.617622003164101</v>
      </c>
      <c r="S1737" s="83">
        <v>44647</v>
      </c>
      <c r="T1737" s="77">
        <v>142.73496865158401</v>
      </c>
      <c r="W1737" s="83">
        <v>44308</v>
      </c>
      <c r="X1737">
        <v>0.29584358974358899</v>
      </c>
      <c r="Y1737" s="83">
        <v>44690</v>
      </c>
      <c r="Z1737">
        <v>0.25956969696969601</v>
      </c>
      <c r="AA1737" s="83">
        <v>44693</v>
      </c>
      <c r="AB1737" s="77">
        <v>0.34599230769230699</v>
      </c>
      <c r="AE1737" s="83">
        <v>44617</v>
      </c>
      <c r="AF1737">
        <v>43.328690331789403</v>
      </c>
      <c r="AG1737" s="83">
        <v>44611</v>
      </c>
      <c r="AH1737">
        <v>146.110186152159</v>
      </c>
      <c r="AI1737" s="83">
        <v>44623</v>
      </c>
      <c r="AJ1737" s="77">
        <v>90.988466547372099</v>
      </c>
      <c r="AM1737" s="83">
        <v>44625</v>
      </c>
      <c r="AN1737">
        <v>0.57534630654233498</v>
      </c>
      <c r="AO1737" s="83">
        <v>44616</v>
      </c>
      <c r="AP1737">
        <v>0.43758062553243199</v>
      </c>
      <c r="AQ1737" s="83">
        <v>44620</v>
      </c>
      <c r="AR1737" s="77">
        <v>0.212138811656883</v>
      </c>
      <c r="AU1737" s="83">
        <v>44622</v>
      </c>
      <c r="AV1737">
        <v>0.86475671770361495</v>
      </c>
      <c r="AW1737" s="83">
        <v>44611</v>
      </c>
      <c r="AX1737">
        <v>1.1338413267592999</v>
      </c>
      <c r="AY1737" s="83">
        <v>44623</v>
      </c>
      <c r="AZ1737" s="77">
        <v>1.2270279823269501</v>
      </c>
      <c r="BC1737" s="83">
        <v>44635</v>
      </c>
      <c r="BD1737">
        <v>0.783451054115751</v>
      </c>
      <c r="BE1737" s="83">
        <v>44640</v>
      </c>
      <c r="BF1737">
        <v>0.97638904669923798</v>
      </c>
      <c r="BG1737" s="83">
        <v>44631</v>
      </c>
      <c r="BH1737" s="77">
        <v>1.2545461016888799</v>
      </c>
      <c r="BK1737" s="83">
        <v>44275</v>
      </c>
      <c r="BL1737">
        <v>0.49168527639267001</v>
      </c>
      <c r="BM1737" s="83">
        <v>44272</v>
      </c>
      <c r="BN1737">
        <v>0.60092617570362294</v>
      </c>
      <c r="BO1737" s="83">
        <v>44266</v>
      </c>
      <c r="BP1737" s="77">
        <v>0.69647787382273196</v>
      </c>
      <c r="BS1737" s="83"/>
      <c r="BU1737" s="83"/>
      <c r="BW1737" s="83"/>
      <c r="CA1737" s="83"/>
      <c r="CC1737" s="83"/>
      <c r="CE1737" s="83"/>
      <c r="CI1737" s="83"/>
      <c r="CK1737" s="83"/>
      <c r="CM1737" s="83"/>
      <c r="CQ1737" s="83"/>
      <c r="CS1737" s="83"/>
      <c r="CU1737" s="83"/>
      <c r="CY1737" s="83"/>
      <c r="DA1737" s="83"/>
      <c r="DC1737" s="83"/>
    </row>
    <row r="1738" spans="7:107">
      <c r="G1738" s="83">
        <v>44306</v>
      </c>
      <c r="H1738">
        <v>9.4730436899111495E-2</v>
      </c>
      <c r="I1738" s="83">
        <v>44878</v>
      </c>
      <c r="J1738">
        <v>0.40870055435497499</v>
      </c>
      <c r="K1738" s="83">
        <v>44939</v>
      </c>
      <c r="L1738" s="77">
        <v>0.59772933696639396</v>
      </c>
      <c r="O1738" s="83">
        <v>43506</v>
      </c>
      <c r="P1738">
        <v>40.864110034910802</v>
      </c>
      <c r="Q1738" s="83">
        <v>43531</v>
      </c>
      <c r="R1738">
        <v>75.660216624072007</v>
      </c>
      <c r="S1738" s="83">
        <v>44648</v>
      </c>
      <c r="T1738" s="77">
        <v>142.65021717565699</v>
      </c>
      <c r="W1738" s="83">
        <v>44309</v>
      </c>
      <c r="X1738">
        <v>0.29660512820512802</v>
      </c>
      <c r="Y1738" s="83">
        <v>44691</v>
      </c>
      <c r="Z1738">
        <v>0.25984242424242399</v>
      </c>
      <c r="AA1738" s="83">
        <v>44694</v>
      </c>
      <c r="AB1738" s="77">
        <v>0.346184455128205</v>
      </c>
      <c r="AE1738" s="83">
        <v>44618</v>
      </c>
      <c r="AF1738">
        <v>43.163988985971201</v>
      </c>
      <c r="AG1738" s="83">
        <v>44612</v>
      </c>
      <c r="AH1738">
        <v>146.46882660602401</v>
      </c>
      <c r="AI1738" s="83">
        <v>44624</v>
      </c>
      <c r="AJ1738" s="77">
        <v>91.463869035202194</v>
      </c>
      <c r="AM1738" s="83">
        <v>44626</v>
      </c>
      <c r="AN1738">
        <v>0.57463214804856</v>
      </c>
      <c r="AO1738" s="83">
        <v>44617</v>
      </c>
      <c r="AP1738">
        <v>0.437860533041255</v>
      </c>
      <c r="AQ1738" s="83">
        <v>44621</v>
      </c>
      <c r="AR1738" s="77">
        <v>0.212085950640167</v>
      </c>
      <c r="AU1738" s="83">
        <v>44623</v>
      </c>
      <c r="AV1738">
        <v>0.86364520521299304</v>
      </c>
      <c r="AW1738" s="83">
        <v>44612</v>
      </c>
      <c r="AX1738">
        <v>1.1335339693923201</v>
      </c>
      <c r="AY1738" s="83">
        <v>44624</v>
      </c>
      <c r="AZ1738" s="77">
        <v>1.2266509572901301</v>
      </c>
      <c r="BC1738" s="83">
        <v>44636</v>
      </c>
      <c r="BD1738">
        <v>0.78352625218208605</v>
      </c>
      <c r="BE1738" s="83">
        <v>44641</v>
      </c>
      <c r="BF1738">
        <v>0.97607090103397298</v>
      </c>
      <c r="BG1738" s="83">
        <v>44632</v>
      </c>
      <c r="BH1738" s="77">
        <v>1.25389831111743</v>
      </c>
      <c r="BK1738" s="83">
        <v>44276</v>
      </c>
      <c r="BL1738">
        <v>0.49198507143075598</v>
      </c>
      <c r="BM1738" s="83">
        <v>44273</v>
      </c>
      <c r="BN1738">
        <v>0.60155561550220304</v>
      </c>
      <c r="BO1738" s="83">
        <v>44267</v>
      </c>
      <c r="BP1738" s="77">
        <v>0.69738098309895402</v>
      </c>
      <c r="BS1738" s="83"/>
      <c r="BU1738" s="83"/>
      <c r="BW1738" s="83"/>
      <c r="CA1738" s="83"/>
      <c r="CC1738" s="83"/>
      <c r="CE1738" s="83"/>
      <c r="CI1738" s="83"/>
      <c r="CK1738" s="83"/>
      <c r="CM1738" s="83"/>
      <c r="CQ1738" s="83"/>
      <c r="CS1738" s="83"/>
      <c r="CU1738" s="83"/>
      <c r="CY1738" s="83"/>
      <c r="DA1738" s="83"/>
      <c r="DC1738" s="83"/>
    </row>
    <row r="1739" spans="7:107">
      <c r="G1739" s="83">
        <v>44307</v>
      </c>
      <c r="H1739">
        <v>9.4925155166118894E-2</v>
      </c>
      <c r="I1739" s="83">
        <v>44879</v>
      </c>
      <c r="J1739">
        <v>0.40917034670675501</v>
      </c>
      <c r="K1739" s="83">
        <v>44940</v>
      </c>
      <c r="L1739" s="77">
        <v>0.59782016348773803</v>
      </c>
      <c r="O1739" s="83">
        <v>43507</v>
      </c>
      <c r="P1739">
        <v>40.827361734519698</v>
      </c>
      <c r="Q1739" s="83">
        <v>43532</v>
      </c>
      <c r="R1739">
        <v>75.702811244979898</v>
      </c>
      <c r="S1739" s="83">
        <v>44649</v>
      </c>
      <c r="T1739" s="77">
        <v>142.565465699729</v>
      </c>
      <c r="W1739" s="83">
        <v>44310</v>
      </c>
      <c r="X1739">
        <v>0.297366666666666</v>
      </c>
      <c r="Y1739" s="83">
        <v>44692</v>
      </c>
      <c r="Z1739">
        <v>0.26011515151515102</v>
      </c>
      <c r="AA1739" s="83">
        <v>44695</v>
      </c>
      <c r="AB1739" s="77">
        <v>0.34637660256410202</v>
      </c>
      <c r="AE1739" s="83">
        <v>44619</v>
      </c>
      <c r="AF1739">
        <v>42.999287640153</v>
      </c>
      <c r="AG1739" s="83">
        <v>44613</v>
      </c>
      <c r="AH1739">
        <v>146.82746705988899</v>
      </c>
      <c r="AI1739" s="83">
        <v>44625</v>
      </c>
      <c r="AJ1739" s="77">
        <v>91.939271523032204</v>
      </c>
      <c r="AM1739" s="83">
        <v>44627</v>
      </c>
      <c r="AN1739">
        <v>0.57391798955478501</v>
      </c>
      <c r="AO1739" s="83">
        <v>44618</v>
      </c>
      <c r="AP1739">
        <v>0.438140440550079</v>
      </c>
      <c r="AQ1739" s="83">
        <v>44622</v>
      </c>
      <c r="AR1739" s="77">
        <v>0.21203308962345099</v>
      </c>
      <c r="AU1739" s="83">
        <v>44624</v>
      </c>
      <c r="AV1739">
        <v>0.86253369272237101</v>
      </c>
      <c r="AW1739" s="83">
        <v>44613</v>
      </c>
      <c r="AX1739">
        <v>1.13322661202535</v>
      </c>
      <c r="AY1739" s="83">
        <v>44625</v>
      </c>
      <c r="AZ1739" s="77">
        <v>1.2262739322533101</v>
      </c>
      <c r="BC1739" s="83">
        <v>44637</v>
      </c>
      <c r="BD1739">
        <v>0.78360145024842198</v>
      </c>
      <c r="BE1739" s="83">
        <v>44642</v>
      </c>
      <c r="BF1739">
        <v>0.97575275536870798</v>
      </c>
      <c r="BG1739" s="83">
        <v>44633</v>
      </c>
      <c r="BH1739" s="77">
        <v>1.2532505205459901</v>
      </c>
      <c r="BK1739" s="83">
        <v>44277</v>
      </c>
      <c r="BL1739">
        <v>0.49228486646884201</v>
      </c>
      <c r="BM1739" s="83">
        <v>44274</v>
      </c>
      <c r="BN1739">
        <v>0.60218505530078204</v>
      </c>
      <c r="BO1739" s="83">
        <v>44268</v>
      </c>
      <c r="BP1739" s="77">
        <v>0.69828409237517697</v>
      </c>
      <c r="BS1739" s="83"/>
      <c r="BU1739" s="83"/>
      <c r="BW1739" s="83"/>
      <c r="CA1739" s="83"/>
      <c r="CC1739" s="83"/>
      <c r="CE1739" s="83"/>
      <c r="CI1739" s="83"/>
      <c r="CK1739" s="83"/>
      <c r="CM1739" s="83"/>
      <c r="CQ1739" s="83"/>
      <c r="CS1739" s="83"/>
      <c r="CU1739" s="83"/>
      <c r="CY1739" s="83"/>
      <c r="DA1739" s="83"/>
      <c r="DC1739" s="83"/>
    </row>
    <row r="1740" spans="7:107">
      <c r="G1740" s="83">
        <v>44308</v>
      </c>
      <c r="H1740">
        <v>9.5119873433126403E-2</v>
      </c>
      <c r="I1740" s="83">
        <v>44880</v>
      </c>
      <c r="J1740">
        <v>0.40964013905853502</v>
      </c>
      <c r="K1740" s="83">
        <v>44941</v>
      </c>
      <c r="L1740" s="77">
        <v>0.59791099000908199</v>
      </c>
      <c r="O1740" s="83">
        <v>43508</v>
      </c>
      <c r="P1740">
        <v>40.790613434128602</v>
      </c>
      <c r="Q1740" s="83">
        <v>43533</v>
      </c>
      <c r="R1740">
        <v>75.745405865887705</v>
      </c>
      <c r="S1740" s="83">
        <v>44650</v>
      </c>
      <c r="T1740" s="77">
        <v>142.48071422380099</v>
      </c>
      <c r="W1740" s="83">
        <v>44311</v>
      </c>
      <c r="X1740">
        <v>0.29812820512820498</v>
      </c>
      <c r="Y1740" s="83">
        <v>44693</v>
      </c>
      <c r="Z1740">
        <v>0.260387878787878</v>
      </c>
      <c r="AA1740" s="83">
        <v>44696</v>
      </c>
      <c r="AB1740" s="77">
        <v>0.34656874999999898</v>
      </c>
      <c r="AE1740" s="83">
        <v>44620</v>
      </c>
      <c r="AF1740">
        <v>42.834586294334798</v>
      </c>
      <c r="AG1740" s="83">
        <v>44614</v>
      </c>
      <c r="AH1740">
        <v>147.186107513754</v>
      </c>
      <c r="AI1740" s="83">
        <v>44626</v>
      </c>
      <c r="AJ1740" s="77">
        <v>92.414674010862299</v>
      </c>
      <c r="AM1740" s="83">
        <v>44628</v>
      </c>
      <c r="AN1740">
        <v>0.57320383106101003</v>
      </c>
      <c r="AO1740" s="83">
        <v>44619</v>
      </c>
      <c r="AP1740">
        <v>0.43842034805890201</v>
      </c>
      <c r="AQ1740" s="83">
        <v>44623</v>
      </c>
      <c r="AR1740" s="77">
        <v>0.21198022860673399</v>
      </c>
      <c r="AU1740" s="83">
        <v>44625</v>
      </c>
      <c r="AV1740">
        <v>0.86142218023174999</v>
      </c>
      <c r="AW1740" s="83">
        <v>44614</v>
      </c>
      <c r="AX1740">
        <v>1.1329192546583799</v>
      </c>
      <c r="AY1740" s="83">
        <v>44626</v>
      </c>
      <c r="AZ1740" s="77">
        <v>1.22589690721649</v>
      </c>
      <c r="BC1740" s="83">
        <v>44638</v>
      </c>
      <c r="BD1740">
        <v>0.78367664831475703</v>
      </c>
      <c r="BE1740" s="83">
        <v>44643</v>
      </c>
      <c r="BF1740">
        <v>0.97543460970344198</v>
      </c>
      <c r="BG1740" s="83">
        <v>44634</v>
      </c>
      <c r="BH1740" s="77">
        <v>1.2526027299745499</v>
      </c>
      <c r="BK1740" s="83">
        <v>44278</v>
      </c>
      <c r="BL1740">
        <v>0.49289332494080201</v>
      </c>
      <c r="BM1740" s="83">
        <v>44275</v>
      </c>
      <c r="BN1740">
        <v>0.60281449509936103</v>
      </c>
      <c r="BO1740" s="83">
        <v>44269</v>
      </c>
      <c r="BP1740" s="77">
        <v>0.69918720165139903</v>
      </c>
      <c r="BS1740" s="83"/>
      <c r="BU1740" s="83"/>
      <c r="BW1740" s="83"/>
      <c r="CA1740" s="83"/>
      <c r="CC1740" s="83"/>
      <c r="CE1740" s="83"/>
      <c r="CI1740" s="83"/>
      <c r="CK1740" s="83"/>
      <c r="CM1740" s="83"/>
      <c r="CQ1740" s="83"/>
      <c r="CS1740" s="83"/>
      <c r="CU1740" s="83"/>
      <c r="CY1740" s="83"/>
      <c r="DA1740" s="83"/>
      <c r="DC1740" s="83"/>
    </row>
    <row r="1741" spans="7:107">
      <c r="G1741" s="83">
        <v>44309</v>
      </c>
      <c r="H1741">
        <v>9.5314591700133802E-2</v>
      </c>
      <c r="I1741" s="83">
        <v>44881</v>
      </c>
      <c r="J1741">
        <v>0.41010993141031599</v>
      </c>
      <c r="K1741" s="83">
        <v>44942</v>
      </c>
      <c r="L1741" s="77">
        <v>0.59800181653042594</v>
      </c>
      <c r="O1741" s="83">
        <v>43509</v>
      </c>
      <c r="P1741">
        <v>40.753865133737499</v>
      </c>
      <c r="Q1741" s="83">
        <v>43534</v>
      </c>
      <c r="R1741">
        <v>75.788000486795596</v>
      </c>
      <c r="S1741" s="83">
        <v>44651</v>
      </c>
      <c r="T1741" s="77">
        <v>142.395962747873</v>
      </c>
      <c r="W1741" s="83">
        <v>44312</v>
      </c>
      <c r="X1741">
        <v>0.29888974358974302</v>
      </c>
      <c r="Y1741" s="83">
        <v>44694</v>
      </c>
      <c r="Z1741">
        <v>0.26066060606060598</v>
      </c>
      <c r="AA1741" s="83">
        <v>44697</v>
      </c>
      <c r="AB1741" s="77">
        <v>0.346760897435897</v>
      </c>
      <c r="AE1741" s="83">
        <v>44621</v>
      </c>
      <c r="AF1741">
        <v>42.669884948516597</v>
      </c>
      <c r="AG1741" s="83">
        <v>44615</v>
      </c>
      <c r="AH1741">
        <v>147.544747967619</v>
      </c>
      <c r="AI1741" s="83">
        <v>44627</v>
      </c>
      <c r="AJ1741" s="77">
        <v>92.890076498692295</v>
      </c>
      <c r="AM1741" s="83">
        <v>44629</v>
      </c>
      <c r="AN1741">
        <v>0.57248967256723504</v>
      </c>
      <c r="AO1741" s="83">
        <v>44620</v>
      </c>
      <c r="AP1741">
        <v>0.43870025556772502</v>
      </c>
      <c r="AQ1741" s="83">
        <v>44624</v>
      </c>
      <c r="AR1741" s="77">
        <v>0.21192736759001801</v>
      </c>
      <c r="AU1741" s="83">
        <v>44626</v>
      </c>
      <c r="AV1741">
        <v>0.86031066774112797</v>
      </c>
      <c r="AW1741" s="83">
        <v>44615</v>
      </c>
      <c r="AX1741">
        <v>1.1326118972914101</v>
      </c>
      <c r="AY1741" s="83">
        <v>44627</v>
      </c>
      <c r="AZ1741" s="77">
        <v>1.22551988217967</v>
      </c>
      <c r="BC1741" s="83">
        <v>44639</v>
      </c>
      <c r="BD1741">
        <v>0.78375184638109296</v>
      </c>
      <c r="BE1741" s="83">
        <v>44644</v>
      </c>
      <c r="BF1741">
        <v>0.97511646403817698</v>
      </c>
      <c r="BG1741" s="83">
        <v>44635</v>
      </c>
      <c r="BH1741" s="77">
        <v>1.2519549394031</v>
      </c>
      <c r="BK1741" s="83">
        <v>44279</v>
      </c>
      <c r="BL1741">
        <v>0.49350178341276202</v>
      </c>
      <c r="BM1741" s="83">
        <v>44276</v>
      </c>
      <c r="BN1741">
        <v>0.60344393489794002</v>
      </c>
      <c r="BO1741" s="83">
        <v>44270</v>
      </c>
      <c r="BP1741" s="77">
        <v>0.70009031092762197</v>
      </c>
      <c r="BS1741" s="83"/>
      <c r="BU1741" s="83"/>
      <c r="BW1741" s="83"/>
      <c r="CA1741" s="83"/>
      <c r="CC1741" s="83"/>
      <c r="CE1741" s="83"/>
      <c r="CI1741" s="83"/>
      <c r="CK1741" s="83"/>
      <c r="CM1741" s="83"/>
      <c r="CQ1741" s="83"/>
      <c r="CS1741" s="83"/>
      <c r="CU1741" s="83"/>
      <c r="CY1741" s="83"/>
      <c r="DA1741" s="83"/>
      <c r="DC1741" s="83"/>
    </row>
    <row r="1742" spans="7:107">
      <c r="G1742" s="83">
        <v>44310</v>
      </c>
      <c r="H1742">
        <v>9.5509309967141201E-2</v>
      </c>
      <c r="I1742" s="83">
        <v>44882</v>
      </c>
      <c r="J1742">
        <v>0.410579723762097</v>
      </c>
      <c r="K1742" s="83">
        <v>44943</v>
      </c>
      <c r="L1742" s="77">
        <v>0.59809264305177101</v>
      </c>
      <c r="O1742" s="83">
        <v>43510</v>
      </c>
      <c r="P1742">
        <v>40.717116833346402</v>
      </c>
      <c r="Q1742" s="83">
        <v>43535</v>
      </c>
      <c r="R1742">
        <v>75.830595107703502</v>
      </c>
      <c r="S1742" s="83">
        <v>44652</v>
      </c>
      <c r="T1742" s="77">
        <v>142.31121127194601</v>
      </c>
      <c r="W1742" s="83">
        <v>44313</v>
      </c>
      <c r="X1742">
        <v>0.299651282051282</v>
      </c>
      <c r="Y1742" s="83">
        <v>44695</v>
      </c>
      <c r="Z1742">
        <v>0.26093333333333302</v>
      </c>
      <c r="AA1742" s="83">
        <v>44698</v>
      </c>
      <c r="AB1742" s="77">
        <v>0.34695304487179401</v>
      </c>
      <c r="AE1742" s="83">
        <v>44622</v>
      </c>
      <c r="AF1742">
        <v>42.505183602698402</v>
      </c>
      <c r="AG1742" s="83">
        <v>44616</v>
      </c>
      <c r="AH1742">
        <v>147.90338842148401</v>
      </c>
      <c r="AI1742" s="83">
        <v>44628</v>
      </c>
      <c r="AJ1742" s="77">
        <v>93.365478986522405</v>
      </c>
      <c r="AM1742" s="83">
        <v>44630</v>
      </c>
      <c r="AN1742">
        <v>0.57177551407346106</v>
      </c>
      <c r="AO1742" s="83">
        <v>44621</v>
      </c>
      <c r="AP1742">
        <v>0.43898016307654802</v>
      </c>
      <c r="AQ1742" s="83">
        <v>44625</v>
      </c>
      <c r="AR1742" s="77">
        <v>0.21187450657330101</v>
      </c>
      <c r="AU1742" s="83">
        <v>44627</v>
      </c>
      <c r="AV1742">
        <v>0.85919915525050705</v>
      </c>
      <c r="AW1742" s="83">
        <v>44616</v>
      </c>
      <c r="AX1742">
        <v>1.13230453992444</v>
      </c>
      <c r="AY1742" s="83">
        <v>44628</v>
      </c>
      <c r="AZ1742" s="77">
        <v>1.22514285714285</v>
      </c>
      <c r="BC1742" s="83">
        <v>44640</v>
      </c>
      <c r="BD1742">
        <v>0.78110801563113497</v>
      </c>
      <c r="BE1742" s="83">
        <v>44645</v>
      </c>
      <c r="BF1742">
        <v>0.97479831837291198</v>
      </c>
      <c r="BG1742" s="83">
        <v>44636</v>
      </c>
      <c r="BH1742" s="77">
        <v>1.2513071488316601</v>
      </c>
      <c r="BK1742" s="83">
        <v>44280</v>
      </c>
      <c r="BL1742">
        <v>0.49411024188472202</v>
      </c>
      <c r="BM1742" s="83">
        <v>44277</v>
      </c>
      <c r="BN1742">
        <v>0.60407337469652</v>
      </c>
      <c r="BO1742" s="83">
        <v>44271</v>
      </c>
      <c r="BP1742" s="77">
        <v>0.70099342020384403</v>
      </c>
      <c r="BS1742" s="83"/>
      <c r="BU1742" s="83"/>
      <c r="BW1742" s="83"/>
      <c r="CA1742" s="83"/>
      <c r="CC1742" s="83"/>
      <c r="CE1742" s="83"/>
      <c r="CI1742" s="83"/>
      <c r="CK1742" s="83"/>
      <c r="CM1742" s="83"/>
      <c r="CQ1742" s="83"/>
      <c r="CS1742" s="83"/>
      <c r="CU1742" s="83"/>
      <c r="CY1742" s="83"/>
      <c r="DA1742" s="83"/>
      <c r="DC1742" s="83"/>
    </row>
    <row r="1743" spans="7:107">
      <c r="G1743" s="83">
        <v>44311</v>
      </c>
      <c r="H1743">
        <v>9.57040282341486E-2</v>
      </c>
      <c r="I1743" s="83">
        <v>44883</v>
      </c>
      <c r="J1743">
        <v>0.41104951611387702</v>
      </c>
      <c r="K1743" s="83">
        <v>44944</v>
      </c>
      <c r="L1743" s="77">
        <v>0.59818346957311497</v>
      </c>
      <c r="O1743" s="83">
        <v>43511</v>
      </c>
      <c r="P1743">
        <v>40.680368532955299</v>
      </c>
      <c r="Q1743" s="83">
        <v>43536</v>
      </c>
      <c r="R1743">
        <v>75.873189728611393</v>
      </c>
      <c r="S1743" s="83">
        <v>44653</v>
      </c>
      <c r="T1743" s="77">
        <v>142.22645979601799</v>
      </c>
      <c r="W1743" s="83">
        <v>44314</v>
      </c>
      <c r="X1743">
        <v>0.30041282051281998</v>
      </c>
      <c r="Y1743" s="83">
        <v>44696</v>
      </c>
      <c r="Z1743">
        <v>0.26120606060606</v>
      </c>
      <c r="AA1743" s="83">
        <v>44699</v>
      </c>
      <c r="AB1743" s="77">
        <v>0.34714519230769197</v>
      </c>
      <c r="AE1743" s="83">
        <v>44623</v>
      </c>
      <c r="AF1743">
        <v>42.3404822568802</v>
      </c>
      <c r="AG1743" s="83">
        <v>44617</v>
      </c>
      <c r="AH1743">
        <v>148.26202887534799</v>
      </c>
      <c r="AI1743" s="83">
        <v>44629</v>
      </c>
      <c r="AJ1743" s="77">
        <v>93.8408814743525</v>
      </c>
      <c r="AM1743" s="83">
        <v>44631</v>
      </c>
      <c r="AN1743">
        <v>0.57106135557968596</v>
      </c>
      <c r="AO1743" s="83">
        <v>44622</v>
      </c>
      <c r="AP1743">
        <v>0.43926007058537098</v>
      </c>
      <c r="AQ1743" s="83">
        <v>44626</v>
      </c>
      <c r="AR1743" s="77">
        <v>0.211821645556585</v>
      </c>
      <c r="AU1743" s="83">
        <v>44628</v>
      </c>
      <c r="AV1743">
        <v>0.85808764275988503</v>
      </c>
      <c r="AW1743" s="83">
        <v>44617</v>
      </c>
      <c r="AX1743">
        <v>1.13199718255746</v>
      </c>
      <c r="AY1743" s="83">
        <v>44629</v>
      </c>
      <c r="AZ1743" s="77">
        <v>1.22476583210603</v>
      </c>
      <c r="BC1743" s="83">
        <v>44641</v>
      </c>
      <c r="BD1743">
        <v>0.77846418488117697</v>
      </c>
      <c r="BE1743" s="83">
        <v>44646</v>
      </c>
      <c r="BF1743">
        <v>0.97448017270764598</v>
      </c>
      <c r="BG1743" s="83">
        <v>44637</v>
      </c>
      <c r="BH1743" s="77">
        <v>1.2506593582602099</v>
      </c>
      <c r="BK1743" s="83">
        <v>44281</v>
      </c>
      <c r="BL1743">
        <v>0.49471870035668197</v>
      </c>
      <c r="BM1743" s="83">
        <v>44278</v>
      </c>
      <c r="BN1743">
        <v>0.60470281449509899</v>
      </c>
      <c r="BO1743" s="83">
        <v>44272</v>
      </c>
      <c r="BP1743" s="77">
        <v>0.70189652948006698</v>
      </c>
      <c r="BS1743" s="83"/>
      <c r="BU1743" s="83"/>
      <c r="BW1743" s="83"/>
      <c r="CA1743" s="83"/>
      <c r="CC1743" s="83"/>
      <c r="CE1743" s="83"/>
      <c r="CI1743" s="83"/>
      <c r="CK1743" s="83"/>
      <c r="CM1743" s="83"/>
      <c r="CQ1743" s="83"/>
      <c r="CS1743" s="83"/>
      <c r="CU1743" s="83"/>
      <c r="CY1743" s="83"/>
      <c r="DA1743" s="83"/>
      <c r="DC1743" s="83"/>
    </row>
    <row r="1744" spans="7:107">
      <c r="G1744" s="83">
        <v>44312</v>
      </c>
      <c r="H1744">
        <v>9.5898746501156096E-2</v>
      </c>
      <c r="I1744" s="83">
        <v>44884</v>
      </c>
      <c r="J1744">
        <v>0.41151930846565798</v>
      </c>
      <c r="K1744" s="83">
        <v>44945</v>
      </c>
      <c r="L1744" s="77">
        <v>0.59827429609445903</v>
      </c>
      <c r="O1744" s="83">
        <v>43512</v>
      </c>
      <c r="P1744">
        <v>40.643620232564203</v>
      </c>
      <c r="Q1744" s="83">
        <v>43537</v>
      </c>
      <c r="R1744">
        <v>75.9157843495192</v>
      </c>
      <c r="S1744" s="83">
        <v>44654</v>
      </c>
      <c r="T1744" s="77">
        <v>142.14170832009</v>
      </c>
      <c r="W1744" s="83">
        <v>44315</v>
      </c>
      <c r="X1744">
        <v>0.30117435897435801</v>
      </c>
      <c r="Y1744" s="83">
        <v>44697</v>
      </c>
      <c r="Z1744">
        <v>0.26147878787878698</v>
      </c>
      <c r="AA1744" s="83">
        <v>44700</v>
      </c>
      <c r="AB1744" s="77">
        <v>0.34733733974358899</v>
      </c>
      <c r="AE1744" s="83">
        <v>44624</v>
      </c>
      <c r="AF1744">
        <v>42.175780911061999</v>
      </c>
      <c r="AG1744" s="83">
        <v>44618</v>
      </c>
      <c r="AH1744">
        <v>148.620669329213</v>
      </c>
      <c r="AI1744" s="83">
        <v>44630</v>
      </c>
      <c r="AJ1744" s="77">
        <v>94.316283962182496</v>
      </c>
      <c r="AM1744" s="83">
        <v>44632</v>
      </c>
      <c r="AN1744">
        <v>0.57034719708591097</v>
      </c>
      <c r="AO1744" s="83">
        <v>44623</v>
      </c>
      <c r="AP1744">
        <v>0.43953997809419398</v>
      </c>
      <c r="AQ1744" s="83">
        <v>44627</v>
      </c>
      <c r="AR1744" s="77">
        <v>0.211768784539868</v>
      </c>
      <c r="AU1744" s="83">
        <v>44629</v>
      </c>
      <c r="AV1744">
        <v>0.856976130269263</v>
      </c>
      <c r="AW1744" s="83">
        <v>44618</v>
      </c>
      <c r="AX1744">
        <v>1.1316898251904901</v>
      </c>
      <c r="AY1744" s="83">
        <v>44630</v>
      </c>
      <c r="AZ1744" s="77">
        <v>1.2243888070692099</v>
      </c>
      <c r="BC1744" s="83">
        <v>44642</v>
      </c>
      <c r="BD1744">
        <v>0.77582035413121897</v>
      </c>
      <c r="BE1744" s="83">
        <v>44647</v>
      </c>
      <c r="BF1744">
        <v>0.97416202704238097</v>
      </c>
      <c r="BG1744" s="83">
        <v>44638</v>
      </c>
      <c r="BH1744" s="77">
        <v>1.25001156768877</v>
      </c>
      <c r="BK1744" s="83">
        <v>44282</v>
      </c>
      <c r="BL1744">
        <v>0.49532715882864198</v>
      </c>
      <c r="BM1744" s="83">
        <v>44279</v>
      </c>
      <c r="BN1744">
        <v>0.60533225429367798</v>
      </c>
      <c r="BO1744" s="83">
        <v>44273</v>
      </c>
      <c r="BP1744" s="77">
        <v>0.70279963875628904</v>
      </c>
      <c r="BS1744" s="83"/>
      <c r="BU1744" s="83"/>
      <c r="BW1744" s="83"/>
      <c r="CA1744" s="83"/>
      <c r="CC1744" s="83"/>
      <c r="CE1744" s="83"/>
      <c r="CI1744" s="83"/>
      <c r="CK1744" s="83"/>
      <c r="CM1744" s="83"/>
      <c r="CQ1744" s="83"/>
      <c r="CS1744" s="83"/>
      <c r="CU1744" s="83"/>
      <c r="CY1744" s="83"/>
      <c r="DA1744" s="83"/>
      <c r="DC1744" s="83"/>
    </row>
    <row r="1745" spans="7:107">
      <c r="G1745" s="83">
        <v>44313</v>
      </c>
      <c r="H1745">
        <v>9.6093464768163495E-2</v>
      </c>
      <c r="I1745" s="83">
        <v>44885</v>
      </c>
      <c r="J1745">
        <v>0.411989100817438</v>
      </c>
      <c r="K1745" s="83">
        <v>44946</v>
      </c>
      <c r="L1745" s="77">
        <v>0.59836512261580299</v>
      </c>
      <c r="O1745" s="83">
        <v>43513</v>
      </c>
      <c r="P1745">
        <v>40.6068719321731</v>
      </c>
      <c r="Q1745" s="83">
        <v>43538</v>
      </c>
      <c r="R1745">
        <v>75.958378970427106</v>
      </c>
      <c r="S1745" s="83">
        <v>44655</v>
      </c>
      <c r="T1745" s="77">
        <v>142.05695684416301</v>
      </c>
      <c r="W1745" s="83">
        <v>44316</v>
      </c>
      <c r="X1745">
        <v>0.30193589743589699</v>
      </c>
      <c r="Y1745" s="83">
        <v>44698</v>
      </c>
      <c r="Z1745">
        <v>0.26175151515151501</v>
      </c>
      <c r="AA1745" s="83">
        <v>44701</v>
      </c>
      <c r="AB1745" s="77">
        <v>0.34752948717948701</v>
      </c>
      <c r="AE1745" s="83">
        <v>44625</v>
      </c>
      <c r="AF1745">
        <v>42.011079565243797</v>
      </c>
      <c r="AG1745" s="83">
        <v>44619</v>
      </c>
      <c r="AH1745">
        <v>148.97930978307801</v>
      </c>
      <c r="AI1745" s="83">
        <v>44631</v>
      </c>
      <c r="AJ1745" s="77">
        <v>94.791686450012605</v>
      </c>
      <c r="AM1745" s="83">
        <v>44633</v>
      </c>
      <c r="AN1745">
        <v>0.56963303859213599</v>
      </c>
      <c r="AO1745" s="83">
        <v>44624</v>
      </c>
      <c r="AP1745">
        <v>0.43981988560301799</v>
      </c>
      <c r="AQ1745" s="83">
        <v>44628</v>
      </c>
      <c r="AR1745" s="77">
        <v>0.21171592352315199</v>
      </c>
      <c r="AU1745" s="83">
        <v>44630</v>
      </c>
      <c r="AV1745">
        <v>0.85586461777864198</v>
      </c>
      <c r="AW1745" s="83">
        <v>44619</v>
      </c>
      <c r="AX1745">
        <v>1.13138246782352</v>
      </c>
      <c r="AY1745" s="83">
        <v>44631</v>
      </c>
      <c r="AZ1745" s="77">
        <v>1.2240117820323999</v>
      </c>
      <c r="BC1745" s="83">
        <v>44643</v>
      </c>
      <c r="BD1745">
        <v>0.77317652338126097</v>
      </c>
      <c r="BE1745" s="83">
        <v>44648</v>
      </c>
      <c r="BF1745">
        <v>0.97384388137711597</v>
      </c>
      <c r="BG1745" s="83">
        <v>44639</v>
      </c>
      <c r="BH1745" s="77">
        <v>1.24936377711733</v>
      </c>
      <c r="BK1745" s="83">
        <v>44283</v>
      </c>
      <c r="BL1745">
        <v>0.49593561730060198</v>
      </c>
      <c r="BM1745" s="83">
        <v>44280</v>
      </c>
      <c r="BN1745">
        <v>0.60596169409225697</v>
      </c>
      <c r="BO1745" s="83">
        <v>44274</v>
      </c>
      <c r="BP1745" s="77">
        <v>0.70370274803251098</v>
      </c>
      <c r="BS1745" s="83"/>
      <c r="BU1745" s="83"/>
      <c r="BW1745" s="83"/>
      <c r="CA1745" s="83"/>
      <c r="CC1745" s="83"/>
      <c r="CE1745" s="83"/>
      <c r="CI1745" s="83"/>
      <c r="CK1745" s="83"/>
      <c r="CM1745" s="83"/>
      <c r="CQ1745" s="83"/>
      <c r="CS1745" s="83"/>
      <c r="CU1745" s="83"/>
      <c r="CY1745" s="83"/>
      <c r="DA1745" s="83"/>
      <c r="DC1745" s="83"/>
    </row>
    <row r="1746" spans="7:107">
      <c r="G1746" s="83">
        <v>44314</v>
      </c>
      <c r="H1746">
        <v>9.6288183035170893E-2</v>
      </c>
      <c r="I1746" s="83">
        <v>44886</v>
      </c>
      <c r="J1746">
        <v>0.41245889316921902</v>
      </c>
      <c r="K1746" s="83">
        <v>44947</v>
      </c>
      <c r="L1746" s="77">
        <v>0.59845594913714795</v>
      </c>
      <c r="O1746" s="83">
        <v>43514</v>
      </c>
      <c r="P1746">
        <v>40.570123631782003</v>
      </c>
      <c r="Q1746" s="83">
        <v>43539</v>
      </c>
      <c r="R1746">
        <v>76.000973591334997</v>
      </c>
      <c r="S1746" s="83">
        <v>44656</v>
      </c>
      <c r="T1746" s="77">
        <v>141.972205368235</v>
      </c>
      <c r="W1746" s="83">
        <v>44317</v>
      </c>
      <c r="X1746">
        <v>0.30269743589743497</v>
      </c>
      <c r="Y1746" s="83">
        <v>44699</v>
      </c>
      <c r="Z1746">
        <v>0.26202424242424199</v>
      </c>
      <c r="AA1746" s="83">
        <v>44702</v>
      </c>
      <c r="AB1746" s="77">
        <v>0.34772163461538402</v>
      </c>
      <c r="AE1746" s="83">
        <v>44626</v>
      </c>
      <c r="AF1746">
        <v>41.846378219425603</v>
      </c>
      <c r="AG1746" s="83">
        <v>44620</v>
      </c>
      <c r="AH1746">
        <v>149.33795023694299</v>
      </c>
      <c r="AI1746" s="83">
        <v>44632</v>
      </c>
      <c r="AJ1746" s="77">
        <v>95.267088937842601</v>
      </c>
      <c r="AM1746" s="83">
        <v>44634</v>
      </c>
      <c r="AN1746">
        <v>0.568918880098361</v>
      </c>
      <c r="AO1746" s="83">
        <v>44625</v>
      </c>
      <c r="AP1746">
        <v>0.440099793111841</v>
      </c>
      <c r="AQ1746" s="83">
        <v>44629</v>
      </c>
      <c r="AR1746" s="77">
        <v>0.21166306250643499</v>
      </c>
      <c r="AU1746" s="83">
        <v>44631</v>
      </c>
      <c r="AV1746">
        <v>0.85475310528801995</v>
      </c>
      <c r="AW1746" s="83">
        <v>44620</v>
      </c>
      <c r="AX1746">
        <v>1.13107511045655</v>
      </c>
      <c r="AY1746" s="83">
        <v>44632</v>
      </c>
      <c r="AZ1746" s="77">
        <v>1.2236347569955801</v>
      </c>
      <c r="BC1746" s="83">
        <v>44644</v>
      </c>
      <c r="BD1746">
        <v>0.77053269263130297</v>
      </c>
      <c r="BE1746" s="83">
        <v>44649</v>
      </c>
      <c r="BF1746">
        <v>0.97352573571185097</v>
      </c>
      <c r="BG1746" s="83">
        <v>44640</v>
      </c>
      <c r="BH1746" s="77">
        <v>1.2487159865458799</v>
      </c>
      <c r="BK1746" s="83">
        <v>44284</v>
      </c>
      <c r="BL1746">
        <v>0.49654407577256199</v>
      </c>
      <c r="BM1746" s="83">
        <v>44281</v>
      </c>
      <c r="BN1746">
        <v>0.60659113389083696</v>
      </c>
      <c r="BO1746" s="83">
        <v>44275</v>
      </c>
      <c r="BP1746" s="77">
        <v>0.70460585730873404</v>
      </c>
      <c r="BS1746" s="83"/>
      <c r="BU1746" s="83"/>
      <c r="BW1746" s="83"/>
      <c r="CA1746" s="83"/>
      <c r="CC1746" s="83"/>
      <c r="CE1746" s="83"/>
      <c r="CI1746" s="83"/>
      <c r="CK1746" s="83"/>
      <c r="CM1746" s="83"/>
      <c r="CQ1746" s="83"/>
      <c r="CS1746" s="83"/>
      <c r="CU1746" s="83"/>
      <c r="CY1746" s="83"/>
      <c r="DA1746" s="83"/>
      <c r="DC1746" s="83"/>
    </row>
    <row r="1747" spans="7:107">
      <c r="G1747" s="83">
        <v>44315</v>
      </c>
      <c r="H1747">
        <v>9.6482901302178306E-2</v>
      </c>
      <c r="I1747" s="83">
        <v>44887</v>
      </c>
      <c r="J1747">
        <v>0.41292868552099898</v>
      </c>
      <c r="K1747" s="83">
        <v>44948</v>
      </c>
      <c r="L1747" s="77">
        <v>0.59854677565849201</v>
      </c>
      <c r="O1747" s="83">
        <v>43515</v>
      </c>
      <c r="P1747">
        <v>40.5333753313909</v>
      </c>
      <c r="Q1747" s="83">
        <v>43540</v>
      </c>
      <c r="R1747">
        <v>76.043568212242903</v>
      </c>
      <c r="S1747" s="83">
        <v>44657</v>
      </c>
      <c r="T1747" s="77">
        <v>141.88745389230701</v>
      </c>
      <c r="W1747" s="83">
        <v>44318</v>
      </c>
      <c r="X1747">
        <v>0.30345897435897401</v>
      </c>
      <c r="Y1747" s="83">
        <v>44700</v>
      </c>
      <c r="Z1747">
        <v>0.26229696969696897</v>
      </c>
      <c r="AA1747" s="83">
        <v>44703</v>
      </c>
      <c r="AB1747" s="77">
        <v>0.34791378205128198</v>
      </c>
      <c r="AE1747" s="83">
        <v>44627</v>
      </c>
      <c r="AF1747">
        <v>41.681676873607401</v>
      </c>
      <c r="AG1747" s="83">
        <v>44621</v>
      </c>
      <c r="AH1747">
        <v>149.69659069080799</v>
      </c>
      <c r="AI1747" s="83">
        <v>44633</v>
      </c>
      <c r="AJ1747" s="77">
        <v>95.742491425672696</v>
      </c>
      <c r="AM1747" s="83">
        <v>44635</v>
      </c>
      <c r="AN1747">
        <v>0.56820472160458702</v>
      </c>
      <c r="AO1747" s="83">
        <v>44626</v>
      </c>
      <c r="AP1747">
        <v>0.44037970062066401</v>
      </c>
      <c r="AQ1747" s="83">
        <v>44630</v>
      </c>
      <c r="AR1747" s="77">
        <v>0.21161020148971901</v>
      </c>
      <c r="AU1747" s="83">
        <v>44632</v>
      </c>
      <c r="AV1747">
        <v>0.85364159279739904</v>
      </c>
      <c r="AW1747" s="83">
        <v>44621</v>
      </c>
      <c r="AX1747">
        <v>1.1307677530895801</v>
      </c>
      <c r="AY1747" s="83">
        <v>44633</v>
      </c>
      <c r="AZ1747" s="77">
        <v>1.2232577319587601</v>
      </c>
      <c r="BC1747" s="83">
        <v>44645</v>
      </c>
      <c r="BD1747">
        <v>0.76788886188134498</v>
      </c>
      <c r="BE1747" s="83">
        <v>44650</v>
      </c>
      <c r="BF1747">
        <v>0.97320759004658497</v>
      </c>
      <c r="BG1747" s="83">
        <v>44641</v>
      </c>
      <c r="BH1747" s="77">
        <v>1.24806819597444</v>
      </c>
      <c r="BK1747" s="83">
        <v>44285</v>
      </c>
      <c r="BL1747">
        <v>0.49715253424452199</v>
      </c>
      <c r="BM1747" s="83">
        <v>44282</v>
      </c>
      <c r="BN1747">
        <v>0.60722057368941595</v>
      </c>
      <c r="BO1747" s="83">
        <v>44276</v>
      </c>
      <c r="BP1747" s="77">
        <v>0.70550896658495599</v>
      </c>
      <c r="BS1747" s="83"/>
      <c r="BU1747" s="83"/>
      <c r="BW1747" s="83"/>
      <c r="CA1747" s="83"/>
      <c r="CC1747" s="83"/>
      <c r="CE1747" s="83"/>
      <c r="CI1747" s="83"/>
      <c r="CK1747" s="83"/>
      <c r="CM1747" s="83"/>
      <c r="CQ1747" s="83"/>
      <c r="CS1747" s="83"/>
      <c r="CU1747" s="83"/>
      <c r="CY1747" s="83"/>
      <c r="DA1747" s="83"/>
      <c r="DC1747" s="83"/>
    </row>
    <row r="1748" spans="7:107">
      <c r="G1748" s="83">
        <v>44316</v>
      </c>
      <c r="H1748">
        <v>9.6677619569185802E-2</v>
      </c>
      <c r="I1748" s="83">
        <v>44888</v>
      </c>
      <c r="J1748">
        <v>0.41339847787278</v>
      </c>
      <c r="K1748" s="83">
        <v>44949</v>
      </c>
      <c r="L1748" s="77">
        <v>0.59863760217983597</v>
      </c>
      <c r="O1748" s="83">
        <v>43516</v>
      </c>
      <c r="P1748">
        <v>40.496627030999797</v>
      </c>
      <c r="Q1748" s="83">
        <v>43541</v>
      </c>
      <c r="R1748">
        <v>76.086162833150695</v>
      </c>
      <c r="S1748" s="83">
        <v>44658</v>
      </c>
      <c r="T1748" s="77">
        <v>141.80270241637999</v>
      </c>
      <c r="W1748" s="83">
        <v>44319</v>
      </c>
      <c r="X1748">
        <v>0.30422051282051199</v>
      </c>
      <c r="Y1748" s="83">
        <v>44701</v>
      </c>
      <c r="Z1748">
        <v>0.26256969696969601</v>
      </c>
      <c r="AA1748" s="83">
        <v>44704</v>
      </c>
      <c r="AB1748" s="77">
        <v>0.348105929487179</v>
      </c>
      <c r="AE1748" s="83">
        <v>44628</v>
      </c>
      <c r="AF1748">
        <v>41.516975527789199</v>
      </c>
      <c r="AG1748" s="83">
        <v>44622</v>
      </c>
      <c r="AH1748">
        <v>150.055231144673</v>
      </c>
      <c r="AI1748" s="83">
        <v>44634</v>
      </c>
      <c r="AJ1748" s="77">
        <v>96.217893913502706</v>
      </c>
      <c r="AM1748" s="83">
        <v>44636</v>
      </c>
      <c r="AN1748">
        <v>0.56749056311081203</v>
      </c>
      <c r="AO1748" s="83">
        <v>44627</v>
      </c>
      <c r="AP1748">
        <v>0.44065960812948701</v>
      </c>
      <c r="AQ1748" s="83">
        <v>44631</v>
      </c>
      <c r="AR1748" s="77">
        <v>0.21155734047300301</v>
      </c>
      <c r="AU1748" s="83">
        <v>44633</v>
      </c>
      <c r="AV1748">
        <v>0.85253008030677702</v>
      </c>
      <c r="AW1748" s="83">
        <v>44622</v>
      </c>
      <c r="AX1748">
        <v>1.13046039572261</v>
      </c>
      <c r="AY1748" s="83">
        <v>44634</v>
      </c>
      <c r="AZ1748" s="77">
        <v>1.2228807069219401</v>
      </c>
      <c r="BC1748" s="83">
        <v>44646</v>
      </c>
      <c r="BD1748">
        <v>0.76524503113138698</v>
      </c>
      <c r="BE1748" s="83">
        <v>44651</v>
      </c>
      <c r="BF1748">
        <v>0.97288944438131997</v>
      </c>
      <c r="BG1748" s="83">
        <v>44642</v>
      </c>
      <c r="BH1748" s="77">
        <v>1.247420405403</v>
      </c>
      <c r="BK1748" s="83">
        <v>44286</v>
      </c>
      <c r="BL1748">
        <v>0.497760992716482</v>
      </c>
      <c r="BM1748" s="83">
        <v>44283</v>
      </c>
      <c r="BN1748">
        <v>0.60785001348799494</v>
      </c>
      <c r="BO1748" s="83">
        <v>44277</v>
      </c>
      <c r="BP1748" s="77">
        <v>0.70641207586117905</v>
      </c>
      <c r="BS1748" s="83"/>
      <c r="BU1748" s="83"/>
      <c r="BW1748" s="83"/>
      <c r="CA1748" s="83"/>
      <c r="CC1748" s="83"/>
      <c r="CE1748" s="83"/>
      <c r="CI1748" s="83"/>
      <c r="CK1748" s="83"/>
      <c r="CM1748" s="83"/>
      <c r="CQ1748" s="83"/>
      <c r="CS1748" s="83"/>
      <c r="CU1748" s="83"/>
      <c r="CY1748" s="83"/>
      <c r="DA1748" s="83"/>
      <c r="DC1748" s="83"/>
    </row>
    <row r="1749" spans="7:107">
      <c r="G1749" s="83">
        <v>44317</v>
      </c>
      <c r="H1749">
        <v>9.6872337836193201E-2</v>
      </c>
      <c r="I1749" s="83">
        <v>44889</v>
      </c>
      <c r="J1749">
        <v>0.41386827022456002</v>
      </c>
      <c r="K1749" s="83">
        <v>44950</v>
      </c>
      <c r="L1749" s="77">
        <v>0.59872842870118004</v>
      </c>
      <c r="O1749" s="83">
        <v>43517</v>
      </c>
      <c r="P1749">
        <v>40.4598787306087</v>
      </c>
      <c r="Q1749" s="83">
        <v>43542</v>
      </c>
      <c r="R1749">
        <v>76.128757454058601</v>
      </c>
      <c r="S1749" s="83">
        <v>44659</v>
      </c>
      <c r="T1749" s="77">
        <v>141.717950940452</v>
      </c>
      <c r="W1749" s="83">
        <v>44320</v>
      </c>
      <c r="X1749">
        <v>0.30498205128205103</v>
      </c>
      <c r="Y1749" s="83">
        <v>44702</v>
      </c>
      <c r="Z1749">
        <v>0.26284242424242399</v>
      </c>
      <c r="AA1749" s="83">
        <v>44705</v>
      </c>
      <c r="AB1749" s="77">
        <v>0.34829807692307602</v>
      </c>
      <c r="AE1749" s="83">
        <v>44629</v>
      </c>
      <c r="AF1749">
        <v>41.352274181970998</v>
      </c>
      <c r="AG1749" s="83">
        <v>44623</v>
      </c>
      <c r="AH1749">
        <v>150.41387159853801</v>
      </c>
      <c r="AI1749" s="83">
        <v>44635</v>
      </c>
      <c r="AJ1749" s="77">
        <v>96.693296401332802</v>
      </c>
      <c r="AM1749" s="83">
        <v>44637</v>
      </c>
      <c r="AN1749">
        <v>0.56677640461703704</v>
      </c>
      <c r="AO1749" s="83">
        <v>44628</v>
      </c>
      <c r="AP1749">
        <v>0.44093951563831002</v>
      </c>
      <c r="AQ1749" s="83">
        <v>44632</v>
      </c>
      <c r="AR1749" s="77">
        <v>0.211504479456286</v>
      </c>
      <c r="AU1749" s="83">
        <v>44634</v>
      </c>
      <c r="AV1749">
        <v>0.85141856781615499</v>
      </c>
      <c r="AW1749" s="83">
        <v>44623</v>
      </c>
      <c r="AX1749">
        <v>1.13015303835563</v>
      </c>
      <c r="AY1749" s="83">
        <v>44635</v>
      </c>
      <c r="AZ1749" s="77">
        <v>1.22250368188512</v>
      </c>
      <c r="BC1749" s="83">
        <v>44647</v>
      </c>
      <c r="BD1749">
        <v>0.76260120038142898</v>
      </c>
      <c r="BE1749" s="83">
        <v>44652</v>
      </c>
      <c r="BF1749">
        <v>0.97257129871605497</v>
      </c>
      <c r="BG1749" s="83">
        <v>44643</v>
      </c>
      <c r="BH1749" s="77">
        <v>1.2467726148315501</v>
      </c>
      <c r="BK1749" s="83">
        <v>44287</v>
      </c>
      <c r="BL1749">
        <v>0.498369451188442</v>
      </c>
      <c r="BM1749" s="83">
        <v>44284</v>
      </c>
      <c r="BN1749">
        <v>0.60847945328657405</v>
      </c>
      <c r="BO1749" s="83">
        <v>44278</v>
      </c>
      <c r="BP1749" s="77">
        <v>0.70731518513740099</v>
      </c>
      <c r="BS1749" s="83"/>
      <c r="BU1749" s="83"/>
      <c r="BW1749" s="83"/>
      <c r="CA1749" s="83"/>
      <c r="CC1749" s="83"/>
      <c r="CE1749" s="83"/>
      <c r="CI1749" s="83"/>
      <c r="CK1749" s="83"/>
      <c r="CM1749" s="83"/>
      <c r="CQ1749" s="83"/>
      <c r="CS1749" s="83"/>
      <c r="CU1749" s="83"/>
      <c r="CY1749" s="83"/>
      <c r="DA1749" s="83"/>
      <c r="DC1749" s="83"/>
    </row>
    <row r="1750" spans="7:107">
      <c r="G1750" s="83">
        <v>44318</v>
      </c>
      <c r="H1750">
        <v>9.70670561032006E-2</v>
      </c>
      <c r="I1750" s="83">
        <v>44890</v>
      </c>
      <c r="J1750">
        <v>0.41433806257634098</v>
      </c>
      <c r="K1750" s="83">
        <v>44951</v>
      </c>
      <c r="L1750" s="77">
        <v>0.59881925522252399</v>
      </c>
      <c r="O1750" s="83">
        <v>43518</v>
      </c>
      <c r="P1750">
        <v>40.423130430217597</v>
      </c>
      <c r="Q1750" s="83">
        <v>43543</v>
      </c>
      <c r="R1750">
        <v>76.171352074966507</v>
      </c>
      <c r="S1750" s="83">
        <v>44660</v>
      </c>
      <c r="T1750" s="77">
        <v>141.63319946452401</v>
      </c>
      <c r="W1750" s="83">
        <v>44321</v>
      </c>
      <c r="X1750">
        <v>0.30574358974358901</v>
      </c>
      <c r="Y1750" s="83">
        <v>44703</v>
      </c>
      <c r="Z1750">
        <v>0.26311515151515102</v>
      </c>
      <c r="AA1750" s="83">
        <v>44706</v>
      </c>
      <c r="AB1750" s="77">
        <v>0.34849022435897398</v>
      </c>
      <c r="AE1750" s="83">
        <v>44630</v>
      </c>
      <c r="AF1750">
        <v>41.187572836152803</v>
      </c>
      <c r="AG1750" s="83">
        <v>44624</v>
      </c>
      <c r="AH1750">
        <v>150.77251205240299</v>
      </c>
      <c r="AI1750" s="83">
        <v>44636</v>
      </c>
      <c r="AJ1750" s="77">
        <v>97.168698889162897</v>
      </c>
      <c r="AM1750" s="83">
        <v>44638</v>
      </c>
      <c r="AN1750">
        <v>0.56606224612326195</v>
      </c>
      <c r="AO1750" s="83">
        <v>44629</v>
      </c>
      <c r="AP1750">
        <v>0.44121942314713303</v>
      </c>
      <c r="AQ1750" s="83">
        <v>44633</v>
      </c>
      <c r="AR1750" s="77">
        <v>0.21145161843957</v>
      </c>
      <c r="AU1750" s="83">
        <v>44635</v>
      </c>
      <c r="AV1750">
        <v>0.85030705532553397</v>
      </c>
      <c r="AW1750" s="83">
        <v>44624</v>
      </c>
      <c r="AX1750">
        <v>1.1298456809886599</v>
      </c>
      <c r="AY1750" s="83">
        <v>44636</v>
      </c>
      <c r="AZ1750" s="77">
        <v>1.2221266568483</v>
      </c>
      <c r="BC1750" s="83">
        <v>44648</v>
      </c>
      <c r="BD1750">
        <v>0.75995736963147098</v>
      </c>
      <c r="BE1750" s="83">
        <v>44653</v>
      </c>
      <c r="BF1750">
        <v>0.97225315305078897</v>
      </c>
      <c r="BG1750" s="83">
        <v>44644</v>
      </c>
      <c r="BH1750" s="77">
        <v>1.24612482426011</v>
      </c>
      <c r="BK1750" s="83">
        <v>44288</v>
      </c>
      <c r="BL1750">
        <v>0.49897790966040201</v>
      </c>
      <c r="BM1750" s="83">
        <v>44285</v>
      </c>
      <c r="BN1750">
        <v>0.60910889308515404</v>
      </c>
      <c r="BO1750" s="83">
        <v>44279</v>
      </c>
      <c r="BP1750" s="77">
        <v>0.70821829441362405</v>
      </c>
      <c r="BS1750" s="83"/>
      <c r="BU1750" s="83"/>
      <c r="BW1750" s="83"/>
      <c r="CA1750" s="83"/>
      <c r="CC1750" s="83"/>
      <c r="CE1750" s="83"/>
      <c r="CI1750" s="83"/>
      <c r="CK1750" s="83"/>
      <c r="CM1750" s="83"/>
      <c r="CQ1750" s="83"/>
      <c r="CS1750" s="83"/>
      <c r="CU1750" s="83"/>
      <c r="CY1750" s="83"/>
      <c r="DA1750" s="83"/>
      <c r="DC1750" s="83"/>
    </row>
    <row r="1751" spans="7:107">
      <c r="G1751" s="83">
        <v>44319</v>
      </c>
      <c r="H1751">
        <v>9.7261774370207998E-2</v>
      </c>
      <c r="I1751" s="83">
        <v>44891</v>
      </c>
      <c r="J1751">
        <v>0.414807854928121</v>
      </c>
      <c r="K1751" s="83">
        <v>44952</v>
      </c>
      <c r="L1751" s="77">
        <v>0.59891008174386895</v>
      </c>
      <c r="O1751" s="83">
        <v>43519</v>
      </c>
      <c r="P1751">
        <v>40.386382129826401</v>
      </c>
      <c r="Q1751" s="83">
        <v>43544</v>
      </c>
      <c r="R1751">
        <v>76.213946695874398</v>
      </c>
      <c r="S1751" s="83">
        <v>44661</v>
      </c>
      <c r="T1751" s="77">
        <v>141.89083377535201</v>
      </c>
      <c r="W1751" s="83">
        <v>44322</v>
      </c>
      <c r="X1751">
        <v>0.30650512820512799</v>
      </c>
      <c r="Y1751" s="83">
        <v>44704</v>
      </c>
      <c r="Z1751">
        <v>0.263387878787878</v>
      </c>
      <c r="AA1751" s="83">
        <v>44707</v>
      </c>
      <c r="AB1751" s="77">
        <v>0.34868237179487099</v>
      </c>
      <c r="AE1751" s="83">
        <v>44631</v>
      </c>
      <c r="AF1751">
        <v>41.022871490334602</v>
      </c>
      <c r="AG1751" s="83">
        <v>44625</v>
      </c>
      <c r="AH1751">
        <v>151.13115250626799</v>
      </c>
      <c r="AI1751" s="83">
        <v>44637</v>
      </c>
      <c r="AJ1751" s="77">
        <v>97.644101376992893</v>
      </c>
      <c r="AM1751" s="83">
        <v>44639</v>
      </c>
      <c r="AN1751">
        <v>0.56534808762948696</v>
      </c>
      <c r="AO1751" s="83">
        <v>44630</v>
      </c>
      <c r="AP1751">
        <v>0.44149933065595698</v>
      </c>
      <c r="AQ1751" s="83">
        <v>44634</v>
      </c>
      <c r="AR1751" s="77">
        <v>0.211398757422853</v>
      </c>
      <c r="AU1751" s="83">
        <v>44636</v>
      </c>
      <c r="AV1751">
        <v>0.84919554283491205</v>
      </c>
      <c r="AW1751" s="83">
        <v>44625</v>
      </c>
      <c r="AX1751">
        <v>1.12953832362169</v>
      </c>
      <c r="AY1751" s="83">
        <v>44637</v>
      </c>
      <c r="AZ1751" s="77">
        <v>1.22174963181148</v>
      </c>
      <c r="BC1751" s="83">
        <v>44649</v>
      </c>
      <c r="BD1751">
        <v>0.75731353888151298</v>
      </c>
      <c r="BE1751" s="83">
        <v>44654</v>
      </c>
      <c r="BF1751">
        <v>0.97193500738552396</v>
      </c>
      <c r="BG1751" s="83">
        <v>44645</v>
      </c>
      <c r="BH1751" s="77">
        <v>1.24547703368866</v>
      </c>
      <c r="BK1751" s="83">
        <v>44289</v>
      </c>
      <c r="BL1751">
        <v>0.49958636813236201</v>
      </c>
      <c r="BM1751" s="83">
        <v>44286</v>
      </c>
      <c r="BN1751">
        <v>0.60973833288373303</v>
      </c>
      <c r="BO1751" s="83">
        <v>44280</v>
      </c>
      <c r="BP1751" s="77">
        <v>0.709121403689846</v>
      </c>
      <c r="BS1751" s="83"/>
      <c r="BU1751" s="83"/>
      <c r="BW1751" s="83"/>
      <c r="CA1751" s="83"/>
      <c r="CC1751" s="83"/>
      <c r="CE1751" s="83"/>
      <c r="CI1751" s="83"/>
      <c r="CK1751" s="83"/>
      <c r="CM1751" s="83"/>
      <c r="CQ1751" s="83"/>
      <c r="CS1751" s="83"/>
      <c r="CU1751" s="83"/>
      <c r="CY1751" s="83"/>
      <c r="DA1751" s="83"/>
      <c r="DC1751" s="83"/>
    </row>
    <row r="1752" spans="7:107">
      <c r="G1752" s="83">
        <v>44320</v>
      </c>
      <c r="H1752">
        <v>9.7456492637215494E-2</v>
      </c>
      <c r="I1752" s="83">
        <v>44892</v>
      </c>
      <c r="J1752">
        <v>0.41527764727990202</v>
      </c>
      <c r="K1752" s="83">
        <v>44953</v>
      </c>
      <c r="L1752" s="77">
        <v>0.59900090826521302</v>
      </c>
      <c r="O1752" s="83">
        <v>43520</v>
      </c>
      <c r="P1752">
        <v>40.349633829435298</v>
      </c>
      <c r="Q1752" s="83">
        <v>43545</v>
      </c>
      <c r="R1752">
        <v>76.256541316782204</v>
      </c>
      <c r="S1752" s="83">
        <v>44662</v>
      </c>
      <c r="T1752" s="77">
        <v>142.148468086181</v>
      </c>
      <c r="W1752" s="83">
        <v>44323</v>
      </c>
      <c r="X1752">
        <v>0.30726666666666602</v>
      </c>
      <c r="Y1752" s="83">
        <v>44705</v>
      </c>
      <c r="Z1752">
        <v>0.26366060606060598</v>
      </c>
      <c r="AA1752" s="83">
        <v>44708</v>
      </c>
      <c r="AB1752" s="77">
        <v>0.34887451923076901</v>
      </c>
      <c r="AE1752" s="83">
        <v>44632</v>
      </c>
      <c r="AF1752">
        <v>40.8581701445164</v>
      </c>
      <c r="AG1752" s="83">
        <v>44626</v>
      </c>
      <c r="AH1752">
        <v>151.48979296013201</v>
      </c>
      <c r="AI1752" s="83">
        <v>44638</v>
      </c>
      <c r="AJ1752" s="77">
        <v>98.119503864823002</v>
      </c>
      <c r="AM1752" s="83">
        <v>44640</v>
      </c>
      <c r="AN1752">
        <v>0.56463392913571298</v>
      </c>
      <c r="AO1752" s="83">
        <v>44631</v>
      </c>
      <c r="AP1752">
        <v>0.44177923816477999</v>
      </c>
      <c r="AQ1752" s="83">
        <v>44635</v>
      </c>
      <c r="AR1752" s="77">
        <v>0.21134589640613699</v>
      </c>
      <c r="AU1752" s="83">
        <v>44637</v>
      </c>
      <c r="AV1752">
        <v>0.84808403034429003</v>
      </c>
      <c r="AW1752" s="83">
        <v>44626</v>
      </c>
      <c r="AX1752">
        <v>1.12923096625472</v>
      </c>
      <c r="AY1752" s="83">
        <v>44638</v>
      </c>
      <c r="AZ1752" s="77">
        <v>1.22137260677466</v>
      </c>
      <c r="BC1752" s="83">
        <v>44650</v>
      </c>
      <c r="BD1752">
        <v>0.75466970813155498</v>
      </c>
      <c r="BE1752" s="83">
        <v>44655</v>
      </c>
      <c r="BF1752">
        <v>0.97161686172025896</v>
      </c>
      <c r="BG1752" s="83">
        <v>44646</v>
      </c>
      <c r="BH1752" s="77">
        <v>1.2448292431172201</v>
      </c>
      <c r="BK1752" s="83">
        <v>44290</v>
      </c>
      <c r="BL1752">
        <v>0.50019482660432202</v>
      </c>
      <c r="BM1752" s="83">
        <v>44287</v>
      </c>
      <c r="BN1752">
        <v>0.61036777268231202</v>
      </c>
      <c r="BO1752" s="83">
        <v>44281</v>
      </c>
      <c r="BP1752" s="77">
        <v>0.71002451296606806</v>
      </c>
      <c r="BS1752" s="83"/>
      <c r="BU1752" s="83"/>
      <c r="BW1752" s="83"/>
      <c r="CA1752" s="83"/>
      <c r="CC1752" s="83"/>
      <c r="CE1752" s="83"/>
      <c r="CI1752" s="83"/>
      <c r="CK1752" s="83"/>
      <c r="CM1752" s="83"/>
      <c r="CQ1752" s="83"/>
      <c r="CS1752" s="83"/>
      <c r="CU1752" s="83"/>
      <c r="CY1752" s="83"/>
      <c r="DA1752" s="83"/>
      <c r="DC1752" s="83"/>
    </row>
    <row r="1753" spans="7:107">
      <c r="G1753" s="83">
        <v>44321</v>
      </c>
      <c r="H1753">
        <v>9.8221457257601799E-2</v>
      </c>
      <c r="I1753" s="83">
        <v>44893</v>
      </c>
      <c r="J1753">
        <v>0.41574743963168198</v>
      </c>
      <c r="K1753" s="83">
        <v>44954</v>
      </c>
      <c r="L1753" s="77">
        <v>0.59909173478655697</v>
      </c>
      <c r="O1753" s="83">
        <v>43521</v>
      </c>
      <c r="P1753">
        <v>40.312885529044202</v>
      </c>
      <c r="Q1753" s="83">
        <v>43546</v>
      </c>
      <c r="R1753">
        <v>76.299135937690096</v>
      </c>
      <c r="S1753" s="83">
        <v>44663</v>
      </c>
      <c r="T1753" s="77">
        <v>142.40610239700899</v>
      </c>
      <c r="W1753" s="83">
        <v>44324</v>
      </c>
      <c r="X1753">
        <v>0.308028205128205</v>
      </c>
      <c r="Y1753" s="83">
        <v>44706</v>
      </c>
      <c r="Z1753">
        <v>0.26393333333333302</v>
      </c>
      <c r="AA1753" s="83">
        <v>44709</v>
      </c>
      <c r="AB1753" s="77">
        <v>0.34906666666666603</v>
      </c>
      <c r="AE1753" s="83">
        <v>44633</v>
      </c>
      <c r="AF1753">
        <v>40.693468798698198</v>
      </c>
      <c r="AG1753" s="83">
        <v>44627</v>
      </c>
      <c r="AH1753">
        <v>151.570512527273</v>
      </c>
      <c r="AI1753" s="83">
        <v>44639</v>
      </c>
      <c r="AJ1753" s="77">
        <v>98.594906352652998</v>
      </c>
      <c r="AM1753" s="83">
        <v>44641</v>
      </c>
      <c r="AN1753">
        <v>0.56391977064193799</v>
      </c>
      <c r="AO1753" s="83">
        <v>44632</v>
      </c>
      <c r="AP1753">
        <v>0.44205914567360299</v>
      </c>
      <c r="AQ1753" s="83">
        <v>44636</v>
      </c>
      <c r="AR1753" s="77">
        <v>0.21129303538941999</v>
      </c>
      <c r="AU1753" s="83">
        <v>44638</v>
      </c>
      <c r="AV1753">
        <v>0.846972517853669</v>
      </c>
      <c r="AW1753" s="83">
        <v>44627</v>
      </c>
      <c r="AX1753">
        <v>1.1289236088877499</v>
      </c>
      <c r="AY1753" s="83">
        <v>44639</v>
      </c>
      <c r="AZ1753" s="77">
        <v>1.2209955817378499</v>
      </c>
      <c r="BC1753" s="83">
        <v>44651</v>
      </c>
      <c r="BD1753">
        <v>0.75202587738159699</v>
      </c>
      <c r="BE1753" s="83">
        <v>44656</v>
      </c>
      <c r="BF1753">
        <v>0.97129871605499296</v>
      </c>
      <c r="BG1753" s="83">
        <v>44647</v>
      </c>
      <c r="BH1753" s="77">
        <v>1.2441814525457799</v>
      </c>
      <c r="BK1753" s="83">
        <v>44291</v>
      </c>
      <c r="BL1753">
        <v>0.50080328507628202</v>
      </c>
      <c r="BM1753" s="83">
        <v>44288</v>
      </c>
      <c r="BN1753">
        <v>0.610997212480892</v>
      </c>
      <c r="BO1753" s="83">
        <v>44282</v>
      </c>
      <c r="BP1753" s="77">
        <v>0.710927622242291</v>
      </c>
      <c r="BS1753" s="83"/>
      <c r="BU1753" s="83"/>
      <c r="BW1753" s="83"/>
      <c r="CA1753" s="83"/>
      <c r="CC1753" s="83"/>
      <c r="CE1753" s="83"/>
      <c r="CI1753" s="83"/>
      <c r="CK1753" s="83"/>
      <c r="CM1753" s="83"/>
      <c r="CQ1753" s="83"/>
      <c r="CS1753" s="83"/>
      <c r="CU1753" s="83"/>
      <c r="CY1753" s="83"/>
      <c r="DA1753" s="83"/>
      <c r="DC1753" s="83"/>
    </row>
    <row r="1754" spans="7:107">
      <c r="G1754" s="83">
        <v>44322</v>
      </c>
      <c r="H1754">
        <v>9.8986421877988104E-2</v>
      </c>
      <c r="I1754" s="83">
        <v>44894</v>
      </c>
      <c r="J1754">
        <v>0.416217231983463</v>
      </c>
      <c r="K1754" s="83">
        <v>44955</v>
      </c>
      <c r="L1754" s="77">
        <v>0.59918256130790104</v>
      </c>
      <c r="O1754" s="83">
        <v>43522</v>
      </c>
      <c r="P1754">
        <v>40.276137228653099</v>
      </c>
      <c r="Q1754" s="83">
        <v>43547</v>
      </c>
      <c r="R1754">
        <v>76.341730558598002</v>
      </c>
      <c r="S1754" s="83">
        <v>44664</v>
      </c>
      <c r="T1754" s="77">
        <v>142.66373670783699</v>
      </c>
      <c r="W1754" s="83">
        <v>44325</v>
      </c>
      <c r="X1754">
        <v>0.30878974358974298</v>
      </c>
      <c r="Y1754" s="83">
        <v>44707</v>
      </c>
      <c r="Z1754">
        <v>0.26420606060606</v>
      </c>
      <c r="AA1754" s="83">
        <v>44710</v>
      </c>
      <c r="AB1754" s="77">
        <v>0.34915294117647</v>
      </c>
      <c r="AE1754" s="83">
        <v>44634</v>
      </c>
      <c r="AF1754">
        <v>40.528767452879997</v>
      </c>
      <c r="AG1754" s="83">
        <v>44628</v>
      </c>
      <c r="AH1754">
        <v>151.65123209441401</v>
      </c>
      <c r="AI1754" s="83">
        <v>44640</v>
      </c>
      <c r="AJ1754" s="77">
        <v>99.070308840483094</v>
      </c>
      <c r="AM1754" s="83">
        <v>44642</v>
      </c>
      <c r="AN1754">
        <v>0.563205612148163</v>
      </c>
      <c r="AO1754" s="83">
        <v>44633</v>
      </c>
      <c r="AP1754">
        <v>0.442339053182426</v>
      </c>
      <c r="AQ1754" s="83">
        <v>44637</v>
      </c>
      <c r="AR1754" s="77">
        <v>0.21124017437270401</v>
      </c>
      <c r="AU1754" s="83">
        <v>44639</v>
      </c>
      <c r="AV1754">
        <v>0.84586100536304698</v>
      </c>
      <c r="AW1754" s="83">
        <v>44628</v>
      </c>
      <c r="AX1754">
        <v>1.1286162515207701</v>
      </c>
      <c r="AY1754" s="83">
        <v>44640</v>
      </c>
      <c r="AZ1754" s="77">
        <v>1.2206185567010299</v>
      </c>
      <c r="BC1754" s="83">
        <v>44652</v>
      </c>
      <c r="BD1754">
        <v>0.74938204663163899</v>
      </c>
      <c r="BE1754" s="83">
        <v>44657</v>
      </c>
      <c r="BF1754">
        <v>0.97098057038972796</v>
      </c>
      <c r="BG1754" s="83">
        <v>44648</v>
      </c>
      <c r="BH1754" s="77">
        <v>1.24353366197433</v>
      </c>
      <c r="BK1754" s="83">
        <v>44292</v>
      </c>
      <c r="BL1754">
        <v>0.50141174354824203</v>
      </c>
      <c r="BM1754" s="83">
        <v>44289</v>
      </c>
      <c r="BN1754">
        <v>0.61162665227947099</v>
      </c>
      <c r="BO1754" s="83">
        <v>44283</v>
      </c>
      <c r="BP1754" s="77">
        <v>0.71183073151851295</v>
      </c>
      <c r="BS1754" s="83"/>
      <c r="BU1754" s="83"/>
      <c r="BW1754" s="83"/>
      <c r="CA1754" s="83"/>
      <c r="CC1754" s="83"/>
      <c r="CE1754" s="83"/>
      <c r="CI1754" s="83"/>
      <c r="CK1754" s="83"/>
      <c r="CM1754" s="83"/>
      <c r="CQ1754" s="83"/>
      <c r="CS1754" s="83"/>
      <c r="CU1754" s="83"/>
      <c r="CY1754" s="83"/>
      <c r="DA1754" s="83"/>
      <c r="DC1754" s="83"/>
    </row>
    <row r="1755" spans="7:107">
      <c r="G1755" s="83">
        <v>44323</v>
      </c>
      <c r="H1755">
        <v>9.9751386498374395E-2</v>
      </c>
      <c r="I1755" s="83">
        <v>44895</v>
      </c>
      <c r="J1755">
        <v>0.41668702433524302</v>
      </c>
      <c r="K1755" s="83">
        <v>44956</v>
      </c>
      <c r="L1755" s="77">
        <v>0.599273387829246</v>
      </c>
      <c r="O1755" s="83">
        <v>43523</v>
      </c>
      <c r="P1755">
        <v>40.239388928262002</v>
      </c>
      <c r="Q1755" s="83">
        <v>43548</v>
      </c>
      <c r="R1755">
        <v>76.384325179505893</v>
      </c>
      <c r="S1755" s="83">
        <v>44665</v>
      </c>
      <c r="T1755" s="77">
        <v>142.92137101866501</v>
      </c>
      <c r="W1755" s="83">
        <v>44326</v>
      </c>
      <c r="X1755">
        <v>0.30955128205128202</v>
      </c>
      <c r="Y1755" s="83">
        <v>44708</v>
      </c>
      <c r="Z1755">
        <v>0.26447878787878698</v>
      </c>
      <c r="AA1755" s="83">
        <v>44711</v>
      </c>
      <c r="AB1755" s="77">
        <v>0.34923921568627397</v>
      </c>
      <c r="AE1755" s="83">
        <v>44635</v>
      </c>
      <c r="AF1755">
        <v>40.364066107061802</v>
      </c>
      <c r="AG1755" s="83">
        <v>44629</v>
      </c>
      <c r="AH1755">
        <v>151.731951661555</v>
      </c>
      <c r="AI1755" s="83">
        <v>44641</v>
      </c>
      <c r="AJ1755" s="77">
        <v>99.545711328313104</v>
      </c>
      <c r="AM1755" s="83">
        <v>44643</v>
      </c>
      <c r="AN1755">
        <v>0.56249145365438802</v>
      </c>
      <c r="AO1755" s="83">
        <v>44634</v>
      </c>
      <c r="AP1755">
        <v>0.44261896069124901</v>
      </c>
      <c r="AQ1755" s="83">
        <v>44638</v>
      </c>
      <c r="AR1755" s="77">
        <v>0.211187313355988</v>
      </c>
      <c r="AU1755" s="83">
        <v>44640</v>
      </c>
      <c r="AV1755">
        <v>0.84474949287242596</v>
      </c>
      <c r="AW1755" s="83">
        <v>44629</v>
      </c>
      <c r="AX1755">
        <v>1.1283088941538</v>
      </c>
      <c r="AY1755" s="83">
        <v>44641</v>
      </c>
      <c r="AZ1755" s="77">
        <v>1.2188260765580301</v>
      </c>
      <c r="BC1755" s="83">
        <v>44653</v>
      </c>
      <c r="BD1755">
        <v>0.74673821588168199</v>
      </c>
      <c r="BE1755" s="83">
        <v>44658</v>
      </c>
      <c r="BF1755">
        <v>0.97066242472446296</v>
      </c>
      <c r="BG1755" s="83">
        <v>44649</v>
      </c>
      <c r="BH1755" s="77">
        <v>1.2428858714028901</v>
      </c>
      <c r="BK1755" s="83">
        <v>44293</v>
      </c>
      <c r="BL1755">
        <v>0.50202020202020203</v>
      </c>
      <c r="BM1755" s="83">
        <v>44290</v>
      </c>
      <c r="BN1755">
        <v>0.61225609207804998</v>
      </c>
      <c r="BO1755" s="83">
        <v>44284</v>
      </c>
      <c r="BP1755" s="77">
        <v>0.71273384079473601</v>
      </c>
      <c r="BS1755" s="83"/>
      <c r="BU1755" s="83"/>
      <c r="BW1755" s="83"/>
      <c r="CA1755" s="83"/>
      <c r="CC1755" s="83"/>
      <c r="CE1755" s="83"/>
      <c r="CI1755" s="83"/>
      <c r="CK1755" s="83"/>
      <c r="CM1755" s="83"/>
      <c r="CQ1755" s="83"/>
      <c r="CS1755" s="83"/>
      <c r="CU1755" s="83"/>
      <c r="CY1755" s="83"/>
      <c r="DA1755" s="83"/>
      <c r="DC1755" s="83"/>
    </row>
    <row r="1756" spans="7:107">
      <c r="G1756" s="83">
        <v>44324</v>
      </c>
      <c r="H1756">
        <v>0.10051635111876001</v>
      </c>
      <c r="I1756" s="83">
        <v>44896</v>
      </c>
      <c r="J1756">
        <v>0.41715681668702398</v>
      </c>
      <c r="K1756" s="83">
        <v>44957</v>
      </c>
      <c r="L1756" s="77">
        <v>0.59936421435058995</v>
      </c>
      <c r="O1756" s="83">
        <v>43524</v>
      </c>
      <c r="P1756">
        <v>40.202640627870899</v>
      </c>
      <c r="Q1756" s="83">
        <v>43549</v>
      </c>
      <c r="R1756">
        <v>76.4269198004137</v>
      </c>
      <c r="S1756" s="83">
        <v>44666</v>
      </c>
      <c r="T1756" s="77">
        <v>143.179005329494</v>
      </c>
      <c r="W1756" s="83">
        <v>44327</v>
      </c>
      <c r="X1756">
        <v>0.31031282051282</v>
      </c>
      <c r="Y1756" s="83">
        <v>44709</v>
      </c>
      <c r="Z1756">
        <v>0.26475151515151502</v>
      </c>
      <c r="AA1756" s="83">
        <v>44712</v>
      </c>
      <c r="AB1756" s="77">
        <v>0.349325490196078</v>
      </c>
      <c r="AE1756" s="83">
        <v>44636</v>
      </c>
      <c r="AF1756">
        <v>40.199364761243601</v>
      </c>
      <c r="AG1756" s="83">
        <v>44630</v>
      </c>
      <c r="AH1756">
        <v>151.81267122869599</v>
      </c>
      <c r="AI1756" s="83">
        <v>44642</v>
      </c>
      <c r="AJ1756" s="77">
        <v>100.021113816143</v>
      </c>
      <c r="AM1756" s="83">
        <v>44644</v>
      </c>
      <c r="AN1756">
        <v>0.56177729516061303</v>
      </c>
      <c r="AO1756" s="83">
        <v>44635</v>
      </c>
      <c r="AP1756">
        <v>0.44289886820007202</v>
      </c>
      <c r="AQ1756" s="83">
        <v>44639</v>
      </c>
      <c r="AR1756" s="77">
        <v>0.211134452339271</v>
      </c>
      <c r="AU1756" s="83">
        <v>44641</v>
      </c>
      <c r="AV1756">
        <v>0.84363798038180404</v>
      </c>
      <c r="AW1756" s="83">
        <v>44630</v>
      </c>
      <c r="AX1756">
        <v>1.1280015367868299</v>
      </c>
      <c r="AY1756" s="83">
        <v>44642</v>
      </c>
      <c r="AZ1756" s="77">
        <v>1.2170335964150301</v>
      </c>
      <c r="BC1756" s="83">
        <v>44654</v>
      </c>
      <c r="BD1756">
        <v>0.74409438513172399</v>
      </c>
      <c r="BE1756" s="83">
        <v>44659</v>
      </c>
      <c r="BF1756">
        <v>0.97034427905919696</v>
      </c>
      <c r="BG1756" s="83">
        <v>44650</v>
      </c>
      <c r="BH1756" s="77">
        <v>1.2422380808314399</v>
      </c>
      <c r="BK1756" s="83">
        <v>44294</v>
      </c>
      <c r="BL1756">
        <v>0.50262866049216204</v>
      </c>
      <c r="BM1756" s="83">
        <v>44291</v>
      </c>
      <c r="BN1756">
        <v>0.61288553187662898</v>
      </c>
      <c r="BO1756" s="83">
        <v>44285</v>
      </c>
      <c r="BP1756" s="77">
        <v>0.71363695007095795</v>
      </c>
      <c r="BS1756" s="83"/>
      <c r="BU1756" s="83"/>
      <c r="BW1756" s="83"/>
      <c r="CA1756" s="83"/>
      <c r="CC1756" s="83"/>
      <c r="CE1756" s="83"/>
      <c r="CI1756" s="83"/>
      <c r="CK1756" s="83"/>
      <c r="CM1756" s="83"/>
      <c r="CQ1756" s="83"/>
      <c r="CS1756" s="83"/>
      <c r="CU1756" s="83"/>
      <c r="CY1756" s="83"/>
      <c r="DA1756" s="83"/>
      <c r="DC1756" s="83"/>
    </row>
    <row r="1757" spans="7:107">
      <c r="G1757" s="83">
        <v>44325</v>
      </c>
      <c r="H1757">
        <v>0.101281315739147</v>
      </c>
      <c r="I1757" s="83">
        <v>44897</v>
      </c>
      <c r="J1757">
        <v>0.417626609038804</v>
      </c>
      <c r="K1757" s="83">
        <v>44958</v>
      </c>
      <c r="L1757" s="77">
        <v>0.59945504087193402</v>
      </c>
      <c r="O1757" s="83">
        <v>43525</v>
      </c>
      <c r="P1757">
        <v>40.165892327479803</v>
      </c>
      <c r="Q1757" s="83">
        <v>43550</v>
      </c>
      <c r="R1757">
        <v>76.469514421321605</v>
      </c>
      <c r="S1757" s="83">
        <v>44667</v>
      </c>
      <c r="T1757" s="77">
        <v>143.436639640322</v>
      </c>
      <c r="W1757" s="83">
        <v>44328</v>
      </c>
      <c r="X1757">
        <v>0.31107435897435798</v>
      </c>
      <c r="Y1757" s="83">
        <v>44710</v>
      </c>
      <c r="Z1757">
        <v>0.265024242424242</v>
      </c>
      <c r="AA1757" s="83">
        <v>44713</v>
      </c>
      <c r="AB1757" s="77">
        <v>0.34941176470588198</v>
      </c>
      <c r="AE1757" s="83">
        <v>44637</v>
      </c>
      <c r="AF1757">
        <v>40.034663415425399</v>
      </c>
      <c r="AG1757" s="83">
        <v>44631</v>
      </c>
      <c r="AH1757">
        <v>151.89339079583601</v>
      </c>
      <c r="AI1757" s="83">
        <v>44643</v>
      </c>
      <c r="AJ1757" s="77">
        <v>100.496516303973</v>
      </c>
      <c r="AM1757" s="83">
        <v>44645</v>
      </c>
      <c r="AN1757">
        <v>0.56106313666683805</v>
      </c>
      <c r="AO1757" s="83">
        <v>44636</v>
      </c>
      <c r="AP1757">
        <v>0.44317877570889602</v>
      </c>
      <c r="AQ1757" s="83">
        <v>44640</v>
      </c>
      <c r="AR1757" s="77">
        <v>0.211081591322555</v>
      </c>
      <c r="AU1757" s="83">
        <v>44642</v>
      </c>
      <c r="AV1757">
        <v>0.84252646789118202</v>
      </c>
      <c r="AW1757" s="83">
        <v>44631</v>
      </c>
      <c r="AX1757">
        <v>1.1276941794198601</v>
      </c>
      <c r="AY1757" s="83">
        <v>44643</v>
      </c>
      <c r="AZ1757" s="77">
        <v>1.21524111627204</v>
      </c>
      <c r="BC1757" s="83">
        <v>44655</v>
      </c>
      <c r="BD1757">
        <v>0.74145055438176599</v>
      </c>
      <c r="BE1757" s="83">
        <v>44660</v>
      </c>
      <c r="BF1757">
        <v>0.97002613339393196</v>
      </c>
      <c r="BG1757" s="83">
        <v>44651</v>
      </c>
      <c r="BH1757" s="77">
        <v>1.24159029026</v>
      </c>
      <c r="BK1757" s="83">
        <v>44295</v>
      </c>
      <c r="BL1757">
        <v>0.50323711896412104</v>
      </c>
      <c r="BM1757" s="83">
        <v>44292</v>
      </c>
      <c r="BN1757">
        <v>0.61351497167520896</v>
      </c>
      <c r="BO1757" s="83">
        <v>44286</v>
      </c>
      <c r="BP1757" s="77">
        <v>0.71454005934718101</v>
      </c>
      <c r="BS1757" s="83"/>
      <c r="BU1757" s="83"/>
      <c r="BW1757" s="83"/>
      <c r="CA1757" s="83"/>
      <c r="CC1757" s="83"/>
      <c r="CE1757" s="83"/>
      <c r="CI1757" s="83"/>
      <c r="CK1757" s="83"/>
      <c r="CM1757" s="83"/>
      <c r="CQ1757" s="83"/>
      <c r="CS1757" s="83"/>
      <c r="CU1757" s="83"/>
      <c r="CY1757" s="83"/>
      <c r="DA1757" s="83"/>
      <c r="DC1757" s="83"/>
    </row>
    <row r="1758" spans="7:107">
      <c r="G1758" s="83">
        <v>44326</v>
      </c>
      <c r="H1758">
        <v>0.102046280359533</v>
      </c>
      <c r="I1758" s="83">
        <v>44898</v>
      </c>
      <c r="J1758">
        <v>0.41809640139058502</v>
      </c>
      <c r="K1758" s="83">
        <v>44959</v>
      </c>
      <c r="L1758" s="77">
        <v>0.59954586739327798</v>
      </c>
      <c r="O1758" s="83">
        <v>43526</v>
      </c>
      <c r="P1758">
        <v>40.129144027088699</v>
      </c>
      <c r="Q1758" s="83">
        <v>43551</v>
      </c>
      <c r="R1758">
        <v>76.512109042229497</v>
      </c>
      <c r="S1758" s="83">
        <v>44668</v>
      </c>
      <c r="T1758" s="77">
        <v>143.69427395115</v>
      </c>
      <c r="W1758" s="83">
        <v>44329</v>
      </c>
      <c r="X1758">
        <v>0.31183589743589701</v>
      </c>
      <c r="Y1758" s="83">
        <v>44711</v>
      </c>
      <c r="Z1758">
        <v>0.26529696969696898</v>
      </c>
      <c r="AA1758" s="83">
        <v>44714</v>
      </c>
      <c r="AB1758" s="77">
        <v>0.34949803921568601</v>
      </c>
      <c r="AE1758" s="83">
        <v>44638</v>
      </c>
      <c r="AF1758">
        <v>39.869962069607197</v>
      </c>
      <c r="AG1758" s="83">
        <v>44632</v>
      </c>
      <c r="AH1758">
        <v>151.974110362977</v>
      </c>
      <c r="AI1758" s="83">
        <v>44644</v>
      </c>
      <c r="AJ1758" s="77">
        <v>100.97191879180301</v>
      </c>
      <c r="AM1758" s="83">
        <v>44646</v>
      </c>
      <c r="AN1758">
        <v>0.56034897817306395</v>
      </c>
      <c r="AO1758" s="83">
        <v>44637</v>
      </c>
      <c r="AP1758">
        <v>0.44345868321771897</v>
      </c>
      <c r="AQ1758" s="83">
        <v>44641</v>
      </c>
      <c r="AR1758" s="77">
        <v>0.21102873030583799</v>
      </c>
      <c r="AU1758" s="83">
        <v>44643</v>
      </c>
      <c r="AV1758">
        <v>0.84141495540056099</v>
      </c>
      <c r="AW1758" s="83">
        <v>44632</v>
      </c>
      <c r="AX1758">
        <v>1.12738682205289</v>
      </c>
      <c r="AY1758" s="83">
        <v>44644</v>
      </c>
      <c r="AZ1758" s="77">
        <v>1.21344863612904</v>
      </c>
      <c r="BC1758" s="83">
        <v>44656</v>
      </c>
      <c r="BD1758">
        <v>0.73880672363180799</v>
      </c>
      <c r="BE1758" s="83">
        <v>44661</v>
      </c>
      <c r="BF1758">
        <v>0.96970798772866695</v>
      </c>
      <c r="BG1758" s="83">
        <v>44652</v>
      </c>
      <c r="BH1758" s="77">
        <v>1.2409424996885601</v>
      </c>
      <c r="BK1758" s="83">
        <v>44296</v>
      </c>
      <c r="BL1758">
        <v>0.50384557743608105</v>
      </c>
      <c r="BM1758" s="83">
        <v>44293</v>
      </c>
      <c r="BN1758">
        <v>0.61414441147378795</v>
      </c>
      <c r="BO1758" s="83">
        <v>44287</v>
      </c>
      <c r="BP1758" s="77">
        <v>0.71544316862340296</v>
      </c>
      <c r="BS1758" s="83"/>
      <c r="BU1758" s="83"/>
      <c r="BW1758" s="83"/>
      <c r="CA1758" s="83"/>
      <c r="CC1758" s="83"/>
      <c r="CE1758" s="83"/>
      <c r="CI1758" s="83"/>
      <c r="CK1758" s="83"/>
      <c r="CM1758" s="83"/>
      <c r="CQ1758" s="83"/>
      <c r="CS1758" s="83"/>
      <c r="CU1758" s="83"/>
      <c r="CY1758" s="83"/>
      <c r="DA1758" s="83"/>
      <c r="DC1758" s="83"/>
    </row>
    <row r="1759" spans="7:107">
      <c r="G1759" s="83">
        <v>44327</v>
      </c>
      <c r="H1759">
        <v>0.102811244979919</v>
      </c>
      <c r="I1759" s="83">
        <v>44899</v>
      </c>
      <c r="J1759">
        <v>0.41856619374236498</v>
      </c>
      <c r="K1759" s="83">
        <v>44960</v>
      </c>
      <c r="L1759" s="77">
        <v>0.59963669391462304</v>
      </c>
      <c r="O1759" s="83">
        <v>43527</v>
      </c>
      <c r="P1759">
        <v>40.092395726697603</v>
      </c>
      <c r="Q1759" s="83">
        <v>43552</v>
      </c>
      <c r="R1759">
        <v>76.554703663137303</v>
      </c>
      <c r="S1759" s="83">
        <v>44669</v>
      </c>
      <c r="T1759" s="77">
        <v>143.95190826197799</v>
      </c>
      <c r="W1759" s="83">
        <v>44330</v>
      </c>
      <c r="X1759">
        <v>0.31259743589743499</v>
      </c>
      <c r="Y1759" s="83">
        <v>44712</v>
      </c>
      <c r="Z1759">
        <v>0.26556969696969601</v>
      </c>
      <c r="AA1759" s="83">
        <v>44715</v>
      </c>
      <c r="AB1759" s="77">
        <v>0.34958431372548998</v>
      </c>
      <c r="AE1759" s="83">
        <v>44639</v>
      </c>
      <c r="AF1759">
        <v>39.705260723789003</v>
      </c>
      <c r="AG1759" s="83">
        <v>44633</v>
      </c>
      <c r="AH1759">
        <v>152.05482993011799</v>
      </c>
      <c r="AI1759" s="83">
        <v>44645</v>
      </c>
      <c r="AJ1759" s="77">
        <v>101.447321279633</v>
      </c>
      <c r="AM1759" s="83">
        <v>44647</v>
      </c>
      <c r="AN1759">
        <v>0.55963481967928896</v>
      </c>
      <c r="AO1759" s="83">
        <v>44638</v>
      </c>
      <c r="AP1759">
        <v>0.44373859072654198</v>
      </c>
      <c r="AQ1759" s="83">
        <v>44642</v>
      </c>
      <c r="AR1759" s="77">
        <v>0.21097586928912199</v>
      </c>
      <c r="AU1759" s="83">
        <v>44644</v>
      </c>
      <c r="AV1759">
        <v>0.84030344290993897</v>
      </c>
      <c r="AW1759" s="83">
        <v>44633</v>
      </c>
      <c r="AX1759">
        <v>1.1270794646859099</v>
      </c>
      <c r="AY1759" s="83">
        <v>44645</v>
      </c>
      <c r="AZ1759" s="77">
        <v>1.2116561559860499</v>
      </c>
      <c r="BC1759" s="83">
        <v>44657</v>
      </c>
      <c r="BD1759">
        <v>0.73616289288185</v>
      </c>
      <c r="BE1759" s="83">
        <v>44662</v>
      </c>
      <c r="BF1759">
        <v>0.96938984206340095</v>
      </c>
      <c r="BG1759" s="83">
        <v>44653</v>
      </c>
      <c r="BH1759" s="77">
        <v>1.2402947091171099</v>
      </c>
      <c r="BK1759" s="83">
        <v>44297</v>
      </c>
      <c r="BL1759">
        <v>0.50445403590804105</v>
      </c>
      <c r="BM1759" s="83">
        <v>44294</v>
      </c>
      <c r="BN1759">
        <v>0.61477385127236694</v>
      </c>
      <c r="BO1759" s="83">
        <v>44288</v>
      </c>
      <c r="BP1759" s="77">
        <v>0.71634627789962502</v>
      </c>
      <c r="BS1759" s="83"/>
      <c r="BU1759" s="83"/>
      <c r="BW1759" s="83"/>
      <c r="CA1759" s="83"/>
      <c r="CC1759" s="83"/>
      <c r="CE1759" s="83"/>
      <c r="CI1759" s="83"/>
      <c r="CK1759" s="83"/>
      <c r="CM1759" s="83"/>
      <c r="CQ1759" s="83"/>
      <c r="CS1759" s="83"/>
      <c r="CU1759" s="83"/>
      <c r="CY1759" s="83"/>
      <c r="DA1759" s="83"/>
      <c r="DC1759" s="83"/>
    </row>
    <row r="1760" spans="7:107">
      <c r="G1760" s="83">
        <v>44328</v>
      </c>
      <c r="H1760">
        <v>0.103576209600305</v>
      </c>
      <c r="I1760" s="83">
        <v>44900</v>
      </c>
      <c r="J1760">
        <v>0.419035986094146</v>
      </c>
      <c r="K1760" s="83">
        <v>44961</v>
      </c>
      <c r="L1760" s="77">
        <v>0.599727520435967</v>
      </c>
      <c r="O1760" s="83">
        <v>43528</v>
      </c>
      <c r="P1760">
        <v>40.0556474263065</v>
      </c>
      <c r="Q1760" s="83">
        <v>43553</v>
      </c>
      <c r="R1760">
        <v>76.597298284045195</v>
      </c>
      <c r="S1760" s="83">
        <v>44670</v>
      </c>
      <c r="T1760" s="77">
        <v>144.20954257280599</v>
      </c>
      <c r="W1760" s="83">
        <v>44331</v>
      </c>
      <c r="X1760">
        <v>0.31335897435897397</v>
      </c>
      <c r="Y1760" s="83">
        <v>44713</v>
      </c>
      <c r="Z1760">
        <v>0.26584242424242399</v>
      </c>
      <c r="AA1760" s="83">
        <v>44716</v>
      </c>
      <c r="AB1760" s="77">
        <v>0.34967058823529401</v>
      </c>
      <c r="AE1760" s="83">
        <v>44640</v>
      </c>
      <c r="AF1760">
        <v>39.540559377970801</v>
      </c>
      <c r="AG1760" s="83">
        <v>44634</v>
      </c>
      <c r="AH1760">
        <v>152.13554949725901</v>
      </c>
      <c r="AI1760" s="83">
        <v>44646</v>
      </c>
      <c r="AJ1760" s="77">
        <v>101.922723767463</v>
      </c>
      <c r="AM1760" s="83">
        <v>44648</v>
      </c>
      <c r="AN1760">
        <v>0.55892066118551398</v>
      </c>
      <c r="AO1760" s="83">
        <v>44639</v>
      </c>
      <c r="AP1760">
        <v>0.44401849823536499</v>
      </c>
      <c r="AQ1760" s="83">
        <v>44643</v>
      </c>
      <c r="AR1760" s="77">
        <v>0.21092300827240501</v>
      </c>
      <c r="AU1760" s="83">
        <v>44645</v>
      </c>
      <c r="AV1760">
        <v>0.83919193041931806</v>
      </c>
      <c r="AW1760" s="83">
        <v>44634</v>
      </c>
      <c r="AX1760">
        <v>1.1267721073189401</v>
      </c>
      <c r="AY1760" s="83">
        <v>44646</v>
      </c>
      <c r="AZ1760" s="77">
        <v>1.2098636758430501</v>
      </c>
      <c r="BC1760" s="83">
        <v>44658</v>
      </c>
      <c r="BD1760">
        <v>0.733519062131892</v>
      </c>
      <c r="BE1760" s="83">
        <v>44663</v>
      </c>
      <c r="BF1760">
        <v>0.96907169639813595</v>
      </c>
      <c r="BG1760" s="83">
        <v>44654</v>
      </c>
      <c r="BH1760" s="77">
        <v>1.23964691854567</v>
      </c>
      <c r="BK1760" s="83">
        <v>44298</v>
      </c>
      <c r="BL1760">
        <v>0.50506249438000095</v>
      </c>
      <c r="BM1760" s="83">
        <v>44295</v>
      </c>
      <c r="BN1760">
        <v>0.61540329107094605</v>
      </c>
      <c r="BO1760" s="83">
        <v>44289</v>
      </c>
      <c r="BP1760" s="77">
        <v>0.71724938717584796</v>
      </c>
      <c r="BS1760" s="83"/>
      <c r="BU1760" s="83"/>
      <c r="BW1760" s="83"/>
      <c r="CA1760" s="83"/>
      <c r="CC1760" s="83"/>
      <c r="CE1760" s="83"/>
      <c r="CI1760" s="83"/>
      <c r="CK1760" s="83"/>
      <c r="CM1760" s="83"/>
      <c r="CQ1760" s="83"/>
      <c r="CS1760" s="83"/>
      <c r="CU1760" s="83"/>
      <c r="CY1760" s="83"/>
      <c r="DA1760" s="83"/>
      <c r="DC1760" s="83"/>
    </row>
    <row r="1761" spans="7:107">
      <c r="G1761" s="83">
        <v>44329</v>
      </c>
      <c r="H1761">
        <v>0.104341174220692</v>
      </c>
      <c r="I1761" s="83">
        <v>44901</v>
      </c>
      <c r="J1761">
        <v>0.41950577844592601</v>
      </c>
      <c r="K1761" s="83">
        <v>44962</v>
      </c>
      <c r="L1761" s="77">
        <v>0.59981834695731095</v>
      </c>
      <c r="O1761" s="83">
        <v>43529</v>
      </c>
      <c r="P1761">
        <v>40.018899125915397</v>
      </c>
      <c r="Q1761" s="83">
        <v>43554</v>
      </c>
      <c r="R1761">
        <v>76.639892904953101</v>
      </c>
      <c r="S1761" s="83">
        <v>44671</v>
      </c>
      <c r="T1761" s="77">
        <v>144.46717688363501</v>
      </c>
      <c r="W1761" s="83">
        <v>44332</v>
      </c>
      <c r="X1761">
        <v>0.31412051282051201</v>
      </c>
      <c r="Y1761" s="83">
        <v>44714</v>
      </c>
      <c r="Z1761">
        <v>0.26611515151515103</v>
      </c>
      <c r="AA1761" s="83">
        <v>44717</v>
      </c>
      <c r="AB1761" s="77">
        <v>0.34975686274509799</v>
      </c>
      <c r="AE1761" s="83">
        <v>44641</v>
      </c>
      <c r="AF1761">
        <v>39.3758580321526</v>
      </c>
      <c r="AG1761" s="83">
        <v>44635</v>
      </c>
      <c r="AH1761">
        <v>152.216269064399</v>
      </c>
      <c r="AI1761" s="83">
        <v>44647</v>
      </c>
      <c r="AJ1761" s="77">
        <v>102.39812625529299</v>
      </c>
      <c r="AM1761" s="83">
        <v>44649</v>
      </c>
      <c r="AN1761">
        <v>0.55820650269173899</v>
      </c>
      <c r="AO1761" s="83">
        <v>44640</v>
      </c>
      <c r="AP1761">
        <v>0.444298405744188</v>
      </c>
      <c r="AQ1761" s="83">
        <v>44644</v>
      </c>
      <c r="AR1761" s="77">
        <v>0.21087014725568901</v>
      </c>
      <c r="AU1761" s="83">
        <v>44646</v>
      </c>
      <c r="AV1761">
        <v>0.83808041792869603</v>
      </c>
      <c r="AW1761" s="83">
        <v>44635</v>
      </c>
      <c r="AX1761">
        <v>1.12646474995197</v>
      </c>
      <c r="AY1761" s="83">
        <v>44647</v>
      </c>
      <c r="AZ1761" s="77">
        <v>1.2080711957000601</v>
      </c>
      <c r="BC1761" s="83">
        <v>44659</v>
      </c>
      <c r="BD1761">
        <v>0.730875231381934</v>
      </c>
      <c r="BE1761" s="83">
        <v>44664</v>
      </c>
      <c r="BF1761">
        <v>0.96875355073287095</v>
      </c>
      <c r="BG1761" s="83">
        <v>44655</v>
      </c>
      <c r="BH1761" s="77">
        <v>1.2389991279742301</v>
      </c>
      <c r="BK1761" s="83">
        <v>44299</v>
      </c>
      <c r="BL1761">
        <v>0.50567095285196095</v>
      </c>
      <c r="BM1761" s="83">
        <v>44296</v>
      </c>
      <c r="BN1761">
        <v>0.61603273086952604</v>
      </c>
      <c r="BO1761" s="83">
        <v>44290</v>
      </c>
      <c r="BP1761" s="77">
        <v>0.71815249645207002</v>
      </c>
      <c r="BS1761" s="83"/>
      <c r="BU1761" s="83"/>
      <c r="BW1761" s="83"/>
      <c r="CA1761" s="83"/>
      <c r="CC1761" s="83"/>
      <c r="CE1761" s="83"/>
      <c r="CI1761" s="83"/>
      <c r="CK1761" s="83"/>
      <c r="CM1761" s="83"/>
      <c r="CQ1761" s="83"/>
      <c r="CS1761" s="83"/>
      <c r="CU1761" s="83"/>
      <c r="CY1761" s="83"/>
      <c r="DA1761" s="83"/>
      <c r="DC1761" s="83"/>
    </row>
    <row r="1762" spans="7:107">
      <c r="G1762" s="83">
        <v>44330</v>
      </c>
      <c r="H1762">
        <v>0.105106138841078</v>
      </c>
      <c r="I1762" s="83">
        <v>44902</v>
      </c>
      <c r="J1762">
        <v>0.41997557079770698</v>
      </c>
      <c r="K1762" s="83">
        <v>44963</v>
      </c>
      <c r="L1762" s="77">
        <v>0.59990917347865502</v>
      </c>
      <c r="O1762" s="83">
        <v>43530</v>
      </c>
      <c r="P1762">
        <v>39.9821508255243</v>
      </c>
      <c r="Q1762" s="83">
        <v>43555</v>
      </c>
      <c r="R1762">
        <v>76.682487525861006</v>
      </c>
      <c r="S1762" s="83">
        <v>44672</v>
      </c>
      <c r="T1762" s="77">
        <v>144.724811194463</v>
      </c>
      <c r="W1762" s="83">
        <v>44333</v>
      </c>
      <c r="X1762">
        <v>0.31488205128205099</v>
      </c>
      <c r="Y1762" s="83">
        <v>44715</v>
      </c>
      <c r="Z1762">
        <v>0.26638787878787801</v>
      </c>
      <c r="AA1762" s="83">
        <v>44718</v>
      </c>
      <c r="AB1762" s="77">
        <v>0.34984313725490102</v>
      </c>
      <c r="AE1762" s="83">
        <v>44642</v>
      </c>
      <c r="AF1762">
        <v>39.211156686334398</v>
      </c>
      <c r="AG1762" s="83">
        <v>44636</v>
      </c>
      <c r="AH1762">
        <v>152.29698863153999</v>
      </c>
      <c r="AI1762" s="83">
        <v>44648</v>
      </c>
      <c r="AJ1762" s="77">
        <v>102.873528743123</v>
      </c>
      <c r="AM1762" s="83">
        <v>44650</v>
      </c>
      <c r="AN1762">
        <v>0.55749234419796401</v>
      </c>
      <c r="AO1762" s="83">
        <v>44641</v>
      </c>
      <c r="AP1762">
        <v>0.444578313253011</v>
      </c>
      <c r="AQ1762" s="83">
        <v>44645</v>
      </c>
      <c r="AR1762" s="77">
        <v>0.210817286238972</v>
      </c>
      <c r="AU1762" s="83">
        <v>44647</v>
      </c>
      <c r="AV1762">
        <v>0.83696890543807401</v>
      </c>
      <c r="AW1762" s="83">
        <v>44636</v>
      </c>
      <c r="AX1762">
        <v>1.1261573925849999</v>
      </c>
      <c r="AY1762" s="83">
        <v>44648</v>
      </c>
      <c r="AZ1762" s="77">
        <v>1.20627871555706</v>
      </c>
      <c r="BC1762" s="83">
        <v>44660</v>
      </c>
      <c r="BD1762">
        <v>0.728231400631976</v>
      </c>
      <c r="BE1762" s="83">
        <v>44665</v>
      </c>
      <c r="BF1762">
        <v>0.96843540506760595</v>
      </c>
      <c r="BG1762" s="83">
        <v>44656</v>
      </c>
      <c r="BH1762" s="77">
        <v>1.2383513374027799</v>
      </c>
      <c r="BK1762" s="83">
        <v>44300</v>
      </c>
      <c r="BL1762">
        <v>0.50627941132392096</v>
      </c>
      <c r="BM1762" s="83">
        <v>44297</v>
      </c>
      <c r="BN1762">
        <v>0.61666217066810503</v>
      </c>
      <c r="BO1762" s="83">
        <v>44291</v>
      </c>
      <c r="BP1762" s="77">
        <v>0.71905560572829297</v>
      </c>
      <c r="BS1762" s="83"/>
      <c r="BU1762" s="83"/>
      <c r="BW1762" s="83"/>
      <c r="CA1762" s="83"/>
      <c r="CC1762" s="83"/>
      <c r="CE1762" s="83"/>
      <c r="CI1762" s="83"/>
      <c r="CK1762" s="83"/>
      <c r="CM1762" s="83"/>
      <c r="CQ1762" s="83"/>
      <c r="CS1762" s="83"/>
      <c r="CU1762" s="83"/>
      <c r="CY1762" s="83"/>
      <c r="DA1762" s="83"/>
      <c r="DC1762" s="83"/>
    </row>
    <row r="1763" spans="7:107">
      <c r="G1763" s="83">
        <v>44331</v>
      </c>
      <c r="H1763">
        <v>0.105871103461464</v>
      </c>
      <c r="I1763" s="83">
        <v>44903</v>
      </c>
      <c r="J1763">
        <v>0.42044536314948699</v>
      </c>
      <c r="K1763" s="83">
        <v>44964</v>
      </c>
      <c r="L1763" s="77">
        <v>0.6</v>
      </c>
      <c r="O1763" s="83">
        <v>43531</v>
      </c>
      <c r="P1763">
        <v>39.945402525133197</v>
      </c>
      <c r="Q1763" s="83">
        <v>43556</v>
      </c>
      <c r="R1763">
        <v>76.725082146768798</v>
      </c>
      <c r="S1763" s="83">
        <v>44673</v>
      </c>
      <c r="T1763" s="77">
        <v>144.982445505291</v>
      </c>
      <c r="W1763" s="83">
        <v>44334</v>
      </c>
      <c r="X1763">
        <v>0.31564358974358903</v>
      </c>
      <c r="Y1763" s="83">
        <v>44716</v>
      </c>
      <c r="Z1763">
        <v>0.26666060606060599</v>
      </c>
      <c r="AA1763" s="83">
        <v>44719</v>
      </c>
      <c r="AB1763" s="77">
        <v>0.34992941176470499</v>
      </c>
      <c r="AE1763" s="83">
        <v>44643</v>
      </c>
      <c r="AF1763">
        <v>39.046455340516196</v>
      </c>
      <c r="AG1763" s="83">
        <v>44637</v>
      </c>
      <c r="AH1763">
        <v>152.37770819868101</v>
      </c>
      <c r="AI1763" s="83">
        <v>44649</v>
      </c>
      <c r="AJ1763" s="77">
        <v>103.348931230953</v>
      </c>
      <c r="AM1763" s="83">
        <v>44651</v>
      </c>
      <c r="AN1763">
        <v>0.55677818570419002</v>
      </c>
      <c r="AO1763" s="83">
        <v>44642</v>
      </c>
      <c r="AP1763">
        <v>0.44485822076183501</v>
      </c>
      <c r="AQ1763" s="83">
        <v>44646</v>
      </c>
      <c r="AR1763" s="77">
        <v>0.210764425222256</v>
      </c>
      <c r="AU1763" s="83">
        <v>44648</v>
      </c>
      <c r="AV1763">
        <v>0.83585739294745298</v>
      </c>
      <c r="AW1763" s="83">
        <v>44637</v>
      </c>
      <c r="AX1763">
        <v>1.1258500352180301</v>
      </c>
      <c r="AY1763" s="83">
        <v>44649</v>
      </c>
      <c r="AZ1763" s="77">
        <v>1.20448623541407</v>
      </c>
      <c r="BC1763" s="83">
        <v>44661</v>
      </c>
      <c r="BD1763">
        <v>0.725587569882018</v>
      </c>
      <c r="BE1763" s="83">
        <v>44666</v>
      </c>
      <c r="BF1763">
        <v>0.96811725940233995</v>
      </c>
      <c r="BG1763" s="83">
        <v>44657</v>
      </c>
      <c r="BH1763" s="77">
        <v>1.23770354683134</v>
      </c>
      <c r="BK1763" s="83">
        <v>44301</v>
      </c>
      <c r="BL1763">
        <v>0.50688786979588096</v>
      </c>
      <c r="BM1763" s="83">
        <v>44298</v>
      </c>
      <c r="BN1763">
        <v>0.61729161046668402</v>
      </c>
      <c r="BO1763" s="83">
        <v>44292</v>
      </c>
      <c r="BP1763" s="77">
        <v>0.71995871500451503</v>
      </c>
      <c r="BS1763" s="83"/>
      <c r="BU1763" s="83"/>
      <c r="BW1763" s="83"/>
      <c r="CA1763" s="83"/>
      <c r="CC1763" s="83"/>
      <c r="CE1763" s="83"/>
      <c r="CI1763" s="83"/>
      <c r="CK1763" s="83"/>
      <c r="CM1763" s="83"/>
      <c r="CQ1763" s="83"/>
      <c r="CS1763" s="83"/>
      <c r="CU1763" s="83"/>
      <c r="CY1763" s="83"/>
      <c r="DA1763" s="83"/>
      <c r="DC1763" s="83"/>
    </row>
    <row r="1764" spans="7:107">
      <c r="G1764" s="83">
        <v>44332</v>
      </c>
      <c r="H1764">
        <v>0.106636068081851</v>
      </c>
      <c r="I1764" s="83">
        <v>44904</v>
      </c>
      <c r="J1764">
        <v>0.42091515550126801</v>
      </c>
      <c r="K1764" s="83">
        <v>44965</v>
      </c>
      <c r="L1764" s="77">
        <v>0.60009082652134405</v>
      </c>
      <c r="O1764" s="83">
        <v>43532</v>
      </c>
      <c r="P1764">
        <v>39.908654224742001</v>
      </c>
      <c r="Q1764" s="83">
        <v>43557</v>
      </c>
      <c r="R1764">
        <v>76.767676767676704</v>
      </c>
      <c r="S1764" s="83">
        <v>44674</v>
      </c>
      <c r="T1764" s="77">
        <v>145.24007981611899</v>
      </c>
      <c r="W1764" s="83">
        <v>44335</v>
      </c>
      <c r="X1764">
        <v>0.31640512820512801</v>
      </c>
      <c r="Y1764" s="83">
        <v>44717</v>
      </c>
      <c r="Z1764">
        <v>0.26693333333333302</v>
      </c>
      <c r="AA1764" s="83">
        <v>44720</v>
      </c>
      <c r="AB1764" s="77">
        <v>0.35001568627450902</v>
      </c>
      <c r="AE1764" s="83">
        <v>44644</v>
      </c>
      <c r="AF1764">
        <v>38.881753994698002</v>
      </c>
      <c r="AG1764" s="83">
        <v>44638</v>
      </c>
      <c r="AH1764">
        <v>152.45842776582199</v>
      </c>
      <c r="AI1764" s="83">
        <v>44650</v>
      </c>
      <c r="AJ1764" s="77">
        <v>103.824333718783</v>
      </c>
      <c r="AM1764" s="83">
        <v>44652</v>
      </c>
      <c r="AN1764">
        <v>0.55606402721041504</v>
      </c>
      <c r="AO1764" s="83">
        <v>44643</v>
      </c>
      <c r="AP1764">
        <v>0.44513812827065802</v>
      </c>
      <c r="AQ1764" s="83">
        <v>44647</v>
      </c>
      <c r="AR1764" s="77">
        <v>0.21071156420553999</v>
      </c>
      <c r="AU1764" s="83">
        <v>44649</v>
      </c>
      <c r="AV1764">
        <v>0.83474588045683096</v>
      </c>
      <c r="AW1764" s="83">
        <v>44638</v>
      </c>
      <c r="AX1764">
        <v>1.12554267785105</v>
      </c>
      <c r="AY1764" s="83">
        <v>44650</v>
      </c>
      <c r="AZ1764" s="77">
        <v>1.2026937552710699</v>
      </c>
      <c r="BC1764" s="83">
        <v>44662</v>
      </c>
      <c r="BD1764">
        <v>0.72294373913206</v>
      </c>
      <c r="BE1764" s="83">
        <v>44667</v>
      </c>
      <c r="BF1764">
        <v>0.96779911373707495</v>
      </c>
      <c r="BG1764" s="83">
        <v>44658</v>
      </c>
      <c r="BH1764" s="77">
        <v>1.2370557562598901</v>
      </c>
      <c r="BK1764" s="83">
        <v>44302</v>
      </c>
      <c r="BL1764">
        <v>0.50749632826784097</v>
      </c>
      <c r="BM1764" s="83">
        <v>44299</v>
      </c>
      <c r="BN1764">
        <v>0.617921050265264</v>
      </c>
      <c r="BO1764" s="83">
        <v>44293</v>
      </c>
      <c r="BP1764" s="77">
        <v>0.72086182428073797</v>
      </c>
      <c r="BS1764" s="83"/>
      <c r="BU1764" s="83"/>
      <c r="BW1764" s="83"/>
      <c r="CA1764" s="83"/>
      <c r="CC1764" s="83"/>
      <c r="CE1764" s="83"/>
      <c r="CI1764" s="83"/>
      <c r="CK1764" s="83"/>
      <c r="CM1764" s="83"/>
      <c r="CQ1764" s="83"/>
      <c r="CS1764" s="83"/>
      <c r="CU1764" s="83"/>
      <c r="CY1764" s="83"/>
      <c r="DA1764" s="83"/>
      <c r="DC1764" s="83"/>
    </row>
    <row r="1765" spans="7:107">
      <c r="G1765" s="83">
        <v>44333</v>
      </c>
      <c r="H1765">
        <v>0.107401032702237</v>
      </c>
      <c r="I1765" s="83">
        <v>44905</v>
      </c>
      <c r="J1765">
        <v>0.42138494785304798</v>
      </c>
      <c r="K1765" s="83">
        <v>44966</v>
      </c>
      <c r="L1765" s="77">
        <v>0.600181653042688</v>
      </c>
      <c r="O1765" s="83">
        <v>43533</v>
      </c>
      <c r="P1765">
        <v>39.871905924350898</v>
      </c>
      <c r="Q1765" s="83">
        <v>43558</v>
      </c>
      <c r="R1765">
        <v>76.810271388584596</v>
      </c>
      <c r="S1765" s="83">
        <v>44675</v>
      </c>
      <c r="T1765" s="77">
        <v>145.49771412694801</v>
      </c>
      <c r="W1765" s="83">
        <v>44336</v>
      </c>
      <c r="X1765">
        <v>0.31716666666666599</v>
      </c>
      <c r="Y1765" s="83">
        <v>44718</v>
      </c>
      <c r="Z1765">
        <v>0.26702735042734999</v>
      </c>
      <c r="AA1765" s="83">
        <v>44721</v>
      </c>
      <c r="AB1765" s="77">
        <v>0.35010196078431299</v>
      </c>
      <c r="AE1765" s="83">
        <v>44645</v>
      </c>
      <c r="AF1765">
        <v>38.7170526488798</v>
      </c>
      <c r="AG1765" s="83">
        <v>44639</v>
      </c>
      <c r="AH1765">
        <v>152.53914733296199</v>
      </c>
      <c r="AI1765" s="83">
        <v>44651</v>
      </c>
      <c r="AJ1765" s="77">
        <v>104.29973620661301</v>
      </c>
      <c r="AM1765" s="83">
        <v>44653</v>
      </c>
      <c r="AN1765">
        <v>0.55534986871664005</v>
      </c>
      <c r="AO1765" s="83">
        <v>44644</v>
      </c>
      <c r="AP1765">
        <v>0.44541803577948103</v>
      </c>
      <c r="AQ1765" s="83">
        <v>44648</v>
      </c>
      <c r="AR1765" s="77">
        <v>0.21065870318882299</v>
      </c>
      <c r="AU1765" s="83">
        <v>44650</v>
      </c>
      <c r="AV1765">
        <v>0.83363436796620904</v>
      </c>
      <c r="AW1765" s="83">
        <v>44639</v>
      </c>
      <c r="AX1765">
        <v>1.1252353204840799</v>
      </c>
      <c r="AY1765" s="83">
        <v>44651</v>
      </c>
      <c r="AZ1765" s="77">
        <v>1.2009012751280701</v>
      </c>
      <c r="BC1765" s="83">
        <v>44663</v>
      </c>
      <c r="BD1765">
        <v>0.72029990838210201</v>
      </c>
      <c r="BE1765" s="83">
        <v>44668</v>
      </c>
      <c r="BF1765">
        <v>0.96748096807181005</v>
      </c>
      <c r="BG1765" s="83">
        <v>44659</v>
      </c>
      <c r="BH1765" s="77">
        <v>1.2364079656884499</v>
      </c>
      <c r="BK1765" s="83">
        <v>44303</v>
      </c>
      <c r="BL1765">
        <v>0.50810478673980097</v>
      </c>
      <c r="BM1765" s="83">
        <v>44300</v>
      </c>
      <c r="BN1765">
        <v>0.61855049006384299</v>
      </c>
      <c r="BO1765" s="83">
        <v>44294</v>
      </c>
      <c r="BP1765" s="77">
        <v>0.72176493355696003</v>
      </c>
      <c r="BS1765" s="83"/>
      <c r="BU1765" s="83"/>
      <c r="BW1765" s="83"/>
      <c r="CA1765" s="83"/>
      <c r="CC1765" s="83"/>
      <c r="CE1765" s="83"/>
      <c r="CI1765" s="83"/>
      <c r="CK1765" s="83"/>
      <c r="CM1765" s="83"/>
      <c r="CQ1765" s="83"/>
      <c r="CS1765" s="83"/>
      <c r="CU1765" s="83"/>
      <c r="CY1765" s="83"/>
      <c r="DA1765" s="83"/>
      <c r="DC1765" s="83"/>
    </row>
    <row r="1766" spans="7:107">
      <c r="G1766" s="83">
        <v>44334</v>
      </c>
      <c r="H1766">
        <v>0.108165997322623</v>
      </c>
      <c r="I1766" s="83">
        <v>44906</v>
      </c>
      <c r="J1766">
        <v>0.42185474020482899</v>
      </c>
      <c r="K1766" s="83">
        <v>44967</v>
      </c>
      <c r="L1766" s="77">
        <v>0.60027247956403196</v>
      </c>
      <c r="O1766" s="83">
        <v>43534</v>
      </c>
      <c r="P1766">
        <v>39.835157623959802</v>
      </c>
      <c r="Q1766" s="83">
        <v>43559</v>
      </c>
      <c r="R1766">
        <v>76.852866009492502</v>
      </c>
      <c r="S1766" s="83">
        <v>44676</v>
      </c>
      <c r="T1766" s="77">
        <v>145.75534843777601</v>
      </c>
      <c r="W1766" s="83">
        <v>44337</v>
      </c>
      <c r="X1766">
        <v>0.31792820512820502</v>
      </c>
      <c r="Y1766" s="83">
        <v>44719</v>
      </c>
      <c r="Z1766">
        <v>0.267121367521367</v>
      </c>
      <c r="AA1766" s="83">
        <v>44722</v>
      </c>
      <c r="AB1766" s="77">
        <v>0.35018823529411702</v>
      </c>
      <c r="AE1766" s="83">
        <v>44646</v>
      </c>
      <c r="AF1766">
        <v>38.552351303061599</v>
      </c>
      <c r="AG1766" s="83">
        <v>44640</v>
      </c>
      <c r="AH1766">
        <v>152.61986690010301</v>
      </c>
      <c r="AI1766" s="83">
        <v>44652</v>
      </c>
      <c r="AJ1766" s="77">
        <v>104.775138694443</v>
      </c>
      <c r="AM1766" s="83">
        <v>44654</v>
      </c>
      <c r="AN1766">
        <v>0.55463571022286495</v>
      </c>
      <c r="AO1766" s="83">
        <v>44645</v>
      </c>
      <c r="AP1766">
        <v>0.44569794328830398</v>
      </c>
      <c r="AQ1766" s="83">
        <v>44649</v>
      </c>
      <c r="AR1766" s="77">
        <v>0.21060584217210701</v>
      </c>
      <c r="AU1766" s="83">
        <v>44651</v>
      </c>
      <c r="AV1766">
        <v>0.83252285547558802</v>
      </c>
      <c r="AW1766" s="83">
        <v>44640</v>
      </c>
      <c r="AX1766">
        <v>1.1249279631171101</v>
      </c>
      <c r="AY1766" s="83">
        <v>44652</v>
      </c>
      <c r="AZ1766" s="77">
        <v>1.1991087949850801</v>
      </c>
      <c r="BC1766" s="83">
        <v>44664</v>
      </c>
      <c r="BD1766">
        <v>0.71765607763214401</v>
      </c>
      <c r="BE1766" s="83">
        <v>44669</v>
      </c>
      <c r="BF1766">
        <v>0.96716282240654405</v>
      </c>
      <c r="BG1766" s="83">
        <v>44660</v>
      </c>
      <c r="BH1766" s="77">
        <v>1.23576017511701</v>
      </c>
      <c r="BK1766" s="83">
        <v>44304</v>
      </c>
      <c r="BL1766">
        <v>0.50871324521176098</v>
      </c>
      <c r="BM1766" s="83">
        <v>44301</v>
      </c>
      <c r="BN1766">
        <v>0.61917992986242198</v>
      </c>
      <c r="BO1766" s="83">
        <v>44295</v>
      </c>
      <c r="BP1766" s="77">
        <v>0.72266804283318198</v>
      </c>
      <c r="BS1766" s="83"/>
      <c r="BU1766" s="83"/>
      <c r="BW1766" s="83"/>
      <c r="CA1766" s="83"/>
      <c r="CC1766" s="83"/>
      <c r="CE1766" s="83"/>
      <c r="CI1766" s="83"/>
      <c r="CK1766" s="83"/>
      <c r="CM1766" s="83"/>
      <c r="CQ1766" s="83"/>
      <c r="CS1766" s="83"/>
      <c r="CU1766" s="83"/>
      <c r="CY1766" s="83"/>
      <c r="DA1766" s="83"/>
      <c r="DC1766" s="83"/>
    </row>
    <row r="1767" spans="7:107">
      <c r="G1767" s="83">
        <v>44335</v>
      </c>
      <c r="H1767">
        <v>0.10893096194301</v>
      </c>
      <c r="I1767" s="83">
        <v>44907</v>
      </c>
      <c r="J1767">
        <v>0.42232453255660901</v>
      </c>
      <c r="K1767" s="83">
        <v>44968</v>
      </c>
      <c r="L1767" s="77">
        <v>0.60036330608537603</v>
      </c>
      <c r="O1767" s="83">
        <v>43535</v>
      </c>
      <c r="P1767">
        <v>39.798409323568698</v>
      </c>
      <c r="Q1767" s="83">
        <v>43560</v>
      </c>
      <c r="R1767">
        <v>76.895460630400294</v>
      </c>
      <c r="S1767" s="83">
        <v>44677</v>
      </c>
      <c r="T1767" s="77">
        <v>146.012982748604</v>
      </c>
      <c r="W1767" s="83">
        <v>44338</v>
      </c>
      <c r="X1767">
        <v>0.318689743589743</v>
      </c>
      <c r="Y1767" s="83">
        <v>44720</v>
      </c>
      <c r="Z1767">
        <v>0.26721538461538402</v>
      </c>
      <c r="AA1767" s="83">
        <v>44723</v>
      </c>
      <c r="AB1767" s="77">
        <v>0.350274509803921</v>
      </c>
      <c r="AE1767" s="83">
        <v>44647</v>
      </c>
      <c r="AF1767">
        <v>38.387649957243397</v>
      </c>
      <c r="AG1767" s="83">
        <v>44641</v>
      </c>
      <c r="AH1767">
        <v>152.70058646724399</v>
      </c>
      <c r="AI1767" s="83">
        <v>44653</v>
      </c>
      <c r="AJ1767" s="77">
        <v>105.250541182273</v>
      </c>
      <c r="AM1767" s="83">
        <v>44655</v>
      </c>
      <c r="AN1767">
        <v>0.55392155172908997</v>
      </c>
      <c r="AO1767" s="83">
        <v>44646</v>
      </c>
      <c r="AP1767">
        <v>0.44597785079712698</v>
      </c>
      <c r="AQ1767" s="83">
        <v>44650</v>
      </c>
      <c r="AR1767" s="77">
        <v>0.21055298115539001</v>
      </c>
      <c r="AU1767" s="83">
        <v>44652</v>
      </c>
      <c r="AV1767">
        <v>0.831411342984966</v>
      </c>
      <c r="AW1767" s="83">
        <v>44641</v>
      </c>
      <c r="AX1767">
        <v>1.12462060575014</v>
      </c>
      <c r="AY1767" s="83">
        <v>44653</v>
      </c>
      <c r="AZ1767" s="77">
        <v>1.19731631484208</v>
      </c>
      <c r="BC1767" s="83">
        <v>44665</v>
      </c>
      <c r="BD1767">
        <v>0.71501224688218601</v>
      </c>
      <c r="BE1767" s="83">
        <v>44670</v>
      </c>
      <c r="BF1767">
        <v>0.96684467674127905</v>
      </c>
      <c r="BG1767" s="83">
        <v>44661</v>
      </c>
      <c r="BH1767" s="77">
        <v>1.23511238454556</v>
      </c>
      <c r="BK1767" s="83">
        <v>44305</v>
      </c>
      <c r="BL1767">
        <v>0.50932170368372098</v>
      </c>
      <c r="BM1767" s="83">
        <v>44302</v>
      </c>
      <c r="BN1767">
        <v>0.61980936966100098</v>
      </c>
      <c r="BO1767" s="83">
        <v>44296</v>
      </c>
      <c r="BP1767" s="77">
        <v>0.72357115210940504</v>
      </c>
      <c r="BS1767" s="83"/>
      <c r="BU1767" s="83"/>
      <c r="BW1767" s="83"/>
      <c r="CA1767" s="83"/>
      <c r="CC1767" s="83"/>
      <c r="CE1767" s="83"/>
      <c r="CI1767" s="83"/>
      <c r="CK1767" s="83"/>
      <c r="CM1767" s="83"/>
      <c r="CQ1767" s="83"/>
      <c r="CS1767" s="83"/>
      <c r="CU1767" s="83"/>
      <c r="CY1767" s="83"/>
      <c r="DA1767" s="83"/>
      <c r="DC1767" s="83"/>
    </row>
    <row r="1768" spans="7:107">
      <c r="G1768" s="83">
        <v>44336</v>
      </c>
      <c r="H1768">
        <v>0.109695926563396</v>
      </c>
      <c r="I1768" s="83">
        <v>44908</v>
      </c>
      <c r="J1768">
        <v>0.42279432490838997</v>
      </c>
      <c r="K1768" s="83">
        <v>44969</v>
      </c>
      <c r="L1768" s="77">
        <v>0.60045413260672098</v>
      </c>
      <c r="O1768" s="83">
        <v>43536</v>
      </c>
      <c r="P1768">
        <v>39.761661023177602</v>
      </c>
      <c r="Q1768" s="83">
        <v>43561</v>
      </c>
      <c r="R1768">
        <v>76.938055251308199</v>
      </c>
      <c r="S1768" s="83">
        <v>44678</v>
      </c>
      <c r="T1768" s="77">
        <v>146.270617059432</v>
      </c>
      <c r="W1768" s="83">
        <v>44339</v>
      </c>
      <c r="X1768">
        <v>0.31945128205128198</v>
      </c>
      <c r="Y1768" s="83">
        <v>44721</v>
      </c>
      <c r="Z1768">
        <v>0.26730940170940098</v>
      </c>
      <c r="AA1768" s="83">
        <v>44724</v>
      </c>
      <c r="AB1768" s="77">
        <v>0.35036078431372503</v>
      </c>
      <c r="AE1768" s="83">
        <v>44648</v>
      </c>
      <c r="AF1768">
        <v>38.222948611425203</v>
      </c>
      <c r="AG1768" s="83">
        <v>44642</v>
      </c>
      <c r="AH1768">
        <v>152.78130603438501</v>
      </c>
      <c r="AI1768" s="83">
        <v>44654</v>
      </c>
      <c r="AJ1768" s="77">
        <v>105.72594367010301</v>
      </c>
      <c r="AM1768" s="83">
        <v>44656</v>
      </c>
      <c r="AN1768">
        <v>0.55320739323531598</v>
      </c>
      <c r="AO1768" s="83">
        <v>44647</v>
      </c>
      <c r="AP1768">
        <v>0.44625775830594999</v>
      </c>
      <c r="AQ1768" s="83">
        <v>44651</v>
      </c>
      <c r="AR1768" s="77">
        <v>0.210500120138674</v>
      </c>
      <c r="AU1768" s="83">
        <v>44653</v>
      </c>
      <c r="AV1768">
        <v>0.83029983049434497</v>
      </c>
      <c r="AW1768" s="83">
        <v>44642</v>
      </c>
      <c r="AX1768">
        <v>1.1243132483831699</v>
      </c>
      <c r="AY1768" s="83">
        <v>44654</v>
      </c>
      <c r="AZ1768" s="77">
        <v>1.19552383469909</v>
      </c>
      <c r="BC1768" s="83">
        <v>44666</v>
      </c>
      <c r="BD1768">
        <v>0.71236841613222801</v>
      </c>
      <c r="BE1768" s="83">
        <v>44671</v>
      </c>
      <c r="BF1768">
        <v>0.96652653107601405</v>
      </c>
      <c r="BG1768" s="83">
        <v>44662</v>
      </c>
      <c r="BH1768" s="77">
        <v>1.2344645939741199</v>
      </c>
      <c r="BK1768" s="83">
        <v>44306</v>
      </c>
      <c r="BL1768">
        <v>0.50993016215568099</v>
      </c>
      <c r="BM1768" s="83">
        <v>44303</v>
      </c>
      <c r="BN1768">
        <v>0.62043880945958096</v>
      </c>
      <c r="BO1768" s="83">
        <v>44297</v>
      </c>
      <c r="BP1768" s="77">
        <v>0.72447426138562698</v>
      </c>
      <c r="BS1768" s="83"/>
      <c r="BU1768" s="83"/>
      <c r="BW1768" s="83"/>
      <c r="CA1768" s="83"/>
      <c r="CC1768" s="83"/>
      <c r="CE1768" s="83"/>
      <c r="CI1768" s="83"/>
      <c r="CK1768" s="83"/>
      <c r="CM1768" s="83"/>
      <c r="CQ1768" s="83"/>
      <c r="CS1768" s="83"/>
      <c r="CU1768" s="83"/>
      <c r="CY1768" s="83"/>
      <c r="DA1768" s="83"/>
      <c r="DC1768" s="83"/>
    </row>
    <row r="1769" spans="7:107">
      <c r="G1769" s="83">
        <v>44337</v>
      </c>
      <c r="H1769">
        <v>0.110460891183782</v>
      </c>
      <c r="I1769" s="83">
        <v>44909</v>
      </c>
      <c r="J1769">
        <v>0.42326411726016999</v>
      </c>
      <c r="K1769" s="83">
        <v>44970</v>
      </c>
      <c r="L1769" s="77">
        <v>0.60054495912806505</v>
      </c>
      <c r="O1769" s="83">
        <v>43537</v>
      </c>
      <c r="P1769">
        <v>39.724912722786499</v>
      </c>
      <c r="Q1769" s="83">
        <v>43562</v>
      </c>
      <c r="R1769">
        <v>76.980649872216105</v>
      </c>
      <c r="S1769" s="83">
        <v>44679</v>
      </c>
      <c r="T1769" s="77">
        <v>146.52825137025999</v>
      </c>
      <c r="W1769" s="83">
        <v>44340</v>
      </c>
      <c r="X1769">
        <v>0.32021282051282002</v>
      </c>
      <c r="Y1769" s="83">
        <v>44722</v>
      </c>
      <c r="Z1769">
        <v>0.267403418803418</v>
      </c>
      <c r="AA1769" s="83">
        <v>44725</v>
      </c>
      <c r="AB1769" s="77">
        <v>0.350447058823529</v>
      </c>
      <c r="AE1769" s="83">
        <v>44649</v>
      </c>
      <c r="AF1769">
        <v>38.058247265607001</v>
      </c>
      <c r="AG1769" s="83">
        <v>44643</v>
      </c>
      <c r="AH1769">
        <v>152.862025601526</v>
      </c>
      <c r="AI1769" s="83">
        <v>44655</v>
      </c>
      <c r="AJ1769" s="77">
        <v>106.201346157934</v>
      </c>
      <c r="AM1769" s="83">
        <v>44657</v>
      </c>
      <c r="AN1769">
        <v>0.552493234741541</v>
      </c>
      <c r="AO1769" s="83">
        <v>44648</v>
      </c>
      <c r="AP1769">
        <v>0.446537665814774</v>
      </c>
      <c r="AQ1769" s="83">
        <v>44652</v>
      </c>
      <c r="AR1769" s="77">
        <v>0.210447259121957</v>
      </c>
      <c r="AU1769" s="83">
        <v>44654</v>
      </c>
      <c r="AV1769">
        <v>0.82918831800372295</v>
      </c>
      <c r="AW1769" s="83">
        <v>44643</v>
      </c>
      <c r="AX1769">
        <v>1.1240058910162001</v>
      </c>
      <c r="AY1769" s="83">
        <v>44655</v>
      </c>
      <c r="AZ1769" s="77">
        <v>1.1937313545560899</v>
      </c>
      <c r="BC1769" s="83">
        <v>44667</v>
      </c>
      <c r="BD1769">
        <v>0.70972458538227001</v>
      </c>
      <c r="BE1769" s="83">
        <v>44672</v>
      </c>
      <c r="BF1769">
        <v>0.96620838541074805</v>
      </c>
      <c r="BG1769" s="83">
        <v>44663</v>
      </c>
      <c r="BH1769" s="77">
        <v>1.23381680340268</v>
      </c>
      <c r="BK1769" s="83">
        <v>44307</v>
      </c>
      <c r="BL1769">
        <v>0.51053862062764099</v>
      </c>
      <c r="BM1769" s="83">
        <v>44304</v>
      </c>
      <c r="BN1769">
        <v>0.62106824925815995</v>
      </c>
      <c r="BO1769" s="83">
        <v>44298</v>
      </c>
      <c r="BP1769" s="77">
        <v>0.72537737066185004</v>
      </c>
      <c r="BS1769" s="83"/>
      <c r="BU1769" s="83"/>
      <c r="BW1769" s="83"/>
      <c r="CA1769" s="83"/>
      <c r="CC1769" s="83"/>
      <c r="CE1769" s="83"/>
      <c r="CI1769" s="83"/>
      <c r="CK1769" s="83"/>
      <c r="CM1769" s="83"/>
      <c r="CQ1769" s="83"/>
      <c r="CS1769" s="83"/>
      <c r="CU1769" s="83"/>
      <c r="CY1769" s="83"/>
      <c r="DA1769" s="83"/>
      <c r="DC1769" s="83"/>
    </row>
    <row r="1770" spans="7:107">
      <c r="G1770" s="83">
        <v>44338</v>
      </c>
      <c r="H1770">
        <v>0.11122585580416899</v>
      </c>
      <c r="I1770" s="83">
        <v>44910</v>
      </c>
      <c r="J1770">
        <v>0.42373390961195101</v>
      </c>
      <c r="K1770" s="83">
        <v>44971</v>
      </c>
      <c r="L1770" s="77">
        <v>0.59860633403314401</v>
      </c>
      <c r="O1770" s="83">
        <v>43538</v>
      </c>
      <c r="P1770">
        <v>39.688164422395403</v>
      </c>
      <c r="Q1770" s="83">
        <v>43563</v>
      </c>
      <c r="R1770">
        <v>77.023244493123997</v>
      </c>
      <c r="S1770" s="83">
        <v>44680</v>
      </c>
      <c r="T1770" s="77">
        <v>146.78588568108901</v>
      </c>
      <c r="W1770" s="83">
        <v>44341</v>
      </c>
      <c r="X1770">
        <v>0.320974358974358</v>
      </c>
      <c r="Y1770" s="83">
        <v>44723</v>
      </c>
      <c r="Z1770">
        <v>0.26749743589743502</v>
      </c>
      <c r="AA1770" s="83">
        <v>44726</v>
      </c>
      <c r="AB1770" s="77">
        <v>0.35053333333333297</v>
      </c>
      <c r="AE1770" s="83">
        <v>44650</v>
      </c>
      <c r="AF1770">
        <v>37.893545919788799</v>
      </c>
      <c r="AG1770" s="83">
        <v>44644</v>
      </c>
      <c r="AH1770">
        <v>152.94274516866599</v>
      </c>
      <c r="AI1770" s="83">
        <v>44656</v>
      </c>
      <c r="AJ1770" s="77">
        <v>106.67674864576399</v>
      </c>
      <c r="AM1770" s="83">
        <v>44658</v>
      </c>
      <c r="AN1770">
        <v>0.55177907624776601</v>
      </c>
      <c r="AO1770" s="83">
        <v>44649</v>
      </c>
      <c r="AP1770">
        <v>0.44681757332359701</v>
      </c>
      <c r="AQ1770" s="83">
        <v>44653</v>
      </c>
      <c r="AR1770" s="77">
        <v>0.21039439810524099</v>
      </c>
      <c r="AU1770" s="83">
        <v>44655</v>
      </c>
      <c r="AV1770">
        <v>0.82807680551310103</v>
      </c>
      <c r="AW1770" s="83">
        <v>44644</v>
      </c>
      <c r="AX1770">
        <v>1.12883954533439</v>
      </c>
      <c r="AY1770" s="83">
        <v>44656</v>
      </c>
      <c r="AZ1770" s="77">
        <v>1.1919388744131001</v>
      </c>
      <c r="BC1770" s="83">
        <v>44668</v>
      </c>
      <c r="BD1770">
        <v>0.70708075463231301</v>
      </c>
      <c r="BE1770" s="83">
        <v>44673</v>
      </c>
      <c r="BF1770">
        <v>0.96589023974548305</v>
      </c>
      <c r="BG1770" s="83">
        <v>44664</v>
      </c>
      <c r="BH1770" s="77">
        <v>1.23316901283123</v>
      </c>
      <c r="BK1770" s="83">
        <v>44308</v>
      </c>
      <c r="BL1770">
        <v>0.511147079099601</v>
      </c>
      <c r="BM1770" s="83">
        <v>44305</v>
      </c>
      <c r="BN1770">
        <v>0.62161011482389295</v>
      </c>
      <c r="BO1770" s="83">
        <v>44299</v>
      </c>
      <c r="BP1770" s="77">
        <v>0.72628047993807199</v>
      </c>
      <c r="BS1770" s="83"/>
      <c r="BU1770" s="83"/>
      <c r="BW1770" s="83"/>
      <c r="CA1770" s="83"/>
      <c r="CC1770" s="83"/>
      <c r="CE1770" s="83"/>
      <c r="CI1770" s="83"/>
      <c r="CK1770" s="83"/>
      <c r="CM1770" s="83"/>
      <c r="CQ1770" s="83"/>
      <c r="CS1770" s="83"/>
      <c r="CU1770" s="83"/>
      <c r="CY1770" s="83"/>
      <c r="DA1770" s="83"/>
      <c r="DC1770" s="83"/>
    </row>
    <row r="1771" spans="7:107">
      <c r="G1771" s="83">
        <v>44339</v>
      </c>
      <c r="H1771">
        <v>0.11199082042455499</v>
      </c>
      <c r="I1771" s="83">
        <v>44911</v>
      </c>
      <c r="J1771">
        <v>0.42420370196373097</v>
      </c>
      <c r="K1771" s="83">
        <v>44972</v>
      </c>
      <c r="L1771" s="77">
        <v>0.59666770893822296</v>
      </c>
      <c r="O1771" s="83">
        <v>43539</v>
      </c>
      <c r="P1771">
        <v>39.651416122004299</v>
      </c>
      <c r="Q1771" s="83">
        <v>43564</v>
      </c>
      <c r="R1771">
        <v>77.065839114031803</v>
      </c>
      <c r="S1771" s="83">
        <v>44681</v>
      </c>
      <c r="T1771" s="77">
        <v>147.04351999191701</v>
      </c>
      <c r="W1771" s="83">
        <v>44342</v>
      </c>
      <c r="X1771">
        <v>0.32173589743589698</v>
      </c>
      <c r="Y1771" s="83">
        <v>44724</v>
      </c>
      <c r="Z1771">
        <v>0.26759145299145298</v>
      </c>
      <c r="AA1771" s="83">
        <v>44727</v>
      </c>
      <c r="AB1771" s="77">
        <v>0.350619607843137</v>
      </c>
      <c r="AE1771" s="83">
        <v>44651</v>
      </c>
      <c r="AF1771">
        <v>37.728844573970598</v>
      </c>
      <c r="AG1771" s="83">
        <v>44645</v>
      </c>
      <c r="AH1771">
        <v>153.02346473580701</v>
      </c>
      <c r="AI1771" s="83">
        <v>44657</v>
      </c>
      <c r="AJ1771" s="77">
        <v>107.152151133594</v>
      </c>
      <c r="AM1771" s="83">
        <v>44659</v>
      </c>
      <c r="AN1771">
        <v>0.55106491775399102</v>
      </c>
      <c r="AO1771" s="83">
        <v>44650</v>
      </c>
      <c r="AP1771">
        <v>0.44709748083242001</v>
      </c>
      <c r="AQ1771" s="83">
        <v>44654</v>
      </c>
      <c r="AR1771" s="77">
        <v>0.21034153708852499</v>
      </c>
      <c r="AU1771" s="83">
        <v>44656</v>
      </c>
      <c r="AV1771">
        <v>0.82696529302248001</v>
      </c>
      <c r="AW1771" s="83">
        <v>44645</v>
      </c>
      <c r="AX1771">
        <v>1.13367319965258</v>
      </c>
      <c r="AY1771" s="83">
        <v>44657</v>
      </c>
      <c r="AZ1771" s="77">
        <v>1.1901463942701</v>
      </c>
      <c r="BC1771" s="83">
        <v>44669</v>
      </c>
      <c r="BD1771">
        <v>0.70443692388235502</v>
      </c>
      <c r="BE1771" s="83">
        <v>44674</v>
      </c>
      <c r="BF1771">
        <v>0.96557209408021805</v>
      </c>
      <c r="BG1771" s="83">
        <v>44665</v>
      </c>
      <c r="BH1771" s="77">
        <v>1.2325212222597901</v>
      </c>
      <c r="BK1771" s="83">
        <v>44309</v>
      </c>
      <c r="BL1771">
        <v>0.511755537571561</v>
      </c>
      <c r="BM1771" s="83">
        <v>44306</v>
      </c>
      <c r="BN1771">
        <v>0.62215198038962705</v>
      </c>
      <c r="BO1771" s="83">
        <v>44300</v>
      </c>
      <c r="BP1771" s="77">
        <v>0.72718358921429405</v>
      </c>
      <c r="BS1771" s="83"/>
      <c r="BU1771" s="83"/>
      <c r="BW1771" s="83"/>
      <c r="CA1771" s="83"/>
      <c r="CC1771" s="83"/>
      <c r="CE1771" s="83"/>
      <c r="CI1771" s="83"/>
      <c r="CK1771" s="83"/>
      <c r="CM1771" s="83"/>
      <c r="CQ1771" s="83"/>
      <c r="CS1771" s="83"/>
      <c r="CU1771" s="83"/>
      <c r="CY1771" s="83"/>
      <c r="DA1771" s="83"/>
      <c r="DC1771" s="83"/>
    </row>
    <row r="1772" spans="7:107">
      <c r="G1772" s="83">
        <v>44340</v>
      </c>
      <c r="H1772">
        <v>0.11275578504494101</v>
      </c>
      <c r="I1772" s="83">
        <v>44912</v>
      </c>
      <c r="J1772">
        <v>0.42467349431551199</v>
      </c>
      <c r="K1772" s="83">
        <v>44973</v>
      </c>
      <c r="L1772" s="77">
        <v>0.59472908384330103</v>
      </c>
      <c r="O1772" s="83">
        <v>43540</v>
      </c>
      <c r="P1772">
        <v>39.614667821613203</v>
      </c>
      <c r="Q1772" s="83">
        <v>43565</v>
      </c>
      <c r="R1772">
        <v>77.108433734939695</v>
      </c>
      <c r="S1772" s="83">
        <v>44682</v>
      </c>
      <c r="T1772" s="77">
        <v>147.301154302745</v>
      </c>
      <c r="W1772" s="83">
        <v>44343</v>
      </c>
      <c r="X1772">
        <v>0.32249743589743501</v>
      </c>
      <c r="Y1772" s="83">
        <v>44725</v>
      </c>
      <c r="Z1772">
        <v>0.26768547008547</v>
      </c>
      <c r="AA1772" s="83">
        <v>44728</v>
      </c>
      <c r="AB1772" s="77">
        <v>0.35070588235294098</v>
      </c>
      <c r="AE1772" s="83">
        <v>44652</v>
      </c>
      <c r="AF1772">
        <v>37.564143228152403</v>
      </c>
      <c r="AG1772" s="83">
        <v>44646</v>
      </c>
      <c r="AH1772">
        <v>153.104184302948</v>
      </c>
      <c r="AI1772" s="83">
        <v>44658</v>
      </c>
      <c r="AJ1772" s="77">
        <v>107.627553621424</v>
      </c>
      <c r="AM1772" s="83">
        <v>44660</v>
      </c>
      <c r="AN1772">
        <v>0.55035075926021604</v>
      </c>
      <c r="AO1772" s="83">
        <v>44651</v>
      </c>
      <c r="AP1772">
        <v>0.44737738834124302</v>
      </c>
      <c r="AQ1772" s="83">
        <v>44655</v>
      </c>
      <c r="AR1772" s="77">
        <v>0.21028867607180801</v>
      </c>
      <c r="AU1772" s="83">
        <v>44657</v>
      </c>
      <c r="AV1772">
        <v>0.82585378053185798</v>
      </c>
      <c r="AW1772" s="83">
        <v>44646</v>
      </c>
      <c r="AX1772">
        <v>1.1385068539707699</v>
      </c>
      <c r="AY1772" s="83">
        <v>44658</v>
      </c>
      <c r="AZ1772" s="77">
        <v>1.18835391412711</v>
      </c>
      <c r="BC1772" s="83">
        <v>44670</v>
      </c>
      <c r="BD1772">
        <v>0.70179309313239702</v>
      </c>
      <c r="BE1772" s="83">
        <v>44675</v>
      </c>
      <c r="BF1772">
        <v>0.96525394841495205</v>
      </c>
      <c r="BG1772" s="83">
        <v>44666</v>
      </c>
      <c r="BH1772" s="77">
        <v>1.23187343168834</v>
      </c>
      <c r="BK1772" s="83">
        <v>44310</v>
      </c>
      <c r="BL1772">
        <v>0.51236399604352101</v>
      </c>
      <c r="BM1772" s="83">
        <v>44307</v>
      </c>
      <c r="BN1772">
        <v>0.62269384595536004</v>
      </c>
      <c r="BO1772" s="83">
        <v>44301</v>
      </c>
      <c r="BP1772" s="77">
        <v>0.72808669849051699</v>
      </c>
      <c r="BS1772" s="83"/>
      <c r="BU1772" s="83"/>
      <c r="BW1772" s="83"/>
      <c r="CA1772" s="83"/>
      <c r="CC1772" s="83"/>
      <c r="CE1772" s="83"/>
      <c r="CI1772" s="83"/>
      <c r="CK1772" s="83"/>
      <c r="CM1772" s="83"/>
      <c r="CQ1772" s="83"/>
      <c r="CS1772" s="83"/>
      <c r="CU1772" s="83"/>
      <c r="CY1772" s="83"/>
      <c r="DA1772" s="83"/>
      <c r="DC1772" s="83"/>
    </row>
    <row r="1773" spans="7:107">
      <c r="G1773" s="83">
        <v>44341</v>
      </c>
      <c r="H1773">
        <v>0.11352074966532701</v>
      </c>
      <c r="I1773" s="83">
        <v>44913</v>
      </c>
      <c r="J1773">
        <v>0.42514328666729201</v>
      </c>
      <c r="K1773" s="83">
        <v>44974</v>
      </c>
      <c r="L1773" s="77">
        <v>0.59279045874837999</v>
      </c>
      <c r="O1773" s="83">
        <v>43541</v>
      </c>
      <c r="P1773">
        <v>39.5779195212221</v>
      </c>
      <c r="Q1773" s="83">
        <v>43566</v>
      </c>
      <c r="R1773">
        <v>77.104250334672003</v>
      </c>
      <c r="S1773" s="83">
        <v>44683</v>
      </c>
      <c r="T1773" s="77">
        <v>147.558788613573</v>
      </c>
      <c r="W1773" s="83">
        <v>44344</v>
      </c>
      <c r="X1773">
        <v>0.32325897435897399</v>
      </c>
      <c r="Y1773" s="83">
        <v>44726</v>
      </c>
      <c r="Z1773">
        <v>0.26777948717948702</v>
      </c>
      <c r="AA1773" s="83">
        <v>44729</v>
      </c>
      <c r="AB1773" s="77">
        <v>0.35079215686274501</v>
      </c>
      <c r="AE1773" s="83">
        <v>44653</v>
      </c>
      <c r="AF1773">
        <v>37.399441882334202</v>
      </c>
      <c r="AG1773" s="83">
        <v>44647</v>
      </c>
      <c r="AH1773">
        <v>153.18490387008899</v>
      </c>
      <c r="AI1773" s="83">
        <v>44659</v>
      </c>
      <c r="AJ1773" s="77">
        <v>108.102956109254</v>
      </c>
      <c r="AM1773" s="83">
        <v>44661</v>
      </c>
      <c r="AN1773">
        <v>0.54963660076644105</v>
      </c>
      <c r="AO1773" s="83">
        <v>44652</v>
      </c>
      <c r="AP1773">
        <v>0.44765729585006597</v>
      </c>
      <c r="AQ1773" s="83">
        <v>44656</v>
      </c>
      <c r="AR1773" s="77">
        <v>0.21023581505509201</v>
      </c>
      <c r="AU1773" s="83">
        <v>44658</v>
      </c>
      <c r="AV1773">
        <v>0.82474226804123696</v>
      </c>
      <c r="AW1773" s="83">
        <v>44647</v>
      </c>
      <c r="AX1773">
        <v>1.1433405082889601</v>
      </c>
      <c r="AY1773" s="83">
        <v>44659</v>
      </c>
      <c r="AZ1773" s="77">
        <v>1.18656143398411</v>
      </c>
      <c r="BC1773" s="83">
        <v>44671</v>
      </c>
      <c r="BD1773">
        <v>0.69914926238243902</v>
      </c>
      <c r="BE1773" s="83">
        <v>44676</v>
      </c>
      <c r="BF1773">
        <v>0.96493580274968704</v>
      </c>
      <c r="BG1773" s="83">
        <v>44667</v>
      </c>
      <c r="BH1773" s="77">
        <v>1.2312256411169</v>
      </c>
      <c r="BK1773" s="83">
        <v>44311</v>
      </c>
      <c r="BL1773">
        <v>0.51297245451548101</v>
      </c>
      <c r="BM1773" s="83">
        <v>44308</v>
      </c>
      <c r="BN1773">
        <v>0.62323571152109403</v>
      </c>
      <c r="BO1773" s="83">
        <v>44302</v>
      </c>
      <c r="BP1773" s="77">
        <v>0.72898980776673905</v>
      </c>
      <c r="BS1773" s="83"/>
      <c r="BU1773" s="83"/>
      <c r="BW1773" s="83"/>
      <c r="CA1773" s="83"/>
      <c r="CC1773" s="83"/>
      <c r="CE1773" s="83"/>
      <c r="CI1773" s="83"/>
      <c r="CK1773" s="83"/>
      <c r="CM1773" s="83"/>
      <c r="CQ1773" s="83"/>
      <c r="CS1773" s="83"/>
      <c r="CU1773" s="83"/>
      <c r="CY1773" s="83"/>
      <c r="DA1773" s="83"/>
      <c r="DC1773" s="83"/>
    </row>
    <row r="1774" spans="7:107">
      <c r="G1774" s="83">
        <v>44342</v>
      </c>
      <c r="H1774">
        <v>0.114285714285714</v>
      </c>
      <c r="I1774" s="83">
        <v>44914</v>
      </c>
      <c r="J1774">
        <v>0.42561307901907303</v>
      </c>
      <c r="K1774" s="83">
        <v>44975</v>
      </c>
      <c r="L1774" s="77">
        <v>0.59085183365345895</v>
      </c>
      <c r="O1774" s="83">
        <v>43542</v>
      </c>
      <c r="P1774">
        <v>39.541171220831004</v>
      </c>
      <c r="Q1774" s="83">
        <v>43567</v>
      </c>
      <c r="R1774">
        <v>77.100066934404197</v>
      </c>
      <c r="S1774" s="83">
        <v>44684</v>
      </c>
      <c r="T1774" s="77">
        <v>147.81642292440199</v>
      </c>
      <c r="W1774" s="83">
        <v>44345</v>
      </c>
      <c r="X1774">
        <v>0.32402051282051197</v>
      </c>
      <c r="Y1774" s="83">
        <v>44727</v>
      </c>
      <c r="Z1774">
        <v>0.26787350427350398</v>
      </c>
      <c r="AA1774" s="83">
        <v>44730</v>
      </c>
      <c r="AB1774" s="77">
        <v>0.35087843137254898</v>
      </c>
      <c r="AE1774" s="83">
        <v>44654</v>
      </c>
      <c r="AF1774">
        <v>37.234740536516</v>
      </c>
      <c r="AG1774" s="83">
        <v>44648</v>
      </c>
      <c r="AH1774">
        <v>153.26562343722901</v>
      </c>
      <c r="AI1774" s="83">
        <v>44660</v>
      </c>
      <c r="AJ1774" s="77">
        <v>108.57835859708401</v>
      </c>
      <c r="AM1774" s="83">
        <v>44662</v>
      </c>
      <c r="AN1774">
        <v>0.54892244227266695</v>
      </c>
      <c r="AO1774" s="83">
        <v>44653</v>
      </c>
      <c r="AP1774">
        <v>0.44748122926488498</v>
      </c>
      <c r="AQ1774" s="83">
        <v>44657</v>
      </c>
      <c r="AR1774" s="77">
        <v>0.210182954038375</v>
      </c>
      <c r="AU1774" s="83">
        <v>44659</v>
      </c>
      <c r="AV1774">
        <v>0.82278600605774299</v>
      </c>
      <c r="AW1774" s="83">
        <v>44648</v>
      </c>
      <c r="AX1774">
        <v>1.14817416260715</v>
      </c>
      <c r="AY1774" s="83">
        <v>44660</v>
      </c>
      <c r="AZ1774" s="77">
        <v>1.1847689538411099</v>
      </c>
      <c r="BC1774" s="83">
        <v>44672</v>
      </c>
      <c r="BD1774">
        <v>0.69650543163248102</v>
      </c>
      <c r="BE1774" s="83">
        <v>44677</v>
      </c>
      <c r="BF1774">
        <v>0.96461765708442204</v>
      </c>
      <c r="BG1774" s="83">
        <v>44668</v>
      </c>
      <c r="BH1774" s="77">
        <v>1.2305778505454601</v>
      </c>
      <c r="BK1774" s="83">
        <v>44312</v>
      </c>
      <c r="BL1774">
        <v>0.51358091298744102</v>
      </c>
      <c r="BM1774" s="83">
        <v>44309</v>
      </c>
      <c r="BN1774">
        <v>0.62377757708682702</v>
      </c>
      <c r="BO1774" s="83">
        <v>44303</v>
      </c>
      <c r="BP1774" s="77">
        <v>0.729892917042962</v>
      </c>
      <c r="BS1774" s="83"/>
      <c r="BU1774" s="83"/>
      <c r="BW1774" s="83"/>
      <c r="CA1774" s="83"/>
      <c r="CC1774" s="83"/>
      <c r="CE1774" s="83"/>
      <c r="CI1774" s="83"/>
      <c r="CK1774" s="83"/>
      <c r="CM1774" s="83"/>
      <c r="CQ1774" s="83"/>
      <c r="CS1774" s="83"/>
      <c r="CU1774" s="83"/>
      <c r="CY1774" s="83"/>
      <c r="DA1774" s="83"/>
      <c r="DC1774" s="83"/>
    </row>
    <row r="1775" spans="7:107">
      <c r="G1775" s="83">
        <v>44343</v>
      </c>
      <c r="H1775">
        <v>0.1150506789061</v>
      </c>
      <c r="I1775" s="83">
        <v>44915</v>
      </c>
      <c r="J1775">
        <v>0.42608287137085299</v>
      </c>
      <c r="K1775" s="83">
        <v>44976</v>
      </c>
      <c r="L1775" s="77">
        <v>0.58891320855853801</v>
      </c>
      <c r="O1775" s="83">
        <v>43543</v>
      </c>
      <c r="P1775">
        <v>39.5044229204399</v>
      </c>
      <c r="Q1775" s="83">
        <v>43568</v>
      </c>
      <c r="R1775">
        <v>77.095883534136505</v>
      </c>
      <c r="S1775" s="83">
        <v>44685</v>
      </c>
      <c r="T1775" s="77">
        <v>148.07405723522999</v>
      </c>
      <c r="W1775" s="83">
        <v>44346</v>
      </c>
      <c r="X1775">
        <v>0.32478205128205101</v>
      </c>
      <c r="Y1775" s="83">
        <v>44728</v>
      </c>
      <c r="Z1775">
        <v>0.267967521367521</v>
      </c>
      <c r="AA1775" s="83">
        <v>44731</v>
      </c>
      <c r="AB1775" s="77">
        <v>0.35096470588235201</v>
      </c>
      <c r="AE1775" s="83">
        <v>44655</v>
      </c>
      <c r="AF1775">
        <v>37.070039190697798</v>
      </c>
      <c r="AG1775" s="83">
        <v>44649</v>
      </c>
      <c r="AH1775">
        <v>153.34634300437</v>
      </c>
      <c r="AI1775" s="83">
        <v>44661</v>
      </c>
      <c r="AJ1775" s="77">
        <v>109.053761084914</v>
      </c>
      <c r="AM1775" s="83">
        <v>44663</v>
      </c>
      <c r="AN1775">
        <v>0.54820828377889197</v>
      </c>
      <c r="AO1775" s="83">
        <v>44654</v>
      </c>
      <c r="AP1775">
        <v>0.44730516267970399</v>
      </c>
      <c r="AQ1775" s="83">
        <v>44658</v>
      </c>
      <c r="AR1775" s="77">
        <v>0.210130093021659</v>
      </c>
      <c r="AU1775" s="83">
        <v>44660</v>
      </c>
      <c r="AV1775">
        <v>0.82082974407424902</v>
      </c>
      <c r="AW1775" s="83">
        <v>44649</v>
      </c>
      <c r="AX1775">
        <v>1.1530078169253399</v>
      </c>
      <c r="AY1775" s="83">
        <v>44661</v>
      </c>
      <c r="AZ1775" s="77">
        <v>1.1829764736981201</v>
      </c>
      <c r="BC1775" s="83">
        <v>44673</v>
      </c>
      <c r="BD1775">
        <v>0.69386160088252302</v>
      </c>
      <c r="BE1775" s="83">
        <v>44678</v>
      </c>
      <c r="BF1775">
        <v>0.96429951141915604</v>
      </c>
      <c r="BG1775" s="83">
        <v>44669</v>
      </c>
      <c r="BH1775" s="77">
        <v>1.2299300599740099</v>
      </c>
      <c r="BK1775" s="83">
        <v>44313</v>
      </c>
      <c r="BL1775">
        <v>0.51418937145940102</v>
      </c>
      <c r="BM1775" s="83">
        <v>44310</v>
      </c>
      <c r="BN1775">
        <v>0.62431944265256101</v>
      </c>
      <c r="BO1775" s="83">
        <v>44304</v>
      </c>
      <c r="BP1775" s="77">
        <v>0.73079602631918394</v>
      </c>
      <c r="BS1775" s="83"/>
      <c r="BU1775" s="83"/>
      <c r="BW1775" s="83"/>
      <c r="CA1775" s="83"/>
      <c r="CC1775" s="83"/>
      <c r="CE1775" s="83"/>
      <c r="CI1775" s="83"/>
      <c r="CK1775" s="83"/>
      <c r="CM1775" s="83"/>
      <c r="CQ1775" s="83"/>
      <c r="CS1775" s="83"/>
      <c r="CU1775" s="83"/>
      <c r="CY1775" s="83"/>
      <c r="DA1775" s="83"/>
      <c r="DC1775" s="83"/>
    </row>
    <row r="1776" spans="7:107">
      <c r="G1776" s="83">
        <v>44344</v>
      </c>
      <c r="H1776">
        <v>0.115815643526486</v>
      </c>
      <c r="I1776" s="83">
        <v>44916</v>
      </c>
      <c r="J1776">
        <v>0.42655266372263401</v>
      </c>
      <c r="K1776" s="83">
        <v>44977</v>
      </c>
      <c r="L1776" s="77">
        <v>0.58697458346361697</v>
      </c>
      <c r="O1776" s="83">
        <v>43544</v>
      </c>
      <c r="P1776">
        <v>39.467674620048797</v>
      </c>
      <c r="Q1776" s="83">
        <v>43569</v>
      </c>
      <c r="R1776">
        <v>77.091700133868798</v>
      </c>
      <c r="S1776" s="83">
        <v>44686</v>
      </c>
      <c r="T1776" s="77">
        <v>148.33169154605801</v>
      </c>
      <c r="W1776" s="83">
        <v>44347</v>
      </c>
      <c r="X1776">
        <v>0.32554358974358899</v>
      </c>
      <c r="Y1776" s="83">
        <v>44729</v>
      </c>
      <c r="Z1776">
        <v>0.26806153846153802</v>
      </c>
      <c r="AA1776" s="83">
        <v>44732</v>
      </c>
      <c r="AB1776" s="77">
        <v>0.35105098039215599</v>
      </c>
      <c r="AE1776" s="83">
        <v>44656</v>
      </c>
      <c r="AF1776">
        <v>36.905337844879597</v>
      </c>
      <c r="AG1776" s="83">
        <v>44650</v>
      </c>
      <c r="AH1776">
        <v>153.42706257151099</v>
      </c>
      <c r="AI1776" s="83">
        <v>44662</v>
      </c>
      <c r="AJ1776" s="77">
        <v>109.529163572744</v>
      </c>
      <c r="AM1776" s="83">
        <v>44664</v>
      </c>
      <c r="AN1776">
        <v>0.54749412528511698</v>
      </c>
      <c r="AO1776" s="83">
        <v>44655</v>
      </c>
      <c r="AP1776">
        <v>0.447129096094522</v>
      </c>
      <c r="AQ1776" s="83">
        <v>44659</v>
      </c>
      <c r="AR1776" s="77">
        <v>0.21007723200494199</v>
      </c>
      <c r="AU1776" s="83">
        <v>44661</v>
      </c>
      <c r="AV1776">
        <v>0.81887348209075494</v>
      </c>
      <c r="AW1776" s="83">
        <v>44650</v>
      </c>
      <c r="AX1776">
        <v>1.1578414712435301</v>
      </c>
      <c r="AY1776" s="83">
        <v>44662</v>
      </c>
      <c r="AZ1776" s="77">
        <v>1.18118399355512</v>
      </c>
      <c r="BC1776" s="83">
        <v>44674</v>
      </c>
      <c r="BD1776">
        <v>0.69121777013256502</v>
      </c>
      <c r="BE1776" s="83">
        <v>44679</v>
      </c>
      <c r="BF1776">
        <v>0.96398136575389104</v>
      </c>
      <c r="BG1776" s="83">
        <v>44670</v>
      </c>
      <c r="BH1776" s="77">
        <v>1.22928226940257</v>
      </c>
      <c r="BK1776" s="83">
        <v>44314</v>
      </c>
      <c r="BL1776">
        <v>0.51479782993136103</v>
      </c>
      <c r="BM1776" s="83">
        <v>44311</v>
      </c>
      <c r="BN1776">
        <v>0.624861308218294</v>
      </c>
      <c r="BO1776" s="83">
        <v>44305</v>
      </c>
      <c r="BP1776" s="77">
        <v>0.731699135595407</v>
      </c>
      <c r="BS1776" s="83"/>
      <c r="BU1776" s="83"/>
      <c r="BW1776" s="83"/>
      <c r="CA1776" s="83"/>
      <c r="CC1776" s="83"/>
      <c r="CE1776" s="83"/>
      <c r="CI1776" s="83"/>
      <c r="CK1776" s="83"/>
      <c r="CM1776" s="83"/>
      <c r="CQ1776" s="83"/>
      <c r="CS1776" s="83"/>
      <c r="CU1776" s="83"/>
      <c r="CY1776" s="83"/>
      <c r="DA1776" s="83"/>
      <c r="DC1776" s="83"/>
    </row>
    <row r="1777" spans="7:107">
      <c r="G1777" s="83">
        <v>44345</v>
      </c>
      <c r="H1777">
        <v>0.116580608146873</v>
      </c>
      <c r="I1777" s="83">
        <v>44917</v>
      </c>
      <c r="J1777">
        <v>0.42702245607441403</v>
      </c>
      <c r="K1777" s="83">
        <v>44978</v>
      </c>
      <c r="L1777" s="77">
        <v>0.58503595836869604</v>
      </c>
      <c r="O1777" s="83">
        <v>43545</v>
      </c>
      <c r="P1777">
        <v>39.430926319657701</v>
      </c>
      <c r="Q1777" s="83">
        <v>43570</v>
      </c>
      <c r="R1777">
        <v>77.087516733601007</v>
      </c>
      <c r="S1777" s="83">
        <v>44687</v>
      </c>
      <c r="T1777" s="77">
        <v>148.58932585688601</v>
      </c>
      <c r="W1777" s="83">
        <v>44348</v>
      </c>
      <c r="X1777">
        <v>0.32630512820512803</v>
      </c>
      <c r="Y1777" s="83">
        <v>44730</v>
      </c>
      <c r="Z1777">
        <v>0.26815555555555498</v>
      </c>
      <c r="AA1777" s="83">
        <v>44733</v>
      </c>
      <c r="AB1777" s="77">
        <v>0.35113725490196002</v>
      </c>
      <c r="AE1777" s="83">
        <v>44657</v>
      </c>
      <c r="AF1777">
        <v>36.740636499061402</v>
      </c>
      <c r="AG1777" s="83">
        <v>44651</v>
      </c>
      <c r="AH1777">
        <v>153.507782138652</v>
      </c>
      <c r="AI1777" s="83">
        <v>44663</v>
      </c>
      <c r="AJ1777" s="77">
        <v>110.00456606057401</v>
      </c>
      <c r="AM1777" s="83">
        <v>44665</v>
      </c>
      <c r="AN1777">
        <v>0.546779966791342</v>
      </c>
      <c r="AO1777" s="83">
        <v>44656</v>
      </c>
      <c r="AP1777">
        <v>0.44695302950934102</v>
      </c>
      <c r="AQ1777" s="83">
        <v>44660</v>
      </c>
      <c r="AR1777" s="77">
        <v>0.21002437098822599</v>
      </c>
      <c r="AU1777" s="83">
        <v>44662</v>
      </c>
      <c r="AV1777">
        <v>0.81691722010725998</v>
      </c>
      <c r="AW1777" s="83">
        <v>44651</v>
      </c>
      <c r="AX1777">
        <v>1.16267512556172</v>
      </c>
      <c r="AY1777" s="83">
        <v>44663</v>
      </c>
      <c r="AZ1777" s="77">
        <v>1.17939151341213</v>
      </c>
      <c r="BC1777" s="83">
        <v>44675</v>
      </c>
      <c r="BD1777">
        <v>0.68857393938260703</v>
      </c>
      <c r="BE1777" s="83">
        <v>44680</v>
      </c>
      <c r="BF1777">
        <v>0.96366322008862604</v>
      </c>
      <c r="BG1777" s="83">
        <v>44671</v>
      </c>
      <c r="BH1777" s="77">
        <v>1.2286344788311201</v>
      </c>
      <c r="BK1777" s="83">
        <v>44315</v>
      </c>
      <c r="BL1777">
        <v>0.51540628840332103</v>
      </c>
      <c r="BM1777" s="83">
        <v>44312</v>
      </c>
      <c r="BN1777">
        <v>0.62540317378402699</v>
      </c>
      <c r="BO1777" s="83">
        <v>44306</v>
      </c>
      <c r="BP1777" s="77">
        <v>0.73260224487162895</v>
      </c>
      <c r="BS1777" s="83"/>
      <c r="BU1777" s="83"/>
      <c r="BW1777" s="83"/>
      <c r="CA1777" s="83"/>
      <c r="CC1777" s="83"/>
      <c r="CE1777" s="83"/>
      <c r="CI1777" s="83"/>
      <c r="CK1777" s="83"/>
      <c r="CM1777" s="83"/>
      <c r="CQ1777" s="83"/>
      <c r="CS1777" s="83"/>
      <c r="CU1777" s="83"/>
      <c r="CY1777" s="83"/>
      <c r="DA1777" s="83"/>
      <c r="DC1777" s="83"/>
    </row>
    <row r="1778" spans="7:107">
      <c r="G1778" s="83">
        <v>44346</v>
      </c>
      <c r="H1778">
        <v>0.117345572767259</v>
      </c>
      <c r="I1778" s="83">
        <v>44918</v>
      </c>
      <c r="J1778">
        <v>0.42749224842619499</v>
      </c>
      <c r="K1778" s="83">
        <v>44979</v>
      </c>
      <c r="L1778" s="77">
        <v>0.583097333273774</v>
      </c>
      <c r="O1778" s="83">
        <v>43546</v>
      </c>
      <c r="P1778">
        <v>39.394178019266597</v>
      </c>
      <c r="Q1778" s="83">
        <v>43571</v>
      </c>
      <c r="R1778">
        <v>77.0833333333333</v>
      </c>
      <c r="S1778" s="83">
        <v>44688</v>
      </c>
      <c r="T1778" s="77">
        <v>148.846960167714</v>
      </c>
      <c r="W1778" s="83">
        <v>44349</v>
      </c>
      <c r="X1778">
        <v>0.32706666666666601</v>
      </c>
      <c r="Y1778" s="83">
        <v>44731</v>
      </c>
      <c r="Z1778">
        <v>0.268249572649572</v>
      </c>
      <c r="AA1778" s="83">
        <v>44734</v>
      </c>
      <c r="AB1778" s="77">
        <v>0.35122352941176399</v>
      </c>
      <c r="AE1778" s="83">
        <v>44658</v>
      </c>
      <c r="AF1778">
        <v>36.575935153243201</v>
      </c>
      <c r="AG1778" s="83">
        <v>44652</v>
      </c>
      <c r="AH1778">
        <v>153.58850170579299</v>
      </c>
      <c r="AI1778" s="83">
        <v>44664</v>
      </c>
      <c r="AJ1778" s="77">
        <v>110.479968548404</v>
      </c>
      <c r="AM1778" s="83">
        <v>44666</v>
      </c>
      <c r="AN1778">
        <v>0.54606580829756701</v>
      </c>
      <c r="AO1778" s="83">
        <v>44657</v>
      </c>
      <c r="AP1778">
        <v>0.44677696292416003</v>
      </c>
      <c r="AQ1778" s="83">
        <v>44661</v>
      </c>
      <c r="AR1778" s="77">
        <v>0.20997150997150901</v>
      </c>
      <c r="AU1778" s="83">
        <v>44663</v>
      </c>
      <c r="AV1778">
        <v>0.81496095812376601</v>
      </c>
      <c r="AW1778" s="83">
        <v>44652</v>
      </c>
      <c r="AX1778">
        <v>1.16750877987991</v>
      </c>
      <c r="AY1778" s="83">
        <v>44664</v>
      </c>
      <c r="AZ1778" s="77">
        <v>1.17759903326913</v>
      </c>
      <c r="BC1778" s="83">
        <v>44676</v>
      </c>
      <c r="BD1778">
        <v>0.68593010863264903</v>
      </c>
      <c r="BE1778" s="83">
        <v>44681</v>
      </c>
      <c r="BF1778">
        <v>0.96334507442336004</v>
      </c>
      <c r="BG1778" s="83">
        <v>44672</v>
      </c>
      <c r="BH1778" s="77">
        <v>1.2279866882596799</v>
      </c>
      <c r="BK1778" s="83">
        <v>44316</v>
      </c>
      <c r="BL1778">
        <v>0.51601474687528104</v>
      </c>
      <c r="BM1778" s="83">
        <v>44313</v>
      </c>
      <c r="BN1778">
        <v>0.62594503934976098</v>
      </c>
      <c r="BO1778" s="83">
        <v>44307</v>
      </c>
      <c r="BP1778" s="77">
        <v>0.73350535414785101</v>
      </c>
      <c r="BS1778" s="83"/>
      <c r="BU1778" s="83"/>
      <c r="BW1778" s="83"/>
      <c r="CA1778" s="83"/>
      <c r="CC1778" s="83"/>
      <c r="CE1778" s="83"/>
      <c r="CI1778" s="83"/>
      <c r="CK1778" s="83"/>
      <c r="CM1778" s="83"/>
      <c r="CQ1778" s="83"/>
      <c r="CS1778" s="83"/>
      <c r="CU1778" s="83"/>
      <c r="CY1778" s="83"/>
      <c r="DA1778" s="83"/>
      <c r="DC1778" s="83"/>
    </row>
    <row r="1779" spans="7:107">
      <c r="G1779" s="83">
        <v>44347</v>
      </c>
      <c r="H1779">
        <v>0.118110537387645</v>
      </c>
      <c r="I1779" s="83">
        <v>44919</v>
      </c>
      <c r="J1779">
        <v>0.427962040777976</v>
      </c>
      <c r="K1779" s="83">
        <v>44980</v>
      </c>
      <c r="L1779" s="77">
        <v>0.58115870817885296</v>
      </c>
      <c r="O1779" s="83">
        <v>43547</v>
      </c>
      <c r="P1779">
        <v>39.357429718875402</v>
      </c>
      <c r="Q1779" s="83">
        <v>43572</v>
      </c>
      <c r="R1779">
        <v>77.079149933065594</v>
      </c>
      <c r="S1779" s="83">
        <v>44689</v>
      </c>
      <c r="T1779" s="77">
        <v>149.10459447854299</v>
      </c>
      <c r="W1779" s="83">
        <v>44350</v>
      </c>
      <c r="X1779">
        <v>0.32961587301587297</v>
      </c>
      <c r="Y1779" s="83">
        <v>44732</v>
      </c>
      <c r="Z1779">
        <v>0.26834358974358902</v>
      </c>
      <c r="AA1779" s="83">
        <v>44735</v>
      </c>
      <c r="AB1779" s="77">
        <v>0.35130980392156802</v>
      </c>
      <c r="AE1779" s="83">
        <v>44659</v>
      </c>
      <c r="AF1779">
        <v>36.411233807424999</v>
      </c>
      <c r="AG1779" s="83">
        <v>44653</v>
      </c>
      <c r="AH1779">
        <v>153.66922127293299</v>
      </c>
      <c r="AI1779" s="83">
        <v>44665</v>
      </c>
      <c r="AJ1779" s="77">
        <v>110.955371036234</v>
      </c>
      <c r="AM1779" s="83">
        <v>44667</v>
      </c>
      <c r="AN1779">
        <v>0.54535164980379303</v>
      </c>
      <c r="AO1779" s="83">
        <v>44658</v>
      </c>
      <c r="AP1779">
        <v>0.44660089633897898</v>
      </c>
      <c r="AQ1779" s="83">
        <v>44662</v>
      </c>
      <c r="AR1779" s="77">
        <v>0.20991864895479301</v>
      </c>
      <c r="AU1779" s="83">
        <v>44664</v>
      </c>
      <c r="AV1779">
        <v>0.81300469614027204</v>
      </c>
      <c r="AW1779" s="83">
        <v>44653</v>
      </c>
      <c r="AX1779">
        <v>1.1723424341980999</v>
      </c>
      <c r="AY1779" s="83">
        <v>44665</v>
      </c>
      <c r="AZ1779" s="77">
        <v>1.1758065531261399</v>
      </c>
      <c r="BC1779" s="83">
        <v>44677</v>
      </c>
      <c r="BD1779">
        <v>0.68328627788269103</v>
      </c>
      <c r="BE1779" s="83">
        <v>44682</v>
      </c>
      <c r="BF1779">
        <v>0.96302692875809504</v>
      </c>
      <c r="BG1779" s="83">
        <v>44673</v>
      </c>
      <c r="BH1779" s="77">
        <v>1.22733889768824</v>
      </c>
      <c r="BK1779" s="83">
        <v>44317</v>
      </c>
      <c r="BL1779">
        <v>0.51662320534724104</v>
      </c>
      <c r="BM1779" s="83">
        <v>44314</v>
      </c>
      <c r="BN1779">
        <v>0.62648690491549397</v>
      </c>
      <c r="BO1779" s="83">
        <v>44308</v>
      </c>
      <c r="BP1779" s="77">
        <v>0.73440846342407395</v>
      </c>
      <c r="BS1779" s="83"/>
      <c r="BU1779" s="83"/>
      <c r="BW1779" s="83"/>
      <c r="CA1779" s="83"/>
      <c r="CC1779" s="83"/>
      <c r="CE1779" s="83"/>
      <c r="CI1779" s="83"/>
      <c r="CK1779" s="83"/>
      <c r="CM1779" s="83"/>
      <c r="CQ1779" s="83"/>
      <c r="CS1779" s="83"/>
      <c r="CU1779" s="83"/>
      <c r="CY1779" s="83"/>
      <c r="DA1779" s="83"/>
      <c r="DC1779" s="83"/>
    </row>
    <row r="1780" spans="7:107">
      <c r="G1780" s="83">
        <v>44348</v>
      </c>
      <c r="H1780">
        <v>0.118875502008032</v>
      </c>
      <c r="I1780" s="83">
        <v>44920</v>
      </c>
      <c r="J1780">
        <v>0.42843183312975602</v>
      </c>
      <c r="K1780" s="83">
        <v>44981</v>
      </c>
      <c r="L1780" s="77">
        <v>0.57922008308393202</v>
      </c>
      <c r="O1780" s="83">
        <v>43548</v>
      </c>
      <c r="P1780">
        <v>39.320681418484298</v>
      </c>
      <c r="Q1780" s="83">
        <v>43573</v>
      </c>
      <c r="R1780">
        <v>77.074966532797802</v>
      </c>
      <c r="S1780" s="83">
        <v>44690</v>
      </c>
      <c r="T1780" s="77">
        <v>149.36222878937099</v>
      </c>
      <c r="W1780" s="83">
        <v>44351</v>
      </c>
      <c r="X1780">
        <v>0.332165079365079</v>
      </c>
      <c r="Y1780" s="83">
        <v>44733</v>
      </c>
      <c r="Z1780">
        <v>0.26843760683760598</v>
      </c>
      <c r="AA1780" s="83">
        <v>44736</v>
      </c>
      <c r="AB1780" s="77">
        <v>0.35139607843137199</v>
      </c>
      <c r="AE1780" s="83">
        <v>44660</v>
      </c>
      <c r="AF1780">
        <v>36.246532461606797</v>
      </c>
      <c r="AG1780" s="83">
        <v>44654</v>
      </c>
      <c r="AH1780">
        <v>153.749940840074</v>
      </c>
      <c r="AI1780" s="83">
        <v>44666</v>
      </c>
      <c r="AJ1780" s="77">
        <v>111.43077352406399</v>
      </c>
      <c r="AM1780" s="83">
        <v>44668</v>
      </c>
      <c r="AN1780">
        <v>0.54463749131001804</v>
      </c>
      <c r="AO1780" s="83">
        <v>44659</v>
      </c>
      <c r="AP1780">
        <v>0.44642482975379699</v>
      </c>
      <c r="AQ1780" s="83">
        <v>44663</v>
      </c>
      <c r="AR1780" s="77">
        <v>0.209865787938077</v>
      </c>
      <c r="AU1780" s="83">
        <v>44665</v>
      </c>
      <c r="AV1780">
        <v>0.81104843415677796</v>
      </c>
      <c r="AW1780" s="83">
        <v>44654</v>
      </c>
      <c r="AX1780">
        <v>1.1771760885162901</v>
      </c>
      <c r="AY1780" s="83">
        <v>44666</v>
      </c>
      <c r="AZ1780" s="77">
        <v>1.1740140729831401</v>
      </c>
      <c r="BC1780" s="83">
        <v>44678</v>
      </c>
      <c r="BD1780">
        <v>0.68064244713273303</v>
      </c>
      <c r="BE1780" s="83">
        <v>44683</v>
      </c>
      <c r="BF1780">
        <v>0.96270878309283003</v>
      </c>
      <c r="BG1780" s="83">
        <v>44674</v>
      </c>
      <c r="BH1780" s="77">
        <v>1.2266911071167901</v>
      </c>
      <c r="BK1780" s="83">
        <v>44318</v>
      </c>
      <c r="BL1780">
        <v>0.51723166381920005</v>
      </c>
      <c r="BM1780" s="83">
        <v>44315</v>
      </c>
      <c r="BN1780">
        <v>0.62702877048122796</v>
      </c>
      <c r="BO1780" s="83">
        <v>44309</v>
      </c>
      <c r="BP1780" s="77">
        <v>0.73531157270029601</v>
      </c>
      <c r="BS1780" s="83"/>
      <c r="BU1780" s="83"/>
      <c r="BW1780" s="83"/>
      <c r="CA1780" s="83"/>
      <c r="CC1780" s="83"/>
      <c r="CE1780" s="83"/>
      <c r="CI1780" s="83"/>
      <c r="CK1780" s="83"/>
      <c r="CM1780" s="83"/>
      <c r="CQ1780" s="83"/>
      <c r="CS1780" s="83"/>
      <c r="CU1780" s="83"/>
      <c r="CY1780" s="83"/>
      <c r="DA1780" s="83"/>
      <c r="DC1780" s="83"/>
    </row>
    <row r="1781" spans="7:107">
      <c r="G1781" s="83">
        <v>44349</v>
      </c>
      <c r="H1781">
        <v>0.119640466628418</v>
      </c>
      <c r="I1781" s="83">
        <v>44921</v>
      </c>
      <c r="J1781">
        <v>0.42890162548153699</v>
      </c>
      <c r="K1781" s="83">
        <v>44982</v>
      </c>
      <c r="L1781" s="77">
        <v>0.57728145798901098</v>
      </c>
      <c r="O1781" s="83">
        <v>43549</v>
      </c>
      <c r="P1781">
        <v>39.283933118093202</v>
      </c>
      <c r="Q1781" s="83">
        <v>43574</v>
      </c>
      <c r="R1781">
        <v>77.070783132530096</v>
      </c>
      <c r="S1781" s="83">
        <v>44691</v>
      </c>
      <c r="T1781" s="77">
        <v>149.61986310019901</v>
      </c>
      <c r="W1781" s="83">
        <v>44352</v>
      </c>
      <c r="X1781">
        <v>0.33471428571428502</v>
      </c>
      <c r="Y1781" s="83">
        <v>44734</v>
      </c>
      <c r="Z1781">
        <v>0.268531623931623</v>
      </c>
      <c r="AA1781" s="83">
        <v>44737</v>
      </c>
      <c r="AB1781" s="77">
        <v>0.35148235294117602</v>
      </c>
      <c r="AE1781" s="83">
        <v>44661</v>
      </c>
      <c r="AF1781">
        <v>36.081831115788603</v>
      </c>
      <c r="AG1781" s="83">
        <v>44655</v>
      </c>
      <c r="AH1781">
        <v>153.83066040721499</v>
      </c>
      <c r="AI1781" s="83">
        <v>44667</v>
      </c>
      <c r="AJ1781" s="77">
        <v>111.906176011894</v>
      </c>
      <c r="AM1781" s="83">
        <v>44669</v>
      </c>
      <c r="AN1781">
        <v>0.54392333281624305</v>
      </c>
      <c r="AO1781" s="83">
        <v>44660</v>
      </c>
      <c r="AP1781">
        <v>0.446248763168616</v>
      </c>
      <c r="AQ1781" s="83">
        <v>44664</v>
      </c>
      <c r="AR1781" s="77">
        <v>0.20981292692136</v>
      </c>
      <c r="AU1781" s="83">
        <v>44666</v>
      </c>
      <c r="AV1781">
        <v>0.809092172173284</v>
      </c>
      <c r="AW1781" s="83">
        <v>44655</v>
      </c>
      <c r="AX1781">
        <v>1.18200974283448</v>
      </c>
      <c r="AY1781" s="83">
        <v>44667</v>
      </c>
      <c r="AZ1781" s="77">
        <v>1.17222159284014</v>
      </c>
      <c r="BC1781" s="83">
        <v>44679</v>
      </c>
      <c r="BD1781">
        <v>0.67799861638277503</v>
      </c>
      <c r="BE1781" s="83">
        <v>44684</v>
      </c>
      <c r="BF1781">
        <v>0.96239063742756503</v>
      </c>
      <c r="BG1781" s="83">
        <v>44675</v>
      </c>
      <c r="BH1781" s="77">
        <v>1.2260433165453499</v>
      </c>
      <c r="BK1781" s="83">
        <v>44319</v>
      </c>
      <c r="BL1781">
        <v>0.51784012229116005</v>
      </c>
      <c r="BM1781" s="83">
        <v>44316</v>
      </c>
      <c r="BN1781">
        <v>0.62757063604696095</v>
      </c>
      <c r="BO1781" s="83">
        <v>44310</v>
      </c>
      <c r="BP1781" s="77">
        <v>0.73621468197651896</v>
      </c>
      <c r="BS1781" s="83"/>
      <c r="BU1781" s="83"/>
      <c r="BW1781" s="83"/>
      <c r="CA1781" s="83"/>
      <c r="CC1781" s="83"/>
      <c r="CE1781" s="83"/>
      <c r="CI1781" s="83"/>
      <c r="CK1781" s="83"/>
      <c r="CM1781" s="83"/>
      <c r="CQ1781" s="83"/>
      <c r="CS1781" s="83"/>
      <c r="CU1781" s="83"/>
      <c r="CY1781" s="83"/>
      <c r="DA1781" s="83"/>
      <c r="DC1781" s="83"/>
    </row>
    <row r="1782" spans="7:107">
      <c r="G1782" s="83">
        <v>44350</v>
      </c>
      <c r="H1782">
        <v>0.120405431248804</v>
      </c>
      <c r="I1782" s="83">
        <v>44922</v>
      </c>
      <c r="J1782">
        <v>0.429371417833317</v>
      </c>
      <c r="K1782" s="83">
        <v>44983</v>
      </c>
      <c r="L1782" s="77">
        <v>0.57534283289409005</v>
      </c>
      <c r="O1782" s="83">
        <v>43550</v>
      </c>
      <c r="P1782">
        <v>39.247184817702099</v>
      </c>
      <c r="Q1782" s="83">
        <v>43575</v>
      </c>
      <c r="R1782">
        <v>77.066599732262304</v>
      </c>
      <c r="S1782" s="83">
        <v>44692</v>
      </c>
      <c r="T1782" s="77">
        <v>149.87749741102701</v>
      </c>
      <c r="W1782" s="83">
        <v>44353</v>
      </c>
      <c r="X1782">
        <v>0.33726349206349199</v>
      </c>
      <c r="Y1782" s="83">
        <v>44735</v>
      </c>
      <c r="Z1782">
        <v>0.26862564102564002</v>
      </c>
      <c r="AA1782" s="83">
        <v>44738</v>
      </c>
      <c r="AB1782" s="77">
        <v>0.35156862745098</v>
      </c>
      <c r="AE1782" s="83">
        <v>44662</v>
      </c>
      <c r="AF1782">
        <v>35.917129769970401</v>
      </c>
      <c r="AG1782" s="83">
        <v>44656</v>
      </c>
      <c r="AH1782">
        <v>153.91137997435601</v>
      </c>
      <c r="AI1782" s="83">
        <v>44668</v>
      </c>
      <c r="AJ1782" s="77">
        <v>112.381578499724</v>
      </c>
      <c r="AM1782" s="83">
        <v>44670</v>
      </c>
      <c r="AN1782">
        <v>0.54320917432246796</v>
      </c>
      <c r="AO1782" s="83">
        <v>44661</v>
      </c>
      <c r="AP1782">
        <v>0.44607269658343501</v>
      </c>
      <c r="AQ1782" s="83">
        <v>44665</v>
      </c>
      <c r="AR1782" s="77">
        <v>0.20976006590464399</v>
      </c>
      <c r="AU1782" s="83">
        <v>44667</v>
      </c>
      <c r="AV1782">
        <v>0.80713591018979003</v>
      </c>
      <c r="AW1782" s="83">
        <v>44656</v>
      </c>
      <c r="AX1782">
        <v>1.18684339715267</v>
      </c>
      <c r="AY1782" s="83">
        <v>44668</v>
      </c>
      <c r="AZ1782" s="77">
        <v>1.17042911269715</v>
      </c>
      <c r="BC1782" s="83">
        <v>44680</v>
      </c>
      <c r="BD1782">
        <v>0.67535478563281703</v>
      </c>
      <c r="BE1782" s="83">
        <v>44685</v>
      </c>
      <c r="BF1782">
        <v>0.96207249176229903</v>
      </c>
      <c r="BG1782" s="83">
        <v>44676</v>
      </c>
      <c r="BH1782" s="77">
        <v>1.22539552597391</v>
      </c>
      <c r="BK1782" s="83">
        <v>44320</v>
      </c>
      <c r="BL1782">
        <v>0.51844858076311995</v>
      </c>
      <c r="BM1782" s="83">
        <v>44317</v>
      </c>
      <c r="BN1782">
        <v>0.62811250161269505</v>
      </c>
      <c r="BO1782" s="83">
        <v>44311</v>
      </c>
      <c r="BP1782" s="77">
        <v>0.73711779125274102</v>
      </c>
      <c r="BS1782" s="83"/>
      <c r="BU1782" s="83"/>
      <c r="BW1782" s="83"/>
      <c r="CA1782" s="83"/>
      <c r="CC1782" s="83"/>
      <c r="CE1782" s="83"/>
      <c r="CI1782" s="83"/>
      <c r="CK1782" s="83"/>
      <c r="CM1782" s="83"/>
      <c r="CQ1782" s="83"/>
      <c r="CS1782" s="83"/>
      <c r="CU1782" s="83"/>
      <c r="CY1782" s="83"/>
      <c r="DA1782" s="83"/>
      <c r="DC1782" s="83"/>
    </row>
    <row r="1783" spans="7:107">
      <c r="G1783" s="83">
        <v>44351</v>
      </c>
      <c r="H1783">
        <v>0.12117039586919</v>
      </c>
      <c r="I1783" s="83">
        <v>44923</v>
      </c>
      <c r="J1783">
        <v>0.42984121018509802</v>
      </c>
      <c r="K1783" s="83">
        <v>44984</v>
      </c>
      <c r="L1783" s="77">
        <v>0.57340420779916901</v>
      </c>
      <c r="O1783" s="83">
        <v>43551</v>
      </c>
      <c r="P1783">
        <v>39.210436517311003</v>
      </c>
      <c r="Q1783" s="83">
        <v>43576</v>
      </c>
      <c r="R1783">
        <v>77.062416331994598</v>
      </c>
      <c r="S1783" s="83">
        <v>44693</v>
      </c>
      <c r="T1783" s="77">
        <v>150.135131721855</v>
      </c>
      <c r="W1783" s="83">
        <v>44354</v>
      </c>
      <c r="X1783">
        <v>0.33981269841269801</v>
      </c>
      <c r="Y1783" s="83">
        <v>44736</v>
      </c>
      <c r="Z1783">
        <v>0.26871965811965798</v>
      </c>
      <c r="AA1783" s="83">
        <v>44739</v>
      </c>
      <c r="AB1783" s="77">
        <v>0.35165490196078403</v>
      </c>
      <c r="AE1783" s="83">
        <v>44663</v>
      </c>
      <c r="AF1783">
        <v>35.7524284241522</v>
      </c>
      <c r="AG1783" s="83">
        <v>44657</v>
      </c>
      <c r="AH1783">
        <v>153.992099541496</v>
      </c>
      <c r="AI1783" s="83">
        <v>44669</v>
      </c>
      <c r="AJ1783" s="77">
        <v>112.856980987554</v>
      </c>
      <c r="AM1783" s="83">
        <v>44671</v>
      </c>
      <c r="AN1783">
        <v>0.54249501582869297</v>
      </c>
      <c r="AO1783" s="83">
        <v>44662</v>
      </c>
      <c r="AP1783">
        <v>0.44589662999825302</v>
      </c>
      <c r="AQ1783" s="83">
        <v>44666</v>
      </c>
      <c r="AR1783" s="77">
        <v>0.20970720488792699</v>
      </c>
      <c r="AU1783" s="83">
        <v>44668</v>
      </c>
      <c r="AV1783">
        <v>0.80517964820629595</v>
      </c>
      <c r="AW1783" s="83">
        <v>44657</v>
      </c>
      <c r="AX1783">
        <v>1.1916770514708599</v>
      </c>
      <c r="AY1783" s="83">
        <v>44669</v>
      </c>
      <c r="AZ1783" s="77">
        <v>1.16863663255415</v>
      </c>
      <c r="BC1783" s="83">
        <v>44681</v>
      </c>
      <c r="BD1783">
        <v>0.67271095488285904</v>
      </c>
      <c r="BE1783" s="83">
        <v>44686</v>
      </c>
      <c r="BF1783">
        <v>0.96175434609703403</v>
      </c>
      <c r="BG1783" s="83">
        <v>44677</v>
      </c>
      <c r="BH1783" s="77">
        <v>1.2247477354024601</v>
      </c>
      <c r="BK1783" s="83">
        <v>44321</v>
      </c>
      <c r="BL1783">
        <v>0.51905703923507995</v>
      </c>
      <c r="BM1783" s="83">
        <v>44318</v>
      </c>
      <c r="BN1783">
        <v>0.62865436717842804</v>
      </c>
      <c r="BO1783" s="83">
        <v>44312</v>
      </c>
      <c r="BP1783" s="77">
        <v>0.73802090052896396</v>
      </c>
      <c r="BS1783" s="83"/>
      <c r="BU1783" s="83"/>
      <c r="BW1783" s="83"/>
      <c r="CA1783" s="83"/>
      <c r="CC1783" s="83"/>
      <c r="CE1783" s="83"/>
      <c r="CI1783" s="83"/>
      <c r="CK1783" s="83"/>
      <c r="CM1783" s="83"/>
      <c r="CQ1783" s="83"/>
      <c r="CS1783" s="83"/>
      <c r="CU1783" s="83"/>
      <c r="CY1783" s="83"/>
      <c r="DA1783" s="83"/>
      <c r="DC1783" s="83"/>
    </row>
    <row r="1784" spans="7:107">
      <c r="G1784" s="83">
        <v>44352</v>
      </c>
      <c r="H1784">
        <v>0.121935360489577</v>
      </c>
      <c r="I1784" s="83">
        <v>44924</v>
      </c>
      <c r="J1784">
        <v>0.43031100253687798</v>
      </c>
      <c r="K1784" s="83">
        <v>44985</v>
      </c>
      <c r="L1784" s="77">
        <v>0.57146558270424797</v>
      </c>
      <c r="O1784" s="83">
        <v>43552</v>
      </c>
      <c r="P1784">
        <v>39.173688216919899</v>
      </c>
      <c r="Q1784" s="83">
        <v>43577</v>
      </c>
      <c r="R1784">
        <v>77.058232931726906</v>
      </c>
      <c r="S1784" s="83">
        <v>44694</v>
      </c>
      <c r="T1784" s="77">
        <v>150.39276603268399</v>
      </c>
      <c r="W1784" s="83">
        <v>44355</v>
      </c>
      <c r="X1784">
        <v>0.34236190476190398</v>
      </c>
      <c r="Y1784" s="83">
        <v>44737</v>
      </c>
      <c r="Z1784">
        <v>0.268813675213675</v>
      </c>
      <c r="AA1784" s="83">
        <v>44740</v>
      </c>
      <c r="AB1784" s="77">
        <v>0.351741176470588</v>
      </c>
      <c r="AE1784" s="83">
        <v>44664</v>
      </c>
      <c r="AF1784">
        <v>35.587727078333998</v>
      </c>
      <c r="AG1784" s="83">
        <v>44658</v>
      </c>
      <c r="AH1784">
        <v>154.07281910863699</v>
      </c>
      <c r="AI1784" s="83">
        <v>44670</v>
      </c>
      <c r="AJ1784" s="77">
        <v>113.33238347538401</v>
      </c>
      <c r="AM1784" s="83">
        <v>44672</v>
      </c>
      <c r="AN1784">
        <v>0.54178085733491899</v>
      </c>
      <c r="AO1784" s="83">
        <v>44663</v>
      </c>
      <c r="AP1784">
        <v>0.44572056341307198</v>
      </c>
      <c r="AQ1784" s="83">
        <v>44667</v>
      </c>
      <c r="AR1784" s="77">
        <v>0.20965434387121101</v>
      </c>
      <c r="AU1784" s="83">
        <v>44669</v>
      </c>
      <c r="AV1784">
        <v>0.80322338622280198</v>
      </c>
      <c r="AW1784" s="83">
        <v>44658</v>
      </c>
      <c r="AX1784">
        <v>1.1965107057890501</v>
      </c>
      <c r="AY1784" s="83">
        <v>44670</v>
      </c>
      <c r="AZ1784" s="77">
        <v>1.1668441524111599</v>
      </c>
      <c r="BC1784" s="83">
        <v>44682</v>
      </c>
      <c r="BD1784">
        <v>0.67006712413290204</v>
      </c>
      <c r="BE1784" s="83">
        <v>44687</v>
      </c>
      <c r="BF1784">
        <v>0.96143620043176903</v>
      </c>
      <c r="BG1784" s="83">
        <v>44678</v>
      </c>
      <c r="BH1784" s="77">
        <v>1.2240999448310199</v>
      </c>
      <c r="BK1784" s="83">
        <v>44322</v>
      </c>
      <c r="BL1784">
        <v>0.51966549770703996</v>
      </c>
      <c r="BM1784" s="83">
        <v>44319</v>
      </c>
      <c r="BN1784">
        <v>0.62919623274416203</v>
      </c>
      <c r="BO1784" s="83">
        <v>44313</v>
      </c>
      <c r="BP1784" s="77">
        <v>0.73892400980518602</v>
      </c>
      <c r="BS1784" s="83"/>
      <c r="BU1784" s="83"/>
      <c r="BW1784" s="83"/>
      <c r="CA1784" s="83"/>
      <c r="CC1784" s="83"/>
      <c r="CE1784" s="83"/>
      <c r="CI1784" s="83"/>
      <c r="CK1784" s="83"/>
      <c r="CM1784" s="83"/>
      <c r="CQ1784" s="83"/>
      <c r="CS1784" s="83"/>
      <c r="CU1784" s="83"/>
      <c r="CY1784" s="83"/>
      <c r="DA1784" s="83"/>
      <c r="DC1784" s="83"/>
    </row>
    <row r="1785" spans="7:107">
      <c r="G1785" s="83">
        <v>44353</v>
      </c>
      <c r="H1785">
        <v>0.122700325109963</v>
      </c>
      <c r="I1785" s="83">
        <v>44925</v>
      </c>
      <c r="J1785">
        <v>0.430780794888659</v>
      </c>
      <c r="K1785" s="83">
        <v>44986</v>
      </c>
      <c r="L1785" s="77">
        <v>0.56952695760932603</v>
      </c>
      <c r="O1785" s="83">
        <v>43553</v>
      </c>
      <c r="P1785">
        <v>39.136939916528803</v>
      </c>
      <c r="Q1785" s="83">
        <v>43578</v>
      </c>
      <c r="R1785">
        <v>77.0540495314591</v>
      </c>
      <c r="S1785" s="83">
        <v>44695</v>
      </c>
      <c r="T1785" s="77">
        <v>150.65040034351199</v>
      </c>
      <c r="W1785" s="83">
        <v>44356</v>
      </c>
      <c r="X1785">
        <v>0.344911111111111</v>
      </c>
      <c r="Y1785" s="83">
        <v>44738</v>
      </c>
      <c r="Z1785">
        <v>0.26890769230769201</v>
      </c>
      <c r="AA1785" s="83">
        <v>44741</v>
      </c>
      <c r="AB1785" s="77">
        <v>0.35182745098039198</v>
      </c>
      <c r="AE1785" s="83">
        <v>44665</v>
      </c>
      <c r="AF1785">
        <v>35.423025732515796</v>
      </c>
      <c r="AG1785" s="83">
        <v>44659</v>
      </c>
      <c r="AH1785">
        <v>154.15353867577801</v>
      </c>
      <c r="AI1785" s="83">
        <v>44671</v>
      </c>
      <c r="AJ1785" s="77">
        <v>113.807785963214</v>
      </c>
      <c r="AM1785" s="83">
        <v>44673</v>
      </c>
      <c r="AN1785">
        <v>0.541066698841144</v>
      </c>
      <c r="AO1785" s="83">
        <v>44664</v>
      </c>
      <c r="AP1785">
        <v>0.44554449682789099</v>
      </c>
      <c r="AQ1785" s="83">
        <v>44668</v>
      </c>
      <c r="AR1785" s="77">
        <v>0.20960148285449401</v>
      </c>
      <c r="AU1785" s="83">
        <v>44670</v>
      </c>
      <c r="AV1785">
        <v>0.80126712423930802</v>
      </c>
      <c r="AW1785" s="83">
        <v>44659</v>
      </c>
      <c r="AX1785">
        <v>1.20134436010724</v>
      </c>
      <c r="AY1785" s="83">
        <v>44671</v>
      </c>
      <c r="AZ1785" s="77">
        <v>1.1650516722681601</v>
      </c>
      <c r="BC1785" s="83">
        <v>44683</v>
      </c>
      <c r="BD1785">
        <v>0.66742329338294404</v>
      </c>
      <c r="BE1785" s="83">
        <v>44688</v>
      </c>
      <c r="BF1785">
        <v>0.96111805476650303</v>
      </c>
      <c r="BG1785" s="83">
        <v>44679</v>
      </c>
      <c r="BH1785" s="77">
        <v>1.22345215425957</v>
      </c>
      <c r="BK1785" s="83">
        <v>44323</v>
      </c>
      <c r="BL1785">
        <v>0.52027395617899996</v>
      </c>
      <c r="BM1785" s="83">
        <v>44320</v>
      </c>
      <c r="BN1785">
        <v>0.62973809830989502</v>
      </c>
      <c r="BO1785" s="83">
        <v>44314</v>
      </c>
      <c r="BP1785" s="77">
        <v>0.73982711908140797</v>
      </c>
      <c r="BS1785" s="83"/>
      <c r="BU1785" s="83"/>
      <c r="BW1785" s="83"/>
      <c r="CA1785" s="83"/>
      <c r="CC1785" s="83"/>
      <c r="CE1785" s="83"/>
      <c r="CI1785" s="83"/>
      <c r="CK1785" s="83"/>
      <c r="CM1785" s="83"/>
      <c r="CQ1785" s="83"/>
      <c r="CS1785" s="83"/>
      <c r="CU1785" s="83"/>
      <c r="CY1785" s="83"/>
      <c r="DA1785" s="83"/>
      <c r="DC1785" s="83"/>
    </row>
    <row r="1786" spans="7:107">
      <c r="G1786" s="83">
        <v>44354</v>
      </c>
      <c r="H1786">
        <v>0.123465289730349</v>
      </c>
      <c r="I1786" s="83">
        <v>44926</v>
      </c>
      <c r="J1786">
        <v>0.43125058724043902</v>
      </c>
      <c r="K1786" s="83">
        <v>44987</v>
      </c>
      <c r="L1786" s="77">
        <v>0.56758833251440499</v>
      </c>
      <c r="O1786" s="83">
        <v>43554</v>
      </c>
      <c r="P1786">
        <v>39.1001916161377</v>
      </c>
      <c r="Q1786" s="83">
        <v>43579</v>
      </c>
      <c r="R1786">
        <v>77.049866131191393</v>
      </c>
      <c r="S1786" s="83">
        <v>44696</v>
      </c>
      <c r="T1786" s="77">
        <v>150.90803465434001</v>
      </c>
      <c r="W1786" s="83">
        <v>44357</v>
      </c>
      <c r="X1786">
        <v>0.34746031746031703</v>
      </c>
      <c r="Y1786" s="83">
        <v>44739</v>
      </c>
      <c r="Z1786">
        <v>0.26900170940170898</v>
      </c>
      <c r="AA1786" s="83">
        <v>44742</v>
      </c>
      <c r="AB1786" s="77">
        <v>0.35191372549019601</v>
      </c>
      <c r="AE1786" s="83">
        <v>44666</v>
      </c>
      <c r="AF1786">
        <v>35.258324386697602</v>
      </c>
      <c r="AG1786" s="83">
        <v>44660</v>
      </c>
      <c r="AH1786">
        <v>154.234258242919</v>
      </c>
      <c r="AI1786" s="83">
        <v>44672</v>
      </c>
      <c r="AJ1786" s="77">
        <v>114.283188451044</v>
      </c>
      <c r="AM1786" s="83">
        <v>44674</v>
      </c>
      <c r="AN1786">
        <v>0.54035254034736901</v>
      </c>
      <c r="AO1786" s="83">
        <v>44665</v>
      </c>
      <c r="AP1786">
        <v>0.445368430242709</v>
      </c>
      <c r="AQ1786" s="83">
        <v>44669</v>
      </c>
      <c r="AR1786" s="77">
        <v>0.209548621837778</v>
      </c>
      <c r="AU1786" s="83">
        <v>44671</v>
      </c>
      <c r="AV1786">
        <v>0.79931086225581405</v>
      </c>
      <c r="AW1786" s="83">
        <v>44660</v>
      </c>
      <c r="AX1786">
        <v>1.2061780144254299</v>
      </c>
      <c r="AY1786" s="83">
        <v>44672</v>
      </c>
      <c r="AZ1786" s="77">
        <v>1.16325919212517</v>
      </c>
      <c r="BC1786" s="83">
        <v>44684</v>
      </c>
      <c r="BD1786">
        <v>0.66477946263298604</v>
      </c>
      <c r="BE1786" s="83">
        <v>44689</v>
      </c>
      <c r="BF1786">
        <v>0.96079990910123803</v>
      </c>
      <c r="BG1786" s="83">
        <v>44680</v>
      </c>
      <c r="BH1786" s="77">
        <v>1.2228043636881301</v>
      </c>
      <c r="BK1786" s="83">
        <v>44324</v>
      </c>
      <c r="BL1786">
        <v>0.52088241465095997</v>
      </c>
      <c r="BM1786" s="83">
        <v>44321</v>
      </c>
      <c r="BN1786">
        <v>0.63027996387562901</v>
      </c>
      <c r="BO1786" s="83">
        <v>44315</v>
      </c>
      <c r="BP1786" s="77">
        <v>0.74073022835763103</v>
      </c>
      <c r="BS1786" s="83"/>
      <c r="BU1786" s="83"/>
      <c r="BW1786" s="83"/>
      <c r="CA1786" s="83"/>
      <c r="CC1786" s="83"/>
      <c r="CE1786" s="83"/>
      <c r="CI1786" s="83"/>
      <c r="CK1786" s="83"/>
      <c r="CM1786" s="83"/>
      <c r="CQ1786" s="83"/>
      <c r="CS1786" s="83"/>
      <c r="CU1786" s="83"/>
      <c r="CY1786" s="83"/>
      <c r="DA1786" s="83"/>
      <c r="DC1786" s="83"/>
    </row>
    <row r="1787" spans="7:107">
      <c r="G1787" s="83">
        <v>44355</v>
      </c>
      <c r="H1787">
        <v>0.12423025435073599</v>
      </c>
      <c r="I1787" s="83">
        <v>44927</v>
      </c>
      <c r="J1787">
        <v>0.43172037959221998</v>
      </c>
      <c r="K1787" s="83">
        <v>44988</v>
      </c>
      <c r="L1787" s="77">
        <v>0.56564970741948395</v>
      </c>
      <c r="O1787" s="83">
        <v>43555</v>
      </c>
      <c r="P1787">
        <v>39.063443315746603</v>
      </c>
      <c r="Q1787" s="83">
        <v>43580</v>
      </c>
      <c r="R1787">
        <v>77.045682730923602</v>
      </c>
      <c r="S1787" s="83">
        <v>44697</v>
      </c>
      <c r="T1787" s="77">
        <v>151.16566896516801</v>
      </c>
      <c r="W1787" s="83">
        <v>44358</v>
      </c>
      <c r="X1787">
        <v>0.35000952380952299</v>
      </c>
      <c r="Y1787" s="83">
        <v>44740</v>
      </c>
      <c r="Z1787">
        <v>0.269095726495726</v>
      </c>
      <c r="AA1787" s="83">
        <v>44743</v>
      </c>
      <c r="AB1787" s="77">
        <v>0.35199999999999898</v>
      </c>
      <c r="AE1787" s="83">
        <v>44667</v>
      </c>
      <c r="AF1787">
        <v>35.0936230408794</v>
      </c>
      <c r="AG1787" s="83">
        <v>44661</v>
      </c>
      <c r="AH1787">
        <v>154.31497781005999</v>
      </c>
      <c r="AI1787" s="83">
        <v>44673</v>
      </c>
      <c r="AJ1787" s="77">
        <v>114.758590938875</v>
      </c>
      <c r="AM1787" s="83">
        <v>44675</v>
      </c>
      <c r="AN1787">
        <v>0.53963838185359403</v>
      </c>
      <c r="AO1787" s="83">
        <v>44666</v>
      </c>
      <c r="AP1787">
        <v>0.44519236365752801</v>
      </c>
      <c r="AQ1787" s="83">
        <v>44670</v>
      </c>
      <c r="AR1787" s="77">
        <v>0.209495760821061</v>
      </c>
      <c r="AU1787" s="83">
        <v>44672</v>
      </c>
      <c r="AV1787">
        <v>0.79735460027231997</v>
      </c>
      <c r="AW1787" s="83">
        <v>44661</v>
      </c>
      <c r="AX1787">
        <v>1.2110116687436201</v>
      </c>
      <c r="AY1787" s="83">
        <v>44673</v>
      </c>
      <c r="AZ1787" s="77">
        <v>1.16146671198217</v>
      </c>
      <c r="BC1787" s="83">
        <v>44685</v>
      </c>
      <c r="BD1787">
        <v>0.66213563188302804</v>
      </c>
      <c r="BE1787" s="83">
        <v>44690</v>
      </c>
      <c r="BF1787">
        <v>0.96048176343597302</v>
      </c>
      <c r="BG1787" s="83">
        <v>44681</v>
      </c>
      <c r="BH1787" s="77">
        <v>1.2221565731166899</v>
      </c>
      <c r="BK1787" s="83">
        <v>44325</v>
      </c>
      <c r="BL1787">
        <v>0.52149087312291997</v>
      </c>
      <c r="BM1787" s="83">
        <v>44322</v>
      </c>
      <c r="BN1787">
        <v>0.630821829441362</v>
      </c>
      <c r="BO1787" s="83">
        <v>44316</v>
      </c>
      <c r="BP1787" s="77">
        <v>0.74163333763385297</v>
      </c>
      <c r="BS1787" s="83"/>
      <c r="BU1787" s="83"/>
      <c r="BW1787" s="83"/>
      <c r="CA1787" s="83"/>
      <c r="CC1787" s="83"/>
      <c r="CE1787" s="83"/>
      <c r="CI1787" s="83"/>
      <c r="CK1787" s="83"/>
      <c r="CM1787" s="83"/>
      <c r="CQ1787" s="83"/>
      <c r="CS1787" s="83"/>
      <c r="CU1787" s="83"/>
      <c r="CY1787" s="83"/>
      <c r="DA1787" s="83"/>
      <c r="DC1787" s="83"/>
    </row>
    <row r="1788" spans="7:107">
      <c r="G1788" s="83">
        <v>44356</v>
      </c>
      <c r="H1788">
        <v>0.12499521897112199</v>
      </c>
      <c r="I1788" s="83">
        <v>44928</v>
      </c>
      <c r="J1788">
        <v>0.432190171944</v>
      </c>
      <c r="K1788" s="83">
        <v>44989</v>
      </c>
      <c r="L1788" s="77">
        <v>0.56371108232456302</v>
      </c>
      <c r="O1788" s="83">
        <v>43556</v>
      </c>
      <c r="P1788">
        <v>39.0266950153555</v>
      </c>
      <c r="Q1788" s="83">
        <v>43581</v>
      </c>
      <c r="R1788">
        <v>77.041499330655896</v>
      </c>
      <c r="S1788" s="83">
        <v>44698</v>
      </c>
      <c r="T1788" s="77">
        <v>151.423303275997</v>
      </c>
      <c r="W1788" s="83">
        <v>44359</v>
      </c>
      <c r="X1788">
        <v>0.35255873015873002</v>
      </c>
      <c r="Y1788" s="83">
        <v>44741</v>
      </c>
      <c r="Z1788">
        <v>0.26918974358974301</v>
      </c>
      <c r="AA1788" s="83">
        <v>44744</v>
      </c>
      <c r="AB1788" s="77">
        <v>0.35208627450980301</v>
      </c>
      <c r="AE1788" s="83">
        <v>44668</v>
      </c>
      <c r="AF1788">
        <v>34.928921695061199</v>
      </c>
      <c r="AG1788" s="83">
        <v>44662</v>
      </c>
      <c r="AH1788">
        <v>154.39569737720001</v>
      </c>
      <c r="AI1788" s="83">
        <v>44674</v>
      </c>
      <c r="AJ1788" s="77">
        <v>115.233993426705</v>
      </c>
      <c r="AM1788" s="83">
        <v>44676</v>
      </c>
      <c r="AN1788">
        <v>0.53892422335981904</v>
      </c>
      <c r="AO1788" s="83">
        <v>44667</v>
      </c>
      <c r="AP1788">
        <v>0.44501629707234702</v>
      </c>
      <c r="AQ1788" s="83">
        <v>44671</v>
      </c>
      <c r="AR1788" s="77">
        <v>0.209442899804345</v>
      </c>
      <c r="AU1788" s="83">
        <v>44673</v>
      </c>
      <c r="AV1788">
        <v>0.795398338288826</v>
      </c>
      <c r="AW1788" s="83">
        <v>44662</v>
      </c>
      <c r="AX1788">
        <v>1.21584532306181</v>
      </c>
      <c r="AY1788" s="83">
        <v>44674</v>
      </c>
      <c r="AZ1788" s="77">
        <v>1.1596742318391799</v>
      </c>
      <c r="BC1788" s="83">
        <v>44686</v>
      </c>
      <c r="BD1788">
        <v>0.65949180113307004</v>
      </c>
      <c r="BE1788" s="83">
        <v>44691</v>
      </c>
      <c r="BF1788">
        <v>0.96016361777070702</v>
      </c>
      <c r="BG1788" s="83">
        <v>44682</v>
      </c>
      <c r="BH1788" s="77">
        <v>1.2244196092639501</v>
      </c>
      <c r="BK1788" s="83">
        <v>44326</v>
      </c>
      <c r="BL1788">
        <v>0.52209933159487998</v>
      </c>
      <c r="BM1788" s="83">
        <v>44323</v>
      </c>
      <c r="BN1788">
        <v>0.63136369500709499</v>
      </c>
      <c r="BO1788" s="83">
        <v>44317</v>
      </c>
      <c r="BP1788" s="77">
        <v>0.74253644691007603</v>
      </c>
      <c r="BS1788" s="83"/>
      <c r="BU1788" s="83"/>
      <c r="BW1788" s="83"/>
      <c r="CA1788" s="83"/>
      <c r="CC1788" s="83"/>
      <c r="CE1788" s="83"/>
      <c r="CI1788" s="83"/>
      <c r="CK1788" s="83"/>
      <c r="CM1788" s="83"/>
      <c r="CQ1788" s="83"/>
      <c r="CS1788" s="83"/>
      <c r="CU1788" s="83"/>
      <c r="CY1788" s="83"/>
      <c r="DA1788" s="83"/>
      <c r="DC1788" s="83"/>
    </row>
    <row r="1789" spans="7:107">
      <c r="G1789" s="83">
        <v>44357</v>
      </c>
      <c r="H1789">
        <v>0.12576018359150801</v>
      </c>
      <c r="I1789" s="83">
        <v>44929</v>
      </c>
      <c r="J1789">
        <v>0.43265996429578102</v>
      </c>
      <c r="K1789" s="83">
        <v>44990</v>
      </c>
      <c r="L1789" s="77">
        <v>0.56177245722964197</v>
      </c>
      <c r="O1789" s="83">
        <v>43557</v>
      </c>
      <c r="P1789">
        <v>38.989946714964397</v>
      </c>
      <c r="Q1789" s="83">
        <v>43582</v>
      </c>
      <c r="R1789">
        <v>77.037315930388203</v>
      </c>
      <c r="S1789" s="83">
        <v>44699</v>
      </c>
      <c r="T1789" s="77">
        <v>151.680937586825</v>
      </c>
      <c r="W1789" s="83">
        <v>44360</v>
      </c>
      <c r="X1789">
        <v>0.35510793650793598</v>
      </c>
      <c r="Y1789" s="83">
        <v>44742</v>
      </c>
      <c r="Z1789">
        <v>0.26928376068375998</v>
      </c>
      <c r="AA1789" s="83">
        <v>44745</v>
      </c>
      <c r="AB1789" s="77">
        <v>0.35217254901960698</v>
      </c>
      <c r="AE1789" s="83">
        <v>44669</v>
      </c>
      <c r="AF1789">
        <v>34.764220349242997</v>
      </c>
      <c r="AG1789" s="83">
        <v>44663</v>
      </c>
      <c r="AH1789">
        <v>154.476416944341</v>
      </c>
      <c r="AI1789" s="83">
        <v>44675</v>
      </c>
      <c r="AJ1789" s="77">
        <v>115.70939591453499</v>
      </c>
      <c r="AM1789" s="83">
        <v>44677</v>
      </c>
      <c r="AN1789">
        <v>0.53821006486604495</v>
      </c>
      <c r="AO1789" s="83">
        <v>44668</v>
      </c>
      <c r="AP1789">
        <v>0.44484023048716498</v>
      </c>
      <c r="AQ1789" s="83">
        <v>44672</v>
      </c>
      <c r="AR1789" s="77">
        <v>0.20939003878762899</v>
      </c>
      <c r="AU1789" s="83">
        <v>44674</v>
      </c>
      <c r="AV1789">
        <v>0.79344207630533203</v>
      </c>
      <c r="AW1789" s="83">
        <v>44663</v>
      </c>
      <c r="AX1789">
        <v>1.22067897738</v>
      </c>
      <c r="AY1789" s="83">
        <v>44675</v>
      </c>
      <c r="AZ1789" s="77">
        <v>1.1578817516961799</v>
      </c>
      <c r="BC1789" s="83">
        <v>44687</v>
      </c>
      <c r="BD1789">
        <v>0.65684797038311205</v>
      </c>
      <c r="BE1789" s="83">
        <v>44692</v>
      </c>
      <c r="BF1789">
        <v>0.95984547210544202</v>
      </c>
      <c r="BG1789" s="83">
        <v>44683</v>
      </c>
      <c r="BH1789" s="77">
        <v>1.2266826454112201</v>
      </c>
      <c r="BK1789" s="83">
        <v>44327</v>
      </c>
      <c r="BL1789">
        <v>0.52270779006683998</v>
      </c>
      <c r="BM1789" s="83">
        <v>44324</v>
      </c>
      <c r="BN1789">
        <v>0.63190556057282898</v>
      </c>
      <c r="BO1789" s="83">
        <v>44318</v>
      </c>
      <c r="BP1789" s="77">
        <v>0.74343955618629798</v>
      </c>
      <c r="BS1789" s="83"/>
      <c r="BU1789" s="83"/>
      <c r="BW1789" s="83"/>
      <c r="CA1789" s="83"/>
      <c r="CC1789" s="83"/>
      <c r="CE1789" s="83"/>
      <c r="CI1789" s="83"/>
      <c r="CK1789" s="83"/>
      <c r="CM1789" s="83"/>
      <c r="CQ1789" s="83"/>
      <c r="CS1789" s="83"/>
      <c r="CU1789" s="83"/>
      <c r="CY1789" s="83"/>
      <c r="DA1789" s="83"/>
      <c r="DC1789" s="83"/>
    </row>
    <row r="1790" spans="7:107">
      <c r="G1790" s="83">
        <v>44358</v>
      </c>
      <c r="H1790">
        <v>0.12652514821189501</v>
      </c>
      <c r="I1790" s="83">
        <v>44930</v>
      </c>
      <c r="J1790">
        <v>0.43312975664756098</v>
      </c>
      <c r="K1790" s="83">
        <v>44991</v>
      </c>
      <c r="L1790" s="77">
        <v>0.55983383213472104</v>
      </c>
      <c r="O1790" s="83">
        <v>43558</v>
      </c>
      <c r="P1790">
        <v>38.953198414573301</v>
      </c>
      <c r="Q1790" s="83">
        <v>43583</v>
      </c>
      <c r="R1790">
        <v>77.033132530120398</v>
      </c>
      <c r="S1790" s="83">
        <v>44700</v>
      </c>
      <c r="T1790" s="77">
        <v>151.93857189765299</v>
      </c>
      <c r="W1790" s="83">
        <v>44361</v>
      </c>
      <c r="X1790">
        <v>0.35765714285714201</v>
      </c>
      <c r="Y1790" s="83">
        <v>44743</v>
      </c>
      <c r="Z1790">
        <v>0.26937777777777699</v>
      </c>
      <c r="AA1790" s="83">
        <v>44746</v>
      </c>
      <c r="AB1790" s="77">
        <v>0.35225882352941101</v>
      </c>
      <c r="AE1790" s="83">
        <v>44670</v>
      </c>
      <c r="AF1790">
        <v>34.599519003424803</v>
      </c>
      <c r="AG1790" s="83">
        <v>44664</v>
      </c>
      <c r="AH1790">
        <v>154.55713651148201</v>
      </c>
      <c r="AI1790" s="83">
        <v>44676</v>
      </c>
      <c r="AJ1790" s="77">
        <v>116.184798402365</v>
      </c>
      <c r="AM1790" s="83">
        <v>44678</v>
      </c>
      <c r="AN1790">
        <v>0.53749590637226996</v>
      </c>
      <c r="AO1790" s="83">
        <v>44669</v>
      </c>
      <c r="AP1790">
        <v>0.44466416390198399</v>
      </c>
      <c r="AQ1790" s="83">
        <v>44673</v>
      </c>
      <c r="AR1790" s="77">
        <v>0.20933717777091199</v>
      </c>
      <c r="AU1790" s="83">
        <v>44675</v>
      </c>
      <c r="AV1790">
        <v>0.79148581432183795</v>
      </c>
      <c r="AW1790" s="83">
        <v>44664</v>
      </c>
      <c r="AX1790">
        <v>1.2255126316981899</v>
      </c>
      <c r="AY1790" s="83">
        <v>44676</v>
      </c>
      <c r="AZ1790" s="77">
        <v>1.1560892715531801</v>
      </c>
      <c r="BC1790" s="83">
        <v>44688</v>
      </c>
      <c r="BD1790">
        <v>0.65420413963315405</v>
      </c>
      <c r="BE1790" s="83">
        <v>44693</v>
      </c>
      <c r="BF1790">
        <v>0.95952732644017702</v>
      </c>
      <c r="BG1790" s="83">
        <v>44684</v>
      </c>
      <c r="BH1790" s="77">
        <v>1.2289456815584801</v>
      </c>
      <c r="BK1790" s="83">
        <v>44328</v>
      </c>
      <c r="BL1790">
        <v>0.52331624853879999</v>
      </c>
      <c r="BM1790" s="83">
        <v>44325</v>
      </c>
      <c r="BN1790">
        <v>0.63244742613856197</v>
      </c>
      <c r="BO1790" s="83">
        <v>44319</v>
      </c>
      <c r="BP1790" s="77">
        <v>0.74434266546252004</v>
      </c>
      <c r="BS1790" s="83"/>
      <c r="BU1790" s="83"/>
      <c r="BW1790" s="83"/>
      <c r="CA1790" s="83"/>
      <c r="CC1790" s="83"/>
      <c r="CE1790" s="83"/>
      <c r="CI1790" s="83"/>
      <c r="CK1790" s="83"/>
      <c r="CM1790" s="83"/>
      <c r="CQ1790" s="83"/>
      <c r="CS1790" s="83"/>
      <c r="CU1790" s="83"/>
      <c r="CY1790" s="83"/>
      <c r="DA1790" s="83"/>
      <c r="DC1790" s="83"/>
    </row>
    <row r="1791" spans="7:107">
      <c r="G1791" s="83">
        <v>44359</v>
      </c>
      <c r="H1791">
        <v>0.127290112832281</v>
      </c>
      <c r="I1791" s="83">
        <v>44931</v>
      </c>
      <c r="J1791">
        <v>0.433599548999342</v>
      </c>
      <c r="K1791" s="83">
        <v>44992</v>
      </c>
      <c r="L1791" s="77">
        <v>0.557895207039799</v>
      </c>
      <c r="O1791" s="83">
        <v>43559</v>
      </c>
      <c r="P1791">
        <v>38.916450114182197</v>
      </c>
      <c r="Q1791" s="83">
        <v>43584</v>
      </c>
      <c r="R1791">
        <v>77.028949129852705</v>
      </c>
      <c r="S1791" s="83">
        <v>44701</v>
      </c>
      <c r="T1791" s="77">
        <v>152.19620620848099</v>
      </c>
      <c r="W1791" s="83">
        <v>44362</v>
      </c>
      <c r="X1791">
        <v>0.36020634920634897</v>
      </c>
      <c r="Y1791" s="83">
        <v>44744</v>
      </c>
      <c r="Z1791">
        <v>0.26947179487179401</v>
      </c>
      <c r="AA1791" s="83">
        <v>44747</v>
      </c>
      <c r="AB1791" s="77">
        <v>0.35234509803921499</v>
      </c>
      <c r="AE1791" s="83">
        <v>44671</v>
      </c>
      <c r="AF1791">
        <v>34.434817657606601</v>
      </c>
      <c r="AG1791" s="83">
        <v>44665</v>
      </c>
      <c r="AH1791">
        <v>154.637856078623</v>
      </c>
      <c r="AI1791" s="83">
        <v>44677</v>
      </c>
      <c r="AJ1791" s="77">
        <v>116.660200890195</v>
      </c>
      <c r="AM1791" s="83">
        <v>44679</v>
      </c>
      <c r="AN1791">
        <v>0.53678174787849497</v>
      </c>
      <c r="AO1791" s="83">
        <v>44670</v>
      </c>
      <c r="AP1791">
        <v>0.444488097316803</v>
      </c>
      <c r="AQ1791" s="83">
        <v>44674</v>
      </c>
      <c r="AR1791" s="77">
        <v>0.20928431675419601</v>
      </c>
      <c r="AU1791" s="83">
        <v>44676</v>
      </c>
      <c r="AV1791">
        <v>0.78952955233834399</v>
      </c>
      <c r="AW1791" s="83">
        <v>44665</v>
      </c>
      <c r="AX1791">
        <v>1.2303462860163801</v>
      </c>
      <c r="AY1791" s="83">
        <v>44677</v>
      </c>
      <c r="AZ1791" s="77">
        <v>1.15429679141019</v>
      </c>
      <c r="BC1791" s="83">
        <v>44689</v>
      </c>
      <c r="BD1791">
        <v>0.65156030888319605</v>
      </c>
      <c r="BE1791" s="83">
        <v>44694</v>
      </c>
      <c r="BF1791">
        <v>0.95988328450008398</v>
      </c>
      <c r="BG1791" s="83">
        <v>44685</v>
      </c>
      <c r="BH1791" s="77">
        <v>1.23120871770574</v>
      </c>
      <c r="BK1791" s="83">
        <v>44329</v>
      </c>
      <c r="BL1791">
        <v>0.52392470701075999</v>
      </c>
      <c r="BM1791" s="83">
        <v>44326</v>
      </c>
      <c r="BN1791">
        <v>0.63298929170429596</v>
      </c>
      <c r="BO1791" s="83">
        <v>44320</v>
      </c>
      <c r="BP1791" s="77">
        <v>0.74524577473874298</v>
      </c>
      <c r="BS1791" s="83"/>
      <c r="BU1791" s="83"/>
      <c r="BW1791" s="83"/>
      <c r="CA1791" s="83"/>
      <c r="CC1791" s="83"/>
      <c r="CE1791" s="83"/>
      <c r="CI1791" s="83"/>
      <c r="CK1791" s="83"/>
      <c r="CM1791" s="83"/>
      <c r="CQ1791" s="83"/>
      <c r="CS1791" s="83"/>
      <c r="CU1791" s="83"/>
      <c r="CY1791" s="83"/>
      <c r="DA1791" s="83"/>
      <c r="DC1791" s="83"/>
    </row>
    <row r="1792" spans="7:107">
      <c r="G1792" s="83">
        <v>44360</v>
      </c>
      <c r="H1792">
        <v>0.128055077452667</v>
      </c>
      <c r="I1792" s="83">
        <v>44932</v>
      </c>
      <c r="J1792">
        <v>0.43406934135112202</v>
      </c>
      <c r="K1792" s="83">
        <v>44993</v>
      </c>
      <c r="L1792" s="77">
        <v>0.55595658194487796</v>
      </c>
      <c r="O1792" s="83">
        <v>43560</v>
      </c>
      <c r="P1792">
        <v>38.879701813791101</v>
      </c>
      <c r="Q1792" s="83">
        <v>43585</v>
      </c>
      <c r="R1792">
        <v>77.024765729584999</v>
      </c>
      <c r="S1792" s="83">
        <v>44702</v>
      </c>
      <c r="T1792" s="77">
        <v>152.45384051930901</v>
      </c>
      <c r="W1792" s="83">
        <v>44363</v>
      </c>
      <c r="X1792">
        <v>0.362755555555555</v>
      </c>
      <c r="Y1792" s="83">
        <v>44745</v>
      </c>
      <c r="Z1792">
        <v>0.26956581196581098</v>
      </c>
      <c r="AA1792" s="83">
        <v>44748</v>
      </c>
      <c r="AB1792" s="77">
        <v>0.35243137254901902</v>
      </c>
      <c r="AE1792" s="83">
        <v>44672</v>
      </c>
      <c r="AF1792">
        <v>34.270116311788399</v>
      </c>
      <c r="AG1792" s="83">
        <v>44666</v>
      </c>
      <c r="AH1792">
        <v>154.718575645763</v>
      </c>
      <c r="AI1792" s="83">
        <v>44678</v>
      </c>
      <c r="AJ1792" s="77">
        <v>117.135603378025</v>
      </c>
      <c r="AM1792" s="83">
        <v>44680</v>
      </c>
      <c r="AN1792">
        <v>0.53606758938471999</v>
      </c>
      <c r="AO1792" s="83">
        <v>44671</v>
      </c>
      <c r="AP1792">
        <v>0.44431203073162201</v>
      </c>
      <c r="AQ1792" s="83">
        <v>44675</v>
      </c>
      <c r="AR1792" s="77">
        <v>0.20923145573747901</v>
      </c>
      <c r="AU1792" s="83">
        <v>44677</v>
      </c>
      <c r="AV1792">
        <v>0.78757329035485002</v>
      </c>
      <c r="AW1792" s="83">
        <v>44666</v>
      </c>
      <c r="AX1792">
        <v>1.23517994033457</v>
      </c>
      <c r="AY1792" s="83">
        <v>44678</v>
      </c>
      <c r="AZ1792" s="77">
        <v>1.15250431126719</v>
      </c>
      <c r="BC1792" s="83">
        <v>44690</v>
      </c>
      <c r="BD1792">
        <v>0.64891647813323805</v>
      </c>
      <c r="BE1792" s="83">
        <v>44695</v>
      </c>
      <c r="BF1792">
        <v>0.96023924255999205</v>
      </c>
      <c r="BG1792" s="83">
        <v>44686</v>
      </c>
      <c r="BH1792" s="77">
        <v>1.23347175385301</v>
      </c>
      <c r="BK1792" s="83">
        <v>44330</v>
      </c>
      <c r="BL1792">
        <v>0.52453316548272</v>
      </c>
      <c r="BM1792" s="83">
        <v>44327</v>
      </c>
      <c r="BN1792">
        <v>0.63353115727002896</v>
      </c>
      <c r="BO1792" s="83">
        <v>44321</v>
      </c>
      <c r="BP1792" s="77">
        <v>0.74614888401496504</v>
      </c>
      <c r="BS1792" s="83"/>
      <c r="BU1792" s="83"/>
      <c r="BW1792" s="83"/>
      <c r="CA1792" s="83"/>
      <c r="CC1792" s="83"/>
      <c r="CE1792" s="83"/>
      <c r="CI1792" s="83"/>
      <c r="CK1792" s="83"/>
      <c r="CM1792" s="83"/>
      <c r="CQ1792" s="83"/>
      <c r="CS1792" s="83"/>
      <c r="CU1792" s="83"/>
      <c r="CY1792" s="83"/>
      <c r="DA1792" s="83"/>
      <c r="DC1792" s="83"/>
    </row>
    <row r="1793" spans="7:107">
      <c r="G1793" s="83">
        <v>44361</v>
      </c>
      <c r="H1793">
        <v>0.128820042073054</v>
      </c>
      <c r="I1793" s="83">
        <v>44933</v>
      </c>
      <c r="J1793">
        <v>0.43453913370290298</v>
      </c>
      <c r="K1793" s="83">
        <v>44994</v>
      </c>
      <c r="L1793" s="77">
        <v>0.55401795684995703</v>
      </c>
      <c r="O1793" s="83">
        <v>43561</v>
      </c>
      <c r="P1793">
        <v>38.842953513399898</v>
      </c>
      <c r="Q1793" s="83">
        <v>43586</v>
      </c>
      <c r="R1793">
        <v>77.020582329317193</v>
      </c>
      <c r="S1793" s="83">
        <v>44703</v>
      </c>
      <c r="T1793" s="77">
        <v>152.711474830138</v>
      </c>
      <c r="W1793" s="83">
        <v>44364</v>
      </c>
      <c r="X1793">
        <v>0.36530476190476102</v>
      </c>
      <c r="Y1793" s="83">
        <v>44746</v>
      </c>
      <c r="Z1793">
        <v>0.26965982905982899</v>
      </c>
      <c r="AA1793" s="83">
        <v>44749</v>
      </c>
      <c r="AB1793" s="77">
        <v>0.35251764705882299</v>
      </c>
      <c r="AE1793" s="83">
        <v>44673</v>
      </c>
      <c r="AF1793">
        <v>34.105414965970198</v>
      </c>
      <c r="AG1793" s="83">
        <v>44667</v>
      </c>
      <c r="AH1793">
        <v>154.79929521290401</v>
      </c>
      <c r="AI1793" s="83">
        <v>44679</v>
      </c>
      <c r="AJ1793" s="77">
        <v>117.61100586585501</v>
      </c>
      <c r="AM1793" s="83">
        <v>44681</v>
      </c>
      <c r="AN1793">
        <v>0.535353430890945</v>
      </c>
      <c r="AO1793" s="83">
        <v>44672</v>
      </c>
      <c r="AP1793">
        <v>0.44413596414644002</v>
      </c>
      <c r="AQ1793" s="83">
        <v>44676</v>
      </c>
      <c r="AR1793" s="77">
        <v>0.209178594720763</v>
      </c>
      <c r="AU1793" s="83">
        <v>44678</v>
      </c>
      <c r="AV1793">
        <v>0.78561702837135605</v>
      </c>
      <c r="AW1793" s="83">
        <v>44667</v>
      </c>
      <c r="AX1793">
        <v>1.2400135946527699</v>
      </c>
      <c r="AY1793" s="83">
        <v>44679</v>
      </c>
      <c r="AZ1793" s="77">
        <v>1.1507118311241999</v>
      </c>
      <c r="BC1793" s="83">
        <v>44691</v>
      </c>
      <c r="BD1793">
        <v>0.64627264738328005</v>
      </c>
      <c r="BE1793" s="83">
        <v>44696</v>
      </c>
      <c r="BF1793">
        <v>0.960595200619899</v>
      </c>
      <c r="BG1793" s="83">
        <v>44687</v>
      </c>
      <c r="BH1793" s="77">
        <v>1.23573479000027</v>
      </c>
      <c r="BK1793" s="83">
        <v>44331</v>
      </c>
      <c r="BL1793">
        <v>0.52514162395468</v>
      </c>
      <c r="BM1793" s="83">
        <v>44328</v>
      </c>
      <c r="BN1793">
        <v>0.63407302283576294</v>
      </c>
      <c r="BO1793" s="83">
        <v>44322</v>
      </c>
      <c r="BP1793" s="77">
        <v>0.74705199329118799</v>
      </c>
      <c r="BS1793" s="83"/>
      <c r="BU1793" s="83"/>
      <c r="BW1793" s="83"/>
      <c r="CA1793" s="83"/>
      <c r="CC1793" s="83"/>
      <c r="CE1793" s="83"/>
      <c r="CI1793" s="83"/>
      <c r="CK1793" s="83"/>
      <c r="CM1793" s="83"/>
      <c r="CQ1793" s="83"/>
      <c r="CS1793" s="83"/>
      <c r="CU1793" s="83"/>
      <c r="CY1793" s="83"/>
      <c r="DA1793" s="83"/>
      <c r="DC1793" s="83"/>
    </row>
    <row r="1794" spans="7:107">
      <c r="G1794" s="83">
        <v>44362</v>
      </c>
      <c r="H1794">
        <v>0.12958500669344</v>
      </c>
      <c r="I1794" s="83">
        <v>44934</v>
      </c>
      <c r="J1794">
        <v>0.435008926054683</v>
      </c>
      <c r="K1794" s="83">
        <v>44995</v>
      </c>
      <c r="L1794" s="77">
        <v>0.55207933175503598</v>
      </c>
      <c r="O1794" s="83">
        <v>43562</v>
      </c>
      <c r="P1794">
        <v>38.806205213008802</v>
      </c>
      <c r="Q1794" s="83">
        <v>43587</v>
      </c>
      <c r="R1794">
        <v>77.016398929049501</v>
      </c>
      <c r="S1794" s="83">
        <v>44704</v>
      </c>
      <c r="T1794" s="77">
        <v>152.969109140966</v>
      </c>
      <c r="W1794" s="83">
        <v>44365</v>
      </c>
      <c r="X1794">
        <v>0.36785396825396799</v>
      </c>
      <c r="Y1794" s="83">
        <v>44747</v>
      </c>
      <c r="Z1794">
        <v>0.26975384615384601</v>
      </c>
      <c r="AA1794" s="83">
        <v>44750</v>
      </c>
      <c r="AB1794" s="77">
        <v>0.35260392156862702</v>
      </c>
      <c r="AE1794" s="83">
        <v>44674</v>
      </c>
      <c r="AF1794">
        <v>33.940713620152003</v>
      </c>
      <c r="AG1794" s="83">
        <v>44668</v>
      </c>
      <c r="AH1794">
        <v>154.880014780045</v>
      </c>
      <c r="AI1794" s="83">
        <v>44680</v>
      </c>
      <c r="AJ1794" s="77">
        <v>118.086408353685</v>
      </c>
      <c r="AM1794" s="83">
        <v>44682</v>
      </c>
      <c r="AN1794">
        <v>0.53463927239717002</v>
      </c>
      <c r="AO1794" s="83">
        <v>44673</v>
      </c>
      <c r="AP1794">
        <v>0.44395989756125898</v>
      </c>
      <c r="AQ1794" s="83">
        <v>44677</v>
      </c>
      <c r="AR1794" s="77">
        <v>0.209125733704046</v>
      </c>
      <c r="AU1794" s="83">
        <v>44679</v>
      </c>
      <c r="AV1794">
        <v>0.78366076638786197</v>
      </c>
      <c r="AW1794" s="83">
        <v>44668</v>
      </c>
      <c r="AX1794">
        <v>1.2448472489709601</v>
      </c>
      <c r="AY1794" s="83">
        <v>44680</v>
      </c>
      <c r="AZ1794" s="77">
        <v>1.1489193509811999</v>
      </c>
      <c r="BC1794" s="83">
        <v>44692</v>
      </c>
      <c r="BD1794">
        <v>0.64362881663332205</v>
      </c>
      <c r="BE1794" s="83">
        <v>44697</v>
      </c>
      <c r="BF1794">
        <v>0.96095115867980696</v>
      </c>
      <c r="BG1794" s="83">
        <v>44688</v>
      </c>
      <c r="BH1794" s="77">
        <v>1.2379978261475399</v>
      </c>
      <c r="BK1794" s="83">
        <v>44332</v>
      </c>
      <c r="BL1794">
        <v>0.52575008242664001</v>
      </c>
      <c r="BM1794" s="83">
        <v>44329</v>
      </c>
      <c r="BN1794">
        <v>0.63461488840149605</v>
      </c>
      <c r="BO1794" s="83">
        <v>44323</v>
      </c>
      <c r="BP1794" s="77">
        <v>0.74795510256741005</v>
      </c>
      <c r="BS1794" s="83"/>
      <c r="BU1794" s="83"/>
      <c r="BW1794" s="83"/>
      <c r="CA1794" s="83"/>
      <c r="CC1794" s="83"/>
      <c r="CE1794" s="83"/>
      <c r="CI1794" s="83"/>
      <c r="CK1794" s="83"/>
      <c r="CM1794" s="83"/>
      <c r="CQ1794" s="83"/>
      <c r="CS1794" s="83"/>
      <c r="CU1794" s="83"/>
      <c r="CY1794" s="83"/>
      <c r="DA1794" s="83"/>
      <c r="DC1794" s="83"/>
    </row>
    <row r="1795" spans="7:107">
      <c r="G1795" s="83">
        <v>44363</v>
      </c>
      <c r="H1795">
        <v>0.130349971313826</v>
      </c>
      <c r="I1795" s="83">
        <v>44935</v>
      </c>
      <c r="J1795">
        <v>0.43547871840646402</v>
      </c>
      <c r="K1795" s="83">
        <v>44996</v>
      </c>
      <c r="L1795" s="77">
        <v>0.55014070666011505</v>
      </c>
      <c r="O1795" s="83">
        <v>43563</v>
      </c>
      <c r="P1795">
        <v>38.769456912617699</v>
      </c>
      <c r="Q1795" s="83">
        <v>43588</v>
      </c>
      <c r="R1795">
        <v>77.012215528781795</v>
      </c>
      <c r="S1795" s="83">
        <v>44705</v>
      </c>
      <c r="T1795" s="77">
        <v>153.22674345179399</v>
      </c>
      <c r="W1795" s="83">
        <v>44366</v>
      </c>
      <c r="X1795">
        <v>0.37040317460317401</v>
      </c>
      <c r="Y1795" s="83">
        <v>44748</v>
      </c>
      <c r="Z1795">
        <v>0.26984786324786297</v>
      </c>
      <c r="AA1795" s="83">
        <v>44751</v>
      </c>
      <c r="AB1795" s="77">
        <v>0.352690196078431</v>
      </c>
      <c r="AE1795" s="83">
        <v>44675</v>
      </c>
      <c r="AF1795">
        <v>33.776012274333802</v>
      </c>
      <c r="AG1795" s="83">
        <v>44669</v>
      </c>
      <c r="AH1795">
        <v>154.96073434718599</v>
      </c>
      <c r="AI1795" s="83">
        <v>44681</v>
      </c>
      <c r="AJ1795" s="77">
        <v>118.561810841515</v>
      </c>
      <c r="AM1795" s="83">
        <v>44683</v>
      </c>
      <c r="AN1795">
        <v>0.53392511390339603</v>
      </c>
      <c r="AO1795" s="83">
        <v>44674</v>
      </c>
      <c r="AP1795">
        <v>0.44378383097607799</v>
      </c>
      <c r="AQ1795" s="83">
        <v>44678</v>
      </c>
      <c r="AR1795" s="77">
        <v>0.20907287268732999</v>
      </c>
      <c r="AU1795" s="83">
        <v>44680</v>
      </c>
      <c r="AV1795">
        <v>0.78170450440436801</v>
      </c>
      <c r="AW1795" s="83">
        <v>44669</v>
      </c>
      <c r="AX1795">
        <v>1.24968090328915</v>
      </c>
      <c r="AY1795" s="83">
        <v>44681</v>
      </c>
      <c r="AZ1795" s="77">
        <v>1.1471268708382101</v>
      </c>
      <c r="BC1795" s="83">
        <v>44693</v>
      </c>
      <c r="BD1795">
        <v>0.64098498588336394</v>
      </c>
      <c r="BE1795" s="83">
        <v>44698</v>
      </c>
      <c r="BF1795">
        <v>0.96130711673971403</v>
      </c>
      <c r="BG1795" s="83">
        <v>44689</v>
      </c>
      <c r="BH1795" s="77">
        <v>1.2402608622947999</v>
      </c>
      <c r="BK1795" s="83">
        <v>44333</v>
      </c>
      <c r="BL1795">
        <v>0.52635854089860001</v>
      </c>
      <c r="BM1795" s="83">
        <v>44330</v>
      </c>
      <c r="BN1795">
        <v>0.63515675396723004</v>
      </c>
      <c r="BO1795" s="83">
        <v>44324</v>
      </c>
      <c r="BP1795" s="77">
        <v>0.74885821184363299</v>
      </c>
      <c r="BS1795" s="83"/>
      <c r="BU1795" s="83"/>
      <c r="BW1795" s="83"/>
      <c r="CA1795" s="83"/>
      <c r="CC1795" s="83"/>
      <c r="CE1795" s="83"/>
      <c r="CI1795" s="83"/>
      <c r="CK1795" s="83"/>
      <c r="CM1795" s="83"/>
      <c r="CQ1795" s="83"/>
      <c r="CS1795" s="83"/>
      <c r="CU1795" s="83"/>
      <c r="CY1795" s="83"/>
      <c r="DA1795" s="83"/>
      <c r="DC1795" s="83"/>
    </row>
    <row r="1796" spans="7:107">
      <c r="G1796" s="83">
        <v>44364</v>
      </c>
      <c r="H1796">
        <v>0.131114935934212</v>
      </c>
      <c r="I1796" s="83">
        <v>44936</v>
      </c>
      <c r="J1796">
        <v>0.43594851075824398</v>
      </c>
      <c r="K1796" s="83">
        <v>44997</v>
      </c>
      <c r="L1796" s="77">
        <v>0.54820208156519401</v>
      </c>
      <c r="O1796" s="83">
        <v>43564</v>
      </c>
      <c r="P1796">
        <v>38.732708612226602</v>
      </c>
      <c r="Q1796" s="83">
        <v>43589</v>
      </c>
      <c r="R1796">
        <v>77.008032128514003</v>
      </c>
      <c r="S1796" s="83">
        <v>44706</v>
      </c>
      <c r="T1796" s="77">
        <v>153.48437776262199</v>
      </c>
      <c r="W1796" s="83">
        <v>44367</v>
      </c>
      <c r="X1796">
        <v>0.37295238095237998</v>
      </c>
      <c r="Y1796" s="83">
        <v>44749</v>
      </c>
      <c r="Z1796">
        <v>0.26994188034187999</v>
      </c>
      <c r="AA1796" s="83">
        <v>44752</v>
      </c>
      <c r="AB1796" s="77">
        <v>0.35277647058823502</v>
      </c>
      <c r="AE1796" s="83">
        <v>44676</v>
      </c>
      <c r="AF1796">
        <v>33.6113109285156</v>
      </c>
      <c r="AG1796" s="83">
        <v>44670</v>
      </c>
      <c r="AH1796">
        <v>155.04145391432601</v>
      </c>
      <c r="AI1796" s="83">
        <v>44682</v>
      </c>
      <c r="AJ1796" s="77">
        <v>119.03721332934499</v>
      </c>
      <c r="AM1796" s="83">
        <v>44684</v>
      </c>
      <c r="AN1796">
        <v>0.53321095540962105</v>
      </c>
      <c r="AO1796" s="83">
        <v>44675</v>
      </c>
      <c r="AP1796">
        <v>0.443607764390896</v>
      </c>
      <c r="AQ1796" s="83">
        <v>44679</v>
      </c>
      <c r="AR1796" s="77">
        <v>0.20902001167061399</v>
      </c>
      <c r="AU1796" s="83">
        <v>44681</v>
      </c>
      <c r="AV1796">
        <v>0.77974824242087404</v>
      </c>
      <c r="AW1796" s="83">
        <v>44670</v>
      </c>
      <c r="AX1796">
        <v>1.25451455760734</v>
      </c>
      <c r="AY1796" s="83">
        <v>44682</v>
      </c>
      <c r="AZ1796" s="77">
        <v>1.14533439069521</v>
      </c>
      <c r="BC1796" s="83">
        <v>44694</v>
      </c>
      <c r="BD1796">
        <v>0.63834115513340595</v>
      </c>
      <c r="BE1796" s="83">
        <v>44699</v>
      </c>
      <c r="BF1796">
        <v>0.96166307479962199</v>
      </c>
      <c r="BG1796" s="83">
        <v>44690</v>
      </c>
      <c r="BH1796" s="77">
        <v>1.2425238984420699</v>
      </c>
      <c r="BK1796" s="83">
        <v>44334</v>
      </c>
      <c r="BL1796">
        <v>0.52696699937056002</v>
      </c>
      <c r="BM1796" s="83">
        <v>44331</v>
      </c>
      <c r="BN1796">
        <v>0.63569861953296303</v>
      </c>
      <c r="BO1796" s="83">
        <v>44325</v>
      </c>
      <c r="BP1796" s="77">
        <v>0.74976132111985505</v>
      </c>
      <c r="BS1796" s="83"/>
      <c r="BU1796" s="83"/>
      <c r="BW1796" s="83"/>
      <c r="CA1796" s="83"/>
      <c r="CC1796" s="83"/>
      <c r="CE1796" s="83"/>
      <c r="CI1796" s="83"/>
      <c r="CK1796" s="83"/>
      <c r="CM1796" s="83"/>
      <c r="CQ1796" s="83"/>
      <c r="CS1796" s="83"/>
      <c r="CU1796" s="83"/>
      <c r="CY1796" s="83"/>
      <c r="DA1796" s="83"/>
      <c r="DC1796" s="83"/>
    </row>
    <row r="1797" spans="7:107">
      <c r="G1797" s="83">
        <v>44365</v>
      </c>
      <c r="H1797">
        <v>0.131879900554599</v>
      </c>
      <c r="I1797" s="83">
        <v>44937</v>
      </c>
      <c r="J1797">
        <v>0.436418303110025</v>
      </c>
      <c r="K1797" s="83">
        <v>44998</v>
      </c>
      <c r="L1797" s="77">
        <v>0.54626345647027197</v>
      </c>
      <c r="O1797" s="83">
        <v>43565</v>
      </c>
      <c r="P1797">
        <v>38.695960311835499</v>
      </c>
      <c r="Q1797" s="83">
        <v>43590</v>
      </c>
      <c r="R1797">
        <v>77.003848728246297</v>
      </c>
      <c r="S1797" s="83">
        <v>44707</v>
      </c>
      <c r="T1797" s="77">
        <v>153.74201207345101</v>
      </c>
      <c r="W1797" s="83">
        <v>44368</v>
      </c>
      <c r="X1797">
        <v>0.375501587301587</v>
      </c>
      <c r="Y1797" s="83">
        <v>44750</v>
      </c>
      <c r="Z1797">
        <v>0.27003589743589701</v>
      </c>
      <c r="AA1797" s="83">
        <v>44753</v>
      </c>
      <c r="AB1797" s="77">
        <v>0.352862745098039</v>
      </c>
      <c r="AE1797" s="83">
        <v>44677</v>
      </c>
      <c r="AF1797">
        <v>33.446609582697398</v>
      </c>
      <c r="AG1797" s="83">
        <v>44671</v>
      </c>
      <c r="AH1797">
        <v>155.122173481467</v>
      </c>
      <c r="AI1797" s="83">
        <v>44683</v>
      </c>
      <c r="AJ1797" s="77">
        <v>119.512615817175</v>
      </c>
      <c r="AM1797" s="83">
        <v>44685</v>
      </c>
      <c r="AN1797">
        <v>0.53249679691584595</v>
      </c>
      <c r="AO1797" s="83">
        <v>44676</v>
      </c>
      <c r="AP1797">
        <v>0.44343169780571501</v>
      </c>
      <c r="AQ1797" s="83">
        <v>44680</v>
      </c>
      <c r="AR1797" s="77">
        <v>0.20896715065389701</v>
      </c>
      <c r="AU1797" s="83">
        <v>44682</v>
      </c>
      <c r="AV1797">
        <v>0.77779198043737996</v>
      </c>
      <c r="AW1797" s="83">
        <v>44671</v>
      </c>
      <c r="AX1797">
        <v>1.2593482119255299</v>
      </c>
      <c r="AY1797" s="83">
        <v>44683</v>
      </c>
      <c r="AZ1797" s="77">
        <v>1.14354191055222</v>
      </c>
      <c r="BC1797" s="83">
        <v>44695</v>
      </c>
      <c r="BD1797">
        <v>0.63569732438344895</v>
      </c>
      <c r="BE1797" s="83">
        <v>44700</v>
      </c>
      <c r="BF1797">
        <v>0.96201903285952906</v>
      </c>
      <c r="BG1797" s="83">
        <v>44691</v>
      </c>
      <c r="BH1797" s="77">
        <v>1.2447869345893301</v>
      </c>
      <c r="BK1797" s="83">
        <v>44335</v>
      </c>
      <c r="BL1797">
        <v>0.52757545784252002</v>
      </c>
      <c r="BM1797" s="83">
        <v>44332</v>
      </c>
      <c r="BN1797">
        <v>0.63624048509869702</v>
      </c>
      <c r="BO1797" s="83">
        <v>44326</v>
      </c>
      <c r="BP1797" s="77">
        <v>0.750664430396077</v>
      </c>
      <c r="BS1797" s="83"/>
      <c r="BU1797" s="83"/>
      <c r="BW1797" s="83"/>
      <c r="CA1797" s="83"/>
      <c r="CC1797" s="83"/>
      <c r="CE1797" s="83"/>
      <c r="CI1797" s="83"/>
      <c r="CK1797" s="83"/>
      <c r="CM1797" s="83"/>
      <c r="CQ1797" s="83"/>
      <c r="CS1797" s="83"/>
      <c r="CU1797" s="83"/>
      <c r="CY1797" s="83"/>
      <c r="DA1797" s="83"/>
      <c r="DC1797" s="83"/>
    </row>
    <row r="1798" spans="7:107">
      <c r="G1798" s="83">
        <v>44366</v>
      </c>
      <c r="H1798">
        <v>0.132644865174985</v>
      </c>
      <c r="I1798" s="83">
        <v>44938</v>
      </c>
      <c r="J1798">
        <v>0.43688809546180501</v>
      </c>
      <c r="K1798" s="83">
        <v>44999</v>
      </c>
      <c r="L1798" s="77">
        <v>0.54432483137535104</v>
      </c>
      <c r="O1798" s="83">
        <v>43566</v>
      </c>
      <c r="P1798">
        <v>38.659212011444403</v>
      </c>
      <c r="Q1798" s="83">
        <v>43591</v>
      </c>
      <c r="R1798">
        <v>76.999665327978505</v>
      </c>
      <c r="S1798" s="83">
        <v>44708</v>
      </c>
      <c r="T1798" s="77">
        <v>153.999646384279</v>
      </c>
      <c r="W1798" s="83">
        <v>44369</v>
      </c>
      <c r="X1798">
        <v>0.37805079365079303</v>
      </c>
      <c r="Y1798" s="83">
        <v>44751</v>
      </c>
      <c r="Z1798">
        <v>0.27012991452991397</v>
      </c>
      <c r="AA1798" s="83">
        <v>44754</v>
      </c>
      <c r="AB1798" s="77">
        <v>0.35294901960784297</v>
      </c>
      <c r="AE1798" s="83">
        <v>44678</v>
      </c>
      <c r="AF1798">
        <v>33.281908236879197</v>
      </c>
      <c r="AG1798" s="83">
        <v>44672</v>
      </c>
      <c r="AH1798">
        <v>155.20289304860799</v>
      </c>
      <c r="AI1798" s="83">
        <v>44684</v>
      </c>
      <c r="AJ1798" s="77">
        <v>119.988018305005</v>
      </c>
      <c r="AM1798" s="83">
        <v>44686</v>
      </c>
      <c r="AN1798">
        <v>0.53178263842207096</v>
      </c>
      <c r="AO1798" s="83">
        <v>44677</v>
      </c>
      <c r="AP1798">
        <v>0.44325563122053402</v>
      </c>
      <c r="AQ1798" s="83">
        <v>44681</v>
      </c>
      <c r="AR1798" s="77">
        <v>0.20891428963718101</v>
      </c>
      <c r="AU1798" s="83">
        <v>44683</v>
      </c>
      <c r="AV1798">
        <v>0.77583571845388599</v>
      </c>
      <c r="AW1798" s="83">
        <v>44672</v>
      </c>
      <c r="AX1798">
        <v>1.2641818662437201</v>
      </c>
      <c r="AY1798" s="83">
        <v>44684</v>
      </c>
      <c r="AZ1798" s="77">
        <v>1.1417494304092199</v>
      </c>
      <c r="BC1798" s="83">
        <v>44696</v>
      </c>
      <c r="BD1798">
        <v>0.63305349363349095</v>
      </c>
      <c r="BE1798" s="83">
        <v>44701</v>
      </c>
      <c r="BF1798">
        <v>0.96237499091943701</v>
      </c>
      <c r="BG1798" s="83">
        <v>44692</v>
      </c>
      <c r="BH1798" s="77">
        <v>1.2470499707366001</v>
      </c>
      <c r="BK1798" s="83">
        <v>44336</v>
      </c>
      <c r="BL1798">
        <v>0.52818391631448003</v>
      </c>
      <c r="BM1798" s="83">
        <v>44333</v>
      </c>
      <c r="BN1798">
        <v>0.63678235066443001</v>
      </c>
      <c r="BO1798" s="83">
        <v>44327</v>
      </c>
      <c r="BP1798" s="77">
        <v>0.75156753967229994</v>
      </c>
      <c r="BS1798" s="83"/>
      <c r="BU1798" s="83"/>
      <c r="BW1798" s="83"/>
      <c r="CA1798" s="83"/>
      <c r="CC1798" s="83"/>
      <c r="CE1798" s="83"/>
      <c r="CI1798" s="83"/>
      <c r="CK1798" s="83"/>
      <c r="CM1798" s="83"/>
      <c r="CQ1798" s="83"/>
      <c r="CS1798" s="83"/>
      <c r="CU1798" s="83"/>
      <c r="CY1798" s="83"/>
      <c r="DA1798" s="83"/>
      <c r="DC1798" s="83"/>
    </row>
    <row r="1799" spans="7:107">
      <c r="G1799" s="83">
        <v>44367</v>
      </c>
      <c r="H1799">
        <v>0.133409829795371</v>
      </c>
      <c r="I1799" s="83">
        <v>44939</v>
      </c>
      <c r="J1799">
        <v>0.43735788781358598</v>
      </c>
      <c r="K1799" s="83">
        <v>45000</v>
      </c>
      <c r="L1799" s="77">
        <v>0.54238620628042999</v>
      </c>
      <c r="O1799" s="83">
        <v>43567</v>
      </c>
      <c r="P1799">
        <v>38.6224637110533</v>
      </c>
      <c r="Q1799" s="83">
        <v>43592</v>
      </c>
      <c r="R1799">
        <v>76.995481927710799</v>
      </c>
      <c r="S1799" s="83">
        <v>44709</v>
      </c>
      <c r="T1799" s="77">
        <v>154.257280695107</v>
      </c>
      <c r="W1799" s="83">
        <v>44370</v>
      </c>
      <c r="X1799">
        <v>0.38059999999999899</v>
      </c>
      <c r="Y1799" s="83">
        <v>44752</v>
      </c>
      <c r="Z1799">
        <v>0.27022393162393099</v>
      </c>
      <c r="AA1799" s="83">
        <v>44755</v>
      </c>
      <c r="AB1799" s="77">
        <v>0.353035294117647</v>
      </c>
      <c r="AE1799" s="83">
        <v>44679</v>
      </c>
      <c r="AF1799">
        <v>33.117206891061002</v>
      </c>
      <c r="AG1799" s="83">
        <v>44673</v>
      </c>
      <c r="AH1799">
        <v>155.28361261574901</v>
      </c>
      <c r="AI1799" s="83">
        <v>44685</v>
      </c>
      <c r="AJ1799" s="77">
        <v>120.463420792835</v>
      </c>
      <c r="AM1799" s="83">
        <v>44687</v>
      </c>
      <c r="AN1799">
        <v>0.53106847992829598</v>
      </c>
      <c r="AO1799" s="83">
        <v>44678</v>
      </c>
      <c r="AP1799">
        <v>0.44307956463535197</v>
      </c>
      <c r="AQ1799" s="83">
        <v>44682</v>
      </c>
      <c r="AR1799" s="77">
        <v>0.208861428620464</v>
      </c>
      <c r="AU1799" s="83">
        <v>44684</v>
      </c>
      <c r="AV1799">
        <v>0.77387945647039202</v>
      </c>
      <c r="AW1799" s="83">
        <v>44673</v>
      </c>
      <c r="AX1799">
        <v>1.26901552056191</v>
      </c>
      <c r="AY1799" s="83">
        <v>44685</v>
      </c>
      <c r="AZ1799" s="77">
        <v>1.1399569502662199</v>
      </c>
      <c r="BC1799" s="83">
        <v>44697</v>
      </c>
      <c r="BD1799">
        <v>0.63040966288353295</v>
      </c>
      <c r="BE1799" s="83">
        <v>44702</v>
      </c>
      <c r="BF1799">
        <v>0.96273094897934397</v>
      </c>
      <c r="BG1799" s="83">
        <v>44693</v>
      </c>
      <c r="BH1799" s="77">
        <v>1.24931300688386</v>
      </c>
      <c r="BK1799" s="83">
        <v>44337</v>
      </c>
      <c r="BL1799">
        <v>0.52879237478644003</v>
      </c>
      <c r="BM1799" s="83">
        <v>44334</v>
      </c>
      <c r="BN1799">
        <v>0.637324216230163</v>
      </c>
      <c r="BO1799" s="83">
        <v>44328</v>
      </c>
      <c r="BP1799" s="77">
        <v>0.752470648948522</v>
      </c>
      <c r="BS1799" s="83"/>
      <c r="BU1799" s="83"/>
      <c r="BW1799" s="83"/>
      <c r="CA1799" s="83"/>
      <c r="CC1799" s="83"/>
      <c r="CE1799" s="83"/>
      <c r="CI1799" s="83"/>
      <c r="CK1799" s="83"/>
      <c r="CM1799" s="83"/>
      <c r="CQ1799" s="83"/>
      <c r="CS1799" s="83"/>
      <c r="CU1799" s="83"/>
      <c r="CY1799" s="83"/>
      <c r="DA1799" s="83"/>
      <c r="DC1799" s="83"/>
    </row>
    <row r="1800" spans="7:107">
      <c r="G1800" s="83">
        <v>44368</v>
      </c>
      <c r="H1800">
        <v>0.134174794415758</v>
      </c>
      <c r="I1800" s="83">
        <v>44940</v>
      </c>
      <c r="J1800">
        <v>0.437827680165366</v>
      </c>
      <c r="K1800" s="83">
        <v>45001</v>
      </c>
      <c r="L1800" s="77">
        <v>0.54044758118550895</v>
      </c>
      <c r="O1800" s="83">
        <v>43568</v>
      </c>
      <c r="P1800">
        <v>38.585715410662203</v>
      </c>
      <c r="Q1800" s="83">
        <v>43593</v>
      </c>
      <c r="R1800">
        <v>76.991298527443107</v>
      </c>
      <c r="S1800" s="83">
        <v>44710</v>
      </c>
      <c r="T1800" s="77">
        <v>154.51491500593499</v>
      </c>
      <c r="W1800" s="83">
        <v>44371</v>
      </c>
      <c r="X1800">
        <v>0.38314920634920602</v>
      </c>
      <c r="Y1800" s="83">
        <v>44753</v>
      </c>
      <c r="Z1800">
        <v>0.27031794871794801</v>
      </c>
      <c r="AA1800" s="83">
        <v>44756</v>
      </c>
      <c r="AB1800" s="77">
        <v>0.35312156862744998</v>
      </c>
      <c r="AE1800" s="83">
        <v>44680</v>
      </c>
      <c r="AF1800">
        <v>32.952505545242801</v>
      </c>
      <c r="AG1800" s="83">
        <v>44674</v>
      </c>
      <c r="AH1800">
        <v>155.36433218289</v>
      </c>
      <c r="AI1800" s="83">
        <v>44686</v>
      </c>
      <c r="AJ1800" s="77">
        <v>120.93882328066501</v>
      </c>
      <c r="AM1800" s="83">
        <v>44688</v>
      </c>
      <c r="AN1800">
        <v>0.53035432143452199</v>
      </c>
      <c r="AO1800" s="83">
        <v>44679</v>
      </c>
      <c r="AP1800">
        <v>0.44290349805017099</v>
      </c>
      <c r="AQ1800" s="83">
        <v>44683</v>
      </c>
      <c r="AR1800" s="77">
        <v>0.208808567603748</v>
      </c>
      <c r="AU1800" s="83">
        <v>44685</v>
      </c>
      <c r="AV1800">
        <v>0.77192319448689795</v>
      </c>
      <c r="AW1800" s="83">
        <v>44674</v>
      </c>
      <c r="AX1800">
        <v>1.2738491748801</v>
      </c>
      <c r="AY1800" s="83">
        <v>44686</v>
      </c>
      <c r="AZ1800" s="77">
        <v>1.1381644701232301</v>
      </c>
      <c r="BC1800" s="83">
        <v>44698</v>
      </c>
      <c r="BD1800">
        <v>0.62776583213357495</v>
      </c>
      <c r="BE1800" s="83">
        <v>44703</v>
      </c>
      <c r="BF1800">
        <v>0.96308690703925204</v>
      </c>
      <c r="BG1800" s="83">
        <v>44694</v>
      </c>
      <c r="BH1800" s="77">
        <v>1.25157604303113</v>
      </c>
      <c r="BK1800" s="83">
        <v>44338</v>
      </c>
      <c r="BL1800">
        <v>0.52940083325840004</v>
      </c>
      <c r="BM1800" s="83">
        <v>44335</v>
      </c>
      <c r="BN1800">
        <v>0.63786608179589699</v>
      </c>
      <c r="BO1800" s="83">
        <v>44329</v>
      </c>
      <c r="BP1800" s="77">
        <v>0.75337375822474495</v>
      </c>
      <c r="BS1800" s="83"/>
      <c r="BU1800" s="83"/>
      <c r="BW1800" s="83"/>
      <c r="CA1800" s="83"/>
      <c r="CC1800" s="83"/>
      <c r="CE1800" s="83"/>
      <c r="CI1800" s="83"/>
      <c r="CK1800" s="83"/>
      <c r="CM1800" s="83"/>
      <c r="CQ1800" s="83"/>
      <c r="CS1800" s="83"/>
      <c r="CU1800" s="83"/>
      <c r="CY1800" s="83"/>
      <c r="DA1800" s="83"/>
      <c r="DC1800" s="83"/>
    </row>
    <row r="1801" spans="7:107">
      <c r="G1801" s="83">
        <v>44369</v>
      </c>
      <c r="H1801">
        <v>0.134939759036144</v>
      </c>
      <c r="I1801" s="83">
        <v>44941</v>
      </c>
      <c r="J1801">
        <v>0.43829747251714701</v>
      </c>
      <c r="K1801" s="83">
        <v>45002</v>
      </c>
      <c r="L1801" s="77">
        <v>0.53850895609058802</v>
      </c>
      <c r="O1801" s="83">
        <v>43569</v>
      </c>
      <c r="P1801">
        <v>38.5489671102711</v>
      </c>
      <c r="Q1801" s="83">
        <v>43594</v>
      </c>
      <c r="R1801">
        <v>76.987115127175301</v>
      </c>
      <c r="S1801" s="83">
        <v>44711</v>
      </c>
      <c r="T1801" s="77">
        <v>154.77254931676299</v>
      </c>
      <c r="W1801" s="83">
        <v>44372</v>
      </c>
      <c r="X1801">
        <v>0.38569841269841199</v>
      </c>
      <c r="Y1801" s="83">
        <v>44754</v>
      </c>
      <c r="Z1801">
        <v>0.27041196581196503</v>
      </c>
      <c r="AA1801" s="83">
        <v>44757</v>
      </c>
      <c r="AB1801" s="77">
        <v>0.35320784313725401</v>
      </c>
      <c r="AE1801" s="83">
        <v>44681</v>
      </c>
      <c r="AF1801">
        <v>32.787804199424599</v>
      </c>
      <c r="AG1801" s="83">
        <v>44675</v>
      </c>
      <c r="AH1801">
        <v>155.44505175002999</v>
      </c>
      <c r="AI1801" s="83">
        <v>44687</v>
      </c>
      <c r="AJ1801" s="77">
        <v>121.414225768495</v>
      </c>
      <c r="AM1801" s="83">
        <v>44689</v>
      </c>
      <c r="AN1801">
        <v>0.52964016294074701</v>
      </c>
      <c r="AO1801" s="83">
        <v>44680</v>
      </c>
      <c r="AP1801">
        <v>0.44272743146499</v>
      </c>
      <c r="AQ1801" s="83">
        <v>44684</v>
      </c>
      <c r="AR1801" s="77">
        <v>0.20875570658703099</v>
      </c>
      <c r="AU1801" s="83">
        <v>44686</v>
      </c>
      <c r="AV1801">
        <v>0.76996693250340398</v>
      </c>
      <c r="AW1801" s="83">
        <v>44675</v>
      </c>
      <c r="AX1801">
        <v>1.2786828291982899</v>
      </c>
      <c r="AY1801" s="83">
        <v>44687</v>
      </c>
      <c r="AZ1801" s="77">
        <v>1.13637198998023</v>
      </c>
      <c r="BC1801" s="83">
        <v>44699</v>
      </c>
      <c r="BD1801">
        <v>0.62512200138361695</v>
      </c>
      <c r="BE1801" s="83">
        <v>44704</v>
      </c>
      <c r="BF1801">
        <v>0.963442865099159</v>
      </c>
      <c r="BG1801" s="83">
        <v>44695</v>
      </c>
      <c r="BH1801" s="77">
        <v>1.25383907917839</v>
      </c>
      <c r="BK1801" s="83">
        <v>44339</v>
      </c>
      <c r="BL1801">
        <v>0.53000929173036004</v>
      </c>
      <c r="BM1801" s="83">
        <v>44336</v>
      </c>
      <c r="BN1801">
        <v>0.63840794736162998</v>
      </c>
      <c r="BO1801" s="83">
        <v>44330</v>
      </c>
      <c r="BP1801" s="77">
        <v>0.75427686750096701</v>
      </c>
      <c r="BS1801" s="83"/>
      <c r="BU1801" s="83"/>
      <c r="BW1801" s="83"/>
      <c r="CA1801" s="83"/>
      <c r="CC1801" s="83"/>
      <c r="CE1801" s="83"/>
      <c r="CI1801" s="83"/>
      <c r="CK1801" s="83"/>
      <c r="CM1801" s="83"/>
      <c r="CQ1801" s="83"/>
      <c r="CS1801" s="83"/>
      <c r="CU1801" s="83"/>
      <c r="CY1801" s="83"/>
      <c r="DA1801" s="83"/>
      <c r="DC1801" s="83"/>
    </row>
    <row r="1802" spans="7:107">
      <c r="G1802" s="83">
        <v>44370</v>
      </c>
      <c r="H1802">
        <v>0.13640201832972901</v>
      </c>
      <c r="I1802" s="83">
        <v>44942</v>
      </c>
      <c r="J1802">
        <v>0.43876726486892698</v>
      </c>
      <c r="K1802" s="83">
        <v>45003</v>
      </c>
      <c r="L1802" s="77">
        <v>0.53657033099566698</v>
      </c>
      <c r="O1802" s="83">
        <v>43570</v>
      </c>
      <c r="P1802">
        <v>38.512218809879997</v>
      </c>
      <c r="Q1802" s="83">
        <v>43595</v>
      </c>
      <c r="R1802">
        <v>76.982931726907594</v>
      </c>
      <c r="S1802" s="83">
        <v>44712</v>
      </c>
      <c r="T1802" s="77">
        <v>155.03018362759201</v>
      </c>
      <c r="W1802" s="83">
        <v>44373</v>
      </c>
      <c r="X1802">
        <v>0.38824761904761901</v>
      </c>
      <c r="Y1802" s="83">
        <v>44755</v>
      </c>
      <c r="Z1802">
        <v>0.27050598290598199</v>
      </c>
      <c r="AA1802" s="83">
        <v>44758</v>
      </c>
      <c r="AB1802" s="77">
        <v>0.35329411764705798</v>
      </c>
      <c r="AE1802" s="83">
        <v>44682</v>
      </c>
      <c r="AF1802">
        <v>32.623102853606397</v>
      </c>
      <c r="AG1802" s="83">
        <v>44676</v>
      </c>
      <c r="AH1802">
        <v>155.52577131717101</v>
      </c>
      <c r="AI1802" s="83">
        <v>44688</v>
      </c>
      <c r="AJ1802" s="77">
        <v>121.889628256325</v>
      </c>
      <c r="AM1802" s="83">
        <v>44690</v>
      </c>
      <c r="AN1802">
        <v>0.52892600444697202</v>
      </c>
      <c r="AO1802" s="83">
        <v>44681</v>
      </c>
      <c r="AP1802">
        <v>0.44255136487980801</v>
      </c>
      <c r="AQ1802" s="83">
        <v>44685</v>
      </c>
      <c r="AR1802" s="77">
        <v>0.20870284557031499</v>
      </c>
      <c r="AU1802" s="83">
        <v>44687</v>
      </c>
      <c r="AV1802">
        <v>0.76801067051990901</v>
      </c>
      <c r="AW1802" s="83">
        <v>44676</v>
      </c>
      <c r="AX1802">
        <v>1.2835164835164801</v>
      </c>
      <c r="AY1802" s="83">
        <v>44688</v>
      </c>
      <c r="AZ1802" s="77">
        <v>1.13457950983724</v>
      </c>
      <c r="BC1802" s="83">
        <v>44700</v>
      </c>
      <c r="BD1802">
        <v>0.62247817063365896</v>
      </c>
      <c r="BE1802" s="83">
        <v>44705</v>
      </c>
      <c r="BF1802">
        <v>0.96379882315906695</v>
      </c>
      <c r="BG1802" s="83">
        <v>44696</v>
      </c>
      <c r="BH1802" s="77">
        <v>1.25610211532565</v>
      </c>
      <c r="BK1802" s="83">
        <v>44340</v>
      </c>
      <c r="BL1802">
        <v>0.53061775020231905</v>
      </c>
      <c r="BM1802" s="83">
        <v>44337</v>
      </c>
      <c r="BN1802">
        <v>0.63894981292736397</v>
      </c>
      <c r="BO1802" s="83">
        <v>44331</v>
      </c>
      <c r="BP1802" s="77">
        <v>0.75517997677718995</v>
      </c>
      <c r="BS1802" s="83"/>
      <c r="BU1802" s="83"/>
      <c r="BW1802" s="83"/>
      <c r="CA1802" s="83"/>
      <c r="CC1802" s="83"/>
      <c r="CE1802" s="83"/>
      <c r="CI1802" s="83"/>
      <c r="CK1802" s="83"/>
      <c r="CM1802" s="83"/>
      <c r="CQ1802" s="83"/>
      <c r="CS1802" s="83"/>
      <c r="CU1802" s="83"/>
      <c r="CY1802" s="83"/>
      <c r="DA1802" s="83"/>
      <c r="DC1802" s="83"/>
    </row>
    <row r="1803" spans="7:107">
      <c r="G1803" s="83">
        <v>44371</v>
      </c>
      <c r="H1803">
        <v>0.13786427762331299</v>
      </c>
      <c r="I1803" s="83">
        <v>44943</v>
      </c>
      <c r="J1803">
        <v>0.43923705722070799</v>
      </c>
      <c r="K1803" s="83">
        <v>45004</v>
      </c>
      <c r="L1803" s="77">
        <v>0.53463170590074505</v>
      </c>
      <c r="O1803" s="83">
        <v>43571</v>
      </c>
      <c r="P1803">
        <v>38.4754705094889</v>
      </c>
      <c r="Q1803" s="83">
        <v>43596</v>
      </c>
      <c r="R1803">
        <v>76.978748326639803</v>
      </c>
      <c r="S1803" s="83">
        <v>44713</v>
      </c>
      <c r="T1803" s="77">
        <v>155.28781793842001</v>
      </c>
      <c r="W1803" s="83">
        <v>44374</v>
      </c>
      <c r="X1803">
        <v>0.39079682539682498</v>
      </c>
      <c r="Y1803" s="83">
        <v>44756</v>
      </c>
      <c r="Z1803">
        <v>0.27059999999999901</v>
      </c>
      <c r="AA1803" s="83">
        <v>44759</v>
      </c>
      <c r="AB1803" s="77">
        <v>0.35338039215686201</v>
      </c>
      <c r="AE1803" s="83">
        <v>44683</v>
      </c>
      <c r="AF1803">
        <v>32.458401507788203</v>
      </c>
      <c r="AG1803" s="83">
        <v>44677</v>
      </c>
      <c r="AH1803">
        <v>155.606490884312</v>
      </c>
      <c r="AI1803" s="83">
        <v>44689</v>
      </c>
      <c r="AJ1803" s="77">
        <v>122.36503074415501</v>
      </c>
      <c r="AM1803" s="83">
        <v>44691</v>
      </c>
      <c r="AN1803">
        <v>0.52821184595319703</v>
      </c>
      <c r="AO1803" s="83">
        <v>44682</v>
      </c>
      <c r="AP1803">
        <v>0.44237529829462702</v>
      </c>
      <c r="AQ1803" s="83">
        <v>44686</v>
      </c>
      <c r="AR1803" s="77">
        <v>0.20864998455359801</v>
      </c>
      <c r="AU1803" s="83">
        <v>44688</v>
      </c>
      <c r="AV1803">
        <v>0.76605440853641504</v>
      </c>
      <c r="AW1803" s="83">
        <v>44677</v>
      </c>
      <c r="AX1803">
        <v>1.28835013783467</v>
      </c>
      <c r="AY1803" s="83">
        <v>44689</v>
      </c>
      <c r="AZ1803" s="77">
        <v>1.1327870296942399</v>
      </c>
      <c r="BC1803" s="83">
        <v>44701</v>
      </c>
      <c r="BD1803">
        <v>0.61983433988370096</v>
      </c>
      <c r="BE1803" s="83">
        <v>44706</v>
      </c>
      <c r="BF1803">
        <v>0.96415478121897402</v>
      </c>
      <c r="BG1803" s="83">
        <v>44697</v>
      </c>
      <c r="BH1803" s="77">
        <v>1.2583651514729199</v>
      </c>
      <c r="BK1803" s="83">
        <v>44341</v>
      </c>
      <c r="BL1803">
        <v>0.53122620867427905</v>
      </c>
      <c r="BM1803" s="83">
        <v>44338</v>
      </c>
      <c r="BN1803">
        <v>0.63949167849309696</v>
      </c>
      <c r="BO1803" s="83">
        <v>44332</v>
      </c>
      <c r="BP1803" s="77">
        <v>0.75608308605341201</v>
      </c>
      <c r="BS1803" s="83"/>
      <c r="BU1803" s="83"/>
      <c r="BW1803" s="83"/>
      <c r="CA1803" s="83"/>
      <c r="CC1803" s="83"/>
      <c r="CE1803" s="83"/>
      <c r="CI1803" s="83"/>
      <c r="CK1803" s="83"/>
      <c r="CM1803" s="83"/>
      <c r="CQ1803" s="83"/>
      <c r="CS1803" s="83"/>
      <c r="CU1803" s="83"/>
      <c r="CY1803" s="83"/>
      <c r="DA1803" s="83"/>
      <c r="DC1803" s="83"/>
    </row>
    <row r="1804" spans="7:107">
      <c r="G1804" s="83">
        <v>44372</v>
      </c>
      <c r="H1804">
        <v>0.139326536916898</v>
      </c>
      <c r="I1804" s="83">
        <v>44944</v>
      </c>
      <c r="J1804">
        <v>0.43866384095266903</v>
      </c>
      <c r="K1804" s="83">
        <v>45005</v>
      </c>
      <c r="L1804" s="77">
        <v>0.532693080805824</v>
      </c>
      <c r="O1804" s="83">
        <v>43572</v>
      </c>
      <c r="P1804">
        <v>38.438722209097797</v>
      </c>
      <c r="Q1804" s="83">
        <v>43597</v>
      </c>
      <c r="R1804">
        <v>76.974564926372096</v>
      </c>
      <c r="S1804" s="83">
        <v>44714</v>
      </c>
      <c r="T1804" s="77">
        <v>155.096576783323</v>
      </c>
      <c r="W1804" s="83">
        <v>44375</v>
      </c>
      <c r="X1804">
        <v>0.393346031746031</v>
      </c>
      <c r="Y1804" s="83">
        <v>44757</v>
      </c>
      <c r="Z1804">
        <v>0.27069401709401703</v>
      </c>
      <c r="AA1804" s="83">
        <v>44760</v>
      </c>
      <c r="AB1804" s="77">
        <v>0.35346666666666599</v>
      </c>
      <c r="AE1804" s="83">
        <v>44684</v>
      </c>
      <c r="AF1804">
        <v>32.293700161970001</v>
      </c>
      <c r="AG1804" s="83">
        <v>44678</v>
      </c>
      <c r="AH1804">
        <v>155.68721045145301</v>
      </c>
      <c r="AI1804" s="83">
        <v>44690</v>
      </c>
      <c r="AJ1804" s="77">
        <v>122.840433231986</v>
      </c>
      <c r="AM1804" s="83">
        <v>44692</v>
      </c>
      <c r="AN1804">
        <v>0.52749768745942205</v>
      </c>
      <c r="AO1804" s="83">
        <v>44683</v>
      </c>
      <c r="AP1804">
        <v>0.44219923170944597</v>
      </c>
      <c r="AQ1804" s="83">
        <v>44687</v>
      </c>
      <c r="AR1804" s="77">
        <v>0.20859712353688201</v>
      </c>
      <c r="AU1804" s="83">
        <v>44689</v>
      </c>
      <c r="AV1804">
        <v>0.76409814655292096</v>
      </c>
      <c r="AW1804" s="83">
        <v>44678</v>
      </c>
      <c r="AX1804">
        <v>1.2931837921528599</v>
      </c>
      <c r="AY1804" s="83">
        <v>44690</v>
      </c>
      <c r="AZ1804" s="77">
        <v>1.1309945495512499</v>
      </c>
      <c r="BC1804" s="83">
        <v>44702</v>
      </c>
      <c r="BD1804">
        <v>0.61719050913374296</v>
      </c>
      <c r="BE1804" s="83">
        <v>44707</v>
      </c>
      <c r="BF1804">
        <v>0.96451073927888198</v>
      </c>
      <c r="BG1804" s="83">
        <v>44698</v>
      </c>
      <c r="BH1804" s="77">
        <v>1.2606281876201799</v>
      </c>
      <c r="BK1804" s="83">
        <v>44342</v>
      </c>
      <c r="BL1804">
        <v>0.53183466714623895</v>
      </c>
      <c r="BM1804" s="83">
        <v>44339</v>
      </c>
      <c r="BN1804">
        <v>0.64003354405883095</v>
      </c>
      <c r="BO1804" s="83">
        <v>44333</v>
      </c>
      <c r="BP1804" s="77">
        <v>0.75630338998291502</v>
      </c>
      <c r="BS1804" s="83"/>
      <c r="BU1804" s="83"/>
      <c r="BW1804" s="83"/>
      <c r="CA1804" s="83"/>
      <c r="CC1804" s="83"/>
      <c r="CE1804" s="83"/>
      <c r="CI1804" s="83"/>
      <c r="CK1804" s="83"/>
      <c r="CM1804" s="83"/>
      <c r="CQ1804" s="83"/>
      <c r="CS1804" s="83"/>
      <c r="CU1804" s="83"/>
      <c r="CY1804" s="83"/>
      <c r="DA1804" s="83"/>
      <c r="DC1804" s="83"/>
    </row>
    <row r="1805" spans="7:107">
      <c r="G1805" s="83">
        <v>44373</v>
      </c>
      <c r="H1805">
        <v>0.14078879621048199</v>
      </c>
      <c r="I1805" s="83">
        <v>44945</v>
      </c>
      <c r="J1805">
        <v>0.43809062468463</v>
      </c>
      <c r="K1805" s="83">
        <v>45006</v>
      </c>
      <c r="L1805" s="77">
        <v>0.53075445571090296</v>
      </c>
      <c r="O1805" s="83">
        <v>43573</v>
      </c>
      <c r="P1805">
        <v>38.401973908706701</v>
      </c>
      <c r="Q1805" s="83">
        <v>43598</v>
      </c>
      <c r="R1805">
        <v>76.970381526104404</v>
      </c>
      <c r="S1805" s="83">
        <v>44715</v>
      </c>
      <c r="T1805" s="77">
        <v>154.90533562822699</v>
      </c>
      <c r="W1805" s="83">
        <v>44376</v>
      </c>
      <c r="X1805">
        <v>0.39589523809523802</v>
      </c>
      <c r="Y1805" s="83">
        <v>44758</v>
      </c>
      <c r="Z1805">
        <v>0.27078803418803399</v>
      </c>
      <c r="AA1805" s="83">
        <v>44761</v>
      </c>
      <c r="AB1805" s="77">
        <v>0.35355294117647001</v>
      </c>
      <c r="AE1805" s="83">
        <v>44685</v>
      </c>
      <c r="AF1805">
        <v>32.1289988161518</v>
      </c>
      <c r="AG1805" s="83">
        <v>44679</v>
      </c>
      <c r="AH1805">
        <v>155.76793001859301</v>
      </c>
      <c r="AI1805" s="83">
        <v>44691</v>
      </c>
      <c r="AJ1805" s="77">
        <v>123.31583571981599</v>
      </c>
      <c r="AM1805" s="83">
        <v>44693</v>
      </c>
      <c r="AN1805">
        <v>0.52678352896564695</v>
      </c>
      <c r="AO1805" s="83">
        <v>44684</v>
      </c>
      <c r="AP1805">
        <v>0.44202316512426498</v>
      </c>
      <c r="AQ1805" s="83">
        <v>44688</v>
      </c>
      <c r="AR1805" s="77">
        <v>0.208544262520166</v>
      </c>
      <c r="AU1805" s="83">
        <v>44690</v>
      </c>
      <c r="AV1805">
        <v>0.762141884569427</v>
      </c>
      <c r="AW1805" s="83">
        <v>44679</v>
      </c>
      <c r="AX1805">
        <v>1.2980174464710501</v>
      </c>
      <c r="AY1805" s="83">
        <v>44691</v>
      </c>
      <c r="AZ1805" s="77">
        <v>1.1292020694082501</v>
      </c>
      <c r="BC1805" s="83">
        <v>44703</v>
      </c>
      <c r="BD1805">
        <v>0.61454667838378496</v>
      </c>
      <c r="BE1805" s="83">
        <v>44708</v>
      </c>
      <c r="BF1805">
        <v>0.96486669733878905</v>
      </c>
      <c r="BG1805" s="83">
        <v>44699</v>
      </c>
      <c r="BH1805" s="77">
        <v>1.2628912237674501</v>
      </c>
      <c r="BK1805" s="83">
        <v>44343</v>
      </c>
      <c r="BL1805">
        <v>0.53244312561819895</v>
      </c>
      <c r="BM1805" s="83">
        <v>44340</v>
      </c>
      <c r="BN1805">
        <v>0.64057540962456405</v>
      </c>
      <c r="BO1805" s="83">
        <v>44334</v>
      </c>
      <c r="BP1805" s="77">
        <v>0.75652369391241703</v>
      </c>
      <c r="BS1805" s="83"/>
      <c r="BU1805" s="83"/>
      <c r="BW1805" s="83"/>
      <c r="CA1805" s="83"/>
      <c r="CC1805" s="83"/>
      <c r="CE1805" s="83"/>
      <c r="CI1805" s="83"/>
      <c r="CK1805" s="83"/>
      <c r="CM1805" s="83"/>
      <c r="CQ1805" s="83"/>
      <c r="CS1805" s="83"/>
      <c r="CU1805" s="83"/>
      <c r="CY1805" s="83"/>
      <c r="DA1805" s="83"/>
      <c r="DC1805" s="83"/>
    </row>
    <row r="1806" spans="7:107">
      <c r="G1806" s="83">
        <v>44374</v>
      </c>
      <c r="H1806">
        <v>0.142251055504067</v>
      </c>
      <c r="I1806" s="83">
        <v>44946</v>
      </c>
      <c r="J1806">
        <v>0.43751740841658998</v>
      </c>
      <c r="K1806" s="83">
        <v>45007</v>
      </c>
      <c r="L1806" s="77">
        <v>0.52881583061598203</v>
      </c>
      <c r="O1806" s="83">
        <v>43574</v>
      </c>
      <c r="P1806">
        <v>38.365225608315598</v>
      </c>
      <c r="Q1806" s="83">
        <v>43599</v>
      </c>
      <c r="R1806">
        <v>76.966198125836598</v>
      </c>
      <c r="S1806" s="83">
        <v>44716</v>
      </c>
      <c r="T1806" s="77">
        <v>154.71409447312999</v>
      </c>
      <c r="W1806" s="83">
        <v>44377</v>
      </c>
      <c r="X1806">
        <v>0.39844444444444399</v>
      </c>
      <c r="Y1806" s="83">
        <v>44759</v>
      </c>
      <c r="Z1806">
        <v>0.27088205128205101</v>
      </c>
      <c r="AA1806" s="83">
        <v>44762</v>
      </c>
      <c r="AB1806" s="77">
        <v>0.35363921568627399</v>
      </c>
      <c r="AE1806" s="83">
        <v>44686</v>
      </c>
      <c r="AF1806">
        <v>31.964297470333602</v>
      </c>
      <c r="AG1806" s="83">
        <v>44680</v>
      </c>
      <c r="AH1806">
        <v>155.84864958573399</v>
      </c>
      <c r="AI1806" s="83">
        <v>44692</v>
      </c>
      <c r="AJ1806" s="77">
        <v>123.791238207646</v>
      </c>
      <c r="AM1806" s="83">
        <v>44694</v>
      </c>
      <c r="AN1806">
        <v>0.52606937047187297</v>
      </c>
      <c r="AO1806" s="83">
        <v>44685</v>
      </c>
      <c r="AP1806">
        <v>0.44184709853908299</v>
      </c>
      <c r="AQ1806" s="83">
        <v>44689</v>
      </c>
      <c r="AR1806" s="77">
        <v>0.208491401503449</v>
      </c>
      <c r="AU1806" s="83">
        <v>44691</v>
      </c>
      <c r="AV1806">
        <v>0.76018562258593303</v>
      </c>
      <c r="AW1806" s="83">
        <v>44680</v>
      </c>
      <c r="AX1806">
        <v>1.30285110078924</v>
      </c>
      <c r="AY1806" s="83">
        <v>44692</v>
      </c>
      <c r="AZ1806" s="77">
        <v>1.12740958926525</v>
      </c>
      <c r="BC1806" s="83">
        <v>44704</v>
      </c>
      <c r="BD1806">
        <v>0.61190284763382696</v>
      </c>
      <c r="BE1806" s="83">
        <v>44709</v>
      </c>
      <c r="BF1806">
        <v>0.965222655398697</v>
      </c>
      <c r="BG1806" s="83">
        <v>44700</v>
      </c>
      <c r="BH1806" s="77">
        <v>1.2651542599147101</v>
      </c>
      <c r="BK1806" s="83">
        <v>44344</v>
      </c>
      <c r="BL1806">
        <v>0.53305158409015896</v>
      </c>
      <c r="BM1806" s="83">
        <v>44341</v>
      </c>
      <c r="BN1806">
        <v>0.64111727519029804</v>
      </c>
      <c r="BO1806" s="83">
        <v>44335</v>
      </c>
      <c r="BP1806" s="77">
        <v>0.75674399784192004</v>
      </c>
      <c r="BS1806" s="83"/>
      <c r="BU1806" s="83"/>
      <c r="BW1806" s="83"/>
      <c r="CA1806" s="83"/>
      <c r="CC1806" s="83"/>
      <c r="CE1806" s="83"/>
      <c r="CI1806" s="83"/>
      <c r="CK1806" s="83"/>
      <c r="CM1806" s="83"/>
      <c r="CQ1806" s="83"/>
      <c r="CS1806" s="83"/>
      <c r="CU1806" s="83"/>
      <c r="CY1806" s="83"/>
      <c r="DA1806" s="83"/>
      <c r="DC1806" s="83"/>
    </row>
    <row r="1807" spans="7:107">
      <c r="G1807" s="83">
        <v>44375</v>
      </c>
      <c r="H1807">
        <v>0.14371331479765201</v>
      </c>
      <c r="I1807" s="83">
        <v>44947</v>
      </c>
      <c r="J1807">
        <v>0.43694419214855101</v>
      </c>
      <c r="K1807" s="83">
        <v>45008</v>
      </c>
      <c r="L1807" s="77">
        <v>0.52687720552106099</v>
      </c>
      <c r="O1807" s="83">
        <v>43575</v>
      </c>
      <c r="P1807">
        <v>38.328477307924402</v>
      </c>
      <c r="Q1807" s="83">
        <v>43600</v>
      </c>
      <c r="R1807">
        <v>76.962014725568906</v>
      </c>
      <c r="S1807" s="83">
        <v>44717</v>
      </c>
      <c r="T1807" s="77">
        <v>154.52285331803401</v>
      </c>
      <c r="W1807" s="83">
        <v>44378</v>
      </c>
      <c r="X1807">
        <v>0.40099365079365001</v>
      </c>
      <c r="Y1807" s="83">
        <v>44760</v>
      </c>
      <c r="Z1807">
        <v>0.27097606837606802</v>
      </c>
      <c r="AA1807" s="83">
        <v>44763</v>
      </c>
      <c r="AB1807" s="77">
        <v>0.35372549019607802</v>
      </c>
      <c r="AE1807" s="83">
        <v>44687</v>
      </c>
      <c r="AF1807">
        <v>31.7995961245154</v>
      </c>
      <c r="AG1807" s="83">
        <v>44681</v>
      </c>
      <c r="AH1807">
        <v>155.92936915287501</v>
      </c>
      <c r="AI1807" s="83">
        <v>44693</v>
      </c>
      <c r="AJ1807" s="77">
        <v>124.266640695476</v>
      </c>
      <c r="AM1807" s="83">
        <v>44695</v>
      </c>
      <c r="AN1807">
        <v>0.52535521197809798</v>
      </c>
      <c r="AO1807" s="83">
        <v>44686</v>
      </c>
      <c r="AP1807">
        <v>0.441671031953902</v>
      </c>
      <c r="AQ1807" s="83">
        <v>44690</v>
      </c>
      <c r="AR1807" s="77">
        <v>0.20843854048673299</v>
      </c>
      <c r="AU1807" s="83">
        <v>44692</v>
      </c>
      <c r="AV1807">
        <v>0.75822936060243895</v>
      </c>
      <c r="AW1807" s="83">
        <v>44681</v>
      </c>
      <c r="AX1807">
        <v>1.30768475510743</v>
      </c>
      <c r="AY1807" s="83">
        <v>44693</v>
      </c>
      <c r="AZ1807" s="77">
        <v>1.12561710912226</v>
      </c>
      <c r="BC1807" s="83">
        <v>44705</v>
      </c>
      <c r="BD1807">
        <v>0.60925901688386896</v>
      </c>
      <c r="BE1807" s="83">
        <v>44710</v>
      </c>
      <c r="BF1807">
        <v>0.96557861345860396</v>
      </c>
      <c r="BG1807" s="83">
        <v>44701</v>
      </c>
      <c r="BH1807" s="77">
        <v>1.2674172960619801</v>
      </c>
      <c r="BK1807" s="83">
        <v>44345</v>
      </c>
      <c r="BL1807">
        <v>0.53366004256211896</v>
      </c>
      <c r="BM1807" s="83">
        <v>44342</v>
      </c>
      <c r="BN1807">
        <v>0.64165914075603103</v>
      </c>
      <c r="BO1807" s="83">
        <v>44336</v>
      </c>
      <c r="BP1807" s="77">
        <v>0.75696430177142304</v>
      </c>
      <c r="BS1807" s="83"/>
      <c r="BU1807" s="83"/>
      <c r="BW1807" s="83"/>
      <c r="CA1807" s="83"/>
      <c r="CC1807" s="83"/>
      <c r="CE1807" s="83"/>
      <c r="CI1807" s="83"/>
      <c r="CK1807" s="83"/>
      <c r="CM1807" s="83"/>
      <c r="CQ1807" s="83"/>
      <c r="CS1807" s="83"/>
      <c r="CU1807" s="83"/>
      <c r="CY1807" s="83"/>
      <c r="DA1807" s="83"/>
      <c r="DC1807" s="83"/>
    </row>
    <row r="1808" spans="7:107">
      <c r="G1808" s="83">
        <v>44376</v>
      </c>
      <c r="H1808">
        <v>0.14517557409123599</v>
      </c>
      <c r="I1808" s="83">
        <v>44948</v>
      </c>
      <c r="J1808">
        <v>0.43637097588051199</v>
      </c>
      <c r="K1808" s="83">
        <v>45009</v>
      </c>
      <c r="L1808" s="77">
        <v>0.52493858042613994</v>
      </c>
      <c r="O1808" s="83">
        <v>43576</v>
      </c>
      <c r="P1808">
        <v>38.291729007533299</v>
      </c>
      <c r="Q1808" s="83">
        <v>43601</v>
      </c>
      <c r="R1808">
        <v>76.9578313253012</v>
      </c>
      <c r="S1808" s="83">
        <v>44718</v>
      </c>
      <c r="T1808" s="77">
        <v>154.33161216293701</v>
      </c>
      <c r="W1808" s="83">
        <v>44379</v>
      </c>
      <c r="X1808">
        <v>0.40354285714285698</v>
      </c>
      <c r="Y1808" s="83">
        <v>44761</v>
      </c>
      <c r="Z1808">
        <v>0.27107008547008499</v>
      </c>
      <c r="AA1808" s="83">
        <v>44764</v>
      </c>
      <c r="AB1808" s="77">
        <v>0.35381176470588199</v>
      </c>
      <c r="AE1808" s="83">
        <v>44688</v>
      </c>
      <c r="AF1808">
        <v>31.634894778697198</v>
      </c>
      <c r="AG1808" s="83">
        <v>44682</v>
      </c>
      <c r="AH1808">
        <v>156.010088720016</v>
      </c>
      <c r="AI1808" s="83">
        <v>44694</v>
      </c>
      <c r="AJ1808" s="77">
        <v>124.742043183306</v>
      </c>
      <c r="AM1808" s="83">
        <v>44696</v>
      </c>
      <c r="AN1808">
        <v>0.52464105348432299</v>
      </c>
      <c r="AO1808" s="83">
        <v>44687</v>
      </c>
      <c r="AP1808">
        <v>0.44149496536872102</v>
      </c>
      <c r="AQ1808" s="83">
        <v>44691</v>
      </c>
      <c r="AR1808" s="77">
        <v>0.20838567947001599</v>
      </c>
      <c r="AU1808" s="83">
        <v>44693</v>
      </c>
      <c r="AV1808">
        <v>0.75627309861894498</v>
      </c>
      <c r="AW1808" s="83">
        <v>44682</v>
      </c>
      <c r="AX1808">
        <v>1.3125184094256199</v>
      </c>
      <c r="AY1808" s="83">
        <v>44694</v>
      </c>
      <c r="AZ1808" s="77">
        <v>1.1238246289792599</v>
      </c>
      <c r="BC1808" s="83">
        <v>44706</v>
      </c>
      <c r="BD1808">
        <v>0.60661518613391097</v>
      </c>
      <c r="BE1808" s="83">
        <v>44711</v>
      </c>
      <c r="BF1808">
        <v>0.96593457151851203</v>
      </c>
      <c r="BG1808" s="83">
        <v>44702</v>
      </c>
      <c r="BH1808" s="77">
        <v>1.26968033220924</v>
      </c>
      <c r="BK1808" s="83">
        <v>44346</v>
      </c>
      <c r="BL1808">
        <v>0.53426850103407897</v>
      </c>
      <c r="BM1808" s="83">
        <v>44343</v>
      </c>
      <c r="BN1808">
        <v>0.64220100632176402</v>
      </c>
      <c r="BO1808" s="83">
        <v>44337</v>
      </c>
      <c r="BP1808" s="77">
        <v>0.75718460570092605</v>
      </c>
      <c r="BS1808" s="83"/>
      <c r="BU1808" s="83"/>
      <c r="BW1808" s="83"/>
      <c r="CA1808" s="83"/>
      <c r="CC1808" s="83"/>
      <c r="CE1808" s="83"/>
      <c r="CI1808" s="83"/>
      <c r="CK1808" s="83"/>
      <c r="CM1808" s="83"/>
      <c r="CQ1808" s="83"/>
      <c r="CS1808" s="83"/>
      <c r="CU1808" s="83"/>
      <c r="CY1808" s="83"/>
      <c r="DA1808" s="83"/>
      <c r="DC1808" s="83"/>
    </row>
    <row r="1809" spans="7:107">
      <c r="G1809" s="83">
        <v>44377</v>
      </c>
      <c r="H1809">
        <v>0.146637833384821</v>
      </c>
      <c r="I1809" s="83">
        <v>44949</v>
      </c>
      <c r="J1809">
        <v>0.43579775961247302</v>
      </c>
      <c r="K1809" s="83">
        <v>45010</v>
      </c>
      <c r="L1809" s="77">
        <v>0.52299995533121901</v>
      </c>
      <c r="O1809" s="83">
        <v>43577</v>
      </c>
      <c r="P1809">
        <v>38.254980707142202</v>
      </c>
      <c r="Q1809" s="83">
        <v>43602</v>
      </c>
      <c r="R1809">
        <v>76.953647925033394</v>
      </c>
      <c r="S1809" s="83">
        <v>44719</v>
      </c>
      <c r="T1809" s="77">
        <v>154.14037100784</v>
      </c>
      <c r="W1809" s="83">
        <v>44380</v>
      </c>
      <c r="X1809">
        <v>0.406092063492063</v>
      </c>
      <c r="Y1809" s="83">
        <v>44762</v>
      </c>
      <c r="Z1809">
        <v>0.27116410256410201</v>
      </c>
      <c r="AA1809" s="83">
        <v>44765</v>
      </c>
      <c r="AB1809" s="77">
        <v>0.35389803921568602</v>
      </c>
      <c r="AE1809" s="83">
        <v>44689</v>
      </c>
      <c r="AF1809">
        <v>31.470193432879</v>
      </c>
      <c r="AG1809" s="83">
        <v>44683</v>
      </c>
      <c r="AH1809">
        <v>156.09080828715699</v>
      </c>
      <c r="AI1809" s="83">
        <v>44695</v>
      </c>
      <c r="AJ1809" s="77">
        <v>125.21744567113601</v>
      </c>
      <c r="AM1809" s="83">
        <v>44697</v>
      </c>
      <c r="AN1809">
        <v>0.52392689499054801</v>
      </c>
      <c r="AO1809" s="83">
        <v>44688</v>
      </c>
      <c r="AP1809">
        <v>0.44131889878353903</v>
      </c>
      <c r="AQ1809" s="83">
        <v>44692</v>
      </c>
      <c r="AR1809" s="77">
        <v>0.20833281845330001</v>
      </c>
      <c r="AU1809" s="83">
        <v>44694</v>
      </c>
      <c r="AV1809">
        <v>0.75431683663545102</v>
      </c>
      <c r="AW1809" s="83">
        <v>44683</v>
      </c>
      <c r="AX1809">
        <v>1.31082891043988</v>
      </c>
      <c r="AY1809" s="83">
        <v>44695</v>
      </c>
      <c r="AZ1809" s="77">
        <v>1.1220321488362699</v>
      </c>
      <c r="BC1809" s="83">
        <v>44707</v>
      </c>
      <c r="BD1809">
        <v>0.60397135538395297</v>
      </c>
      <c r="BE1809" s="83">
        <v>44712</v>
      </c>
      <c r="BF1809">
        <v>0.96629052957841899</v>
      </c>
      <c r="BG1809" s="83">
        <v>44703</v>
      </c>
      <c r="BH1809" s="77">
        <v>1.27194336835651</v>
      </c>
      <c r="BK1809" s="83">
        <v>44347</v>
      </c>
      <c r="BL1809">
        <v>0.53487695950603897</v>
      </c>
      <c r="BM1809" s="83">
        <v>44344</v>
      </c>
      <c r="BN1809">
        <v>0.64274287188749801</v>
      </c>
      <c r="BO1809" s="83">
        <v>44338</v>
      </c>
      <c r="BP1809" s="77">
        <v>0.75740490963042895</v>
      </c>
      <c r="BS1809" s="83"/>
      <c r="BU1809" s="83"/>
      <c r="BW1809" s="83"/>
      <c r="CA1809" s="83"/>
      <c r="CC1809" s="83"/>
      <c r="CE1809" s="83"/>
      <c r="CI1809" s="83"/>
      <c r="CK1809" s="83"/>
      <c r="CM1809" s="83"/>
      <c r="CQ1809" s="83"/>
      <c r="CS1809" s="83"/>
      <c r="CU1809" s="83"/>
      <c r="CY1809" s="83"/>
      <c r="DA1809" s="83"/>
      <c r="DC1809" s="83"/>
    </row>
    <row r="1810" spans="7:107">
      <c r="G1810" s="83">
        <v>44378</v>
      </c>
      <c r="H1810">
        <v>0.14810009267840499</v>
      </c>
      <c r="I1810" s="83">
        <v>44950</v>
      </c>
      <c r="J1810">
        <v>0.435224543344434</v>
      </c>
      <c r="K1810" s="83">
        <v>45011</v>
      </c>
      <c r="L1810" s="77">
        <v>0.52106133023629697</v>
      </c>
      <c r="O1810" s="83">
        <v>43578</v>
      </c>
      <c r="P1810">
        <v>38.218232406751099</v>
      </c>
      <c r="Q1810" s="83">
        <v>43603</v>
      </c>
      <c r="R1810">
        <v>76.949464524765702</v>
      </c>
      <c r="S1810" s="83">
        <v>44720</v>
      </c>
      <c r="T1810" s="77">
        <v>153.94912985274399</v>
      </c>
      <c r="W1810" s="83">
        <v>44381</v>
      </c>
      <c r="X1810">
        <v>0.40864126984126897</v>
      </c>
      <c r="Y1810" s="83">
        <v>44763</v>
      </c>
      <c r="Z1810">
        <v>0.27125811965811902</v>
      </c>
      <c r="AA1810" s="83">
        <v>44766</v>
      </c>
      <c r="AB1810" s="77">
        <v>0.35398431372549</v>
      </c>
      <c r="AE1810" s="83">
        <v>44690</v>
      </c>
      <c r="AF1810">
        <v>31.305492087060799</v>
      </c>
      <c r="AG1810" s="83">
        <v>44684</v>
      </c>
      <c r="AH1810">
        <v>156.17152785429701</v>
      </c>
      <c r="AI1810" s="83">
        <v>44696</v>
      </c>
      <c r="AJ1810" s="77">
        <v>125.692848158966</v>
      </c>
      <c r="AM1810" s="83">
        <v>44698</v>
      </c>
      <c r="AN1810">
        <v>0.52321273649677302</v>
      </c>
      <c r="AO1810" s="83">
        <v>44689</v>
      </c>
      <c r="AP1810">
        <v>0.44114283219835798</v>
      </c>
      <c r="AQ1810" s="83">
        <v>44693</v>
      </c>
      <c r="AR1810" s="77">
        <v>0.20827995743658301</v>
      </c>
      <c r="AU1810" s="83">
        <v>44695</v>
      </c>
      <c r="AV1810">
        <v>0.75236057465195705</v>
      </c>
      <c r="AW1810" s="83">
        <v>44684</v>
      </c>
      <c r="AX1810">
        <v>1.3091394114541299</v>
      </c>
      <c r="AY1810" s="83">
        <v>44696</v>
      </c>
      <c r="AZ1810" s="77">
        <v>1.1202396686932701</v>
      </c>
      <c r="BC1810" s="83">
        <v>44708</v>
      </c>
      <c r="BD1810">
        <v>0.60132752463399497</v>
      </c>
      <c r="BE1810" s="83">
        <v>44713</v>
      </c>
      <c r="BF1810">
        <v>0.96664648763832695</v>
      </c>
      <c r="BG1810" s="83">
        <v>44704</v>
      </c>
      <c r="BH1810" s="77">
        <v>1.27420640450377</v>
      </c>
      <c r="BK1810" s="83">
        <v>44348</v>
      </c>
      <c r="BL1810">
        <v>0.53548541797799898</v>
      </c>
      <c r="BM1810" s="83">
        <v>44345</v>
      </c>
      <c r="BN1810">
        <v>0.643284737453231</v>
      </c>
      <c r="BO1810" s="83">
        <v>44339</v>
      </c>
      <c r="BP1810" s="77">
        <v>0.75762521355993095</v>
      </c>
      <c r="BS1810" s="83"/>
      <c r="BU1810" s="83"/>
      <c r="BW1810" s="83"/>
      <c r="CA1810" s="83"/>
      <c r="CC1810" s="83"/>
      <c r="CE1810" s="83"/>
      <c r="CI1810" s="83"/>
      <c r="CK1810" s="83"/>
      <c r="CM1810" s="83"/>
      <c r="CQ1810" s="83"/>
      <c r="CS1810" s="83"/>
      <c r="CU1810" s="83"/>
      <c r="CY1810" s="83"/>
      <c r="DA1810" s="83"/>
      <c r="DC1810" s="83"/>
    </row>
    <row r="1811" spans="7:107">
      <c r="G1811" s="83">
        <v>44379</v>
      </c>
      <c r="H1811">
        <v>0.14956235197199</v>
      </c>
      <c r="I1811" s="83">
        <v>44951</v>
      </c>
      <c r="J1811">
        <v>0.43465132707639498</v>
      </c>
      <c r="K1811" s="83">
        <v>45012</v>
      </c>
      <c r="L1811" s="77">
        <v>0.51912270514137604</v>
      </c>
      <c r="O1811" s="83">
        <v>43579</v>
      </c>
      <c r="P1811">
        <v>38.181484106360003</v>
      </c>
      <c r="Q1811" s="83">
        <v>43604</v>
      </c>
      <c r="R1811">
        <v>76.945281124497896</v>
      </c>
      <c r="S1811" s="83">
        <v>44721</v>
      </c>
      <c r="T1811" s="77">
        <v>153.75788869764699</v>
      </c>
      <c r="W1811" s="83">
        <v>44382</v>
      </c>
      <c r="X1811">
        <v>0.411190476190476</v>
      </c>
      <c r="Y1811" s="83">
        <v>44764</v>
      </c>
      <c r="Z1811">
        <v>0.27135213675213599</v>
      </c>
      <c r="AA1811" s="83">
        <v>44767</v>
      </c>
      <c r="AB1811" s="77">
        <v>0.35407058823529403</v>
      </c>
      <c r="AE1811" s="83">
        <v>44691</v>
      </c>
      <c r="AF1811">
        <v>31.140790741242601</v>
      </c>
      <c r="AG1811" s="83">
        <v>44685</v>
      </c>
      <c r="AH1811">
        <v>156.252247421438</v>
      </c>
      <c r="AI1811" s="83">
        <v>44697</v>
      </c>
      <c r="AJ1811" s="77">
        <v>126.168250646796</v>
      </c>
      <c r="AM1811" s="83">
        <v>44699</v>
      </c>
      <c r="AN1811">
        <v>0.52249857800299904</v>
      </c>
      <c r="AO1811" s="83">
        <v>44690</v>
      </c>
      <c r="AP1811">
        <v>0.44096676561317699</v>
      </c>
      <c r="AQ1811" s="83">
        <v>44694</v>
      </c>
      <c r="AR1811" s="77">
        <v>0.208227096419867</v>
      </c>
      <c r="AU1811" s="83">
        <v>44696</v>
      </c>
      <c r="AV1811">
        <v>0.75040431266846297</v>
      </c>
      <c r="AW1811" s="83">
        <v>44685</v>
      </c>
      <c r="AX1811">
        <v>1.30744991246839</v>
      </c>
      <c r="AY1811" s="83">
        <v>44697</v>
      </c>
      <c r="AZ1811" s="77">
        <v>1.11844718855028</v>
      </c>
      <c r="BC1811" s="83">
        <v>44709</v>
      </c>
      <c r="BD1811">
        <v>0.59868369388403697</v>
      </c>
      <c r="BE1811" s="83">
        <v>44714</v>
      </c>
      <c r="BF1811">
        <v>0.96700244569823401</v>
      </c>
      <c r="BG1811" s="83">
        <v>44705</v>
      </c>
      <c r="BH1811" s="77">
        <v>1.27646944065104</v>
      </c>
      <c r="BK1811" s="83">
        <v>44349</v>
      </c>
      <c r="BL1811">
        <v>0.53609387644995898</v>
      </c>
      <c r="BM1811" s="83">
        <v>44346</v>
      </c>
      <c r="BN1811">
        <v>0.64382660301896499</v>
      </c>
      <c r="BO1811" s="83">
        <v>44340</v>
      </c>
      <c r="BP1811" s="77">
        <v>0.75784551748943396</v>
      </c>
      <c r="BS1811" s="83"/>
      <c r="BU1811" s="83"/>
      <c r="BW1811" s="83"/>
      <c r="CA1811" s="83"/>
      <c r="CC1811" s="83"/>
      <c r="CE1811" s="83"/>
      <c r="CI1811" s="83"/>
      <c r="CK1811" s="83"/>
      <c r="CM1811" s="83"/>
      <c r="CQ1811" s="83"/>
      <c r="CS1811" s="83"/>
      <c r="CU1811" s="83"/>
      <c r="CY1811" s="83"/>
      <c r="DA1811" s="83"/>
      <c r="DC1811" s="83"/>
    </row>
    <row r="1812" spans="7:107">
      <c r="G1812" s="83">
        <v>44380</v>
      </c>
      <c r="H1812">
        <v>0.15102461126557501</v>
      </c>
      <c r="I1812" s="83">
        <v>44952</v>
      </c>
      <c r="J1812">
        <v>0.43407811080835501</v>
      </c>
      <c r="K1812" s="83">
        <v>45013</v>
      </c>
      <c r="L1812" s="77">
        <v>0.517184080046455</v>
      </c>
      <c r="O1812" s="83">
        <v>43580</v>
      </c>
      <c r="P1812">
        <v>38.144735805968899</v>
      </c>
      <c r="Q1812" s="83">
        <v>43605</v>
      </c>
      <c r="R1812">
        <v>76.941097724230204</v>
      </c>
      <c r="S1812" s="83">
        <v>44722</v>
      </c>
      <c r="T1812" s="77">
        <v>153.56664754255101</v>
      </c>
      <c r="W1812" s="83">
        <v>44383</v>
      </c>
      <c r="X1812">
        <v>0.41373968253968202</v>
      </c>
      <c r="Y1812" s="83">
        <v>44765</v>
      </c>
      <c r="Z1812">
        <v>0.271446153846153</v>
      </c>
      <c r="AA1812" s="83">
        <v>44768</v>
      </c>
      <c r="AB1812" s="77">
        <v>0.354156862745098</v>
      </c>
      <c r="AE1812" s="83">
        <v>44692</v>
      </c>
      <c r="AF1812">
        <v>30.976089395424399</v>
      </c>
      <c r="AG1812" s="83">
        <v>44686</v>
      </c>
      <c r="AH1812">
        <v>156.33296698857899</v>
      </c>
      <c r="AI1812" s="83">
        <v>44698</v>
      </c>
      <c r="AJ1812" s="77">
        <v>126.64365313462601</v>
      </c>
      <c r="AM1812" s="83">
        <v>44700</v>
      </c>
      <c r="AN1812">
        <v>0.52178441950922405</v>
      </c>
      <c r="AO1812" s="83">
        <v>44691</v>
      </c>
      <c r="AP1812">
        <v>0.440790699027995</v>
      </c>
      <c r="AQ1812" s="83">
        <v>44695</v>
      </c>
      <c r="AR1812" s="77">
        <v>0.20817423540315</v>
      </c>
      <c r="AU1812" s="83">
        <v>44697</v>
      </c>
      <c r="AV1812">
        <v>0.748448050684969</v>
      </c>
      <c r="AW1812" s="83">
        <v>44686</v>
      </c>
      <c r="AX1812">
        <v>1.3057604134826399</v>
      </c>
      <c r="AY1812" s="83">
        <v>44698</v>
      </c>
      <c r="AZ1812" s="77">
        <v>1.11665470840728</v>
      </c>
      <c r="BC1812" s="83">
        <v>44710</v>
      </c>
      <c r="BD1812">
        <v>0.59603986313407997</v>
      </c>
      <c r="BE1812" s="83">
        <v>44715</v>
      </c>
      <c r="BF1812">
        <v>0.96735840375814197</v>
      </c>
      <c r="BG1812" s="83">
        <v>44706</v>
      </c>
      <c r="BH1812" s="77">
        <v>1.2787324767982999</v>
      </c>
      <c r="BK1812" s="83">
        <v>44350</v>
      </c>
      <c r="BL1812">
        <v>0.53670233492191899</v>
      </c>
      <c r="BM1812" s="83">
        <v>44347</v>
      </c>
      <c r="BN1812">
        <v>0.64436846858469798</v>
      </c>
      <c r="BO1812" s="83">
        <v>44341</v>
      </c>
      <c r="BP1812" s="77">
        <v>0.75806582141893697</v>
      </c>
      <c r="BS1812" s="83"/>
      <c r="BU1812" s="83"/>
      <c r="BW1812" s="83"/>
      <c r="CA1812" s="83"/>
      <c r="CC1812" s="83"/>
      <c r="CE1812" s="83"/>
      <c r="CI1812" s="83"/>
      <c r="CK1812" s="83"/>
      <c r="CM1812" s="83"/>
      <c r="CQ1812" s="83"/>
      <c r="CS1812" s="83"/>
      <c r="CU1812" s="83"/>
      <c r="CY1812" s="83"/>
      <c r="DA1812" s="83"/>
      <c r="DC1812" s="83"/>
    </row>
    <row r="1813" spans="7:107">
      <c r="G1813" s="83">
        <v>44381</v>
      </c>
      <c r="H1813">
        <v>0.15248687055915899</v>
      </c>
      <c r="I1813" s="83">
        <v>44953</v>
      </c>
      <c r="J1813">
        <v>0.43350489454031599</v>
      </c>
      <c r="K1813" s="83">
        <v>45014</v>
      </c>
      <c r="L1813" s="77">
        <v>0.51524545495153395</v>
      </c>
      <c r="O1813" s="83">
        <v>43581</v>
      </c>
      <c r="P1813">
        <v>38.107987505577803</v>
      </c>
      <c r="Q1813" s="83">
        <v>43606</v>
      </c>
      <c r="R1813">
        <v>76.936914323962498</v>
      </c>
      <c r="S1813" s="83">
        <v>44723</v>
      </c>
      <c r="T1813" s="77">
        <v>153.37540638745401</v>
      </c>
      <c r="W1813" s="83">
        <v>44384</v>
      </c>
      <c r="X1813">
        <v>0.41628888888888799</v>
      </c>
      <c r="Y1813" s="83">
        <v>44766</v>
      </c>
      <c r="Z1813">
        <v>0.27154017094017002</v>
      </c>
      <c r="AA1813" s="83">
        <v>44769</v>
      </c>
      <c r="AB1813" s="77">
        <v>0.35424313725490097</v>
      </c>
      <c r="AE1813" s="83">
        <v>44693</v>
      </c>
      <c r="AF1813">
        <v>30.811388049606201</v>
      </c>
      <c r="AG1813" s="83">
        <v>44687</v>
      </c>
      <c r="AH1813">
        <v>156.41368655572001</v>
      </c>
      <c r="AI1813" s="83">
        <v>44699</v>
      </c>
      <c r="AJ1813" s="77">
        <v>127.119055622456</v>
      </c>
      <c r="AM1813" s="83">
        <v>44701</v>
      </c>
      <c r="AN1813">
        <v>0.52107026101544895</v>
      </c>
      <c r="AO1813" s="83">
        <v>44692</v>
      </c>
      <c r="AP1813">
        <v>0.44061463244281401</v>
      </c>
      <c r="AQ1813" s="83">
        <v>44696</v>
      </c>
      <c r="AR1813" s="77">
        <v>0.20812137438643399</v>
      </c>
      <c r="AU1813" s="83">
        <v>44698</v>
      </c>
      <c r="AV1813">
        <v>0.74649178870147503</v>
      </c>
      <c r="AW1813" s="83">
        <v>44687</v>
      </c>
      <c r="AX1813">
        <v>1.3040709144969</v>
      </c>
      <c r="AY1813" s="83">
        <v>44699</v>
      </c>
      <c r="AZ1813" s="77">
        <v>1.1148622282642899</v>
      </c>
      <c r="BC1813" s="83">
        <v>44711</v>
      </c>
      <c r="BD1813">
        <v>0.59339603238412197</v>
      </c>
      <c r="BE1813" s="83">
        <v>44716</v>
      </c>
      <c r="BF1813">
        <v>0.96771436181804904</v>
      </c>
      <c r="BG1813" s="83">
        <v>44707</v>
      </c>
      <c r="BH1813" s="77">
        <v>1.2809955129455699</v>
      </c>
      <c r="BK1813" s="83">
        <v>44351</v>
      </c>
      <c r="BL1813">
        <v>0.53731079339387899</v>
      </c>
      <c r="BM1813" s="83">
        <v>44348</v>
      </c>
      <c r="BN1813">
        <v>0.64491033415043197</v>
      </c>
      <c r="BO1813" s="83">
        <v>44342</v>
      </c>
      <c r="BP1813" s="77">
        <v>0.75828612534843898</v>
      </c>
      <c r="BS1813" s="83"/>
      <c r="BU1813" s="83"/>
      <c r="BW1813" s="83"/>
      <c r="CA1813" s="83"/>
      <c r="CC1813" s="83"/>
      <c r="CE1813" s="83"/>
      <c r="CI1813" s="83"/>
      <c r="CK1813" s="83"/>
      <c r="CM1813" s="83"/>
      <c r="CQ1813" s="83"/>
      <c r="CS1813" s="83"/>
      <c r="CU1813" s="83"/>
      <c r="CY1813" s="83"/>
      <c r="DA1813" s="83"/>
      <c r="DC1813" s="83"/>
    </row>
    <row r="1814" spans="7:107">
      <c r="G1814" s="83">
        <v>44382</v>
      </c>
      <c r="H1814">
        <v>0.153949129852744</v>
      </c>
      <c r="I1814" s="83">
        <v>44954</v>
      </c>
      <c r="J1814">
        <v>0.43293167827227702</v>
      </c>
      <c r="K1814" s="83">
        <v>45015</v>
      </c>
      <c r="L1814" s="77">
        <v>0.51330682985661302</v>
      </c>
      <c r="O1814" s="83">
        <v>43582</v>
      </c>
      <c r="P1814">
        <v>38.0712392051867</v>
      </c>
      <c r="Q1814" s="83">
        <v>43607</v>
      </c>
      <c r="R1814">
        <v>76.932730923694706</v>
      </c>
      <c r="S1814" s="83">
        <v>44724</v>
      </c>
      <c r="T1814" s="77">
        <v>153.184165232358</v>
      </c>
      <c r="W1814" s="83">
        <v>44385</v>
      </c>
      <c r="X1814">
        <v>0.41883809523809501</v>
      </c>
      <c r="Y1814" s="83">
        <v>44767</v>
      </c>
      <c r="Z1814">
        <v>0.27163418803418798</v>
      </c>
      <c r="AA1814" s="83">
        <v>44770</v>
      </c>
      <c r="AB1814" s="77">
        <v>0.354329411764705</v>
      </c>
      <c r="AE1814" s="83">
        <v>44694</v>
      </c>
      <c r="AF1814">
        <v>30.646686703787999</v>
      </c>
      <c r="AG1814" s="83">
        <v>44688</v>
      </c>
      <c r="AH1814">
        <v>156.49440612286</v>
      </c>
      <c r="AI1814" s="83">
        <v>44700</v>
      </c>
      <c r="AJ1814" s="77">
        <v>127.594458110286</v>
      </c>
      <c r="AM1814" s="83">
        <v>44702</v>
      </c>
      <c r="AN1814">
        <v>0.52035610252167397</v>
      </c>
      <c r="AO1814" s="83">
        <v>44693</v>
      </c>
      <c r="AP1814">
        <v>0.44043856585763302</v>
      </c>
      <c r="AQ1814" s="83">
        <v>44697</v>
      </c>
      <c r="AR1814" s="77">
        <v>0.20806851336971799</v>
      </c>
      <c r="AU1814" s="83">
        <v>44699</v>
      </c>
      <c r="AV1814">
        <v>0.74453552671798096</v>
      </c>
      <c r="AW1814" s="83">
        <v>44688</v>
      </c>
      <c r="AX1814">
        <v>1.3023814155111499</v>
      </c>
      <c r="AY1814" s="83">
        <v>44700</v>
      </c>
      <c r="AZ1814" s="77">
        <v>1.1130697481212899</v>
      </c>
      <c r="BC1814" s="83">
        <v>44712</v>
      </c>
      <c r="BD1814">
        <v>0.59075220163416398</v>
      </c>
      <c r="BE1814" s="83">
        <v>44717</v>
      </c>
      <c r="BF1814">
        <v>0.968070319877957</v>
      </c>
      <c r="BG1814" s="83">
        <v>44708</v>
      </c>
      <c r="BH1814" s="77">
        <v>1.2832585490928301</v>
      </c>
      <c r="BK1814" s="83">
        <v>44352</v>
      </c>
      <c r="BL1814">
        <v>0.537919251865839</v>
      </c>
      <c r="BM1814" s="83">
        <v>44349</v>
      </c>
      <c r="BN1814">
        <v>0.64545219971616496</v>
      </c>
      <c r="BO1814" s="83">
        <v>44343</v>
      </c>
      <c r="BP1814" s="77">
        <v>0.75850642927794198</v>
      </c>
      <c r="BS1814" s="83"/>
      <c r="BU1814" s="83"/>
      <c r="BW1814" s="83"/>
      <c r="CA1814" s="83"/>
      <c r="CC1814" s="83"/>
      <c r="CE1814" s="83"/>
      <c r="CI1814" s="83"/>
      <c r="CK1814" s="83"/>
      <c r="CM1814" s="83"/>
      <c r="CQ1814" s="83"/>
      <c r="CS1814" s="83"/>
      <c r="CU1814" s="83"/>
      <c r="CY1814" s="83"/>
      <c r="DA1814" s="83"/>
      <c r="DC1814" s="83"/>
    </row>
    <row r="1815" spans="7:107">
      <c r="G1815" s="83">
        <v>44383</v>
      </c>
      <c r="H1815">
        <v>0.15541138914632799</v>
      </c>
      <c r="I1815" s="83">
        <v>44955</v>
      </c>
      <c r="J1815">
        <v>0.432358462004238</v>
      </c>
      <c r="K1815" s="83">
        <v>45016</v>
      </c>
      <c r="L1815" s="77">
        <v>0.51136820476169198</v>
      </c>
      <c r="O1815" s="83">
        <v>43583</v>
      </c>
      <c r="P1815">
        <v>38.034490904795597</v>
      </c>
      <c r="Q1815" s="83">
        <v>43608</v>
      </c>
      <c r="R1815">
        <v>76.928547523427</v>
      </c>
      <c r="S1815" s="83">
        <v>44725</v>
      </c>
      <c r="T1815" s="77">
        <v>152.99292407726099</v>
      </c>
      <c r="W1815" s="83">
        <v>44386</v>
      </c>
      <c r="X1815">
        <v>0.42138730158730098</v>
      </c>
      <c r="Y1815" s="83">
        <v>44768</v>
      </c>
      <c r="Z1815">
        <v>0.271728205128205</v>
      </c>
      <c r="AA1815" s="83">
        <v>44771</v>
      </c>
      <c r="AB1815" s="77">
        <v>0.35441568627450898</v>
      </c>
      <c r="AE1815" s="83">
        <v>44695</v>
      </c>
      <c r="AF1815">
        <v>30.481985357969801</v>
      </c>
      <c r="AG1815" s="83">
        <v>44689</v>
      </c>
      <c r="AH1815">
        <v>156.57512569000099</v>
      </c>
      <c r="AI1815" s="83">
        <v>44701</v>
      </c>
      <c r="AJ1815" s="77">
        <v>128.06986059811601</v>
      </c>
      <c r="AM1815" s="83">
        <v>44703</v>
      </c>
      <c r="AN1815">
        <v>0.51964194402789898</v>
      </c>
      <c r="AO1815" s="83">
        <v>44694</v>
      </c>
      <c r="AP1815">
        <v>0.44026249927245198</v>
      </c>
      <c r="AQ1815" s="83">
        <v>44698</v>
      </c>
      <c r="AR1815" s="77">
        <v>0.20801565235300101</v>
      </c>
      <c r="AU1815" s="83">
        <v>44700</v>
      </c>
      <c r="AV1815">
        <v>0.74257926473448699</v>
      </c>
      <c r="AW1815" s="83">
        <v>44689</v>
      </c>
      <c r="AX1815">
        <v>1.3006919165254101</v>
      </c>
      <c r="AY1815" s="83">
        <v>44701</v>
      </c>
      <c r="AZ1815" s="77">
        <v>1.1112772679782901</v>
      </c>
      <c r="BC1815" s="83">
        <v>44713</v>
      </c>
      <c r="BD1815">
        <v>0.58810837088420598</v>
      </c>
      <c r="BE1815" s="83">
        <v>44718</v>
      </c>
      <c r="BF1815">
        <v>0.96842627793786396</v>
      </c>
      <c r="BG1815" s="83">
        <v>44709</v>
      </c>
      <c r="BH1815" s="77">
        <v>1.2855215852400901</v>
      </c>
      <c r="BK1815" s="83">
        <v>44353</v>
      </c>
      <c r="BL1815">
        <v>0.538527710337799</v>
      </c>
      <c r="BM1815" s="83">
        <v>44350</v>
      </c>
      <c r="BN1815">
        <v>0.64599406528189895</v>
      </c>
      <c r="BO1815" s="83">
        <v>44344</v>
      </c>
      <c r="BP1815" s="77">
        <v>0.75872673320744499</v>
      </c>
      <c r="BS1815" s="83"/>
      <c r="BU1815" s="83"/>
      <c r="BW1815" s="83"/>
      <c r="CA1815" s="83"/>
      <c r="CC1815" s="83"/>
      <c r="CE1815" s="83"/>
      <c r="CI1815" s="83"/>
      <c r="CK1815" s="83"/>
      <c r="CM1815" s="83"/>
      <c r="CQ1815" s="83"/>
      <c r="CS1815" s="83"/>
      <c r="CU1815" s="83"/>
      <c r="CY1815" s="83"/>
      <c r="DA1815" s="83"/>
      <c r="DC1815" s="83"/>
    </row>
    <row r="1816" spans="7:107">
      <c r="G1816" s="83">
        <v>44384</v>
      </c>
      <c r="H1816">
        <v>0.156873648439913</v>
      </c>
      <c r="I1816" s="83">
        <v>44956</v>
      </c>
      <c r="J1816">
        <v>0.43178524573619897</v>
      </c>
      <c r="K1816" s="83">
        <v>45017</v>
      </c>
      <c r="L1816" s="77">
        <v>0.50942957966677005</v>
      </c>
      <c r="O1816" s="83">
        <v>43584</v>
      </c>
      <c r="P1816">
        <v>37.9977426044045</v>
      </c>
      <c r="Q1816" s="83">
        <v>43609</v>
      </c>
      <c r="R1816">
        <v>76.924364123159293</v>
      </c>
      <c r="S1816" s="83">
        <v>44726</v>
      </c>
      <c r="T1816" s="77">
        <v>152.80168292216399</v>
      </c>
      <c r="W1816" s="83">
        <v>44387</v>
      </c>
      <c r="X1816">
        <v>0.423936507936507</v>
      </c>
      <c r="Y1816" s="83">
        <v>44769</v>
      </c>
      <c r="Z1816">
        <v>0.27182222222222202</v>
      </c>
      <c r="AA1816" s="83">
        <v>44772</v>
      </c>
      <c r="AB1816" s="77">
        <v>0.35450196078431301</v>
      </c>
      <c r="AE1816" s="83">
        <v>44696</v>
      </c>
      <c r="AF1816">
        <v>30.3172840121516</v>
      </c>
      <c r="AG1816" s="83">
        <v>44690</v>
      </c>
      <c r="AH1816">
        <v>156.655845257142</v>
      </c>
      <c r="AI1816" s="83">
        <v>44702</v>
      </c>
      <c r="AJ1816" s="77">
        <v>128.545263085946</v>
      </c>
      <c r="AM1816" s="83">
        <v>44704</v>
      </c>
      <c r="AN1816">
        <v>0.518927785534124</v>
      </c>
      <c r="AO1816" s="83">
        <v>44695</v>
      </c>
      <c r="AP1816">
        <v>0.44008643268726999</v>
      </c>
      <c r="AQ1816" s="83">
        <v>44699</v>
      </c>
      <c r="AR1816" s="77">
        <v>0.20796279133628501</v>
      </c>
      <c r="AU1816" s="83">
        <v>44701</v>
      </c>
      <c r="AV1816">
        <v>0.74062300275099302</v>
      </c>
      <c r="AW1816" s="83">
        <v>44690</v>
      </c>
      <c r="AX1816">
        <v>1.2990024175396599</v>
      </c>
      <c r="AY1816" s="83">
        <v>44702</v>
      </c>
      <c r="AZ1816" s="77">
        <v>1.1094847878353</v>
      </c>
      <c r="BC1816" s="83">
        <v>44714</v>
      </c>
      <c r="BD1816">
        <v>0.58546454013424798</v>
      </c>
      <c r="BE1816" s="83">
        <v>44719</v>
      </c>
      <c r="BF1816">
        <v>0.96878223599777202</v>
      </c>
      <c r="BG1816" s="83">
        <v>44710</v>
      </c>
      <c r="BH1816" s="77">
        <v>1.2877846213873601</v>
      </c>
      <c r="BK1816" s="83">
        <v>44354</v>
      </c>
      <c r="BL1816">
        <v>0.53913616880975901</v>
      </c>
      <c r="BM1816" s="83">
        <v>44351</v>
      </c>
      <c r="BN1816">
        <v>0.64653593084763195</v>
      </c>
      <c r="BO1816" s="83">
        <v>44345</v>
      </c>
      <c r="BP1816" s="77">
        <v>0.758947037136948</v>
      </c>
      <c r="BS1816" s="83"/>
      <c r="BU1816" s="83"/>
      <c r="BW1816" s="83"/>
      <c r="CA1816" s="83"/>
      <c r="CC1816" s="83"/>
      <c r="CE1816" s="83"/>
      <c r="CI1816" s="83"/>
      <c r="CK1816" s="83"/>
      <c r="CM1816" s="83"/>
      <c r="CQ1816" s="83"/>
      <c r="CS1816" s="83"/>
      <c r="CU1816" s="83"/>
      <c r="CY1816" s="83"/>
      <c r="DA1816" s="83"/>
      <c r="DC1816" s="83"/>
    </row>
    <row r="1817" spans="7:107">
      <c r="G1817" s="83">
        <v>44385</v>
      </c>
      <c r="H1817">
        <v>0.15833590773349801</v>
      </c>
      <c r="I1817" s="83">
        <v>44957</v>
      </c>
      <c r="J1817">
        <v>0.43121202946816001</v>
      </c>
      <c r="K1817" s="83">
        <v>45018</v>
      </c>
      <c r="L1817" s="77">
        <v>0.50749095457184901</v>
      </c>
      <c r="O1817" s="83">
        <v>43585</v>
      </c>
      <c r="P1817">
        <v>37.960994304013397</v>
      </c>
      <c r="Q1817" s="83">
        <v>43610</v>
      </c>
      <c r="R1817">
        <v>76.920180722891502</v>
      </c>
      <c r="S1817" s="83">
        <v>44727</v>
      </c>
      <c r="T1817" s="77">
        <v>152.61044176706801</v>
      </c>
      <c r="W1817" s="83">
        <v>44388</v>
      </c>
      <c r="X1817">
        <v>0.42648571428571402</v>
      </c>
      <c r="Y1817" s="83">
        <v>44770</v>
      </c>
      <c r="Z1817">
        <v>0.27191623931623898</v>
      </c>
      <c r="AA1817" s="83">
        <v>44773</v>
      </c>
      <c r="AB1817" s="77">
        <v>0.35458823529411698</v>
      </c>
      <c r="AE1817" s="83">
        <v>44697</v>
      </c>
      <c r="AF1817">
        <v>30.152582666333402</v>
      </c>
      <c r="AG1817" s="83">
        <v>44691</v>
      </c>
      <c r="AH1817">
        <v>156.73656482428299</v>
      </c>
      <c r="AI1817" s="83">
        <v>44703</v>
      </c>
      <c r="AJ1817" s="77">
        <v>129.020665573776</v>
      </c>
      <c r="AM1817" s="83">
        <v>44705</v>
      </c>
      <c r="AN1817">
        <v>0.51821362704035001</v>
      </c>
      <c r="AO1817" s="83">
        <v>44696</v>
      </c>
      <c r="AP1817">
        <v>0.439910366102089</v>
      </c>
      <c r="AQ1817" s="83">
        <v>44700</v>
      </c>
      <c r="AR1817" s="77">
        <v>0.207909930319568</v>
      </c>
      <c r="AU1817" s="83">
        <v>44702</v>
      </c>
      <c r="AV1817">
        <v>0.73866674076749905</v>
      </c>
      <c r="AW1817" s="83">
        <v>44691</v>
      </c>
      <c r="AX1817">
        <v>1.2973129185539201</v>
      </c>
      <c r="AY1817" s="83">
        <v>44703</v>
      </c>
      <c r="AZ1817" s="77">
        <v>1.1076923076923</v>
      </c>
      <c r="BC1817" s="83">
        <v>44715</v>
      </c>
      <c r="BD1817">
        <v>0.58282070938428998</v>
      </c>
      <c r="BE1817" s="83">
        <v>44720</v>
      </c>
      <c r="BF1817">
        <v>0.96913819405767898</v>
      </c>
      <c r="BG1817" s="83">
        <v>44711</v>
      </c>
      <c r="BH1817" s="77">
        <v>1.29004765753462</v>
      </c>
      <c r="BK1817" s="83">
        <v>44355</v>
      </c>
      <c r="BL1817">
        <v>0.53974462728171901</v>
      </c>
      <c r="BM1817" s="83">
        <v>44352</v>
      </c>
      <c r="BN1817">
        <v>0.64707779641336605</v>
      </c>
      <c r="BO1817" s="83">
        <v>44346</v>
      </c>
      <c r="BP1817" s="77">
        <v>0.75916734106645001</v>
      </c>
      <c r="BS1817" s="83"/>
      <c r="BU1817" s="83"/>
      <c r="BW1817" s="83"/>
      <c r="CA1817" s="83"/>
      <c r="CC1817" s="83"/>
      <c r="CE1817" s="83"/>
      <c r="CI1817" s="83"/>
      <c r="CK1817" s="83"/>
      <c r="CM1817" s="83"/>
      <c r="CQ1817" s="83"/>
      <c r="CS1817" s="83"/>
      <c r="CU1817" s="83"/>
      <c r="CY1817" s="83"/>
      <c r="DA1817" s="83"/>
      <c r="DC1817" s="83"/>
    </row>
    <row r="1818" spans="7:107">
      <c r="G1818" s="83">
        <v>44386</v>
      </c>
      <c r="H1818">
        <v>0.15979816702708199</v>
      </c>
      <c r="I1818" s="83">
        <v>44958</v>
      </c>
      <c r="J1818">
        <v>0.43063881320012098</v>
      </c>
      <c r="K1818" s="83">
        <v>45019</v>
      </c>
      <c r="L1818" s="77">
        <v>0.50555232947692796</v>
      </c>
      <c r="O1818" s="83">
        <v>43586</v>
      </c>
      <c r="P1818">
        <v>37.924246003622301</v>
      </c>
      <c r="Q1818" s="83">
        <v>43611</v>
      </c>
      <c r="R1818">
        <v>76.915997322623795</v>
      </c>
      <c r="S1818" s="83">
        <v>44728</v>
      </c>
      <c r="T1818" s="77">
        <v>152.41920061197101</v>
      </c>
      <c r="W1818" s="83">
        <v>44389</v>
      </c>
      <c r="X1818">
        <v>0.42903492063491999</v>
      </c>
      <c r="Y1818" s="83">
        <v>44771</v>
      </c>
      <c r="Z1818">
        <v>0.272010256410256</v>
      </c>
      <c r="AA1818" s="83">
        <v>44774</v>
      </c>
      <c r="AB1818" s="77">
        <v>0.35467450980392101</v>
      </c>
      <c r="AE1818" s="83">
        <v>44698</v>
      </c>
      <c r="AF1818">
        <v>29.9878813205152</v>
      </c>
      <c r="AG1818" s="83">
        <v>44692</v>
      </c>
      <c r="AH1818">
        <v>156.81728439142299</v>
      </c>
      <c r="AI1818" s="83">
        <v>44704</v>
      </c>
      <c r="AJ1818" s="77">
        <v>129.496068061606</v>
      </c>
      <c r="AM1818" s="83">
        <v>44706</v>
      </c>
      <c r="AN1818">
        <v>0.51749946854657503</v>
      </c>
      <c r="AO1818" s="83">
        <v>44697</v>
      </c>
      <c r="AP1818">
        <v>0.43973429951690801</v>
      </c>
      <c r="AQ1818" s="83">
        <v>44701</v>
      </c>
      <c r="AR1818" s="77">
        <v>0.207857069302852</v>
      </c>
      <c r="AU1818" s="83">
        <v>44703</v>
      </c>
      <c r="AV1818">
        <v>0.73671047878400497</v>
      </c>
      <c r="AW1818" s="83">
        <v>44692</v>
      </c>
      <c r="AX1818">
        <v>1.29562341956817</v>
      </c>
      <c r="AY1818" s="83">
        <v>44704</v>
      </c>
      <c r="AZ1818" s="77">
        <v>1.1058998275493099</v>
      </c>
      <c r="BC1818" s="83">
        <v>44716</v>
      </c>
      <c r="BD1818">
        <v>0.58017687863433198</v>
      </c>
      <c r="BE1818" s="83">
        <v>44721</v>
      </c>
      <c r="BF1818">
        <v>0.96949415211758705</v>
      </c>
      <c r="BG1818" s="83">
        <v>44712</v>
      </c>
      <c r="BH1818" s="77">
        <v>1.29231069368189</v>
      </c>
      <c r="BK1818" s="83">
        <v>44356</v>
      </c>
      <c r="BL1818">
        <v>0.54035308575367902</v>
      </c>
      <c r="BM1818" s="83">
        <v>44353</v>
      </c>
      <c r="BN1818">
        <v>0.64761966197909904</v>
      </c>
      <c r="BO1818" s="83">
        <v>44347</v>
      </c>
      <c r="BP1818" s="77">
        <v>0.75938764499595302</v>
      </c>
      <c r="BS1818" s="83"/>
      <c r="BU1818" s="83"/>
      <c r="BW1818" s="83"/>
      <c r="CA1818" s="83"/>
      <c r="CC1818" s="83"/>
      <c r="CE1818" s="83"/>
      <c r="CI1818" s="83"/>
      <c r="CK1818" s="83"/>
      <c r="CM1818" s="83"/>
      <c r="CQ1818" s="83"/>
      <c r="CS1818" s="83"/>
      <c r="CU1818" s="83"/>
      <c r="CY1818" s="83"/>
      <c r="DA1818" s="83"/>
      <c r="DC1818" s="83"/>
    </row>
    <row r="1819" spans="7:107">
      <c r="G1819" s="83">
        <v>44387</v>
      </c>
      <c r="H1819">
        <v>0.16126042632066701</v>
      </c>
      <c r="I1819" s="83">
        <v>44959</v>
      </c>
      <c r="J1819">
        <v>0.43006559693208102</v>
      </c>
      <c r="K1819" s="83">
        <v>45020</v>
      </c>
      <c r="L1819" s="77">
        <v>0.50361370438200703</v>
      </c>
      <c r="O1819" s="83">
        <v>43587</v>
      </c>
      <c r="P1819">
        <v>37.887497703231197</v>
      </c>
      <c r="Q1819" s="83">
        <v>43612</v>
      </c>
      <c r="R1819">
        <v>76.911813922356004</v>
      </c>
      <c r="S1819" s="83">
        <v>44729</v>
      </c>
      <c r="T1819" s="77">
        <v>152.227959456875</v>
      </c>
      <c r="W1819" s="83">
        <v>44390</v>
      </c>
      <c r="X1819">
        <v>0.43158412698412602</v>
      </c>
      <c r="Y1819" s="83">
        <v>44772</v>
      </c>
      <c r="Z1819">
        <v>0.27210427350427302</v>
      </c>
      <c r="AA1819" s="83">
        <v>44775</v>
      </c>
      <c r="AB1819" s="77">
        <v>0.35476078431372499</v>
      </c>
      <c r="AE1819" s="83">
        <v>44699</v>
      </c>
      <c r="AF1819">
        <v>29.823179974696998</v>
      </c>
      <c r="AG1819" s="83">
        <v>44693</v>
      </c>
      <c r="AH1819">
        <v>156.898003958564</v>
      </c>
      <c r="AI1819" s="83">
        <v>44705</v>
      </c>
      <c r="AJ1819" s="77">
        <v>129.97147054943599</v>
      </c>
      <c r="AM1819" s="83">
        <v>44707</v>
      </c>
      <c r="AN1819">
        <v>0.51678531005280004</v>
      </c>
      <c r="AO1819" s="83">
        <v>44698</v>
      </c>
      <c r="AP1819">
        <v>0.43955823293172602</v>
      </c>
      <c r="AQ1819" s="83">
        <v>44702</v>
      </c>
      <c r="AR1819" s="77">
        <v>0.20780420828613499</v>
      </c>
      <c r="AU1819" s="83">
        <v>44704</v>
      </c>
      <c r="AV1819">
        <v>0.73475421680051101</v>
      </c>
      <c r="AW1819" s="83">
        <v>44693</v>
      </c>
      <c r="AX1819">
        <v>1.2939339205824301</v>
      </c>
      <c r="AY1819" s="83">
        <v>44705</v>
      </c>
      <c r="AZ1819" s="77">
        <v>1.1041073474063099</v>
      </c>
      <c r="BC1819" s="83">
        <v>44717</v>
      </c>
      <c r="BD1819">
        <v>0.57753304788437398</v>
      </c>
      <c r="BE1819" s="83">
        <v>44722</v>
      </c>
      <c r="BF1819">
        <v>0.96985011017749401</v>
      </c>
      <c r="BG1819" s="83">
        <v>44713</v>
      </c>
      <c r="BH1819" s="77">
        <v>1.29457372982915</v>
      </c>
      <c r="BK1819" s="83">
        <v>44357</v>
      </c>
      <c r="BL1819">
        <v>0.54096154422563902</v>
      </c>
      <c r="BM1819" s="83">
        <v>44354</v>
      </c>
      <c r="BN1819">
        <v>0.64816152754483203</v>
      </c>
      <c r="BO1819" s="83">
        <v>44348</v>
      </c>
      <c r="BP1819" s="77">
        <v>0.75960794892545602</v>
      </c>
      <c r="BS1819" s="83"/>
      <c r="BU1819" s="83"/>
      <c r="BW1819" s="83"/>
      <c r="CA1819" s="83"/>
      <c r="CC1819" s="83"/>
      <c r="CE1819" s="83"/>
      <c r="CI1819" s="83"/>
      <c r="CK1819" s="83"/>
      <c r="CM1819" s="83"/>
      <c r="CQ1819" s="83"/>
      <c r="CS1819" s="83"/>
      <c r="CU1819" s="83"/>
      <c r="CY1819" s="83"/>
      <c r="DA1819" s="83"/>
      <c r="DC1819" s="83"/>
    </row>
    <row r="1820" spans="7:107">
      <c r="G1820" s="83">
        <v>44388</v>
      </c>
      <c r="H1820">
        <v>0.16272268561425099</v>
      </c>
      <c r="I1820" s="83">
        <v>44960</v>
      </c>
      <c r="J1820">
        <v>0.42949238066404199</v>
      </c>
      <c r="K1820" s="83">
        <v>45021</v>
      </c>
      <c r="L1820" s="77">
        <v>0.50167507928708599</v>
      </c>
      <c r="O1820" s="83">
        <v>43588</v>
      </c>
      <c r="P1820">
        <v>37.850749402840101</v>
      </c>
      <c r="Q1820" s="83">
        <v>43613</v>
      </c>
      <c r="R1820">
        <v>76.907630522088297</v>
      </c>
      <c r="S1820" s="83">
        <v>44730</v>
      </c>
      <c r="T1820" s="77">
        <v>152.036718301778</v>
      </c>
      <c r="W1820" s="83">
        <v>44391</v>
      </c>
      <c r="X1820">
        <v>0.43413333333333298</v>
      </c>
      <c r="Y1820" s="83">
        <v>44773</v>
      </c>
      <c r="Z1820">
        <v>0.27219829059828998</v>
      </c>
      <c r="AA1820" s="83">
        <v>44776</v>
      </c>
      <c r="AB1820" s="77">
        <v>0.35484705882352902</v>
      </c>
      <c r="AE1820" s="83">
        <v>44700</v>
      </c>
      <c r="AF1820">
        <v>29.6584786288788</v>
      </c>
      <c r="AG1820" s="83">
        <v>44694</v>
      </c>
      <c r="AH1820">
        <v>156.97872352570499</v>
      </c>
      <c r="AI1820" s="83">
        <v>44706</v>
      </c>
      <c r="AJ1820" s="77">
        <v>130.44687303726599</v>
      </c>
      <c r="AM1820" s="83">
        <v>44708</v>
      </c>
      <c r="AN1820">
        <v>0.51607115155902505</v>
      </c>
      <c r="AO1820" s="83">
        <v>44699</v>
      </c>
      <c r="AP1820">
        <v>0.43938216634654498</v>
      </c>
      <c r="AQ1820" s="83">
        <v>44703</v>
      </c>
      <c r="AR1820" s="77">
        <v>0.20775134726941899</v>
      </c>
      <c r="AU1820" s="83">
        <v>44705</v>
      </c>
      <c r="AV1820">
        <v>0.73279795481701704</v>
      </c>
      <c r="AW1820" s="83">
        <v>44694</v>
      </c>
      <c r="AX1820">
        <v>1.29224442159668</v>
      </c>
      <c r="AY1820" s="83">
        <v>44706</v>
      </c>
      <c r="AZ1820" s="77">
        <v>1.1023148672633201</v>
      </c>
      <c r="BC1820" s="83">
        <v>44718</v>
      </c>
      <c r="BD1820">
        <v>0.57488921713441599</v>
      </c>
      <c r="BE1820" s="83">
        <v>44723</v>
      </c>
      <c r="BF1820">
        <v>0.97020606823740196</v>
      </c>
      <c r="BG1820" s="83">
        <v>44714</v>
      </c>
      <c r="BH1820" s="77">
        <v>1.2968367659764199</v>
      </c>
      <c r="BK1820" s="83">
        <v>44358</v>
      </c>
      <c r="BL1820">
        <v>0.54157000269759903</v>
      </c>
      <c r="BM1820" s="83">
        <v>44355</v>
      </c>
      <c r="BN1820">
        <v>0.64870339311056602</v>
      </c>
      <c r="BO1820" s="83">
        <v>44349</v>
      </c>
      <c r="BP1820" s="77">
        <v>0.75982825285495903</v>
      </c>
      <c r="BS1820" s="83"/>
      <c r="BU1820" s="83"/>
      <c r="BW1820" s="83"/>
      <c r="CA1820" s="83"/>
      <c r="CC1820" s="83"/>
      <c r="CE1820" s="83"/>
      <c r="CI1820" s="83"/>
      <c r="CK1820" s="83"/>
      <c r="CM1820" s="83"/>
      <c r="CQ1820" s="83"/>
      <c r="CS1820" s="83"/>
      <c r="CU1820" s="83"/>
      <c r="CY1820" s="83"/>
      <c r="DA1820" s="83"/>
      <c r="DC1820" s="83"/>
    </row>
    <row r="1821" spans="7:107">
      <c r="G1821" s="83">
        <v>44389</v>
      </c>
      <c r="H1821">
        <v>0.164184944907836</v>
      </c>
      <c r="I1821" s="83">
        <v>44961</v>
      </c>
      <c r="J1821">
        <v>0.42891916439600303</v>
      </c>
      <c r="K1821" s="83">
        <v>45022</v>
      </c>
      <c r="L1821" s="77">
        <v>0.499736454192165</v>
      </c>
      <c r="O1821" s="83">
        <v>43589</v>
      </c>
      <c r="P1821">
        <v>37.814001102448998</v>
      </c>
      <c r="Q1821" s="83">
        <v>43614</v>
      </c>
      <c r="R1821">
        <v>76.903447121820605</v>
      </c>
      <c r="S1821" s="83">
        <v>44731</v>
      </c>
      <c r="T1821" s="77">
        <v>151.84547714668099</v>
      </c>
      <c r="W1821" s="83">
        <v>44392</v>
      </c>
      <c r="X1821">
        <v>0.43668253968253901</v>
      </c>
      <c r="Y1821" s="83">
        <v>44774</v>
      </c>
      <c r="Z1821">
        <v>0.272292307692307</v>
      </c>
      <c r="AA1821" s="83">
        <v>44777</v>
      </c>
      <c r="AB1821" s="77">
        <v>0.35493333333333299</v>
      </c>
      <c r="AE1821" s="83">
        <v>44701</v>
      </c>
      <c r="AF1821">
        <v>29.493777283060599</v>
      </c>
      <c r="AG1821" s="83">
        <v>44695</v>
      </c>
      <c r="AH1821">
        <v>157.05944309284601</v>
      </c>
      <c r="AI1821" s="83">
        <v>44707</v>
      </c>
      <c r="AJ1821" s="77">
        <v>130.92227552509601</v>
      </c>
      <c r="AM1821" s="83">
        <v>44709</v>
      </c>
      <c r="AN1821">
        <v>0.51535699306524996</v>
      </c>
      <c r="AO1821" s="83">
        <v>44700</v>
      </c>
      <c r="AP1821">
        <v>0.43920609976136399</v>
      </c>
      <c r="AQ1821" s="83">
        <v>44704</v>
      </c>
      <c r="AR1821" s="77">
        <v>0.20769848625270301</v>
      </c>
      <c r="AU1821" s="83">
        <v>44706</v>
      </c>
      <c r="AV1821">
        <v>0.73084169283352296</v>
      </c>
      <c r="AW1821" s="83">
        <v>44695</v>
      </c>
      <c r="AX1821">
        <v>1.2905549226109401</v>
      </c>
      <c r="AY1821" s="83">
        <v>44707</v>
      </c>
      <c r="AZ1821" s="77">
        <v>1.10052238712032</v>
      </c>
      <c r="BC1821" s="83">
        <v>44719</v>
      </c>
      <c r="BD1821">
        <v>0.57544313146233295</v>
      </c>
      <c r="BE1821" s="83">
        <v>44724</v>
      </c>
      <c r="BF1821">
        <v>0.97056202629730903</v>
      </c>
      <c r="BG1821" s="83">
        <v>44715</v>
      </c>
      <c r="BH1821" s="77">
        <v>1.2990998021236799</v>
      </c>
      <c r="BK1821" s="83">
        <v>44359</v>
      </c>
      <c r="BL1821">
        <v>0.54217846116955903</v>
      </c>
      <c r="BM1821" s="83">
        <v>44356</v>
      </c>
      <c r="BN1821">
        <v>0.64924525867629901</v>
      </c>
      <c r="BO1821" s="83">
        <v>44350</v>
      </c>
      <c r="BP1821" s="77">
        <v>0.76004855678446104</v>
      </c>
      <c r="BS1821" s="83"/>
      <c r="BU1821" s="83"/>
      <c r="BW1821" s="83"/>
      <c r="CA1821" s="83"/>
      <c r="CC1821" s="83"/>
      <c r="CE1821" s="83"/>
      <c r="CI1821" s="83"/>
      <c r="CK1821" s="83"/>
      <c r="CM1821" s="83"/>
      <c r="CQ1821" s="83"/>
      <c r="CS1821" s="83"/>
      <c r="CU1821" s="83"/>
      <c r="CY1821" s="83"/>
      <c r="DA1821" s="83"/>
      <c r="DC1821" s="83"/>
    </row>
    <row r="1822" spans="7:107">
      <c r="G1822" s="83">
        <v>44390</v>
      </c>
      <c r="H1822">
        <v>0.16564720420142101</v>
      </c>
      <c r="I1822" s="83">
        <v>44962</v>
      </c>
      <c r="J1822">
        <v>0.428345948127964</v>
      </c>
      <c r="K1822" s="83">
        <v>45023</v>
      </c>
      <c r="L1822" s="77">
        <v>0.49779782909724302</v>
      </c>
      <c r="O1822" s="83">
        <v>43590</v>
      </c>
      <c r="P1822">
        <v>37.777252802057802</v>
      </c>
      <c r="Q1822" s="83">
        <v>43615</v>
      </c>
      <c r="R1822">
        <v>76.899263721552799</v>
      </c>
      <c r="S1822" s="83">
        <v>44732</v>
      </c>
      <c r="T1822" s="77">
        <v>151.65423599158501</v>
      </c>
      <c r="W1822" s="83">
        <v>44393</v>
      </c>
      <c r="X1822">
        <v>0.43923174603174597</v>
      </c>
      <c r="Y1822" s="83">
        <v>44775</v>
      </c>
      <c r="Z1822">
        <v>0.27238632478632402</v>
      </c>
      <c r="AA1822" s="83">
        <v>44778</v>
      </c>
      <c r="AB1822" s="77">
        <v>0.35564374999999998</v>
      </c>
      <c r="AE1822" s="83">
        <v>44702</v>
      </c>
      <c r="AF1822">
        <v>29.329075937242401</v>
      </c>
      <c r="AG1822" s="83">
        <v>44696</v>
      </c>
      <c r="AH1822">
        <v>157.140162659987</v>
      </c>
      <c r="AI1822" s="83">
        <v>44708</v>
      </c>
      <c r="AJ1822" s="77">
        <v>131.397678012927</v>
      </c>
      <c r="AM1822" s="83">
        <v>44710</v>
      </c>
      <c r="AN1822">
        <v>0.51464283457147597</v>
      </c>
      <c r="AO1822" s="83">
        <v>44701</v>
      </c>
      <c r="AP1822">
        <v>0.439030033176182</v>
      </c>
      <c r="AQ1822" s="83">
        <v>44705</v>
      </c>
      <c r="AR1822" s="77">
        <v>0.20764562523598601</v>
      </c>
      <c r="AU1822" s="83">
        <v>44707</v>
      </c>
      <c r="AV1822">
        <v>0.72888543085002899</v>
      </c>
      <c r="AW1822" s="83">
        <v>44696</v>
      </c>
      <c r="AX1822">
        <v>1.28886542362519</v>
      </c>
      <c r="AY1822" s="83">
        <v>44708</v>
      </c>
      <c r="AZ1822" s="77">
        <v>1.09872990697732</v>
      </c>
      <c r="BC1822" s="83">
        <v>44720</v>
      </c>
      <c r="BD1822">
        <v>0.57599704579025102</v>
      </c>
      <c r="BE1822" s="83">
        <v>44725</v>
      </c>
      <c r="BF1822">
        <v>0.97091798435721699</v>
      </c>
      <c r="BG1822" s="83">
        <v>44716</v>
      </c>
      <c r="BH1822" s="77">
        <v>1.3013628382709499</v>
      </c>
      <c r="BK1822" s="83">
        <v>44360</v>
      </c>
      <c r="BL1822">
        <v>0.54278691964151904</v>
      </c>
      <c r="BM1822" s="83">
        <v>44357</v>
      </c>
      <c r="BN1822">
        <v>0.649787124242033</v>
      </c>
      <c r="BO1822" s="83">
        <v>44351</v>
      </c>
      <c r="BP1822" s="77">
        <v>0.76026886071396405</v>
      </c>
      <c r="BS1822" s="83"/>
      <c r="BU1822" s="83"/>
      <c r="BW1822" s="83"/>
      <c r="CA1822" s="83"/>
      <c r="CC1822" s="83"/>
      <c r="CE1822" s="83"/>
      <c r="CI1822" s="83"/>
      <c r="CK1822" s="83"/>
      <c r="CM1822" s="83"/>
      <c r="CQ1822" s="83"/>
      <c r="CS1822" s="83"/>
      <c r="CU1822" s="83"/>
      <c r="CY1822" s="83"/>
      <c r="DA1822" s="83"/>
      <c r="DC1822" s="83"/>
    </row>
    <row r="1823" spans="7:107">
      <c r="G1823" s="83">
        <v>44391</v>
      </c>
      <c r="H1823">
        <v>0.167109463495005</v>
      </c>
      <c r="I1823" s="83">
        <v>44963</v>
      </c>
      <c r="J1823">
        <v>0.42777273185992498</v>
      </c>
      <c r="K1823" s="83">
        <v>45024</v>
      </c>
      <c r="L1823" s="77">
        <v>0.49585920400232197</v>
      </c>
      <c r="O1823" s="83">
        <v>43591</v>
      </c>
      <c r="P1823">
        <v>37.740504501666699</v>
      </c>
      <c r="Q1823" s="83">
        <v>43616</v>
      </c>
      <c r="R1823">
        <v>76.895080321285107</v>
      </c>
      <c r="S1823" s="83">
        <v>44733</v>
      </c>
      <c r="T1823" s="77">
        <v>151.46299483648801</v>
      </c>
      <c r="W1823" s="83">
        <v>44394</v>
      </c>
      <c r="X1823">
        <v>0.441780952380952</v>
      </c>
      <c r="Y1823" s="83">
        <v>44776</v>
      </c>
      <c r="Z1823">
        <v>0.27248034188034098</v>
      </c>
      <c r="AA1823" s="83">
        <v>44779</v>
      </c>
      <c r="AB1823" s="77">
        <v>0.35635416666666597</v>
      </c>
      <c r="AE1823" s="83">
        <v>44703</v>
      </c>
      <c r="AF1823">
        <v>29.164374591424199</v>
      </c>
      <c r="AG1823" s="83">
        <v>44697</v>
      </c>
      <c r="AH1823">
        <v>157.22088222712699</v>
      </c>
      <c r="AI1823" s="83">
        <v>44709</v>
      </c>
      <c r="AJ1823" s="77">
        <v>131.873080500757</v>
      </c>
      <c r="AM1823" s="83">
        <v>44711</v>
      </c>
      <c r="AN1823">
        <v>0.51392867607770099</v>
      </c>
      <c r="AO1823" s="83">
        <v>44702</v>
      </c>
      <c r="AP1823">
        <v>0.43885396659100101</v>
      </c>
      <c r="AQ1823" s="83">
        <v>44706</v>
      </c>
      <c r="AR1823" s="77">
        <v>0.20759276421927</v>
      </c>
      <c r="AU1823" s="83">
        <v>44708</v>
      </c>
      <c r="AV1823">
        <v>0.72692916886653502</v>
      </c>
      <c r="AW1823" s="83">
        <v>44697</v>
      </c>
      <c r="AX1823">
        <v>1.2871759246394501</v>
      </c>
      <c r="AY1823" s="83">
        <v>44709</v>
      </c>
      <c r="AZ1823" s="77">
        <v>1.0969374268343299</v>
      </c>
      <c r="BC1823" s="83">
        <v>44721</v>
      </c>
      <c r="BD1823">
        <v>0.57655096011816798</v>
      </c>
      <c r="BE1823" s="83">
        <v>44726</v>
      </c>
      <c r="BF1823">
        <v>0.97127394241712395</v>
      </c>
      <c r="BG1823" s="83">
        <v>44717</v>
      </c>
      <c r="BH1823" s="77">
        <v>1.3036258744182101</v>
      </c>
      <c r="BK1823" s="83">
        <v>44361</v>
      </c>
      <c r="BL1823">
        <v>0.54339537811347904</v>
      </c>
      <c r="BM1823" s="83">
        <v>44358</v>
      </c>
      <c r="BN1823">
        <v>0.65032898980776599</v>
      </c>
      <c r="BO1823" s="83">
        <v>44352</v>
      </c>
      <c r="BP1823" s="77">
        <v>0.76048916464346705</v>
      </c>
      <c r="BS1823" s="83"/>
      <c r="BU1823" s="83"/>
      <c r="BW1823" s="83"/>
      <c r="CA1823" s="83"/>
      <c r="CC1823" s="83"/>
      <c r="CE1823" s="83"/>
      <c r="CI1823" s="83"/>
      <c r="CK1823" s="83"/>
      <c r="CM1823" s="83"/>
      <c r="CQ1823" s="83"/>
      <c r="CS1823" s="83"/>
      <c r="CU1823" s="83"/>
      <c r="CY1823" s="83"/>
      <c r="DA1823" s="83"/>
      <c r="DC1823" s="83"/>
    </row>
    <row r="1824" spans="7:107">
      <c r="G1824" s="83">
        <v>44392</v>
      </c>
      <c r="H1824">
        <v>0.16857172278859001</v>
      </c>
      <c r="I1824" s="83">
        <v>44964</v>
      </c>
      <c r="J1824">
        <v>0.42719951559188601</v>
      </c>
      <c r="K1824" s="83">
        <v>45025</v>
      </c>
      <c r="L1824" s="77">
        <v>0.49392057890740099</v>
      </c>
      <c r="O1824" s="83">
        <v>43592</v>
      </c>
      <c r="P1824">
        <v>37.703756201275603</v>
      </c>
      <c r="Q1824" s="83">
        <v>43617</v>
      </c>
      <c r="R1824">
        <v>76.890896921017401</v>
      </c>
      <c r="S1824" s="83">
        <v>44734</v>
      </c>
      <c r="T1824" s="77">
        <v>151.271753681392</v>
      </c>
      <c r="W1824" s="83">
        <v>44395</v>
      </c>
      <c r="X1824">
        <v>0.44433015873015802</v>
      </c>
      <c r="Y1824" s="83">
        <v>44777</v>
      </c>
      <c r="Z1824">
        <v>0.272574358974358</v>
      </c>
      <c r="AA1824" s="83">
        <v>44780</v>
      </c>
      <c r="AB1824" s="77">
        <v>0.35706458333333302</v>
      </c>
      <c r="AE1824" s="83">
        <v>44704</v>
      </c>
      <c r="AF1824">
        <v>28.999673245606001</v>
      </c>
      <c r="AG1824" s="83">
        <v>44698</v>
      </c>
      <c r="AH1824">
        <v>157.30160179426801</v>
      </c>
      <c r="AI1824" s="83">
        <v>44710</v>
      </c>
      <c r="AJ1824" s="77">
        <v>132.34848298858699</v>
      </c>
      <c r="AM1824" s="83">
        <v>44712</v>
      </c>
      <c r="AN1824">
        <v>0.513214517583926</v>
      </c>
      <c r="AO1824" s="83">
        <v>44703</v>
      </c>
      <c r="AP1824">
        <v>0.43867790000582002</v>
      </c>
      <c r="AQ1824" s="83">
        <v>44707</v>
      </c>
      <c r="AR1824" s="77">
        <v>0.207539903202553</v>
      </c>
      <c r="AU1824" s="83">
        <v>44709</v>
      </c>
      <c r="AV1824">
        <v>0.72497290688304095</v>
      </c>
      <c r="AW1824" s="83">
        <v>44698</v>
      </c>
      <c r="AX1824">
        <v>1.2854864256537</v>
      </c>
      <c r="AY1824" s="83">
        <v>44710</v>
      </c>
      <c r="AZ1824" s="77">
        <v>1.0951449466913299</v>
      </c>
      <c r="BC1824" s="83">
        <v>44722</v>
      </c>
      <c r="BD1824">
        <v>0.57710487444608505</v>
      </c>
      <c r="BE1824" s="83">
        <v>44727</v>
      </c>
      <c r="BF1824">
        <v>0.97162990047703202</v>
      </c>
      <c r="BG1824" s="83">
        <v>44718</v>
      </c>
      <c r="BH1824" s="77">
        <v>1.3058889105654801</v>
      </c>
      <c r="BK1824" s="83">
        <v>44362</v>
      </c>
      <c r="BL1824">
        <v>0.54400383658543805</v>
      </c>
      <c r="BM1824" s="83">
        <v>44359</v>
      </c>
      <c r="BN1824">
        <v>0.65087085537349998</v>
      </c>
      <c r="BO1824" s="83">
        <v>44353</v>
      </c>
      <c r="BP1824" s="77">
        <v>0.76070946857296995</v>
      </c>
      <c r="BS1824" s="83"/>
      <c r="BU1824" s="83"/>
      <c r="BW1824" s="83"/>
      <c r="CA1824" s="83"/>
      <c r="CC1824" s="83"/>
      <c r="CE1824" s="83"/>
      <c r="CI1824" s="83"/>
      <c r="CK1824" s="83"/>
      <c r="CM1824" s="83"/>
      <c r="CQ1824" s="83"/>
      <c r="CS1824" s="83"/>
      <c r="CU1824" s="83"/>
      <c r="CY1824" s="83"/>
      <c r="DA1824" s="83"/>
      <c r="DC1824" s="83"/>
    </row>
    <row r="1825" spans="7:107">
      <c r="G1825" s="83">
        <v>44393</v>
      </c>
      <c r="H1825">
        <v>0.17003398208217399</v>
      </c>
      <c r="I1825" s="83">
        <v>44965</v>
      </c>
      <c r="J1825">
        <v>0.42662629932384599</v>
      </c>
      <c r="K1825" s="83">
        <v>45026</v>
      </c>
      <c r="L1825" s="77">
        <v>0.49198195381248</v>
      </c>
      <c r="O1825" s="83">
        <v>43593</v>
      </c>
      <c r="P1825">
        <v>37.667007900884499</v>
      </c>
      <c r="Q1825" s="83">
        <v>43618</v>
      </c>
      <c r="R1825">
        <v>76.886713520749595</v>
      </c>
      <c r="S1825" s="83">
        <v>44735</v>
      </c>
      <c r="T1825" s="77">
        <v>151.080512526295</v>
      </c>
      <c r="W1825" s="83">
        <v>44396</v>
      </c>
      <c r="X1825">
        <v>0.44687936507936499</v>
      </c>
      <c r="Y1825" s="83">
        <v>44778</v>
      </c>
      <c r="Z1825">
        <v>0.27266837606837602</v>
      </c>
      <c r="AA1825" s="83">
        <v>44781</v>
      </c>
      <c r="AB1825" s="77">
        <v>0.35777500000000001</v>
      </c>
      <c r="AE1825" s="83">
        <v>44705</v>
      </c>
      <c r="AF1825">
        <v>28.834971899787799</v>
      </c>
      <c r="AG1825" s="83">
        <v>44699</v>
      </c>
      <c r="AH1825">
        <v>157.382321361409</v>
      </c>
      <c r="AI1825" s="83">
        <v>44711</v>
      </c>
      <c r="AJ1825" s="77">
        <v>132.82388547641699</v>
      </c>
      <c r="AM1825" s="83">
        <v>44713</v>
      </c>
      <c r="AN1825">
        <v>0.51250035909015101</v>
      </c>
      <c r="AO1825" s="83">
        <v>44704</v>
      </c>
      <c r="AP1825">
        <v>0.43850183342063898</v>
      </c>
      <c r="AQ1825" s="83">
        <v>44708</v>
      </c>
      <c r="AR1825" s="77">
        <v>0.207487042185837</v>
      </c>
      <c r="AU1825" s="83">
        <v>44710</v>
      </c>
      <c r="AV1825">
        <v>0.72301664489954698</v>
      </c>
      <c r="AW1825" s="83">
        <v>44699</v>
      </c>
      <c r="AX1825">
        <v>1.2837969266679601</v>
      </c>
      <c r="AY1825" s="83">
        <v>44711</v>
      </c>
      <c r="AZ1825" s="77">
        <v>1.0933524665483401</v>
      </c>
      <c r="BC1825" s="83">
        <v>44723</v>
      </c>
      <c r="BD1825">
        <v>0.57765878877400201</v>
      </c>
      <c r="BE1825" s="83">
        <v>44728</v>
      </c>
      <c r="BF1825">
        <v>0.97198585853693897</v>
      </c>
      <c r="BG1825" s="83">
        <v>44719</v>
      </c>
      <c r="BH1825" s="77">
        <v>1.30815194671274</v>
      </c>
      <c r="BK1825" s="83">
        <v>44363</v>
      </c>
      <c r="BL1825">
        <v>0.54461229505739805</v>
      </c>
      <c r="BM1825" s="83">
        <v>44360</v>
      </c>
      <c r="BN1825">
        <v>0.65141272093923297</v>
      </c>
      <c r="BO1825" s="83">
        <v>44354</v>
      </c>
      <c r="BP1825" s="77">
        <v>0.76092977250247196</v>
      </c>
      <c r="BS1825" s="83"/>
      <c r="BU1825" s="83"/>
      <c r="BW1825" s="83"/>
      <c r="CA1825" s="83"/>
      <c r="CC1825" s="83"/>
      <c r="CE1825" s="83"/>
      <c r="CI1825" s="83"/>
      <c r="CK1825" s="83"/>
      <c r="CM1825" s="83"/>
      <c r="CQ1825" s="83"/>
      <c r="CS1825" s="83"/>
      <c r="CU1825" s="83"/>
      <c r="CY1825" s="83"/>
      <c r="DA1825" s="83"/>
      <c r="DC1825" s="83"/>
    </row>
    <row r="1826" spans="7:107">
      <c r="G1826" s="83">
        <v>44394</v>
      </c>
      <c r="H1826">
        <v>0.171496241375759</v>
      </c>
      <c r="I1826" s="83">
        <v>44966</v>
      </c>
      <c r="J1826">
        <v>0.42605308305580702</v>
      </c>
      <c r="K1826" s="83">
        <v>45027</v>
      </c>
      <c r="L1826" s="77">
        <v>0.49004332871755901</v>
      </c>
      <c r="O1826" s="83">
        <v>43594</v>
      </c>
      <c r="P1826">
        <v>37.630259600493403</v>
      </c>
      <c r="Q1826" s="83">
        <v>43619</v>
      </c>
      <c r="R1826">
        <v>76.882530120481903</v>
      </c>
      <c r="S1826" s="83">
        <v>44736</v>
      </c>
      <c r="T1826" s="77">
        <v>150.88927137119899</v>
      </c>
      <c r="W1826" s="83">
        <v>44397</v>
      </c>
      <c r="X1826">
        <v>0.44942857142857101</v>
      </c>
      <c r="Y1826" s="83">
        <v>44779</v>
      </c>
      <c r="Z1826">
        <v>0.27276239316239298</v>
      </c>
      <c r="AA1826" s="83">
        <v>44782</v>
      </c>
      <c r="AB1826" s="77">
        <v>0.358485416666666</v>
      </c>
      <c r="AE1826" s="83">
        <v>44706</v>
      </c>
      <c r="AF1826">
        <v>28.670270553969601</v>
      </c>
      <c r="AG1826" s="83">
        <v>44700</v>
      </c>
      <c r="AH1826">
        <v>157.46304092854999</v>
      </c>
      <c r="AI1826" s="83">
        <v>44712</v>
      </c>
      <c r="AJ1826" s="77">
        <v>133.29928796424699</v>
      </c>
      <c r="AM1826" s="83">
        <v>44714</v>
      </c>
      <c r="AN1826">
        <v>0.51178620059637603</v>
      </c>
      <c r="AO1826" s="83">
        <v>44705</v>
      </c>
      <c r="AP1826">
        <v>0.43832576683545699</v>
      </c>
      <c r="AQ1826" s="83">
        <v>44709</v>
      </c>
      <c r="AR1826" s="77">
        <v>0.20743418116911999</v>
      </c>
      <c r="AU1826" s="83">
        <v>44711</v>
      </c>
      <c r="AV1826">
        <v>0.72106038291605201</v>
      </c>
      <c r="AW1826" s="83">
        <v>44700</v>
      </c>
      <c r="AX1826">
        <v>1.28210742768221</v>
      </c>
      <c r="AY1826" s="83">
        <v>44712</v>
      </c>
      <c r="AZ1826" s="77">
        <v>1.09155998640534</v>
      </c>
      <c r="BC1826" s="83">
        <v>44724</v>
      </c>
      <c r="BD1826">
        <v>0.57821270310191997</v>
      </c>
      <c r="BE1826" s="83">
        <v>44729</v>
      </c>
      <c r="BF1826">
        <v>0.97234181659684704</v>
      </c>
      <c r="BG1826" s="83">
        <v>44720</v>
      </c>
      <c r="BH1826" s="77">
        <v>1.31041498286</v>
      </c>
      <c r="BK1826" s="83">
        <v>44364</v>
      </c>
      <c r="BL1826">
        <v>0.54522075352935795</v>
      </c>
      <c r="BM1826" s="83">
        <v>44361</v>
      </c>
      <c r="BN1826">
        <v>0.65195458650496696</v>
      </c>
      <c r="BO1826" s="83">
        <v>44355</v>
      </c>
      <c r="BP1826" s="77">
        <v>0.76115007643197496</v>
      </c>
      <c r="BS1826" s="83"/>
      <c r="BU1826" s="83"/>
      <c r="BW1826" s="83"/>
      <c r="CA1826" s="83"/>
      <c r="CC1826" s="83"/>
      <c r="CE1826" s="83"/>
      <c r="CI1826" s="83"/>
      <c r="CK1826" s="83"/>
      <c r="CM1826" s="83"/>
      <c r="CQ1826" s="83"/>
      <c r="CS1826" s="83"/>
      <c r="CU1826" s="83"/>
      <c r="CY1826" s="83"/>
      <c r="DA1826" s="83"/>
      <c r="DC1826" s="83"/>
    </row>
    <row r="1827" spans="7:107">
      <c r="G1827" s="83">
        <v>44395</v>
      </c>
      <c r="H1827">
        <v>0.17295850066934301</v>
      </c>
      <c r="I1827" s="83">
        <v>44967</v>
      </c>
      <c r="J1827">
        <v>0.425479866787768</v>
      </c>
      <c r="K1827" s="83">
        <v>45028</v>
      </c>
      <c r="L1827" s="77">
        <v>0.48810470362263803</v>
      </c>
      <c r="O1827" s="83">
        <v>43595</v>
      </c>
      <c r="P1827">
        <v>37.5935113001023</v>
      </c>
      <c r="Q1827" s="83">
        <v>43620</v>
      </c>
      <c r="R1827">
        <v>76.878346720214097</v>
      </c>
      <c r="S1827" s="83">
        <v>44737</v>
      </c>
      <c r="T1827" s="77">
        <v>150.69803021610201</v>
      </c>
      <c r="W1827" s="83">
        <v>44398</v>
      </c>
      <c r="X1827">
        <v>0.45197777777777698</v>
      </c>
      <c r="Y1827" s="83">
        <v>44780</v>
      </c>
      <c r="Z1827">
        <v>0.27285641025641</v>
      </c>
      <c r="AA1827" s="83">
        <v>44783</v>
      </c>
      <c r="AB1827" s="77">
        <v>0.35919583333333299</v>
      </c>
      <c r="AE1827" s="83">
        <v>44707</v>
      </c>
      <c r="AF1827">
        <v>28.5055692081514</v>
      </c>
      <c r="AG1827" s="83">
        <v>44701</v>
      </c>
      <c r="AH1827">
        <v>157.54376049569001</v>
      </c>
      <c r="AI1827" s="83">
        <v>44713</v>
      </c>
      <c r="AJ1827" s="77">
        <v>133.77469045207701</v>
      </c>
      <c r="AM1827" s="83">
        <v>44715</v>
      </c>
      <c r="AN1827">
        <v>0.51107204210260204</v>
      </c>
      <c r="AO1827" s="83">
        <v>44706</v>
      </c>
      <c r="AP1827">
        <v>0.438149700250276</v>
      </c>
      <c r="AQ1827" s="83">
        <v>44710</v>
      </c>
      <c r="AR1827" s="77">
        <v>0.20738132015240399</v>
      </c>
      <c r="AU1827" s="83">
        <v>44712</v>
      </c>
      <c r="AV1827">
        <v>0.72245949926362196</v>
      </c>
      <c r="AW1827" s="83">
        <v>44701</v>
      </c>
      <c r="AX1827">
        <v>1.2804179286964701</v>
      </c>
      <c r="AY1827" s="83">
        <v>44713</v>
      </c>
      <c r="AZ1827" s="77">
        <v>1.08976750626235</v>
      </c>
      <c r="BC1827" s="83">
        <v>44725</v>
      </c>
      <c r="BD1827">
        <v>0.57876661742983704</v>
      </c>
      <c r="BE1827" s="83">
        <v>44730</v>
      </c>
      <c r="BF1827">
        <v>0.972697774656754</v>
      </c>
      <c r="BG1827" s="83">
        <v>44721</v>
      </c>
      <c r="BH1827" s="77">
        <v>1.31267801900727</v>
      </c>
      <c r="BK1827" s="83">
        <v>44365</v>
      </c>
      <c r="BL1827">
        <v>0.54582921200131795</v>
      </c>
      <c r="BM1827" s="83">
        <v>44362</v>
      </c>
      <c r="BN1827">
        <v>0.65249645207069995</v>
      </c>
      <c r="BO1827" s="83">
        <v>44356</v>
      </c>
      <c r="BP1827" s="77">
        <v>0.76137038036147797</v>
      </c>
      <c r="BS1827" s="83"/>
      <c r="BU1827" s="83"/>
      <c r="BW1827" s="83"/>
      <c r="CA1827" s="83"/>
      <c r="CC1827" s="83"/>
      <c r="CE1827" s="83"/>
      <c r="CI1827" s="83"/>
      <c r="CK1827" s="83"/>
      <c r="CM1827" s="83"/>
      <c r="CQ1827" s="83"/>
      <c r="CS1827" s="83"/>
      <c r="CU1827" s="83"/>
      <c r="CY1827" s="83"/>
      <c r="DA1827" s="83"/>
      <c r="DC1827" s="83"/>
    </row>
    <row r="1828" spans="7:107">
      <c r="G1828" s="83">
        <v>44396</v>
      </c>
      <c r="H1828">
        <v>0.174420759962928</v>
      </c>
      <c r="I1828" s="83">
        <v>44968</v>
      </c>
      <c r="J1828">
        <v>0.42490665051972898</v>
      </c>
      <c r="K1828" s="83">
        <v>45029</v>
      </c>
      <c r="L1828" s="77">
        <v>0.48616607852771598</v>
      </c>
      <c r="O1828" s="83">
        <v>43596</v>
      </c>
      <c r="P1828">
        <v>37.556762999711196</v>
      </c>
      <c r="Q1828" s="83">
        <v>43621</v>
      </c>
      <c r="R1828">
        <v>76.874163319946405</v>
      </c>
      <c r="S1828" s="83">
        <v>44738</v>
      </c>
      <c r="T1828" s="77">
        <v>150.50678906100501</v>
      </c>
      <c r="W1828" s="83">
        <v>44399</v>
      </c>
      <c r="X1828">
        <v>0.454526984126984</v>
      </c>
      <c r="Y1828" s="83">
        <v>44781</v>
      </c>
      <c r="Z1828">
        <v>0.27295042735042702</v>
      </c>
      <c r="AA1828" s="83">
        <v>44784</v>
      </c>
      <c r="AB1828" s="77">
        <v>0.35990624999999998</v>
      </c>
      <c r="AE1828" s="83">
        <v>44708</v>
      </c>
      <c r="AF1828">
        <v>28.340867862333202</v>
      </c>
      <c r="AG1828" s="83">
        <v>44702</v>
      </c>
      <c r="AH1828">
        <v>157.624480062831</v>
      </c>
      <c r="AI1828" s="83">
        <v>44714</v>
      </c>
      <c r="AJ1828" s="77">
        <v>134.25009293990701</v>
      </c>
      <c r="AM1828" s="83">
        <v>44716</v>
      </c>
      <c r="AN1828">
        <v>0.51035788360882695</v>
      </c>
      <c r="AO1828" s="83">
        <v>44707</v>
      </c>
      <c r="AP1828">
        <v>0.43797363366509501</v>
      </c>
      <c r="AQ1828" s="83">
        <v>44711</v>
      </c>
      <c r="AR1828" s="77">
        <v>0.20732845913568701</v>
      </c>
      <c r="AU1828" s="83">
        <v>44713</v>
      </c>
      <c r="AV1828">
        <v>0.72385861561119202</v>
      </c>
      <c r="AW1828" s="83">
        <v>44702</v>
      </c>
      <c r="AX1828">
        <v>1.27872842971072</v>
      </c>
      <c r="AY1828" s="83">
        <v>44714</v>
      </c>
      <c r="AZ1828" s="77">
        <v>1.0879750261193499</v>
      </c>
      <c r="BC1828" s="83">
        <v>44726</v>
      </c>
      <c r="BD1828">
        <v>0.579320531757754</v>
      </c>
      <c r="BE1828" s="83">
        <v>44731</v>
      </c>
      <c r="BF1828">
        <v>0.97305373271666196</v>
      </c>
      <c r="BG1828" s="83">
        <v>44722</v>
      </c>
      <c r="BH1828" s="77">
        <v>1.31494105515453</v>
      </c>
      <c r="BK1828" s="83">
        <v>44366</v>
      </c>
      <c r="BL1828">
        <v>0.54643767047327796</v>
      </c>
      <c r="BM1828" s="83">
        <v>44363</v>
      </c>
      <c r="BN1828">
        <v>0.65303831763643405</v>
      </c>
      <c r="BO1828" s="83">
        <v>44357</v>
      </c>
      <c r="BP1828" s="77">
        <v>0.76159068429098098</v>
      </c>
      <c r="BS1828" s="83"/>
      <c r="BU1828" s="83"/>
      <c r="BW1828" s="83"/>
      <c r="CA1828" s="83"/>
      <c r="CC1828" s="83"/>
      <c r="CE1828" s="83"/>
      <c r="CI1828" s="83"/>
      <c r="CK1828" s="83"/>
      <c r="CM1828" s="83"/>
      <c r="CQ1828" s="83"/>
      <c r="CS1828" s="83"/>
      <c r="CU1828" s="83"/>
      <c r="CY1828" s="83"/>
      <c r="DA1828" s="83"/>
      <c r="DC1828" s="83"/>
    </row>
    <row r="1829" spans="7:107">
      <c r="G1829" s="83">
        <v>44397</v>
      </c>
      <c r="H1829">
        <v>0.17588301925651301</v>
      </c>
      <c r="I1829" s="83">
        <v>44969</v>
      </c>
      <c r="J1829">
        <v>0.42433343425169001</v>
      </c>
      <c r="K1829" s="83">
        <v>45030</v>
      </c>
      <c r="L1829" s="77">
        <v>0.484227453432795</v>
      </c>
      <c r="O1829" s="83">
        <v>43597</v>
      </c>
      <c r="P1829">
        <v>37.5200146993201</v>
      </c>
      <c r="Q1829" s="83">
        <v>43622</v>
      </c>
      <c r="R1829">
        <v>76.869979919678698</v>
      </c>
      <c r="S1829" s="83">
        <v>44739</v>
      </c>
      <c r="T1829" s="77">
        <v>150.315547905909</v>
      </c>
      <c r="W1829" s="83">
        <v>44400</v>
      </c>
      <c r="X1829">
        <v>0.45707619047619003</v>
      </c>
      <c r="Y1829" s="83">
        <v>44782</v>
      </c>
      <c r="Z1829">
        <v>0.27304444444444398</v>
      </c>
      <c r="AA1829" s="83">
        <v>44785</v>
      </c>
      <c r="AB1829" s="77">
        <v>0.36061666666666597</v>
      </c>
      <c r="AE1829" s="83">
        <v>44709</v>
      </c>
      <c r="AF1829">
        <v>28.176166516515</v>
      </c>
      <c r="AG1829" s="83">
        <v>44703</v>
      </c>
      <c r="AH1829">
        <v>157.70519962997199</v>
      </c>
      <c r="AI1829" s="83">
        <v>44715</v>
      </c>
      <c r="AJ1829" s="77">
        <v>134.725495427737</v>
      </c>
      <c r="AM1829" s="83">
        <v>44717</v>
      </c>
      <c r="AN1829">
        <v>0.50964372511505196</v>
      </c>
      <c r="AO1829" s="83">
        <v>44708</v>
      </c>
      <c r="AP1829">
        <v>0.43779756707991302</v>
      </c>
      <c r="AQ1829" s="83">
        <v>44712</v>
      </c>
      <c r="AR1829" s="77">
        <v>0.20727559811897101</v>
      </c>
      <c r="AU1829" s="83">
        <v>44714</v>
      </c>
      <c r="AV1829">
        <v>0.72525773195876198</v>
      </c>
      <c r="AW1829" s="83">
        <v>44703</v>
      </c>
      <c r="AX1829">
        <v>1.2770389307249801</v>
      </c>
      <c r="AY1829" s="83">
        <v>44715</v>
      </c>
      <c r="AZ1829" s="77">
        <v>1.0861825459763601</v>
      </c>
      <c r="BC1829" s="83">
        <v>44727</v>
      </c>
      <c r="BD1829">
        <v>0.57987444608567196</v>
      </c>
      <c r="BE1829" s="83">
        <v>44732</v>
      </c>
      <c r="BF1829">
        <v>0.97340969077656903</v>
      </c>
      <c r="BG1829" s="83">
        <v>44723</v>
      </c>
      <c r="BH1829" s="77">
        <v>1.3172040913017999</v>
      </c>
      <c r="BK1829" s="83">
        <v>44367</v>
      </c>
      <c r="BL1829">
        <v>0.54704612894523796</v>
      </c>
      <c r="BM1829" s="83">
        <v>44364</v>
      </c>
      <c r="BN1829">
        <v>0.65358018320216704</v>
      </c>
      <c r="BO1829" s="83">
        <v>44358</v>
      </c>
      <c r="BP1829" s="77">
        <v>0.76181098822048299</v>
      </c>
      <c r="BS1829" s="83"/>
      <c r="BU1829" s="83"/>
      <c r="BW1829" s="83"/>
      <c r="CA1829" s="83"/>
      <c r="CC1829" s="83"/>
      <c r="CE1829" s="83"/>
      <c r="CI1829" s="83"/>
      <c r="CK1829" s="83"/>
      <c r="CM1829" s="83"/>
      <c r="CQ1829" s="83"/>
      <c r="CS1829" s="83"/>
      <c r="CU1829" s="83"/>
      <c r="CY1829" s="83"/>
      <c r="DA1829" s="83"/>
      <c r="DC1829" s="83"/>
    </row>
    <row r="1830" spans="7:107">
      <c r="G1830" s="83">
        <v>44398</v>
      </c>
      <c r="H1830">
        <v>0.17734527855009699</v>
      </c>
      <c r="I1830" s="83">
        <v>44970</v>
      </c>
      <c r="J1830">
        <v>0.42376021798365099</v>
      </c>
      <c r="K1830" s="83">
        <v>45031</v>
      </c>
      <c r="L1830" s="77">
        <v>0.48228882833787401</v>
      </c>
      <c r="O1830" s="83">
        <v>43598</v>
      </c>
      <c r="P1830">
        <v>37.483266398928997</v>
      </c>
      <c r="Q1830" s="83">
        <v>43623</v>
      </c>
      <c r="R1830">
        <v>76.865796519410907</v>
      </c>
      <c r="S1830" s="83">
        <v>44740</v>
      </c>
      <c r="T1830" s="77">
        <v>150.124306750812</v>
      </c>
      <c r="W1830" s="83">
        <v>44401</v>
      </c>
      <c r="X1830">
        <v>0.45962539682539599</v>
      </c>
      <c r="Y1830" s="83">
        <v>44783</v>
      </c>
      <c r="Z1830">
        <v>0.273138461538461</v>
      </c>
      <c r="AA1830" s="83">
        <v>44786</v>
      </c>
      <c r="AB1830" s="77">
        <v>0.36132708333333302</v>
      </c>
      <c r="AE1830" s="83">
        <v>44710</v>
      </c>
      <c r="AF1830">
        <v>28.011465170696798</v>
      </c>
      <c r="AG1830" s="83">
        <v>44704</v>
      </c>
      <c r="AH1830">
        <v>157.785919197113</v>
      </c>
      <c r="AI1830" s="83">
        <v>44716</v>
      </c>
      <c r="AJ1830" s="77">
        <v>135.200897915567</v>
      </c>
      <c r="AM1830" s="83">
        <v>44718</v>
      </c>
      <c r="AN1830">
        <v>0.50892956662127697</v>
      </c>
      <c r="AO1830" s="83">
        <v>44709</v>
      </c>
      <c r="AP1830">
        <v>0.43762150049473197</v>
      </c>
      <c r="AQ1830" s="83">
        <v>44713</v>
      </c>
      <c r="AR1830" s="77">
        <v>0.207222737102255</v>
      </c>
      <c r="AU1830" s="83">
        <v>44715</v>
      </c>
      <c r="AV1830">
        <v>0.72665684830633204</v>
      </c>
      <c r="AW1830" s="83">
        <v>44704</v>
      </c>
      <c r="AX1830">
        <v>1.27534943173923</v>
      </c>
      <c r="AY1830" s="83">
        <v>44716</v>
      </c>
      <c r="AZ1830" s="77">
        <v>1.0843900658333601</v>
      </c>
      <c r="BC1830" s="83">
        <v>44728</v>
      </c>
      <c r="BD1830">
        <v>0.58042836041358903</v>
      </c>
      <c r="BE1830" s="83">
        <v>44733</v>
      </c>
      <c r="BF1830">
        <v>0.97376564883647698</v>
      </c>
      <c r="BG1830" s="83">
        <v>44724</v>
      </c>
      <c r="BH1830" s="77">
        <v>1.3194671274490599</v>
      </c>
      <c r="BK1830" s="83">
        <v>44368</v>
      </c>
      <c r="BL1830">
        <v>0.54765458741719797</v>
      </c>
      <c r="BM1830" s="83">
        <v>44365</v>
      </c>
      <c r="BN1830">
        <v>0.65412204876790003</v>
      </c>
      <c r="BO1830" s="83">
        <v>44359</v>
      </c>
      <c r="BP1830" s="77">
        <v>0.76203129214998599</v>
      </c>
      <c r="BS1830" s="83"/>
      <c r="BU1830" s="83"/>
      <c r="BW1830" s="83"/>
      <c r="CA1830" s="83"/>
      <c r="CC1830" s="83"/>
      <c r="CE1830" s="83"/>
      <c r="CI1830" s="83"/>
      <c r="CK1830" s="83"/>
      <c r="CM1830" s="83"/>
      <c r="CQ1830" s="83"/>
      <c r="CS1830" s="83"/>
      <c r="CU1830" s="83"/>
      <c r="CY1830" s="83"/>
      <c r="DA1830" s="83"/>
      <c r="DC1830" s="83"/>
    </row>
    <row r="1831" spans="7:107">
      <c r="G1831" s="83">
        <v>44399</v>
      </c>
      <c r="H1831">
        <v>0.178807537843682</v>
      </c>
      <c r="I1831" s="83">
        <v>44971</v>
      </c>
      <c r="J1831">
        <v>0.42318700171561102</v>
      </c>
      <c r="K1831" s="83">
        <v>45032</v>
      </c>
      <c r="L1831" s="77">
        <v>0.48035020324295302</v>
      </c>
      <c r="O1831" s="83">
        <v>43599</v>
      </c>
      <c r="P1831">
        <v>37.549413339632999</v>
      </c>
      <c r="Q1831" s="83">
        <v>43624</v>
      </c>
      <c r="R1831">
        <v>76.8616131191432</v>
      </c>
      <c r="S1831" s="83">
        <v>44741</v>
      </c>
      <c r="T1831" s="77">
        <v>149.93306559571599</v>
      </c>
      <c r="W1831" s="83">
        <v>44402</v>
      </c>
      <c r="X1831">
        <v>0.46217460317460302</v>
      </c>
      <c r="Y1831" s="83">
        <v>44784</v>
      </c>
      <c r="Z1831">
        <v>0.27323247863247802</v>
      </c>
      <c r="AA1831" s="83">
        <v>44787</v>
      </c>
      <c r="AB1831" s="77">
        <v>0.36203749999999901</v>
      </c>
      <c r="AE1831" s="83">
        <v>44711</v>
      </c>
      <c r="AF1831">
        <v>27.8467638248786</v>
      </c>
      <c r="AG1831" s="83">
        <v>44705</v>
      </c>
      <c r="AH1831">
        <v>157.86663876425399</v>
      </c>
      <c r="AI1831" s="83">
        <v>44717</v>
      </c>
      <c r="AJ1831" s="77">
        <v>135.67630040339699</v>
      </c>
      <c r="AM1831" s="83">
        <v>44719</v>
      </c>
      <c r="AN1831">
        <v>0.50821540812750199</v>
      </c>
      <c r="AO1831" s="83">
        <v>44710</v>
      </c>
      <c r="AP1831">
        <v>0.43744543390955098</v>
      </c>
      <c r="AQ1831" s="83">
        <v>44714</v>
      </c>
      <c r="AR1831" s="77">
        <v>0.207169876085538</v>
      </c>
      <c r="AU1831" s="83">
        <v>44716</v>
      </c>
      <c r="AV1831">
        <v>0.72805596465390199</v>
      </c>
      <c r="AW1831" s="83">
        <v>44705</v>
      </c>
      <c r="AX1831">
        <v>1.2736599327534901</v>
      </c>
      <c r="AY1831" s="83">
        <v>44717</v>
      </c>
      <c r="AZ1831" s="77">
        <v>1.08259758569036</v>
      </c>
      <c r="BC1831" s="83">
        <v>44729</v>
      </c>
      <c r="BD1831">
        <v>0.58098227474150599</v>
      </c>
      <c r="BE1831" s="83">
        <v>44734</v>
      </c>
      <c r="BF1831">
        <v>0.97412160689638405</v>
      </c>
      <c r="BG1831" s="83">
        <v>44725</v>
      </c>
      <c r="BH1831" s="77">
        <v>1.3217301635963301</v>
      </c>
      <c r="BK1831" s="83">
        <v>44369</v>
      </c>
      <c r="BL1831">
        <v>0.54826304588915797</v>
      </c>
      <c r="BM1831" s="83">
        <v>44366</v>
      </c>
      <c r="BN1831">
        <v>0.65466391433363402</v>
      </c>
      <c r="BO1831" s="83">
        <v>44360</v>
      </c>
      <c r="BP1831" s="77">
        <v>0.762251596079489</v>
      </c>
      <c r="BS1831" s="83"/>
      <c r="BU1831" s="83"/>
      <c r="BW1831" s="83"/>
      <c r="CA1831" s="83"/>
      <c r="CC1831" s="83"/>
      <c r="CE1831" s="83"/>
      <c r="CI1831" s="83"/>
      <c r="CK1831" s="83"/>
      <c r="CM1831" s="83"/>
      <c r="CQ1831" s="83"/>
      <c r="CS1831" s="83"/>
      <c r="CU1831" s="83"/>
      <c r="CY1831" s="83"/>
      <c r="DA1831" s="83"/>
      <c r="DC1831" s="83"/>
    </row>
    <row r="1832" spans="7:107">
      <c r="G1832" s="83">
        <v>44400</v>
      </c>
      <c r="H1832">
        <v>0.18026979713726601</v>
      </c>
      <c r="I1832" s="83">
        <v>44972</v>
      </c>
      <c r="J1832">
        <v>0.422613785447572</v>
      </c>
      <c r="K1832" s="83">
        <v>45033</v>
      </c>
      <c r="L1832" s="77">
        <v>0.47841157814803198</v>
      </c>
      <c r="O1832" s="83">
        <v>43600</v>
      </c>
      <c r="P1832">
        <v>37.615560280337</v>
      </c>
      <c r="Q1832" s="83">
        <v>43625</v>
      </c>
      <c r="R1832">
        <v>76.857429718875494</v>
      </c>
      <c r="S1832" s="83">
        <v>44742</v>
      </c>
      <c r="T1832" s="77">
        <v>149.74182444061901</v>
      </c>
      <c r="W1832" s="83">
        <v>44403</v>
      </c>
      <c r="X1832">
        <v>0.46472380952380898</v>
      </c>
      <c r="Y1832" s="83">
        <v>44785</v>
      </c>
      <c r="Z1832">
        <v>0.27332649572649498</v>
      </c>
      <c r="AA1832" s="83">
        <v>44788</v>
      </c>
      <c r="AB1832" s="77">
        <v>0.362747916666666</v>
      </c>
      <c r="AE1832" s="83">
        <v>44712</v>
      </c>
      <c r="AF1832">
        <v>27.682062479060399</v>
      </c>
      <c r="AG1832" s="83">
        <v>44706</v>
      </c>
      <c r="AH1832">
        <v>157.94735833139401</v>
      </c>
      <c r="AI1832" s="83">
        <v>44718</v>
      </c>
      <c r="AJ1832" s="77">
        <v>136.15170289122699</v>
      </c>
      <c r="AM1832" s="83">
        <v>44720</v>
      </c>
      <c r="AN1832">
        <v>0.507501249633727</v>
      </c>
      <c r="AO1832" s="83">
        <v>44711</v>
      </c>
      <c r="AP1832">
        <v>0.437269367324369</v>
      </c>
      <c r="AQ1832" s="83">
        <v>44715</v>
      </c>
      <c r="AR1832" s="77">
        <v>0.20711701506882199</v>
      </c>
      <c r="AU1832" s="83">
        <v>44717</v>
      </c>
      <c r="AV1832">
        <v>0.72945508100147205</v>
      </c>
      <c r="AW1832" s="83">
        <v>44706</v>
      </c>
      <c r="AX1832">
        <v>1.27197043376774</v>
      </c>
      <c r="AY1832" s="83">
        <v>44718</v>
      </c>
      <c r="AZ1832" s="77">
        <v>1.08080510554737</v>
      </c>
      <c r="BC1832" s="83">
        <v>44730</v>
      </c>
      <c r="BD1832">
        <v>0.58153618906942395</v>
      </c>
      <c r="BE1832" s="83">
        <v>44735</v>
      </c>
      <c r="BF1832">
        <v>0.97447756495629201</v>
      </c>
      <c r="BG1832" s="83">
        <v>44726</v>
      </c>
      <c r="BH1832" s="77">
        <v>1.3239931997435901</v>
      </c>
      <c r="BK1832" s="83">
        <v>44370</v>
      </c>
      <c r="BL1832">
        <v>0.54887150436111798</v>
      </c>
      <c r="BM1832" s="83">
        <v>44367</v>
      </c>
      <c r="BN1832">
        <v>0.65520577989936701</v>
      </c>
      <c r="BO1832" s="83">
        <v>44361</v>
      </c>
      <c r="BP1832" s="77">
        <v>0.76247190000899201</v>
      </c>
      <c r="BS1832" s="83"/>
      <c r="BU1832" s="83"/>
      <c r="BW1832" s="83"/>
      <c r="CA1832" s="83"/>
      <c r="CC1832" s="83"/>
      <c r="CE1832" s="83"/>
      <c r="CI1832" s="83"/>
      <c r="CK1832" s="83"/>
      <c r="CM1832" s="83"/>
      <c r="CQ1832" s="83"/>
      <c r="CS1832" s="83"/>
      <c r="CU1832" s="83"/>
      <c r="CY1832" s="83"/>
      <c r="DA1832" s="83"/>
      <c r="DC1832" s="83"/>
    </row>
    <row r="1833" spans="7:107">
      <c r="G1833" s="83">
        <v>44401</v>
      </c>
      <c r="H1833">
        <v>0.181732056430851</v>
      </c>
      <c r="I1833" s="83">
        <v>44973</v>
      </c>
      <c r="J1833">
        <v>0.42204056917953298</v>
      </c>
      <c r="K1833" s="83">
        <v>45034</v>
      </c>
      <c r="L1833" s="77">
        <v>0.47647295305311099</v>
      </c>
      <c r="O1833" s="83">
        <v>43601</v>
      </c>
      <c r="P1833">
        <v>37.681707221041002</v>
      </c>
      <c r="Q1833" s="83">
        <v>43626</v>
      </c>
      <c r="R1833">
        <v>76.853246318607702</v>
      </c>
      <c r="S1833" s="83">
        <v>44743</v>
      </c>
      <c r="T1833" s="77">
        <v>149.550583285523</v>
      </c>
      <c r="W1833" s="83">
        <v>44404</v>
      </c>
      <c r="X1833">
        <v>0.46727301587301501</v>
      </c>
      <c r="Y1833" s="83">
        <v>44786</v>
      </c>
      <c r="Z1833">
        <v>0.273420512820512</v>
      </c>
      <c r="AA1833" s="83">
        <v>44789</v>
      </c>
      <c r="AB1833" s="77">
        <v>0.36345833333333299</v>
      </c>
      <c r="AE1833" s="83">
        <v>44713</v>
      </c>
      <c r="AF1833">
        <v>27.517361133242201</v>
      </c>
      <c r="AG1833" s="83">
        <v>44707</v>
      </c>
      <c r="AH1833">
        <v>158.028077898535</v>
      </c>
      <c r="AI1833" s="83">
        <v>44719</v>
      </c>
      <c r="AJ1833" s="77">
        <v>136.62710537905701</v>
      </c>
      <c r="AM1833" s="83">
        <v>44721</v>
      </c>
      <c r="AN1833">
        <v>0.50678709113995302</v>
      </c>
      <c r="AO1833" s="83">
        <v>44712</v>
      </c>
      <c r="AP1833">
        <v>0.43709330073918801</v>
      </c>
      <c r="AQ1833" s="83">
        <v>44716</v>
      </c>
      <c r="AR1833" s="77">
        <v>0.20706415405210499</v>
      </c>
      <c r="AU1833" s="83">
        <v>44718</v>
      </c>
      <c r="AV1833">
        <v>0.730854197349042</v>
      </c>
      <c r="AW1833" s="83">
        <v>44707</v>
      </c>
      <c r="AX1833">
        <v>1.2702809347820001</v>
      </c>
      <c r="AY1833" s="83">
        <v>44719</v>
      </c>
      <c r="AZ1833" s="77">
        <v>1.0790126254043699</v>
      </c>
      <c r="BC1833" s="83">
        <v>44731</v>
      </c>
      <c r="BD1833">
        <v>0.58209010339734102</v>
      </c>
      <c r="BE1833" s="83">
        <v>44736</v>
      </c>
      <c r="BF1833">
        <v>0.97483352301619897</v>
      </c>
      <c r="BG1833" s="83">
        <v>44727</v>
      </c>
      <c r="BH1833" s="77">
        <v>1.3262562358908601</v>
      </c>
      <c r="BK1833" s="83">
        <v>44371</v>
      </c>
      <c r="BL1833">
        <v>0.54947996283307798</v>
      </c>
      <c r="BM1833" s="83">
        <v>44368</v>
      </c>
      <c r="BN1833">
        <v>0.655747645465101</v>
      </c>
      <c r="BO1833" s="83">
        <v>44362</v>
      </c>
      <c r="BP1833" s="77">
        <v>0.76269220393849402</v>
      </c>
      <c r="BS1833" s="83"/>
      <c r="BU1833" s="83"/>
      <c r="BW1833" s="83"/>
      <c r="CA1833" s="83"/>
      <c r="CC1833" s="83"/>
      <c r="CE1833" s="83"/>
      <c r="CI1833" s="83"/>
      <c r="CK1833" s="83"/>
      <c r="CM1833" s="83"/>
      <c r="CQ1833" s="83"/>
      <c r="CS1833" s="83"/>
      <c r="CU1833" s="83"/>
      <c r="CY1833" s="83"/>
      <c r="DA1833" s="83"/>
      <c r="DC1833" s="83"/>
    </row>
    <row r="1834" spans="7:107">
      <c r="G1834" s="83">
        <v>44402</v>
      </c>
      <c r="H1834">
        <v>0.18319431572443601</v>
      </c>
      <c r="I1834" s="83">
        <v>44974</v>
      </c>
      <c r="J1834">
        <v>0.42146735291149401</v>
      </c>
      <c r="K1834" s="83">
        <v>45035</v>
      </c>
      <c r="L1834" s="77">
        <v>0.47453432795818901</v>
      </c>
      <c r="O1834" s="83">
        <v>43602</v>
      </c>
      <c r="P1834">
        <v>37.747854161745003</v>
      </c>
      <c r="Q1834" s="83">
        <v>43627</v>
      </c>
      <c r="R1834">
        <v>76.849062918339996</v>
      </c>
      <c r="S1834" s="83">
        <v>44744</v>
      </c>
      <c r="T1834" s="77">
        <v>149.359342130426</v>
      </c>
      <c r="W1834" s="83">
        <v>44405</v>
      </c>
      <c r="X1834">
        <v>0.46982222222222197</v>
      </c>
      <c r="Y1834" s="83">
        <v>44787</v>
      </c>
      <c r="Z1834">
        <v>0.27351452991452901</v>
      </c>
      <c r="AA1834" s="83">
        <v>44790</v>
      </c>
      <c r="AB1834" s="77">
        <v>0.36416874999999999</v>
      </c>
      <c r="AE1834" s="83">
        <v>44714</v>
      </c>
      <c r="AF1834">
        <v>27.352659787423999</v>
      </c>
      <c r="AG1834" s="83">
        <v>44708</v>
      </c>
      <c r="AH1834">
        <v>158.10879746567599</v>
      </c>
      <c r="AI1834" s="83">
        <v>44720</v>
      </c>
      <c r="AJ1834" s="77">
        <v>137.10250786688701</v>
      </c>
      <c r="AM1834" s="83">
        <v>44722</v>
      </c>
      <c r="AN1834">
        <v>0.50607293264617803</v>
      </c>
      <c r="AO1834" s="83">
        <v>44713</v>
      </c>
      <c r="AP1834">
        <v>0.43691723415400702</v>
      </c>
      <c r="AQ1834" s="83">
        <v>44717</v>
      </c>
      <c r="AR1834" s="77">
        <v>0.20701129303538901</v>
      </c>
      <c r="AU1834" s="83">
        <v>44719</v>
      </c>
      <c r="AV1834">
        <v>0.73225331369661195</v>
      </c>
      <c r="AW1834" s="83">
        <v>44708</v>
      </c>
      <c r="AX1834">
        <v>1.26859143579625</v>
      </c>
      <c r="AY1834" s="83">
        <v>44720</v>
      </c>
      <c r="AZ1834" s="77">
        <v>1.0772201452613801</v>
      </c>
      <c r="BC1834" s="83">
        <v>44732</v>
      </c>
      <c r="BD1834">
        <v>0.58264401772525798</v>
      </c>
      <c r="BE1834" s="83">
        <v>44737</v>
      </c>
      <c r="BF1834">
        <v>0.97518948107610703</v>
      </c>
      <c r="BG1834" s="83">
        <v>44728</v>
      </c>
      <c r="BH1834" s="77">
        <v>1.32851927203812</v>
      </c>
      <c r="BK1834" s="83">
        <v>44372</v>
      </c>
      <c r="BL1834">
        <v>0.55008842130503799</v>
      </c>
      <c r="BM1834" s="83">
        <v>44369</v>
      </c>
      <c r="BN1834">
        <v>0.65628951103083399</v>
      </c>
      <c r="BO1834" s="83">
        <v>44363</v>
      </c>
      <c r="BP1834" s="77">
        <v>0.76291250786799703</v>
      </c>
      <c r="BS1834" s="83"/>
      <c r="BU1834" s="83"/>
      <c r="BW1834" s="83"/>
      <c r="CA1834" s="83"/>
      <c r="CC1834" s="83"/>
      <c r="CE1834" s="83"/>
      <c r="CI1834" s="83"/>
      <c r="CK1834" s="83"/>
      <c r="CM1834" s="83"/>
      <c r="CQ1834" s="83"/>
      <c r="CS1834" s="83"/>
      <c r="CU1834" s="83"/>
      <c r="CY1834" s="83"/>
      <c r="DA1834" s="83"/>
      <c r="DC1834" s="83"/>
    </row>
    <row r="1835" spans="7:107">
      <c r="G1835" s="83">
        <v>44403</v>
      </c>
      <c r="H1835">
        <v>0.18465657501801999</v>
      </c>
      <c r="I1835" s="83">
        <v>44975</v>
      </c>
      <c r="J1835">
        <v>0.42089413664345499</v>
      </c>
      <c r="K1835" s="83">
        <v>45036</v>
      </c>
      <c r="L1835" s="77">
        <v>0.47259570286326802</v>
      </c>
      <c r="O1835" s="83">
        <v>43603</v>
      </c>
      <c r="P1835">
        <v>37.814001102448998</v>
      </c>
      <c r="Q1835" s="83">
        <v>43628</v>
      </c>
      <c r="R1835">
        <v>76.844879518072204</v>
      </c>
      <c r="S1835" s="83">
        <v>44745</v>
      </c>
      <c r="T1835" s="77">
        <v>149.168100975329</v>
      </c>
      <c r="W1835" s="83">
        <v>44406</v>
      </c>
      <c r="X1835">
        <v>0.472371428571428</v>
      </c>
      <c r="Y1835" s="83">
        <v>44788</v>
      </c>
      <c r="Z1835">
        <v>0.27360854700854598</v>
      </c>
      <c r="AA1835" s="83">
        <v>44791</v>
      </c>
      <c r="AB1835" s="77">
        <v>0.36487916666666598</v>
      </c>
      <c r="AE1835" s="83">
        <v>44715</v>
      </c>
      <c r="AF1835">
        <v>27.187958441605801</v>
      </c>
      <c r="AG1835" s="83">
        <v>44709</v>
      </c>
      <c r="AH1835">
        <v>158.18951703281701</v>
      </c>
      <c r="AI1835" s="83">
        <v>44721</v>
      </c>
      <c r="AJ1835" s="77">
        <v>137.57791035471701</v>
      </c>
      <c r="AM1835" s="83">
        <v>44723</v>
      </c>
      <c r="AN1835">
        <v>0.50535877415240305</v>
      </c>
      <c r="AO1835" s="83">
        <v>44714</v>
      </c>
      <c r="AP1835">
        <v>0.43674116756882497</v>
      </c>
      <c r="AQ1835" s="83">
        <v>44718</v>
      </c>
      <c r="AR1835" s="77">
        <v>0.20695843201867201</v>
      </c>
      <c r="AU1835" s="83">
        <v>44720</v>
      </c>
      <c r="AV1835">
        <v>0.73365243004418201</v>
      </c>
      <c r="AW1835" s="83">
        <v>44709</v>
      </c>
      <c r="AX1835">
        <v>1.2669019368105101</v>
      </c>
      <c r="AY1835" s="83">
        <v>44721</v>
      </c>
      <c r="AZ1835" s="77">
        <v>1.0754276651183801</v>
      </c>
      <c r="BC1835" s="83">
        <v>44733</v>
      </c>
      <c r="BD1835">
        <v>0.58319793205317505</v>
      </c>
      <c r="BE1835" s="83">
        <v>44738</v>
      </c>
      <c r="BF1835">
        <v>0.97554543913601399</v>
      </c>
      <c r="BG1835" s="83">
        <v>44729</v>
      </c>
      <c r="BH1835" s="77">
        <v>1.33078230818539</v>
      </c>
      <c r="BK1835" s="83">
        <v>44373</v>
      </c>
      <c r="BL1835">
        <v>0.55069687977699799</v>
      </c>
      <c r="BM1835" s="83">
        <v>44370</v>
      </c>
      <c r="BN1835">
        <v>0.65683137659656798</v>
      </c>
      <c r="BO1835" s="83">
        <v>44364</v>
      </c>
      <c r="BP1835" s="77">
        <v>0.76313281179750003</v>
      </c>
      <c r="BS1835" s="83"/>
      <c r="BU1835" s="83"/>
      <c r="BW1835" s="83"/>
      <c r="CA1835" s="83"/>
      <c r="CC1835" s="83"/>
      <c r="CE1835" s="83"/>
      <c r="CI1835" s="83"/>
      <c r="CK1835" s="83"/>
      <c r="CM1835" s="83"/>
      <c r="CQ1835" s="83"/>
      <c r="CS1835" s="83"/>
      <c r="CU1835" s="83"/>
      <c r="CY1835" s="83"/>
      <c r="DA1835" s="83"/>
      <c r="DC1835" s="83"/>
    </row>
    <row r="1836" spans="7:107">
      <c r="G1836" s="83">
        <v>44404</v>
      </c>
      <c r="H1836">
        <v>0.186118834311605</v>
      </c>
      <c r="I1836" s="83">
        <v>44976</v>
      </c>
      <c r="J1836">
        <v>0.42032092037541602</v>
      </c>
      <c r="K1836" s="83">
        <v>45037</v>
      </c>
      <c r="L1836" s="77">
        <v>0.47065707776834698</v>
      </c>
      <c r="O1836" s="83">
        <v>43604</v>
      </c>
      <c r="P1836">
        <v>37.8801480431529</v>
      </c>
      <c r="Q1836" s="83">
        <v>43629</v>
      </c>
      <c r="R1836">
        <v>76.840696117804498</v>
      </c>
      <c r="S1836" s="83">
        <v>44746</v>
      </c>
      <c r="T1836" s="77">
        <v>148.97685982023299</v>
      </c>
      <c r="W1836" s="83">
        <v>44407</v>
      </c>
      <c r="X1836">
        <v>0.47492063492063402</v>
      </c>
      <c r="Y1836" s="83">
        <v>44789</v>
      </c>
      <c r="Z1836">
        <v>0.27370256410256399</v>
      </c>
      <c r="AA1836" s="83">
        <v>44792</v>
      </c>
      <c r="AB1836" s="77">
        <v>0.36558958333333302</v>
      </c>
      <c r="AE1836" s="83">
        <v>44716</v>
      </c>
      <c r="AF1836">
        <v>27.023257095787599</v>
      </c>
      <c r="AG1836" s="83">
        <v>44710</v>
      </c>
      <c r="AH1836">
        <v>158.270236599957</v>
      </c>
      <c r="AI1836" s="83">
        <v>44722</v>
      </c>
      <c r="AJ1836" s="77">
        <v>138.053312842547</v>
      </c>
      <c r="AM1836" s="83">
        <v>44724</v>
      </c>
      <c r="AN1836">
        <v>0.50464461565862795</v>
      </c>
      <c r="AO1836" s="83">
        <v>44715</v>
      </c>
      <c r="AP1836">
        <v>0.43656510098364398</v>
      </c>
      <c r="AQ1836" s="83">
        <v>44719</v>
      </c>
      <c r="AR1836" s="77">
        <v>0.206905571001956</v>
      </c>
      <c r="AU1836" s="83">
        <v>44721</v>
      </c>
      <c r="AV1836">
        <v>0.73505154639175196</v>
      </c>
      <c r="AW1836" s="83">
        <v>44710</v>
      </c>
      <c r="AX1836">
        <v>1.26521243782477</v>
      </c>
      <c r="AY1836" s="83">
        <v>44722</v>
      </c>
      <c r="AZ1836" s="77">
        <v>1.07363518497539</v>
      </c>
      <c r="BC1836" s="83">
        <v>44734</v>
      </c>
      <c r="BD1836">
        <v>0.58375184638109301</v>
      </c>
      <c r="BE1836" s="83">
        <v>44739</v>
      </c>
      <c r="BF1836">
        <v>0.97590139719592195</v>
      </c>
      <c r="BG1836" s="83">
        <v>44730</v>
      </c>
      <c r="BH1836" s="77">
        <v>1.33304534433265</v>
      </c>
      <c r="BK1836" s="83">
        <v>44374</v>
      </c>
      <c r="BL1836">
        <v>0.551305338248958</v>
      </c>
      <c r="BM1836" s="83">
        <v>44371</v>
      </c>
      <c r="BN1836">
        <v>0.65737324216230097</v>
      </c>
      <c r="BO1836" s="83">
        <v>44365</v>
      </c>
      <c r="BP1836" s="77">
        <v>0.76335311572700204</v>
      </c>
      <c r="BS1836" s="83"/>
      <c r="BU1836" s="83"/>
      <c r="BW1836" s="83"/>
      <c r="CA1836" s="83"/>
      <c r="CC1836" s="83"/>
      <c r="CE1836" s="83"/>
      <c r="CI1836" s="83"/>
      <c r="CK1836" s="83"/>
      <c r="CM1836" s="83"/>
      <c r="CQ1836" s="83"/>
      <c r="CS1836" s="83"/>
      <c r="CU1836" s="83"/>
      <c r="CY1836" s="83"/>
      <c r="DA1836" s="83"/>
      <c r="DC1836" s="83"/>
    </row>
    <row r="1837" spans="7:107">
      <c r="G1837" s="83">
        <v>44405</v>
      </c>
      <c r="H1837">
        <v>0.18758109360518899</v>
      </c>
      <c r="I1837" s="83">
        <v>44977</v>
      </c>
      <c r="J1837">
        <v>0.419747704107377</v>
      </c>
      <c r="K1837" s="83">
        <v>45038</v>
      </c>
      <c r="L1837" s="77">
        <v>0.46871845267342599</v>
      </c>
      <c r="O1837" s="83">
        <v>43605</v>
      </c>
      <c r="P1837">
        <v>37.946294983856902</v>
      </c>
      <c r="Q1837" s="83">
        <v>43630</v>
      </c>
      <c r="R1837">
        <v>76.836512717536806</v>
      </c>
      <c r="S1837" s="83">
        <v>44747</v>
      </c>
      <c r="T1837" s="77">
        <v>148.78561866513601</v>
      </c>
      <c r="W1837" s="83">
        <v>44408</v>
      </c>
      <c r="X1837">
        <v>0.47746984126984099</v>
      </c>
      <c r="Y1837" s="83">
        <v>44790</v>
      </c>
      <c r="Z1837">
        <v>0.27379658119658101</v>
      </c>
      <c r="AA1837" s="83">
        <v>44793</v>
      </c>
      <c r="AB1837" s="77">
        <v>0.36629999999999902</v>
      </c>
      <c r="AE1837" s="83">
        <v>44717</v>
      </c>
      <c r="AF1837">
        <v>26.858555749969401</v>
      </c>
      <c r="AG1837" s="83">
        <v>44711</v>
      </c>
      <c r="AH1837">
        <v>158.35095616709799</v>
      </c>
      <c r="AI1837" s="83">
        <v>44723</v>
      </c>
      <c r="AJ1837" s="77">
        <v>138.528715330377</v>
      </c>
      <c r="AM1837" s="83">
        <v>44725</v>
      </c>
      <c r="AN1837">
        <v>0.50393045716485296</v>
      </c>
      <c r="AO1837" s="83">
        <v>44716</v>
      </c>
      <c r="AP1837">
        <v>0.43638903439846299</v>
      </c>
      <c r="AQ1837" s="83">
        <v>44720</v>
      </c>
      <c r="AR1837" s="77">
        <v>0.20685270998524</v>
      </c>
      <c r="AU1837" s="83">
        <v>44722</v>
      </c>
      <c r="AV1837">
        <v>0.73645066273932203</v>
      </c>
      <c r="AW1837" s="83">
        <v>44711</v>
      </c>
      <c r="AX1837">
        <v>1.2635229388390199</v>
      </c>
      <c r="AY1837" s="83">
        <v>44723</v>
      </c>
      <c r="AZ1837" s="77">
        <v>1.07184270483239</v>
      </c>
      <c r="BC1837" s="83">
        <v>44735</v>
      </c>
      <c r="BD1837">
        <v>0.58430576070900997</v>
      </c>
      <c r="BE1837" s="83">
        <v>44740</v>
      </c>
      <c r="BF1837">
        <v>0.97625735525582902</v>
      </c>
      <c r="BG1837" s="83">
        <v>44731</v>
      </c>
      <c r="BH1837" s="77">
        <v>1.33530838047991</v>
      </c>
      <c r="BK1837" s="83">
        <v>44375</v>
      </c>
      <c r="BL1837">
        <v>0.551913796720918</v>
      </c>
      <c r="BM1837" s="83">
        <v>44372</v>
      </c>
      <c r="BN1837">
        <v>0.65791510772803496</v>
      </c>
      <c r="BO1837" s="83">
        <v>44366</v>
      </c>
      <c r="BP1837" s="77">
        <v>0.76357341965650505</v>
      </c>
      <c r="BS1837" s="83"/>
      <c r="BU1837" s="83"/>
      <c r="BW1837" s="83"/>
      <c r="CA1837" s="83"/>
      <c r="CC1837" s="83"/>
      <c r="CE1837" s="83"/>
      <c r="CI1837" s="83"/>
      <c r="CK1837" s="83"/>
      <c r="CM1837" s="83"/>
      <c r="CQ1837" s="83"/>
      <c r="CS1837" s="83"/>
      <c r="CU1837" s="83"/>
      <c r="CY1837" s="83"/>
      <c r="DA1837" s="83"/>
      <c r="DC1837" s="83"/>
    </row>
    <row r="1838" spans="7:107">
      <c r="G1838" s="83">
        <v>44406</v>
      </c>
      <c r="H1838">
        <v>0.189043352898774</v>
      </c>
      <c r="I1838" s="83">
        <v>44978</v>
      </c>
      <c r="J1838">
        <v>0.41917448783933697</v>
      </c>
      <c r="K1838" s="83">
        <v>45039</v>
      </c>
      <c r="L1838" s="77">
        <v>0.466779827578505</v>
      </c>
      <c r="O1838" s="83">
        <v>43606</v>
      </c>
      <c r="P1838">
        <v>38.012441924560903</v>
      </c>
      <c r="Q1838" s="83">
        <v>43631</v>
      </c>
      <c r="R1838">
        <v>76.832329317269</v>
      </c>
      <c r="S1838" s="83">
        <v>44748</v>
      </c>
      <c r="T1838" s="77">
        <v>148.59437751004</v>
      </c>
      <c r="W1838" s="83">
        <v>44409</v>
      </c>
      <c r="X1838">
        <v>0.48001904761904701</v>
      </c>
      <c r="Y1838" s="83">
        <v>44791</v>
      </c>
      <c r="Z1838">
        <v>0.27389059829059798</v>
      </c>
      <c r="AA1838" s="83">
        <v>44794</v>
      </c>
      <c r="AB1838" s="77">
        <v>0.36701041666666601</v>
      </c>
      <c r="AE1838" s="83">
        <v>44718</v>
      </c>
      <c r="AF1838">
        <v>26.6938544041512</v>
      </c>
      <c r="AG1838" s="83">
        <v>44712</v>
      </c>
      <c r="AH1838">
        <v>158.43167573423901</v>
      </c>
      <c r="AI1838" s="83">
        <v>44724</v>
      </c>
      <c r="AJ1838" s="77">
        <v>139.00411781820699</v>
      </c>
      <c r="AM1838" s="83">
        <v>44726</v>
      </c>
      <c r="AN1838">
        <v>0.50321629867107898</v>
      </c>
      <c r="AO1838" s="83">
        <v>44717</v>
      </c>
      <c r="AP1838">
        <v>0.436212967813282</v>
      </c>
      <c r="AQ1838" s="83">
        <v>44721</v>
      </c>
      <c r="AR1838" s="77">
        <v>0.20679984896852299</v>
      </c>
      <c r="AU1838" s="83">
        <v>44723</v>
      </c>
      <c r="AV1838">
        <v>0.73784977908689198</v>
      </c>
      <c r="AW1838" s="83">
        <v>44712</v>
      </c>
      <c r="AX1838">
        <v>1.26183343985328</v>
      </c>
      <c r="AY1838" s="83">
        <v>44724</v>
      </c>
      <c r="AZ1838" s="77">
        <v>1.0700502246893999</v>
      </c>
      <c r="BC1838" s="83">
        <v>44736</v>
      </c>
      <c r="BD1838">
        <v>0.58485967503692704</v>
      </c>
      <c r="BE1838" s="83">
        <v>44741</v>
      </c>
      <c r="BF1838">
        <v>0.97661331331573698</v>
      </c>
      <c r="BG1838" s="83">
        <v>44732</v>
      </c>
      <c r="BH1838" s="77">
        <v>1.3375714166271799</v>
      </c>
      <c r="BK1838" s="83">
        <v>44376</v>
      </c>
      <c r="BL1838">
        <v>0.55252225519287801</v>
      </c>
      <c r="BM1838" s="83">
        <v>44373</v>
      </c>
      <c r="BN1838">
        <v>0.65845697329376796</v>
      </c>
      <c r="BO1838" s="83">
        <v>44367</v>
      </c>
      <c r="BP1838" s="77">
        <v>0.76379372358600806</v>
      </c>
      <c r="BS1838" s="83"/>
      <c r="BU1838" s="83"/>
      <c r="BW1838" s="83"/>
      <c r="CA1838" s="83"/>
      <c r="CC1838" s="83"/>
      <c r="CE1838" s="83"/>
      <c r="CI1838" s="83"/>
      <c r="CK1838" s="83"/>
      <c r="CM1838" s="83"/>
      <c r="CQ1838" s="83"/>
      <c r="CS1838" s="83"/>
      <c r="CU1838" s="83"/>
      <c r="CY1838" s="83"/>
      <c r="DA1838" s="83"/>
      <c r="DC1838" s="83"/>
    </row>
    <row r="1839" spans="7:107">
      <c r="G1839" s="83">
        <v>44407</v>
      </c>
      <c r="H1839">
        <v>0.19050561219235901</v>
      </c>
      <c r="I1839" s="83">
        <v>44979</v>
      </c>
      <c r="J1839">
        <v>0.41860127157129801</v>
      </c>
      <c r="K1839" s="83">
        <v>45040</v>
      </c>
      <c r="L1839" s="77">
        <v>0.46484120248358402</v>
      </c>
      <c r="O1839" s="83">
        <v>43607</v>
      </c>
      <c r="P1839">
        <v>38.078588865264898</v>
      </c>
      <c r="Q1839" s="83">
        <v>43632</v>
      </c>
      <c r="R1839">
        <v>76.828145917001294</v>
      </c>
      <c r="S1839" s="83">
        <v>44749</v>
      </c>
      <c r="T1839" s="77">
        <v>148.403136354943</v>
      </c>
      <c r="W1839" s="83">
        <v>44410</v>
      </c>
      <c r="X1839">
        <v>0.48256825396825298</v>
      </c>
      <c r="Y1839" s="83">
        <v>44792</v>
      </c>
      <c r="Z1839">
        <v>0.27398461538461499</v>
      </c>
      <c r="AA1839" s="83">
        <v>44795</v>
      </c>
      <c r="AB1839" s="77">
        <v>0.367720833333333</v>
      </c>
      <c r="AE1839" s="83">
        <v>44719</v>
      </c>
      <c r="AF1839">
        <v>26.529153058333002</v>
      </c>
      <c r="AG1839" s="83">
        <v>44713</v>
      </c>
      <c r="AH1839">
        <v>158.51239530138</v>
      </c>
      <c r="AI1839" s="83">
        <v>44725</v>
      </c>
      <c r="AJ1839" s="77">
        <v>139.47952030603801</v>
      </c>
      <c r="AM1839" s="83">
        <v>44727</v>
      </c>
      <c r="AN1839">
        <v>0.50250214017730399</v>
      </c>
      <c r="AO1839" s="83">
        <v>44718</v>
      </c>
      <c r="AP1839">
        <v>0.43603690122810002</v>
      </c>
      <c r="AQ1839" s="83">
        <v>44722</v>
      </c>
      <c r="AR1839" s="77">
        <v>0.20674698795180699</v>
      </c>
      <c r="AU1839" s="83">
        <v>44724</v>
      </c>
      <c r="AV1839">
        <v>0.73924889543446204</v>
      </c>
      <c r="AW1839" s="83">
        <v>44713</v>
      </c>
      <c r="AX1839">
        <v>1.2601439408675299</v>
      </c>
      <c r="AY1839" s="83">
        <v>44725</v>
      </c>
      <c r="AZ1839" s="77">
        <v>1.0682577445464001</v>
      </c>
      <c r="BC1839" s="83">
        <v>44737</v>
      </c>
      <c r="BD1839">
        <v>0.585413589364844</v>
      </c>
      <c r="BE1839" s="83">
        <v>44742</v>
      </c>
      <c r="BF1839">
        <v>0.97696927137564404</v>
      </c>
      <c r="BG1839" s="83">
        <v>44733</v>
      </c>
      <c r="BH1839" s="77">
        <v>1.3398344527744399</v>
      </c>
      <c r="BK1839" s="83">
        <v>44377</v>
      </c>
      <c r="BL1839">
        <v>0.55267215271192105</v>
      </c>
      <c r="BM1839" s="83">
        <v>44374</v>
      </c>
      <c r="BN1839">
        <v>0.65899883885950195</v>
      </c>
      <c r="BO1839" s="83">
        <v>44368</v>
      </c>
      <c r="BP1839" s="77">
        <v>0.76401402751551095</v>
      </c>
      <c r="BS1839" s="83"/>
      <c r="BU1839" s="83"/>
      <c r="BW1839" s="83"/>
      <c r="CA1839" s="83"/>
      <c r="CC1839" s="83"/>
      <c r="CE1839" s="83"/>
      <c r="CI1839" s="83"/>
      <c r="CK1839" s="83"/>
      <c r="CM1839" s="83"/>
      <c r="CQ1839" s="83"/>
      <c r="CS1839" s="83"/>
      <c r="CU1839" s="83"/>
      <c r="CY1839" s="83"/>
      <c r="DA1839" s="83"/>
      <c r="DC1839" s="83"/>
    </row>
    <row r="1840" spans="7:107">
      <c r="G1840" s="83">
        <v>44408</v>
      </c>
      <c r="H1840">
        <v>0.19196787148594299</v>
      </c>
      <c r="I1840" s="83">
        <v>44980</v>
      </c>
      <c r="J1840">
        <v>0.41802805530325898</v>
      </c>
      <c r="K1840" s="83">
        <v>45041</v>
      </c>
      <c r="L1840" s="77">
        <v>0.46290257738866297</v>
      </c>
      <c r="O1840" s="83">
        <v>43608</v>
      </c>
      <c r="P1840">
        <v>38.144735805968899</v>
      </c>
      <c r="Q1840" s="83">
        <v>43633</v>
      </c>
      <c r="R1840">
        <v>76.823962516733602</v>
      </c>
      <c r="S1840" s="83">
        <v>44750</v>
      </c>
      <c r="T1840" s="77">
        <v>148.21189519984699</v>
      </c>
      <c r="W1840" s="83">
        <v>44411</v>
      </c>
      <c r="X1840">
        <v>0.48511746031746</v>
      </c>
      <c r="Y1840" s="83">
        <v>44793</v>
      </c>
      <c r="Z1840">
        <v>0.27407863247863201</v>
      </c>
      <c r="AA1840" s="83">
        <v>44796</v>
      </c>
      <c r="AB1840" s="77">
        <v>0.36843124999999999</v>
      </c>
      <c r="AE1840" s="83">
        <v>44720</v>
      </c>
      <c r="AF1840">
        <v>26.3644517125148</v>
      </c>
      <c r="AG1840" s="83">
        <v>44714</v>
      </c>
      <c r="AH1840">
        <v>158.59311486852101</v>
      </c>
      <c r="AI1840" s="83">
        <v>44726</v>
      </c>
      <c r="AJ1840" s="77">
        <v>139.95492279386801</v>
      </c>
      <c r="AM1840" s="83">
        <v>44728</v>
      </c>
      <c r="AN1840">
        <v>0.50178798168352901</v>
      </c>
      <c r="AO1840" s="83">
        <v>44719</v>
      </c>
      <c r="AP1840">
        <v>0.43586083464291903</v>
      </c>
      <c r="AQ1840" s="83">
        <v>44723</v>
      </c>
      <c r="AR1840" s="77">
        <v>0.20669412693509001</v>
      </c>
      <c r="AU1840" s="83">
        <v>44725</v>
      </c>
      <c r="AV1840">
        <v>0.74064801178203199</v>
      </c>
      <c r="AW1840" s="83">
        <v>44714</v>
      </c>
      <c r="AX1840">
        <v>1.25845444188179</v>
      </c>
      <c r="AY1840" s="83">
        <v>44726</v>
      </c>
      <c r="AZ1840" s="77">
        <v>1.0664652644034001</v>
      </c>
      <c r="BC1840" s="83">
        <v>44738</v>
      </c>
      <c r="BD1840">
        <v>0.58596750369276196</v>
      </c>
      <c r="BE1840" s="83">
        <v>44743</v>
      </c>
      <c r="BF1840">
        <v>0.977325229435552</v>
      </c>
      <c r="BG1840" s="83">
        <v>44734</v>
      </c>
      <c r="BH1840" s="77">
        <v>1.3420974889217101</v>
      </c>
      <c r="BK1840" s="83">
        <v>44378</v>
      </c>
      <c r="BL1840">
        <v>0.55282205023096398</v>
      </c>
      <c r="BM1840" s="83">
        <v>44375</v>
      </c>
      <c r="BN1840">
        <v>0.65954070442523505</v>
      </c>
      <c r="BO1840" s="83">
        <v>44369</v>
      </c>
      <c r="BP1840" s="77">
        <v>0.76423433144501296</v>
      </c>
      <c r="BS1840" s="83"/>
      <c r="BU1840" s="83"/>
      <c r="BW1840" s="83"/>
      <c r="CA1840" s="83"/>
      <c r="CC1840" s="83"/>
      <c r="CE1840" s="83"/>
      <c r="CI1840" s="83"/>
      <c r="CK1840" s="83"/>
      <c r="CM1840" s="83"/>
      <c r="CQ1840" s="83"/>
      <c r="CS1840" s="83"/>
      <c r="CU1840" s="83"/>
      <c r="CY1840" s="83"/>
      <c r="DA1840" s="83"/>
      <c r="DC1840" s="83"/>
    </row>
    <row r="1841" spans="7:107">
      <c r="G1841" s="83">
        <v>44409</v>
      </c>
      <c r="H1841">
        <v>0.193430130779528</v>
      </c>
      <c r="I1841" s="83">
        <v>44981</v>
      </c>
      <c r="J1841">
        <v>0.41745483903522002</v>
      </c>
      <c r="K1841" s="83">
        <v>45042</v>
      </c>
      <c r="L1841" s="77">
        <v>0.46096395229374099</v>
      </c>
      <c r="O1841" s="83">
        <v>43609</v>
      </c>
      <c r="P1841">
        <v>38.210882746672901</v>
      </c>
      <c r="Q1841" s="83">
        <v>43634</v>
      </c>
      <c r="R1841">
        <v>76.819779116465796</v>
      </c>
      <c r="S1841" s="83">
        <v>44751</v>
      </c>
      <c r="T1841" s="77">
        <v>148.02065404474999</v>
      </c>
      <c r="W1841" s="83">
        <v>44412</v>
      </c>
      <c r="X1841">
        <v>0.48766666666666603</v>
      </c>
      <c r="Y1841" s="83">
        <v>44794</v>
      </c>
      <c r="Z1841">
        <v>0.27417264957264897</v>
      </c>
      <c r="AA1841" s="83">
        <v>44797</v>
      </c>
      <c r="AB1841" s="77">
        <v>0.36914166666666598</v>
      </c>
      <c r="AE1841" s="83">
        <v>44721</v>
      </c>
      <c r="AF1841">
        <v>26.199750366696598</v>
      </c>
      <c r="AG1841" s="83">
        <v>44715</v>
      </c>
      <c r="AH1841">
        <v>158.67383443566101</v>
      </c>
      <c r="AI1841" s="83">
        <v>44727</v>
      </c>
      <c r="AJ1841" s="77">
        <v>140.430325281698</v>
      </c>
      <c r="AM1841" s="83">
        <v>44729</v>
      </c>
      <c r="AN1841">
        <v>0.50107382318975402</v>
      </c>
      <c r="AO1841" s="83">
        <v>44720</v>
      </c>
      <c r="AP1841">
        <v>0.43568476805773798</v>
      </c>
      <c r="AQ1841" s="83">
        <v>44724</v>
      </c>
      <c r="AR1841" s="77">
        <v>0.20664126591837401</v>
      </c>
      <c r="AU1841" s="83">
        <v>44726</v>
      </c>
      <c r="AV1841">
        <v>0.74204712812960205</v>
      </c>
      <c r="AW1841" s="83">
        <v>44715</v>
      </c>
      <c r="AX1841">
        <v>1.2567649428960399</v>
      </c>
      <c r="AY1841" s="83">
        <v>44727</v>
      </c>
      <c r="AZ1841" s="77">
        <v>1.06467278426041</v>
      </c>
      <c r="BC1841" s="83">
        <v>44739</v>
      </c>
      <c r="BD1841">
        <v>0.58652141802067903</v>
      </c>
      <c r="BE1841" s="83">
        <v>44744</v>
      </c>
      <c r="BF1841">
        <v>0.97768118749545896</v>
      </c>
      <c r="BG1841" s="83">
        <v>44735</v>
      </c>
      <c r="BH1841" s="77">
        <v>1.3421505131992499</v>
      </c>
      <c r="BK1841" s="83">
        <v>44379</v>
      </c>
      <c r="BL1841">
        <v>0.55297194775000702</v>
      </c>
      <c r="BM1841" s="83">
        <v>44376</v>
      </c>
      <c r="BN1841">
        <v>0.66008256999096804</v>
      </c>
      <c r="BO1841" s="83">
        <v>44370</v>
      </c>
      <c r="BP1841" s="77">
        <v>0.76445463537451597</v>
      </c>
      <c r="BS1841" s="83"/>
      <c r="BU1841" s="83"/>
      <c r="BW1841" s="83"/>
      <c r="CA1841" s="83"/>
      <c r="CC1841" s="83"/>
      <c r="CE1841" s="83"/>
      <c r="CI1841" s="83"/>
      <c r="CK1841" s="83"/>
      <c r="CM1841" s="83"/>
      <c r="CQ1841" s="83"/>
      <c r="CS1841" s="83"/>
      <c r="CU1841" s="83"/>
      <c r="CY1841" s="83"/>
      <c r="DA1841" s="83"/>
      <c r="DC1841" s="83"/>
    </row>
    <row r="1842" spans="7:107">
      <c r="G1842" s="83">
        <v>44410</v>
      </c>
      <c r="H1842">
        <v>0.19489239007311199</v>
      </c>
      <c r="I1842" s="83">
        <v>44982</v>
      </c>
      <c r="J1842">
        <v>0.41688162276718099</v>
      </c>
      <c r="K1842" s="83">
        <v>45043</v>
      </c>
      <c r="L1842" s="77">
        <v>0.45902532719882</v>
      </c>
      <c r="O1842" s="83">
        <v>43610</v>
      </c>
      <c r="P1842">
        <v>38.277029687376903</v>
      </c>
      <c r="Q1842" s="83">
        <v>43635</v>
      </c>
      <c r="R1842">
        <v>76.815595716198104</v>
      </c>
      <c r="S1842" s="83">
        <v>44752</v>
      </c>
      <c r="T1842" s="77">
        <v>147.82941288965301</v>
      </c>
      <c r="W1842" s="83">
        <v>44413</v>
      </c>
      <c r="X1842">
        <v>0.49021587301587199</v>
      </c>
      <c r="Y1842" s="83">
        <v>44795</v>
      </c>
      <c r="Z1842">
        <v>0.27426666666666599</v>
      </c>
      <c r="AA1842" s="83">
        <v>44798</v>
      </c>
      <c r="AB1842" s="77">
        <v>0.36985208333333303</v>
      </c>
      <c r="AE1842" s="83">
        <v>44722</v>
      </c>
      <c r="AF1842">
        <v>26.0350490208784</v>
      </c>
      <c r="AG1842" s="83">
        <v>44716</v>
      </c>
      <c r="AH1842">
        <v>158.754554002802</v>
      </c>
      <c r="AI1842" s="83">
        <v>44728</v>
      </c>
      <c r="AJ1842" s="77">
        <v>140.905727769528</v>
      </c>
      <c r="AM1842" s="83">
        <v>44730</v>
      </c>
      <c r="AN1842">
        <v>0.50035966469597903</v>
      </c>
      <c r="AO1842" s="83">
        <v>44721</v>
      </c>
      <c r="AP1842">
        <v>0.43550870147255599</v>
      </c>
      <c r="AQ1842" s="83">
        <v>44725</v>
      </c>
      <c r="AR1842" s="77">
        <v>0.206588404901657</v>
      </c>
      <c r="AU1842" s="83">
        <v>44727</v>
      </c>
      <c r="AV1842">
        <v>0.743446244477172</v>
      </c>
      <c r="AW1842" s="83">
        <v>44716</v>
      </c>
      <c r="AX1842">
        <v>1.2550754439103</v>
      </c>
      <c r="AY1842" s="83">
        <v>44728</v>
      </c>
      <c r="AZ1842" s="77">
        <v>1.06288030411741</v>
      </c>
      <c r="BC1842" s="83">
        <v>44740</v>
      </c>
      <c r="BD1842">
        <v>0.58707533234859599</v>
      </c>
      <c r="BE1842" s="83">
        <v>44745</v>
      </c>
      <c r="BF1842">
        <v>0.97803714555536703</v>
      </c>
      <c r="BG1842" s="83">
        <v>44736</v>
      </c>
      <c r="BH1842" s="77">
        <v>1.3422035374768</v>
      </c>
      <c r="BK1842" s="83">
        <v>44380</v>
      </c>
      <c r="BL1842">
        <v>0.55312184526904995</v>
      </c>
      <c r="BM1842" s="83">
        <v>44377</v>
      </c>
      <c r="BN1842">
        <v>0.66062443555670203</v>
      </c>
      <c r="BO1842" s="83">
        <v>44371</v>
      </c>
      <c r="BP1842" s="77">
        <v>0.76467493930401897</v>
      </c>
      <c r="BS1842" s="83"/>
      <c r="BU1842" s="83"/>
      <c r="BW1842" s="83"/>
      <c r="CA1842" s="83"/>
      <c r="CC1842" s="83"/>
      <c r="CE1842" s="83"/>
      <c r="CI1842" s="83"/>
      <c r="CK1842" s="83"/>
      <c r="CM1842" s="83"/>
      <c r="CQ1842" s="83"/>
      <c r="CS1842" s="83"/>
      <c r="CU1842" s="83"/>
      <c r="CY1842" s="83"/>
      <c r="DA1842" s="83"/>
      <c r="DC1842" s="83"/>
    </row>
    <row r="1843" spans="7:107">
      <c r="G1843" s="83">
        <v>44411</v>
      </c>
      <c r="H1843">
        <v>0.196354649366697</v>
      </c>
      <c r="I1843" s="83">
        <v>44983</v>
      </c>
      <c r="J1843">
        <v>0.41630840649914203</v>
      </c>
      <c r="K1843" s="83">
        <v>45044</v>
      </c>
      <c r="L1843" s="77">
        <v>0.45708670210389901</v>
      </c>
      <c r="O1843" s="83">
        <v>43611</v>
      </c>
      <c r="P1843">
        <v>38.343176628080897</v>
      </c>
      <c r="Q1843" s="83">
        <v>43636</v>
      </c>
      <c r="R1843">
        <v>76.811412315930298</v>
      </c>
      <c r="S1843" s="83">
        <v>44753</v>
      </c>
      <c r="T1843" s="77">
        <v>147.63817173455701</v>
      </c>
      <c r="W1843" s="83">
        <v>44414</v>
      </c>
      <c r="X1843">
        <v>0.49276507936507902</v>
      </c>
      <c r="Y1843" s="83">
        <v>44796</v>
      </c>
      <c r="Z1843">
        <v>0.27419791666666599</v>
      </c>
      <c r="AA1843" s="83">
        <v>44799</v>
      </c>
      <c r="AB1843" s="77">
        <v>0.37056249999999902</v>
      </c>
      <c r="AE1843" s="83">
        <v>44723</v>
      </c>
      <c r="AF1843">
        <v>25.870347675060199</v>
      </c>
      <c r="AG1843" s="83">
        <v>44717</v>
      </c>
      <c r="AH1843">
        <v>158.83527356994301</v>
      </c>
      <c r="AI1843" s="83">
        <v>44729</v>
      </c>
      <c r="AJ1843" s="77">
        <v>141.381130257358</v>
      </c>
      <c r="AM1843" s="83">
        <v>44731</v>
      </c>
      <c r="AN1843">
        <v>0.49964550620220499</v>
      </c>
      <c r="AO1843" s="83">
        <v>44722</v>
      </c>
      <c r="AP1843">
        <v>0.435332634887375</v>
      </c>
      <c r="AQ1843" s="83">
        <v>44726</v>
      </c>
      <c r="AR1843" s="77">
        <v>0.206535543884941</v>
      </c>
      <c r="AU1843" s="83">
        <v>44728</v>
      </c>
      <c r="AV1843">
        <v>0.74484536082474195</v>
      </c>
      <c r="AW1843" s="83">
        <v>44717</v>
      </c>
      <c r="AX1843">
        <v>1.2533859449245499</v>
      </c>
      <c r="AY1843" s="83">
        <v>44729</v>
      </c>
      <c r="AZ1843" s="77">
        <v>1.0610878239744199</v>
      </c>
      <c r="BC1843" s="83">
        <v>44741</v>
      </c>
      <c r="BD1843">
        <v>0.58762924667651395</v>
      </c>
      <c r="BE1843" s="83">
        <v>44746</v>
      </c>
      <c r="BF1843">
        <v>0.97839310361527398</v>
      </c>
      <c r="BG1843" s="83">
        <v>44737</v>
      </c>
      <c r="BH1843" s="77">
        <v>1.34225656175434</v>
      </c>
      <c r="BK1843" s="83">
        <v>44381</v>
      </c>
      <c r="BL1843">
        <v>0.55327174278809299</v>
      </c>
      <c r="BM1843" s="83">
        <v>44378</v>
      </c>
      <c r="BN1843">
        <v>0.66116630112243502</v>
      </c>
      <c r="BO1843" s="83">
        <v>44372</v>
      </c>
      <c r="BP1843" s="77">
        <v>0.76489524323352198</v>
      </c>
      <c r="BS1843" s="83"/>
      <c r="BU1843" s="83"/>
      <c r="BW1843" s="83"/>
      <c r="CA1843" s="83"/>
      <c r="CC1843" s="83"/>
      <c r="CE1843" s="83"/>
      <c r="CI1843" s="83"/>
      <c r="CK1843" s="83"/>
      <c r="CM1843" s="83"/>
      <c r="CQ1843" s="83"/>
      <c r="CS1843" s="83"/>
      <c r="CU1843" s="83"/>
      <c r="CY1843" s="83"/>
      <c r="DA1843" s="83"/>
      <c r="DC1843" s="83"/>
    </row>
    <row r="1844" spans="7:107">
      <c r="G1844" s="83">
        <v>44412</v>
      </c>
      <c r="H1844">
        <v>0.19781690866028201</v>
      </c>
      <c r="I1844" s="83">
        <v>44984</v>
      </c>
      <c r="J1844">
        <v>0.415735190231102</v>
      </c>
      <c r="K1844" s="83">
        <v>45045</v>
      </c>
      <c r="L1844" s="77">
        <v>0.45514807700897802</v>
      </c>
      <c r="O1844" s="83">
        <v>43612</v>
      </c>
      <c r="P1844">
        <v>38.409323568784899</v>
      </c>
      <c r="Q1844" s="83">
        <v>43637</v>
      </c>
      <c r="R1844">
        <v>76.807228915662606</v>
      </c>
      <c r="S1844" s="83">
        <v>44754</v>
      </c>
      <c r="T1844" s="77">
        <v>147.44693057946</v>
      </c>
      <c r="W1844" s="83">
        <v>44415</v>
      </c>
      <c r="X1844">
        <v>0.49531428571428499</v>
      </c>
      <c r="Y1844" s="83">
        <v>44797</v>
      </c>
      <c r="Z1844">
        <v>0.27412916666666598</v>
      </c>
      <c r="AA1844" s="83">
        <v>44800</v>
      </c>
      <c r="AB1844" s="77">
        <v>0.37127291666666601</v>
      </c>
      <c r="AE1844" s="83">
        <v>44724</v>
      </c>
      <c r="AF1844">
        <v>25.705646329242001</v>
      </c>
      <c r="AG1844" s="83">
        <v>44718</v>
      </c>
      <c r="AH1844">
        <v>158.915993137084</v>
      </c>
      <c r="AI1844" s="83">
        <v>44730</v>
      </c>
      <c r="AJ1844" s="77">
        <v>141.85653274518799</v>
      </c>
      <c r="AM1844" s="83">
        <v>44732</v>
      </c>
      <c r="AN1844">
        <v>0.49893134770843001</v>
      </c>
      <c r="AO1844" s="83">
        <v>44723</v>
      </c>
      <c r="AP1844">
        <v>0.43515656830219401</v>
      </c>
      <c r="AQ1844" s="83">
        <v>44727</v>
      </c>
      <c r="AR1844" s="77">
        <v>0.20648268286822399</v>
      </c>
      <c r="AU1844" s="83">
        <v>44729</v>
      </c>
      <c r="AV1844">
        <v>0.74624447717231202</v>
      </c>
      <c r="AW1844" s="83">
        <v>44718</v>
      </c>
      <c r="AX1844">
        <v>1.25169644593881</v>
      </c>
      <c r="AY1844" s="83">
        <v>44730</v>
      </c>
      <c r="AZ1844" s="77">
        <v>1.0592953438314201</v>
      </c>
      <c r="BC1844" s="83">
        <v>44742</v>
      </c>
      <c r="BD1844">
        <v>0.58818316100443102</v>
      </c>
      <c r="BE1844" s="83">
        <v>44747</v>
      </c>
      <c r="BF1844">
        <v>0.97874906167518205</v>
      </c>
      <c r="BG1844" s="83">
        <v>44738</v>
      </c>
      <c r="BH1844" s="77">
        <v>1.3423095860318901</v>
      </c>
      <c r="BK1844" s="83">
        <v>44382</v>
      </c>
      <c r="BL1844">
        <v>0.55342164030713603</v>
      </c>
      <c r="BM1844" s="83">
        <v>44379</v>
      </c>
      <c r="BN1844">
        <v>0.66170816668816901</v>
      </c>
      <c r="BO1844" s="83">
        <v>44373</v>
      </c>
      <c r="BP1844" s="77">
        <v>0.76511554716302399</v>
      </c>
      <c r="BS1844" s="83"/>
      <c r="BU1844" s="83"/>
      <c r="BW1844" s="83"/>
      <c r="CA1844" s="83"/>
      <c r="CC1844" s="83"/>
      <c r="CE1844" s="83"/>
      <c r="CI1844" s="83"/>
      <c r="CK1844" s="83"/>
      <c r="CM1844" s="83"/>
      <c r="CQ1844" s="83"/>
      <c r="CS1844" s="83"/>
      <c r="CU1844" s="83"/>
      <c r="CY1844" s="83"/>
      <c r="DA1844" s="83"/>
      <c r="DC1844" s="83"/>
    </row>
    <row r="1845" spans="7:107">
      <c r="G1845" s="83">
        <v>44413</v>
      </c>
      <c r="H1845">
        <v>0.19927916795386599</v>
      </c>
      <c r="I1845" s="83">
        <v>44985</v>
      </c>
      <c r="J1845">
        <v>0.41516197396306298</v>
      </c>
      <c r="K1845" s="83">
        <v>45046</v>
      </c>
      <c r="L1845" s="77">
        <v>0.45320945191405698</v>
      </c>
      <c r="O1845" s="83">
        <v>43613</v>
      </c>
      <c r="P1845">
        <v>38.4754705094889</v>
      </c>
      <c r="Q1845" s="83">
        <v>43638</v>
      </c>
      <c r="R1845">
        <v>76.803045515394899</v>
      </c>
      <c r="S1845" s="83">
        <v>44755</v>
      </c>
      <c r="T1845" s="77">
        <v>147.25568942436399</v>
      </c>
      <c r="W1845" s="83">
        <v>44416</v>
      </c>
      <c r="X1845">
        <v>0.49786349206349201</v>
      </c>
      <c r="Y1845" s="83">
        <v>44798</v>
      </c>
      <c r="Z1845">
        <v>0.27406041666666597</v>
      </c>
      <c r="AA1845" s="83">
        <v>44801</v>
      </c>
      <c r="AB1845" s="77">
        <v>0.371983333333333</v>
      </c>
      <c r="AE1845" s="83">
        <v>44725</v>
      </c>
      <c r="AF1845">
        <v>25.540944983423799</v>
      </c>
      <c r="AG1845" s="83">
        <v>44719</v>
      </c>
      <c r="AH1845">
        <v>158.996712704224</v>
      </c>
      <c r="AI1845" s="83">
        <v>44731</v>
      </c>
      <c r="AJ1845" s="77">
        <v>142.33193523301799</v>
      </c>
      <c r="AM1845" s="83">
        <v>44733</v>
      </c>
      <c r="AN1845">
        <v>0.49821718921465502</v>
      </c>
      <c r="AO1845" s="83">
        <v>44724</v>
      </c>
      <c r="AP1845">
        <v>0.43498050171701202</v>
      </c>
      <c r="AQ1845" s="83">
        <v>44728</v>
      </c>
      <c r="AR1845" s="77">
        <v>0.20642982185150799</v>
      </c>
      <c r="AU1845" s="83">
        <v>44730</v>
      </c>
      <c r="AV1845">
        <v>0.74764359351988197</v>
      </c>
      <c r="AW1845" s="83">
        <v>44719</v>
      </c>
      <c r="AX1845">
        <v>1.2500069469530599</v>
      </c>
      <c r="AY1845" s="83">
        <v>44731</v>
      </c>
      <c r="AZ1845" s="77">
        <v>1.0575028636884301</v>
      </c>
      <c r="BC1845" s="83">
        <v>44743</v>
      </c>
      <c r="BD1845">
        <v>0.58873707533234798</v>
      </c>
      <c r="BE1845" s="83">
        <v>44748</v>
      </c>
      <c r="BF1845">
        <v>0.97910501973508901</v>
      </c>
      <c r="BG1845" s="83">
        <v>44739</v>
      </c>
      <c r="BH1845" s="77">
        <v>1.3423626103094299</v>
      </c>
      <c r="BK1845" s="83">
        <v>44383</v>
      </c>
      <c r="BL1845">
        <v>0.55357153782617996</v>
      </c>
      <c r="BM1845" s="83">
        <v>44380</v>
      </c>
      <c r="BN1845">
        <v>0.662250032253902</v>
      </c>
      <c r="BO1845" s="83">
        <v>44374</v>
      </c>
      <c r="BP1845" s="77">
        <v>0.765335851092527</v>
      </c>
      <c r="BS1845" s="83"/>
      <c r="BU1845" s="83"/>
      <c r="BW1845" s="83"/>
      <c r="CA1845" s="83"/>
      <c r="CC1845" s="83"/>
      <c r="CE1845" s="83"/>
      <c r="CI1845" s="83"/>
      <c r="CK1845" s="83"/>
      <c r="CM1845" s="83"/>
      <c r="CQ1845" s="83"/>
      <c r="CS1845" s="83"/>
      <c r="CU1845" s="83"/>
      <c r="CY1845" s="83"/>
      <c r="DA1845" s="83"/>
      <c r="DC1845" s="83"/>
    </row>
    <row r="1846" spans="7:107">
      <c r="G1846" s="83">
        <v>44414</v>
      </c>
      <c r="H1846">
        <v>0.200741427247451</v>
      </c>
      <c r="I1846" s="83">
        <v>44986</v>
      </c>
      <c r="J1846">
        <v>0.41458875769502401</v>
      </c>
      <c r="K1846" s="83">
        <v>45047</v>
      </c>
      <c r="L1846" s="77">
        <v>0.451270826819136</v>
      </c>
      <c r="O1846" s="83">
        <v>43614</v>
      </c>
      <c r="P1846">
        <v>38.541617450192902</v>
      </c>
      <c r="Q1846" s="83">
        <v>43639</v>
      </c>
      <c r="R1846">
        <v>76.798862115127093</v>
      </c>
      <c r="S1846" s="83">
        <v>44756</v>
      </c>
      <c r="T1846" s="77">
        <v>147.06444826926699</v>
      </c>
      <c r="W1846" s="83">
        <v>44417</v>
      </c>
      <c r="X1846">
        <v>0.50041269841269798</v>
      </c>
      <c r="Y1846" s="83">
        <v>44799</v>
      </c>
      <c r="Z1846">
        <v>0.27399166666666602</v>
      </c>
      <c r="AA1846" s="83">
        <v>44802</v>
      </c>
      <c r="AB1846" s="77">
        <v>0.37269374999999999</v>
      </c>
      <c r="AE1846" s="83">
        <v>44726</v>
      </c>
      <c r="AF1846">
        <v>25.376243637605601</v>
      </c>
      <c r="AG1846" s="83">
        <v>44720</v>
      </c>
      <c r="AH1846">
        <v>159.07743227136501</v>
      </c>
      <c r="AI1846" s="83">
        <v>44732</v>
      </c>
      <c r="AJ1846" s="77">
        <v>142.80733772084801</v>
      </c>
      <c r="AM1846" s="83">
        <v>44734</v>
      </c>
      <c r="AN1846">
        <v>0.49750303072087998</v>
      </c>
      <c r="AO1846" s="83">
        <v>44725</v>
      </c>
      <c r="AP1846">
        <v>0.43480443513183098</v>
      </c>
      <c r="AQ1846" s="83">
        <v>44729</v>
      </c>
      <c r="AR1846" s="77">
        <v>0.20637696083479201</v>
      </c>
      <c r="AU1846" s="83">
        <v>44731</v>
      </c>
      <c r="AV1846">
        <v>0.74904270986745203</v>
      </c>
      <c r="AW1846" s="83">
        <v>44720</v>
      </c>
      <c r="AX1846">
        <v>1.24831744796732</v>
      </c>
      <c r="AY1846" s="83">
        <v>44732</v>
      </c>
      <c r="AZ1846" s="77">
        <v>1.05571038354543</v>
      </c>
      <c r="BC1846" s="83">
        <v>44744</v>
      </c>
      <c r="BD1846">
        <v>0.58929098966026505</v>
      </c>
      <c r="BE1846" s="83">
        <v>44749</v>
      </c>
      <c r="BF1846">
        <v>0.97946097779499697</v>
      </c>
      <c r="BG1846" s="83">
        <v>44740</v>
      </c>
      <c r="BH1846" s="77">
        <v>1.34241563458697</v>
      </c>
      <c r="BK1846" s="83">
        <v>44384</v>
      </c>
      <c r="BL1846">
        <v>0.553721435345223</v>
      </c>
      <c r="BM1846" s="83">
        <v>44381</v>
      </c>
      <c r="BN1846">
        <v>0.66279189781963599</v>
      </c>
      <c r="BO1846" s="83">
        <v>44375</v>
      </c>
      <c r="BP1846" s="77">
        <v>0.76555615502203</v>
      </c>
      <c r="BS1846" s="83"/>
      <c r="BU1846" s="83"/>
      <c r="BW1846" s="83"/>
      <c r="CA1846" s="83"/>
      <c r="CC1846" s="83"/>
      <c r="CE1846" s="83"/>
      <c r="CI1846" s="83"/>
      <c r="CK1846" s="83"/>
      <c r="CM1846" s="83"/>
      <c r="CQ1846" s="83"/>
      <c r="CS1846" s="83"/>
      <c r="CU1846" s="83"/>
      <c r="CY1846" s="83"/>
      <c r="DA1846" s="83"/>
      <c r="DC1846" s="83"/>
    </row>
    <row r="1847" spans="7:107">
      <c r="G1847" s="83">
        <v>44415</v>
      </c>
      <c r="H1847">
        <v>0.20220368654103499</v>
      </c>
      <c r="I1847" s="83">
        <v>44987</v>
      </c>
      <c r="J1847">
        <v>0.41401554142698499</v>
      </c>
      <c r="K1847" s="83">
        <v>45048</v>
      </c>
      <c r="L1847" s="77">
        <v>0.44933220172421401</v>
      </c>
      <c r="O1847" s="83">
        <v>43615</v>
      </c>
      <c r="P1847">
        <v>38.607764390896897</v>
      </c>
      <c r="Q1847" s="83">
        <v>43640</v>
      </c>
      <c r="R1847">
        <v>76.794678714859401</v>
      </c>
      <c r="S1847" s="83">
        <v>44757</v>
      </c>
      <c r="T1847" s="77">
        <v>146.87320711416999</v>
      </c>
      <c r="W1847" s="83">
        <v>44418</v>
      </c>
      <c r="X1847">
        <v>0.50296190476190406</v>
      </c>
      <c r="Y1847" s="83">
        <v>44800</v>
      </c>
      <c r="Z1847">
        <v>0.27392291666666602</v>
      </c>
      <c r="AA1847" s="83">
        <v>44803</v>
      </c>
      <c r="AB1847" s="77">
        <v>0.37340416666666598</v>
      </c>
      <c r="AE1847" s="83">
        <v>44727</v>
      </c>
      <c r="AF1847">
        <v>25.211542291787399</v>
      </c>
      <c r="AG1847" s="83">
        <v>44721</v>
      </c>
      <c r="AH1847">
        <v>159.158151838506</v>
      </c>
      <c r="AI1847" s="83">
        <v>44733</v>
      </c>
      <c r="AJ1847" s="77">
        <v>143.28274020867801</v>
      </c>
      <c r="AM1847" s="83">
        <v>44735</v>
      </c>
      <c r="AN1847">
        <v>0.49678887222710499</v>
      </c>
      <c r="AO1847" s="83">
        <v>44726</v>
      </c>
      <c r="AP1847">
        <v>0.43462836854664999</v>
      </c>
      <c r="AQ1847" s="83">
        <v>44730</v>
      </c>
      <c r="AR1847" s="77">
        <v>0.20632409981807501</v>
      </c>
      <c r="AU1847" s="83">
        <v>44732</v>
      </c>
      <c r="AV1847">
        <v>0.75044182621502198</v>
      </c>
      <c r="AW1847" s="83">
        <v>44721</v>
      </c>
      <c r="AX1847">
        <v>1.2466279489815699</v>
      </c>
      <c r="AY1847" s="83">
        <v>44733</v>
      </c>
      <c r="AZ1847" s="77">
        <v>1.05391790340243</v>
      </c>
      <c r="BC1847" s="83">
        <v>44745</v>
      </c>
      <c r="BD1847">
        <v>0.58984490398818301</v>
      </c>
      <c r="BE1847" s="83">
        <v>44750</v>
      </c>
      <c r="BF1847">
        <v>0.97981693585490404</v>
      </c>
      <c r="BG1847" s="83">
        <v>44741</v>
      </c>
      <c r="BH1847" s="77">
        <v>1.34246865886452</v>
      </c>
      <c r="BK1847" s="83">
        <v>44385</v>
      </c>
      <c r="BL1847">
        <v>0.55387133286426604</v>
      </c>
      <c r="BM1847" s="83">
        <v>44382</v>
      </c>
      <c r="BN1847">
        <v>0.66333376338536898</v>
      </c>
      <c r="BO1847" s="83">
        <v>44376</v>
      </c>
      <c r="BP1847" s="77">
        <v>0.76577645895153301</v>
      </c>
      <c r="BS1847" s="83"/>
      <c r="BU1847" s="83"/>
      <c r="BW1847" s="83"/>
      <c r="CA1847" s="83"/>
      <c r="CC1847" s="83"/>
      <c r="CE1847" s="83"/>
      <c r="CI1847" s="83"/>
      <c r="CK1847" s="83"/>
      <c r="CM1847" s="83"/>
      <c r="CQ1847" s="83"/>
      <c r="CS1847" s="83"/>
      <c r="CU1847" s="83"/>
      <c r="CY1847" s="83"/>
      <c r="DA1847" s="83"/>
      <c r="DC1847" s="83"/>
    </row>
    <row r="1848" spans="7:107">
      <c r="G1848" s="83">
        <v>44416</v>
      </c>
      <c r="H1848">
        <v>0.20366594583462</v>
      </c>
      <c r="I1848" s="83">
        <v>44988</v>
      </c>
      <c r="J1848">
        <v>0.41344232515894602</v>
      </c>
      <c r="K1848" s="83">
        <v>45049</v>
      </c>
      <c r="L1848" s="77">
        <v>0.44739357662929302</v>
      </c>
      <c r="O1848" s="83">
        <v>43616</v>
      </c>
      <c r="P1848">
        <v>38.673911331600898</v>
      </c>
      <c r="Q1848" s="83">
        <v>43641</v>
      </c>
      <c r="R1848">
        <v>76.790495314591695</v>
      </c>
      <c r="S1848" s="83">
        <v>44758</v>
      </c>
      <c r="T1848" s="77">
        <v>146.68196595907401</v>
      </c>
      <c r="W1848" s="83">
        <v>44419</v>
      </c>
      <c r="X1848">
        <v>0.50551111111111102</v>
      </c>
      <c r="Y1848" s="83">
        <v>44801</v>
      </c>
      <c r="Z1848">
        <v>0.27385416666666601</v>
      </c>
      <c r="AA1848" s="83">
        <v>44804</v>
      </c>
      <c r="AB1848" s="77">
        <v>0.37411458333333297</v>
      </c>
      <c r="AE1848" s="83">
        <v>44728</v>
      </c>
      <c r="AF1848">
        <v>25.046840945969201</v>
      </c>
      <c r="AG1848" s="83">
        <v>44722</v>
      </c>
      <c r="AH1848">
        <v>159.23887140564699</v>
      </c>
      <c r="AI1848" s="83">
        <v>44734</v>
      </c>
      <c r="AJ1848" s="77">
        <v>143.758142696508</v>
      </c>
      <c r="AM1848" s="83">
        <v>44736</v>
      </c>
      <c r="AN1848">
        <v>0.49607471373333001</v>
      </c>
      <c r="AO1848" s="83">
        <v>44727</v>
      </c>
      <c r="AP1848">
        <v>0.434452301961468</v>
      </c>
      <c r="AQ1848" s="83">
        <v>44731</v>
      </c>
      <c r="AR1848" s="77">
        <v>0.206271238801359</v>
      </c>
      <c r="AU1848" s="83">
        <v>44733</v>
      </c>
      <c r="AV1848">
        <v>0.75184094256259104</v>
      </c>
      <c r="AW1848" s="83">
        <v>44722</v>
      </c>
      <c r="AX1848">
        <v>1.24493844999583</v>
      </c>
      <c r="AY1848" s="83">
        <v>44734</v>
      </c>
      <c r="AZ1848" s="77">
        <v>1.0521254232594399</v>
      </c>
      <c r="BC1848" s="83">
        <v>44746</v>
      </c>
      <c r="BD1848">
        <v>0.59039881831609997</v>
      </c>
      <c r="BE1848" s="83">
        <v>44751</v>
      </c>
      <c r="BF1848">
        <v>0.98017289391481199</v>
      </c>
      <c r="BG1848" s="83">
        <v>44742</v>
      </c>
      <c r="BH1848" s="77">
        <v>1.3425216831420601</v>
      </c>
      <c r="BK1848" s="83">
        <v>44386</v>
      </c>
      <c r="BL1848">
        <v>0.55402123038330897</v>
      </c>
      <c r="BM1848" s="83">
        <v>44383</v>
      </c>
      <c r="BN1848">
        <v>0.66387562895110297</v>
      </c>
      <c r="BO1848" s="83">
        <v>44377</v>
      </c>
      <c r="BP1848" s="77">
        <v>0.76599676288103502</v>
      </c>
      <c r="BS1848" s="83"/>
      <c r="BU1848" s="83"/>
      <c r="BW1848" s="83"/>
      <c r="CA1848" s="83"/>
      <c r="CC1848" s="83"/>
      <c r="CE1848" s="83"/>
      <c r="CI1848" s="83"/>
      <c r="CK1848" s="83"/>
      <c r="CM1848" s="83"/>
      <c r="CQ1848" s="83"/>
      <c r="CS1848" s="83"/>
      <c r="CU1848" s="83"/>
      <c r="CY1848" s="83"/>
      <c r="DA1848" s="83"/>
      <c r="DC1848" s="83"/>
    </row>
    <row r="1849" spans="7:107">
      <c r="G1849" s="83">
        <v>44417</v>
      </c>
      <c r="H1849">
        <v>0.20512820512820501</v>
      </c>
      <c r="I1849" s="83">
        <v>44989</v>
      </c>
      <c r="J1849">
        <v>0.412869108890907</v>
      </c>
      <c r="K1849" s="83">
        <v>45050</v>
      </c>
      <c r="L1849" s="77">
        <v>0.44545495153437198</v>
      </c>
      <c r="O1849" s="83">
        <v>43617</v>
      </c>
      <c r="P1849">
        <v>38.7400582723048</v>
      </c>
      <c r="Q1849" s="83">
        <v>43642</v>
      </c>
      <c r="R1849">
        <v>76.786311914323903</v>
      </c>
      <c r="S1849" s="83">
        <v>44759</v>
      </c>
      <c r="T1849" s="77">
        <v>146.490724803977</v>
      </c>
      <c r="W1849" s="83">
        <v>44420</v>
      </c>
      <c r="X1849">
        <v>0.50806031746031699</v>
      </c>
      <c r="Y1849" s="83">
        <v>44802</v>
      </c>
      <c r="Z1849">
        <v>0.273785416666666</v>
      </c>
      <c r="AA1849" s="83">
        <v>44805</v>
      </c>
      <c r="AB1849" s="77">
        <v>0.37482499999999902</v>
      </c>
      <c r="AE1849" s="83">
        <v>44729</v>
      </c>
      <c r="AF1849">
        <v>24.882139600151</v>
      </c>
      <c r="AG1849" s="83">
        <v>44723</v>
      </c>
      <c r="AH1849">
        <v>159.31959097278701</v>
      </c>
      <c r="AI1849" s="83">
        <v>44735</v>
      </c>
      <c r="AJ1849" s="77">
        <v>144.233545184338</v>
      </c>
      <c r="AM1849" s="83">
        <v>44737</v>
      </c>
      <c r="AN1849">
        <v>0.49536055523955602</v>
      </c>
      <c r="AO1849" s="83">
        <v>44728</v>
      </c>
      <c r="AP1849">
        <v>0.43427623537628701</v>
      </c>
      <c r="AQ1849" s="83">
        <v>44732</v>
      </c>
      <c r="AR1849" s="77">
        <v>0.206218377784642</v>
      </c>
      <c r="AU1849" s="83">
        <v>44734</v>
      </c>
      <c r="AV1849">
        <v>0.75324005891016099</v>
      </c>
      <c r="AW1849" s="83">
        <v>44723</v>
      </c>
      <c r="AX1849">
        <v>1.2432489510100799</v>
      </c>
      <c r="AY1849" s="83">
        <v>44735</v>
      </c>
      <c r="AZ1849" s="77">
        <v>1.0503329431164401</v>
      </c>
      <c r="BC1849" s="83">
        <v>44747</v>
      </c>
      <c r="BD1849">
        <v>0.59095273264401704</v>
      </c>
      <c r="BE1849" s="83">
        <v>44752</v>
      </c>
      <c r="BF1849">
        <v>0.98052885197471895</v>
      </c>
      <c r="BG1849" s="83">
        <v>44743</v>
      </c>
      <c r="BH1849" s="77">
        <v>1.3425747074196099</v>
      </c>
      <c r="BK1849" s="83">
        <v>44387</v>
      </c>
      <c r="BL1849">
        <v>0.55417112790235201</v>
      </c>
      <c r="BM1849" s="83">
        <v>44384</v>
      </c>
      <c r="BN1849">
        <v>0.66441749451683596</v>
      </c>
      <c r="BO1849" s="83">
        <v>44378</v>
      </c>
      <c r="BP1849" s="77">
        <v>0.76621706681053803</v>
      </c>
      <c r="BS1849" s="83"/>
      <c r="BU1849" s="83"/>
      <c r="BW1849" s="83"/>
      <c r="CA1849" s="83"/>
      <c r="CC1849" s="83"/>
      <c r="CE1849" s="83"/>
      <c r="CI1849" s="83"/>
      <c r="CK1849" s="83"/>
      <c r="CM1849" s="83"/>
      <c r="CQ1849" s="83"/>
      <c r="CS1849" s="83"/>
      <c r="CU1849" s="83"/>
      <c r="CY1849" s="83"/>
      <c r="DA1849" s="83"/>
      <c r="DC1849" s="83"/>
    </row>
    <row r="1850" spans="7:107">
      <c r="G1850" s="83">
        <v>44418</v>
      </c>
      <c r="H1850">
        <v>0.20659046442178899</v>
      </c>
      <c r="I1850" s="83">
        <v>44990</v>
      </c>
      <c r="J1850">
        <v>0.41229589262286798</v>
      </c>
      <c r="K1850" s="83">
        <v>45051</v>
      </c>
      <c r="L1850" s="77">
        <v>0.44351632643945099</v>
      </c>
      <c r="O1850" s="83">
        <v>43618</v>
      </c>
      <c r="P1850">
        <v>38.806205213008802</v>
      </c>
      <c r="Q1850" s="83">
        <v>43643</v>
      </c>
      <c r="R1850">
        <v>76.782128514056197</v>
      </c>
      <c r="S1850" s="83">
        <v>44760</v>
      </c>
      <c r="T1850" s="77">
        <v>146.29948364888099</v>
      </c>
      <c r="W1850" s="83">
        <v>44421</v>
      </c>
      <c r="X1850">
        <v>0.51060952380952296</v>
      </c>
      <c r="Y1850" s="83">
        <v>44803</v>
      </c>
      <c r="Z1850">
        <v>0.273716666666666</v>
      </c>
      <c r="AA1850" s="83">
        <v>44806</v>
      </c>
      <c r="AB1850" s="77">
        <v>0.37553541666666601</v>
      </c>
      <c r="AE1850" s="83">
        <v>44730</v>
      </c>
      <c r="AF1850">
        <v>24.717438254332802</v>
      </c>
      <c r="AG1850" s="83">
        <v>44724</v>
      </c>
      <c r="AH1850">
        <v>159.400310539928</v>
      </c>
      <c r="AI1850" s="83">
        <v>44736</v>
      </c>
      <c r="AJ1850" s="77">
        <v>144.70894767216799</v>
      </c>
      <c r="AM1850" s="83">
        <v>44738</v>
      </c>
      <c r="AN1850">
        <v>0.49464639674578098</v>
      </c>
      <c r="AO1850" s="83">
        <v>44729</v>
      </c>
      <c r="AP1850">
        <v>0.43410016879110602</v>
      </c>
      <c r="AQ1850" s="83">
        <v>44733</v>
      </c>
      <c r="AR1850" s="77">
        <v>0.20616551676792599</v>
      </c>
      <c r="AU1850" s="83">
        <v>44735</v>
      </c>
      <c r="AV1850">
        <v>0.75463917525773105</v>
      </c>
      <c r="AW1850" s="83">
        <v>44724</v>
      </c>
      <c r="AX1850">
        <v>1.24155945202434</v>
      </c>
      <c r="AY1850" s="83">
        <v>44736</v>
      </c>
      <c r="AZ1850" s="77">
        <v>1.04854046297345</v>
      </c>
      <c r="BC1850" s="83">
        <v>44748</v>
      </c>
      <c r="BD1850">
        <v>0.591506646971934</v>
      </c>
      <c r="BE1850" s="83">
        <v>44753</v>
      </c>
      <c r="BF1850">
        <v>0.98088481003462702</v>
      </c>
      <c r="BG1850" s="83">
        <v>44744</v>
      </c>
      <c r="BH1850" s="77">
        <v>1.34262773169715</v>
      </c>
      <c r="BK1850" s="83">
        <v>44388</v>
      </c>
      <c r="BL1850">
        <v>0.55432102542139505</v>
      </c>
      <c r="BM1850" s="83">
        <v>44385</v>
      </c>
      <c r="BN1850">
        <v>0.66495936008256995</v>
      </c>
      <c r="BO1850" s="83">
        <v>44379</v>
      </c>
      <c r="BP1850" s="77">
        <v>0.76643737074004104</v>
      </c>
      <c r="BS1850" s="83"/>
      <c r="BU1850" s="83"/>
      <c r="BW1850" s="83"/>
      <c r="CA1850" s="83"/>
      <c r="CC1850" s="83"/>
      <c r="CE1850" s="83"/>
      <c r="CI1850" s="83"/>
      <c r="CK1850" s="83"/>
      <c r="CM1850" s="83"/>
      <c r="CQ1850" s="83"/>
      <c r="CS1850" s="83"/>
      <c r="CU1850" s="83"/>
      <c r="CY1850" s="83"/>
      <c r="DA1850" s="83"/>
      <c r="DC1850" s="83"/>
    </row>
    <row r="1851" spans="7:107">
      <c r="G1851" s="83">
        <v>44419</v>
      </c>
      <c r="H1851">
        <v>0.208052723715374</v>
      </c>
      <c r="I1851" s="83">
        <v>44991</v>
      </c>
      <c r="J1851">
        <v>0.41172267635482801</v>
      </c>
      <c r="K1851" s="83">
        <v>45052</v>
      </c>
      <c r="L1851" s="77">
        <v>0.44157770134453</v>
      </c>
      <c r="O1851" s="83">
        <v>43619</v>
      </c>
      <c r="P1851">
        <v>38.872352153712797</v>
      </c>
      <c r="Q1851" s="83">
        <v>43644</v>
      </c>
      <c r="R1851">
        <v>76.777945113788405</v>
      </c>
      <c r="S1851" s="83">
        <v>44761</v>
      </c>
      <c r="T1851" s="77">
        <v>146.10824249378399</v>
      </c>
      <c r="W1851" s="83">
        <v>44422</v>
      </c>
      <c r="X1851">
        <v>0.51315873015873004</v>
      </c>
      <c r="Y1851" s="83">
        <v>44804</v>
      </c>
      <c r="Z1851">
        <v>0.27364791666666599</v>
      </c>
      <c r="AA1851" s="83">
        <v>44807</v>
      </c>
      <c r="AB1851" s="77">
        <v>0.376245833333333</v>
      </c>
      <c r="AE1851" s="83">
        <v>44731</v>
      </c>
      <c r="AF1851">
        <v>24.5527369085146</v>
      </c>
      <c r="AG1851" s="83">
        <v>44725</v>
      </c>
      <c r="AH1851">
        <v>159.48103010706899</v>
      </c>
      <c r="AI1851" s="83">
        <v>44737</v>
      </c>
      <c r="AJ1851" s="77">
        <v>145.18435015999799</v>
      </c>
      <c r="AM1851" s="83">
        <v>44739</v>
      </c>
      <c r="AN1851">
        <v>0.493932238252006</v>
      </c>
      <c r="AO1851" s="83">
        <v>44730</v>
      </c>
      <c r="AP1851">
        <v>0.43392410220592498</v>
      </c>
      <c r="AQ1851" s="83">
        <v>44734</v>
      </c>
      <c r="AR1851" s="77">
        <v>0.20611265575120899</v>
      </c>
      <c r="AU1851" s="83">
        <v>44736</v>
      </c>
      <c r="AV1851">
        <v>0.756038291605301</v>
      </c>
      <c r="AW1851" s="83">
        <v>44725</v>
      </c>
      <c r="AX1851">
        <v>1.2398699530385899</v>
      </c>
      <c r="AY1851" s="83">
        <v>44737</v>
      </c>
      <c r="AZ1851" s="77">
        <v>1.04674798283045</v>
      </c>
      <c r="BC1851" s="83">
        <v>44749</v>
      </c>
      <c r="BD1851">
        <v>0.59206056129985196</v>
      </c>
      <c r="BE1851" s="83">
        <v>44754</v>
      </c>
      <c r="BF1851">
        <v>0.98124076809453398</v>
      </c>
      <c r="BG1851" s="83">
        <v>44745</v>
      </c>
      <c r="BH1851" s="77">
        <v>1.3426807559746901</v>
      </c>
      <c r="BK1851" s="83">
        <v>44389</v>
      </c>
      <c r="BL1851">
        <v>0.55447092294043798</v>
      </c>
      <c r="BM1851" s="83">
        <v>44386</v>
      </c>
      <c r="BN1851">
        <v>0.66550122564830305</v>
      </c>
      <c r="BO1851" s="83">
        <v>44380</v>
      </c>
      <c r="BP1851" s="77">
        <v>0.76665767466954404</v>
      </c>
      <c r="BS1851" s="83"/>
      <c r="BU1851" s="83"/>
      <c r="BW1851" s="83"/>
      <c r="CA1851" s="83"/>
      <c r="CC1851" s="83"/>
      <c r="CE1851" s="83"/>
      <c r="CI1851" s="83"/>
      <c r="CK1851" s="83"/>
      <c r="CM1851" s="83"/>
      <c r="CQ1851" s="83"/>
      <c r="CS1851" s="83"/>
      <c r="CU1851" s="83"/>
      <c r="CY1851" s="83"/>
      <c r="DA1851" s="83"/>
      <c r="DC1851" s="83"/>
    </row>
    <row r="1852" spans="7:107">
      <c r="G1852" s="83">
        <v>44420</v>
      </c>
      <c r="H1852">
        <v>0.20951498300895799</v>
      </c>
      <c r="I1852" s="83">
        <v>44992</v>
      </c>
      <c r="J1852">
        <v>0.41114946008678899</v>
      </c>
      <c r="K1852" s="83">
        <v>45053</v>
      </c>
      <c r="L1852" s="77">
        <v>0.43963907624960902</v>
      </c>
      <c r="O1852" s="83">
        <v>43620</v>
      </c>
      <c r="P1852">
        <v>38.938499094416798</v>
      </c>
      <c r="Q1852" s="83">
        <v>43645</v>
      </c>
      <c r="R1852">
        <v>76.773761713520699</v>
      </c>
      <c r="S1852" s="83">
        <v>44762</v>
      </c>
      <c r="T1852" s="77">
        <v>145.91700133868801</v>
      </c>
      <c r="W1852" s="83">
        <v>44423</v>
      </c>
      <c r="X1852">
        <v>0.515707936507936</v>
      </c>
      <c r="Y1852" s="83">
        <v>44805</v>
      </c>
      <c r="Z1852">
        <v>0.27357916666666598</v>
      </c>
      <c r="AA1852" s="83">
        <v>44808</v>
      </c>
      <c r="AB1852" s="77">
        <v>0.37695624999999999</v>
      </c>
      <c r="AE1852" s="83">
        <v>44732</v>
      </c>
      <c r="AF1852">
        <v>24.388035562696398</v>
      </c>
      <c r="AG1852" s="83">
        <v>44726</v>
      </c>
      <c r="AH1852">
        <v>159.56174967421001</v>
      </c>
      <c r="AI1852" s="83">
        <v>44738</v>
      </c>
      <c r="AJ1852" s="77">
        <v>145.65975264782799</v>
      </c>
      <c r="AM1852" s="83">
        <v>44740</v>
      </c>
      <c r="AN1852">
        <v>0.49321807975823101</v>
      </c>
      <c r="AO1852" s="83">
        <v>44731</v>
      </c>
      <c r="AP1852">
        <v>0.43374803562074299</v>
      </c>
      <c r="AQ1852" s="83">
        <v>44735</v>
      </c>
      <c r="AR1852" s="77">
        <v>0.20605979473449301</v>
      </c>
      <c r="AU1852" s="83">
        <v>44737</v>
      </c>
      <c r="AV1852">
        <v>0.75743740795287096</v>
      </c>
      <c r="AW1852" s="83">
        <v>44726</v>
      </c>
      <c r="AX1852">
        <v>1.23818045405285</v>
      </c>
      <c r="AY1852" s="83">
        <v>44738</v>
      </c>
      <c r="AZ1852" s="77">
        <v>1.04495550268746</v>
      </c>
      <c r="BC1852" s="83">
        <v>44750</v>
      </c>
      <c r="BD1852">
        <v>0.59261447562776903</v>
      </c>
      <c r="BE1852" s="83">
        <v>44755</v>
      </c>
      <c r="BF1852">
        <v>0.98159672615444205</v>
      </c>
      <c r="BG1852" s="83">
        <v>44746</v>
      </c>
      <c r="BH1852" s="77">
        <v>1.3427337802522401</v>
      </c>
      <c r="BK1852" s="83">
        <v>44390</v>
      </c>
      <c r="BL1852">
        <v>0.55462082045948102</v>
      </c>
      <c r="BM1852" s="83">
        <v>44387</v>
      </c>
      <c r="BN1852">
        <v>0.66604309121403604</v>
      </c>
      <c r="BO1852" s="83">
        <v>44381</v>
      </c>
      <c r="BP1852" s="77">
        <v>0.76687797859904605</v>
      </c>
      <c r="BS1852" s="83"/>
      <c r="BU1852" s="83"/>
      <c r="BW1852" s="83"/>
      <c r="CA1852" s="83"/>
      <c r="CC1852" s="83"/>
      <c r="CE1852" s="83"/>
      <c r="CI1852" s="83"/>
      <c r="CK1852" s="83"/>
      <c r="CM1852" s="83"/>
      <c r="CQ1852" s="83"/>
      <c r="CS1852" s="83"/>
      <c r="CU1852" s="83"/>
      <c r="CY1852" s="83"/>
      <c r="DA1852" s="83"/>
      <c r="DC1852" s="83"/>
    </row>
    <row r="1853" spans="7:107">
      <c r="G1853" s="83">
        <v>44421</v>
      </c>
      <c r="H1853">
        <v>0.210977242302543</v>
      </c>
      <c r="I1853" s="83">
        <v>44993</v>
      </c>
      <c r="J1853">
        <v>0.41057624381875002</v>
      </c>
      <c r="K1853" s="83">
        <v>45054</v>
      </c>
      <c r="L1853" s="77">
        <v>0.43770045115468698</v>
      </c>
      <c r="O1853" s="83">
        <v>43621</v>
      </c>
      <c r="P1853">
        <v>39.0046460351208</v>
      </c>
      <c r="Q1853" s="83">
        <v>43646</v>
      </c>
      <c r="R1853">
        <v>76.769578313253007</v>
      </c>
      <c r="S1853" s="83">
        <v>44763</v>
      </c>
      <c r="T1853" s="77">
        <v>145.72576018359101</v>
      </c>
      <c r="W1853" s="83">
        <v>44424</v>
      </c>
      <c r="X1853">
        <v>0.51825714285714197</v>
      </c>
      <c r="Y1853" s="83">
        <v>44806</v>
      </c>
      <c r="Z1853">
        <v>0.27351041666666598</v>
      </c>
      <c r="AA1853" s="83">
        <v>44809</v>
      </c>
      <c r="AB1853" s="77">
        <v>0.37766666666666598</v>
      </c>
      <c r="AE1853" s="83">
        <v>44733</v>
      </c>
      <c r="AF1853">
        <v>24.2233342168782</v>
      </c>
      <c r="AG1853" s="83">
        <v>44727</v>
      </c>
      <c r="AH1853">
        <v>159.64246924135099</v>
      </c>
      <c r="AI1853" s="83">
        <v>44739</v>
      </c>
      <c r="AJ1853" s="77">
        <v>146.13515513565801</v>
      </c>
      <c r="AM1853" s="83">
        <v>44741</v>
      </c>
      <c r="AN1853">
        <v>0.49250392126445602</v>
      </c>
      <c r="AO1853" s="83">
        <v>44732</v>
      </c>
      <c r="AP1853">
        <v>0.433571969035562</v>
      </c>
      <c r="AQ1853" s="83">
        <v>44736</v>
      </c>
      <c r="AR1853" s="77">
        <v>0.20600693371777601</v>
      </c>
      <c r="AU1853" s="83">
        <v>44738</v>
      </c>
      <c r="AV1853">
        <v>0.75883652430044102</v>
      </c>
      <c r="AW1853" s="83">
        <v>44727</v>
      </c>
      <c r="AX1853">
        <v>1.2364909550670999</v>
      </c>
      <c r="AY1853" s="83">
        <v>44739</v>
      </c>
      <c r="AZ1853" s="77">
        <v>1.0431630225444599</v>
      </c>
      <c r="BC1853" s="83">
        <v>44751</v>
      </c>
      <c r="BD1853">
        <v>0.59316838995568599</v>
      </c>
      <c r="BE1853" s="83">
        <v>44756</v>
      </c>
      <c r="BF1853">
        <v>0.981952684214349</v>
      </c>
      <c r="BG1853" s="83">
        <v>44747</v>
      </c>
      <c r="BH1853" s="77">
        <v>1.3427868045297799</v>
      </c>
      <c r="BK1853" s="83">
        <v>44391</v>
      </c>
      <c r="BL1853">
        <v>0.55477071797852495</v>
      </c>
      <c r="BM1853" s="83">
        <v>44388</v>
      </c>
      <c r="BN1853">
        <v>0.66658495677977003</v>
      </c>
      <c r="BO1853" s="83">
        <v>44382</v>
      </c>
      <c r="BP1853" s="77">
        <v>0.76709828252854895</v>
      </c>
      <c r="BS1853" s="83"/>
      <c r="BU1853" s="83"/>
      <c r="BW1853" s="83"/>
      <c r="CA1853" s="83"/>
      <c r="CC1853" s="83"/>
      <c r="CE1853" s="83"/>
      <c r="CI1853" s="83"/>
      <c r="CK1853" s="83"/>
      <c r="CM1853" s="83"/>
      <c r="CQ1853" s="83"/>
      <c r="CS1853" s="83"/>
      <c r="CU1853" s="83"/>
      <c r="CY1853" s="83"/>
      <c r="DA1853" s="83"/>
      <c r="DC1853" s="83"/>
    </row>
    <row r="1854" spans="7:107">
      <c r="G1854" s="83">
        <v>44422</v>
      </c>
      <c r="H1854">
        <v>0.21020615796519401</v>
      </c>
      <c r="I1854" s="83">
        <v>44994</v>
      </c>
      <c r="J1854">
        <v>0.410003027550711</v>
      </c>
      <c r="K1854" s="83">
        <v>45055</v>
      </c>
      <c r="L1854" s="77">
        <v>0.43576182605976599</v>
      </c>
      <c r="O1854" s="83">
        <v>43622</v>
      </c>
      <c r="P1854">
        <v>39.070792975824801</v>
      </c>
      <c r="Q1854" s="83">
        <v>43647</v>
      </c>
      <c r="R1854">
        <v>76.765394912985201</v>
      </c>
      <c r="S1854" s="83">
        <v>44764</v>
      </c>
      <c r="T1854" s="77">
        <v>145.534519028494</v>
      </c>
      <c r="W1854" s="83">
        <v>44425</v>
      </c>
      <c r="X1854">
        <v>0.52080634920634905</v>
      </c>
      <c r="Y1854" s="83">
        <v>44807</v>
      </c>
      <c r="Z1854">
        <v>0.27344166666666597</v>
      </c>
      <c r="AA1854" s="83">
        <v>44810</v>
      </c>
      <c r="AB1854" s="77">
        <v>0.37837708333333298</v>
      </c>
      <c r="AE1854" s="83">
        <v>44734</v>
      </c>
      <c r="AF1854">
        <v>24.058632871059999</v>
      </c>
      <c r="AG1854" s="83">
        <v>44728</v>
      </c>
      <c r="AH1854">
        <v>159.72318880849099</v>
      </c>
      <c r="AI1854" s="83">
        <v>44740</v>
      </c>
      <c r="AJ1854" s="77">
        <v>146.61055762348801</v>
      </c>
      <c r="AM1854" s="83">
        <v>44742</v>
      </c>
      <c r="AN1854">
        <v>0.49178976277068198</v>
      </c>
      <c r="AO1854" s="83">
        <v>44733</v>
      </c>
      <c r="AP1854">
        <v>0.43339590245038101</v>
      </c>
      <c r="AQ1854" s="83">
        <v>44737</v>
      </c>
      <c r="AR1854" s="77">
        <v>0.20595407270106</v>
      </c>
      <c r="AU1854" s="83">
        <v>44739</v>
      </c>
      <c r="AV1854">
        <v>0.76023564064801097</v>
      </c>
      <c r="AW1854" s="83">
        <v>44728</v>
      </c>
      <c r="AX1854">
        <v>1.23480145608136</v>
      </c>
      <c r="AY1854" s="83">
        <v>44740</v>
      </c>
      <c r="AZ1854" s="77">
        <v>1.0413705424014701</v>
      </c>
      <c r="BC1854" s="83">
        <v>44752</v>
      </c>
      <c r="BD1854">
        <v>0.59372230428360395</v>
      </c>
      <c r="BE1854" s="83">
        <v>44757</v>
      </c>
      <c r="BF1854">
        <v>0.98230864227425696</v>
      </c>
      <c r="BG1854" s="83">
        <v>44748</v>
      </c>
      <c r="BH1854" s="77">
        <v>1.34283982880733</v>
      </c>
      <c r="BK1854" s="83">
        <v>44392</v>
      </c>
      <c r="BL1854">
        <v>0.55492061549756799</v>
      </c>
      <c r="BM1854" s="83">
        <v>44389</v>
      </c>
      <c r="BN1854">
        <v>0.66712682234550302</v>
      </c>
      <c r="BO1854" s="83">
        <v>44383</v>
      </c>
      <c r="BP1854" s="77">
        <v>0.76731858645805195</v>
      </c>
      <c r="BS1854" s="83"/>
      <c r="BU1854" s="83"/>
      <c r="BW1854" s="83"/>
      <c r="CA1854" s="83"/>
      <c r="CC1854" s="83"/>
      <c r="CE1854" s="83"/>
      <c r="CI1854" s="83"/>
      <c r="CK1854" s="83"/>
      <c r="CM1854" s="83"/>
      <c r="CQ1854" s="83"/>
      <c r="CS1854" s="83"/>
      <c r="CU1854" s="83"/>
      <c r="CY1854" s="83"/>
      <c r="DA1854" s="83"/>
      <c r="DC1854" s="83"/>
    </row>
    <row r="1855" spans="7:107">
      <c r="G1855" s="83">
        <v>44423</v>
      </c>
      <c r="H1855">
        <v>0.209435073627844</v>
      </c>
      <c r="I1855" s="83">
        <v>44995</v>
      </c>
      <c r="J1855">
        <v>0.40942981128267197</v>
      </c>
      <c r="K1855" s="83">
        <v>45056</v>
      </c>
      <c r="L1855" s="77">
        <v>0.433823200964845</v>
      </c>
      <c r="O1855" s="83">
        <v>43623</v>
      </c>
      <c r="P1855">
        <v>39.136939916528803</v>
      </c>
      <c r="Q1855" s="83">
        <v>43648</v>
      </c>
      <c r="R1855">
        <v>76.761211512717495</v>
      </c>
      <c r="S1855" s="83">
        <v>44765</v>
      </c>
      <c r="T1855" s="77">
        <v>145.34327787339799</v>
      </c>
      <c r="W1855" s="83">
        <v>44426</v>
      </c>
      <c r="X1855">
        <v>0.52335555555555502</v>
      </c>
      <c r="Y1855" s="83">
        <v>44808</v>
      </c>
      <c r="Z1855">
        <v>0.27337291666666602</v>
      </c>
      <c r="AA1855" s="83">
        <v>44811</v>
      </c>
      <c r="AB1855" s="77">
        <v>0.37908749999999902</v>
      </c>
      <c r="AE1855" s="83">
        <v>44735</v>
      </c>
      <c r="AF1855">
        <v>23.893931525241801</v>
      </c>
      <c r="AG1855" s="83">
        <v>44729</v>
      </c>
      <c r="AH1855">
        <v>159.80390837563201</v>
      </c>
      <c r="AI1855" s="83">
        <v>44741</v>
      </c>
      <c r="AJ1855" s="77">
        <v>147.085960111318</v>
      </c>
      <c r="AM1855" s="83">
        <v>44743</v>
      </c>
      <c r="AN1855">
        <v>0.491075604276907</v>
      </c>
      <c r="AO1855" s="83">
        <v>44734</v>
      </c>
      <c r="AP1855">
        <v>0.43321983586519902</v>
      </c>
      <c r="AQ1855" s="83">
        <v>44738</v>
      </c>
      <c r="AR1855" s="77">
        <v>0.205901211684344</v>
      </c>
      <c r="AU1855" s="83">
        <v>44740</v>
      </c>
      <c r="AV1855">
        <v>0.76163475699558103</v>
      </c>
      <c r="AW1855" s="83">
        <v>44729</v>
      </c>
      <c r="AX1855">
        <v>1.2331119570956099</v>
      </c>
      <c r="AY1855" s="83">
        <v>44741</v>
      </c>
      <c r="AZ1855" s="77">
        <v>1.03957806225847</v>
      </c>
      <c r="BC1855" s="83">
        <v>44753</v>
      </c>
      <c r="BD1855">
        <v>0.59427621861152102</v>
      </c>
      <c r="BE1855" s="83">
        <v>44758</v>
      </c>
      <c r="BF1855">
        <v>0.98266460033416403</v>
      </c>
      <c r="BG1855" s="83">
        <v>44749</v>
      </c>
      <c r="BH1855" s="77">
        <v>1.3428928530848701</v>
      </c>
      <c r="BK1855" s="83">
        <v>44393</v>
      </c>
      <c r="BL1855">
        <v>0.55507051301661103</v>
      </c>
      <c r="BM1855" s="83">
        <v>44390</v>
      </c>
      <c r="BN1855">
        <v>0.66766868791123701</v>
      </c>
      <c r="BO1855" s="83">
        <v>44384</v>
      </c>
      <c r="BP1855" s="77">
        <v>0.76753889038755496</v>
      </c>
      <c r="BS1855" s="83"/>
      <c r="BU1855" s="83"/>
      <c r="BW1855" s="83"/>
      <c r="CA1855" s="83"/>
      <c r="CC1855" s="83"/>
      <c r="CE1855" s="83"/>
      <c r="CI1855" s="83"/>
      <c r="CK1855" s="83"/>
      <c r="CM1855" s="83"/>
      <c r="CQ1855" s="83"/>
      <c r="CS1855" s="83"/>
      <c r="CU1855" s="83"/>
      <c r="CY1855" s="83"/>
      <c r="DA1855" s="83"/>
      <c r="DC1855" s="83"/>
    </row>
    <row r="1856" spans="7:107">
      <c r="G1856" s="83">
        <v>44424</v>
      </c>
      <c r="H1856">
        <v>0.20866398929049501</v>
      </c>
      <c r="I1856" s="83">
        <v>44996</v>
      </c>
      <c r="J1856">
        <v>0.40885659501463301</v>
      </c>
      <c r="K1856" s="83">
        <v>45057</v>
      </c>
      <c r="L1856" s="77">
        <v>0.43188457586992401</v>
      </c>
      <c r="O1856" s="83">
        <v>43624</v>
      </c>
      <c r="P1856">
        <v>39.203086857232798</v>
      </c>
      <c r="Q1856" s="83">
        <v>43649</v>
      </c>
      <c r="R1856">
        <v>76.757028112449802</v>
      </c>
      <c r="S1856" s="83">
        <v>44766</v>
      </c>
      <c r="T1856" s="77">
        <v>145.15203671830099</v>
      </c>
      <c r="W1856" s="83">
        <v>44427</v>
      </c>
      <c r="X1856">
        <v>0.52590476190476099</v>
      </c>
      <c r="Y1856" s="83">
        <v>44809</v>
      </c>
      <c r="Z1856">
        <v>0.27330416666666602</v>
      </c>
      <c r="AA1856" s="83">
        <v>44812</v>
      </c>
      <c r="AB1856" s="77">
        <v>0.37979791666666601</v>
      </c>
      <c r="AE1856" s="83">
        <v>44736</v>
      </c>
      <c r="AF1856">
        <v>23.729230179423599</v>
      </c>
      <c r="AG1856" s="83">
        <v>44730</v>
      </c>
      <c r="AH1856">
        <v>159.88462794277299</v>
      </c>
      <c r="AI1856" s="83">
        <v>44742</v>
      </c>
      <c r="AJ1856" s="77">
        <v>147.56136259914899</v>
      </c>
      <c r="AM1856" s="83">
        <v>44744</v>
      </c>
      <c r="AN1856">
        <v>0.49036144578313201</v>
      </c>
      <c r="AO1856" s="83">
        <v>44735</v>
      </c>
      <c r="AP1856">
        <v>0.43304376928001798</v>
      </c>
      <c r="AQ1856" s="83">
        <v>44739</v>
      </c>
      <c r="AR1856" s="77">
        <v>0.20584835066762699</v>
      </c>
      <c r="AU1856" s="83">
        <v>44741</v>
      </c>
      <c r="AV1856">
        <v>0.76303387334315098</v>
      </c>
      <c r="AW1856" s="83">
        <v>44730</v>
      </c>
      <c r="AX1856">
        <v>1.2314224581098701</v>
      </c>
      <c r="AY1856" s="83">
        <v>44742</v>
      </c>
      <c r="AZ1856" s="77">
        <v>1.03778558211547</v>
      </c>
      <c r="BC1856" s="83">
        <v>44754</v>
      </c>
      <c r="BD1856">
        <v>0.59483013293943798</v>
      </c>
      <c r="BE1856" s="83">
        <v>44759</v>
      </c>
      <c r="BF1856">
        <v>0.98302055839407199</v>
      </c>
      <c r="BG1856" s="83">
        <v>44750</v>
      </c>
      <c r="BH1856" s="77">
        <v>1.3429458773624201</v>
      </c>
      <c r="BK1856" s="83">
        <v>44394</v>
      </c>
      <c r="BL1856">
        <v>0.55522041053565396</v>
      </c>
      <c r="BM1856" s="83">
        <v>44391</v>
      </c>
      <c r="BN1856">
        <v>0.66821055347697</v>
      </c>
      <c r="BO1856" s="83">
        <v>44385</v>
      </c>
      <c r="BP1856" s="77">
        <v>0.76775919431705697</v>
      </c>
      <c r="BS1856" s="83"/>
      <c r="BU1856" s="83"/>
      <c r="BW1856" s="83"/>
      <c r="CA1856" s="83"/>
      <c r="CC1856" s="83"/>
      <c r="CE1856" s="83"/>
      <c r="CI1856" s="83"/>
      <c r="CK1856" s="83"/>
      <c r="CM1856" s="83"/>
      <c r="CQ1856" s="83"/>
      <c r="CS1856" s="83"/>
      <c r="CU1856" s="83"/>
      <c r="CY1856" s="83"/>
      <c r="DA1856" s="83"/>
      <c r="DC1856" s="83"/>
    </row>
    <row r="1857" spans="7:107">
      <c r="G1857" s="83">
        <v>44425</v>
      </c>
      <c r="H1857">
        <v>0.207892904953145</v>
      </c>
      <c r="I1857" s="83">
        <v>44997</v>
      </c>
      <c r="J1857">
        <v>0.40828337874659298</v>
      </c>
      <c r="K1857" s="83">
        <v>45058</v>
      </c>
      <c r="L1857" s="77">
        <v>0.42994595077500303</v>
      </c>
      <c r="O1857" s="83">
        <v>43625</v>
      </c>
      <c r="P1857">
        <v>39.269233797936799</v>
      </c>
      <c r="Q1857" s="83">
        <v>43650</v>
      </c>
      <c r="R1857">
        <v>76.752844712181997</v>
      </c>
      <c r="S1857" s="83">
        <v>44767</v>
      </c>
      <c r="T1857" s="77">
        <v>144.96079556320501</v>
      </c>
      <c r="W1857" s="83">
        <v>44428</v>
      </c>
      <c r="X1857">
        <v>0.52845396825396795</v>
      </c>
      <c r="Y1857" s="83">
        <v>44810</v>
      </c>
      <c r="Z1857">
        <v>0.27323541666666601</v>
      </c>
      <c r="AA1857" s="83">
        <v>44813</v>
      </c>
      <c r="AB1857" s="77">
        <v>0.380508333333333</v>
      </c>
      <c r="AE1857" s="83">
        <v>44737</v>
      </c>
      <c r="AF1857">
        <v>23.564528833605401</v>
      </c>
      <c r="AG1857" s="83">
        <v>44731</v>
      </c>
      <c r="AH1857">
        <v>159.96534750991401</v>
      </c>
      <c r="AI1857" s="83">
        <v>44743</v>
      </c>
      <c r="AJ1857" s="77">
        <v>148.03676508697899</v>
      </c>
      <c r="AM1857" s="83">
        <v>44745</v>
      </c>
      <c r="AN1857">
        <v>0.490643853954631</v>
      </c>
      <c r="AO1857" s="83">
        <v>44736</v>
      </c>
      <c r="AP1857">
        <v>0.43286770269483699</v>
      </c>
      <c r="AQ1857" s="83">
        <v>44740</v>
      </c>
      <c r="AR1857" s="77">
        <v>0.20579548965091099</v>
      </c>
      <c r="AU1857" s="83">
        <v>44742</v>
      </c>
      <c r="AV1857">
        <v>0.76443298969072104</v>
      </c>
      <c r="AW1857" s="83">
        <v>44731</v>
      </c>
      <c r="AX1857">
        <v>1.22973295912412</v>
      </c>
      <c r="AY1857" s="83">
        <v>44743</v>
      </c>
      <c r="AZ1857" s="77">
        <v>1.03599310197248</v>
      </c>
      <c r="BC1857" s="83">
        <v>44755</v>
      </c>
      <c r="BD1857">
        <v>0.59538404726735505</v>
      </c>
      <c r="BE1857" s="83">
        <v>44760</v>
      </c>
      <c r="BF1857">
        <v>0.98337651645397905</v>
      </c>
      <c r="BG1857" s="83">
        <v>44751</v>
      </c>
      <c r="BH1857" s="77">
        <v>1.3429989016399599</v>
      </c>
      <c r="BK1857" s="83">
        <v>44395</v>
      </c>
      <c r="BL1857">
        <v>0.555370308054697</v>
      </c>
      <c r="BM1857" s="83">
        <v>44392</v>
      </c>
      <c r="BN1857">
        <v>0.66875241904270399</v>
      </c>
      <c r="BO1857" s="83">
        <v>44386</v>
      </c>
      <c r="BP1857" s="77">
        <v>0.76797949824655998</v>
      </c>
      <c r="BS1857" s="83"/>
      <c r="BU1857" s="83"/>
      <c r="BW1857" s="83"/>
      <c r="CA1857" s="83"/>
      <c r="CC1857" s="83"/>
      <c r="CE1857" s="83"/>
      <c r="CI1857" s="83"/>
      <c r="CK1857" s="83"/>
      <c r="CM1857" s="83"/>
      <c r="CQ1857" s="83"/>
      <c r="CS1857" s="83"/>
      <c r="CU1857" s="83"/>
      <c r="CY1857" s="83"/>
      <c r="DA1857" s="83"/>
      <c r="DC1857" s="83"/>
    </row>
    <row r="1858" spans="7:107">
      <c r="G1858" s="83">
        <v>44426</v>
      </c>
      <c r="H1858">
        <v>0.20712182061579601</v>
      </c>
      <c r="I1858" s="83">
        <v>44998</v>
      </c>
      <c r="J1858">
        <v>0.40771016247855402</v>
      </c>
      <c r="K1858" s="83">
        <v>45059</v>
      </c>
      <c r="L1858" s="77">
        <v>0.42800732568008198</v>
      </c>
      <c r="O1858" s="83">
        <v>43626</v>
      </c>
      <c r="P1858">
        <v>39.335380738640801</v>
      </c>
      <c r="Q1858" s="83">
        <v>43651</v>
      </c>
      <c r="R1858">
        <v>76.748661311914304</v>
      </c>
      <c r="S1858" s="83">
        <v>44768</v>
      </c>
      <c r="T1858" s="77">
        <v>144.76955440810801</v>
      </c>
      <c r="W1858" s="83">
        <v>44429</v>
      </c>
      <c r="X1858">
        <v>0.53100317460317403</v>
      </c>
      <c r="Y1858" s="83">
        <v>44811</v>
      </c>
      <c r="Z1858">
        <v>0.273166666666666</v>
      </c>
      <c r="AA1858" s="83">
        <v>44814</v>
      </c>
      <c r="AB1858" s="77">
        <v>0.381218749999999</v>
      </c>
      <c r="AE1858" s="83">
        <v>44738</v>
      </c>
      <c r="AF1858">
        <v>23.399827487787199</v>
      </c>
      <c r="AG1858" s="83">
        <v>44732</v>
      </c>
      <c r="AH1858">
        <v>160.046067077054</v>
      </c>
      <c r="AI1858" s="83">
        <v>44744</v>
      </c>
      <c r="AJ1858" s="77">
        <v>148.51216757480901</v>
      </c>
      <c r="AM1858" s="83">
        <v>44746</v>
      </c>
      <c r="AN1858">
        <v>0.490926262126129</v>
      </c>
      <c r="AO1858" s="83">
        <v>44737</v>
      </c>
      <c r="AP1858">
        <v>0.432691636109655</v>
      </c>
      <c r="AQ1858" s="83">
        <v>44741</v>
      </c>
      <c r="AR1858" s="77">
        <v>0.20574262863419401</v>
      </c>
      <c r="AU1858" s="83">
        <v>44743</v>
      </c>
      <c r="AV1858">
        <v>0.76583210603829099</v>
      </c>
      <c r="AW1858" s="83">
        <v>44732</v>
      </c>
      <c r="AX1858">
        <v>1.2280434601383801</v>
      </c>
      <c r="AY1858" s="83">
        <v>44744</v>
      </c>
      <c r="AZ1858" s="77">
        <v>1.0342006218294799</v>
      </c>
      <c r="BC1858" s="83">
        <v>44756</v>
      </c>
      <c r="BD1858">
        <v>0.59593796159527301</v>
      </c>
      <c r="BE1858" s="83">
        <v>44761</v>
      </c>
      <c r="BF1858">
        <v>0.98373247451388701</v>
      </c>
      <c r="BG1858" s="83">
        <v>44752</v>
      </c>
      <c r="BH1858" s="77">
        <v>1.3430519259175</v>
      </c>
      <c r="BK1858" s="83">
        <v>44396</v>
      </c>
      <c r="BL1858">
        <v>0.55552020557374004</v>
      </c>
      <c r="BM1858" s="83">
        <v>44393</v>
      </c>
      <c r="BN1858">
        <v>0.66929428460843698</v>
      </c>
      <c r="BO1858" s="83">
        <v>44387</v>
      </c>
      <c r="BP1858" s="77">
        <v>0.76819980217606298</v>
      </c>
      <c r="BS1858" s="83"/>
      <c r="BU1858" s="83"/>
      <c r="BW1858" s="83"/>
      <c r="CA1858" s="83"/>
      <c r="CC1858" s="83"/>
      <c r="CE1858" s="83"/>
      <c r="CI1858" s="83"/>
      <c r="CK1858" s="83"/>
      <c r="CM1858" s="83"/>
      <c r="CQ1858" s="83"/>
      <c r="CS1858" s="83"/>
      <c r="CU1858" s="83"/>
      <c r="CY1858" s="83"/>
      <c r="DA1858" s="83"/>
      <c r="DC1858" s="83"/>
    </row>
    <row r="1859" spans="7:107">
      <c r="G1859" s="83">
        <v>44427</v>
      </c>
      <c r="H1859">
        <v>0.20635073627844699</v>
      </c>
      <c r="I1859" s="83">
        <v>44999</v>
      </c>
      <c r="J1859">
        <v>0.40713694621051499</v>
      </c>
      <c r="K1859" s="83">
        <v>45060</v>
      </c>
      <c r="L1859" s="77">
        <v>0.42606870058516</v>
      </c>
      <c r="O1859" s="83">
        <v>43627</v>
      </c>
      <c r="P1859">
        <v>39.401527679344802</v>
      </c>
      <c r="Q1859" s="83">
        <v>43652</v>
      </c>
      <c r="R1859">
        <v>76.744477911646499</v>
      </c>
      <c r="S1859" s="83">
        <v>44769</v>
      </c>
      <c r="T1859" s="77">
        <v>144.578313253012</v>
      </c>
      <c r="W1859" s="83">
        <v>44430</v>
      </c>
      <c r="X1859">
        <v>0.53355238095238</v>
      </c>
      <c r="Y1859" s="83">
        <v>44812</v>
      </c>
      <c r="Z1859">
        <v>0.273097916666666</v>
      </c>
      <c r="AA1859" s="83">
        <v>44815</v>
      </c>
      <c r="AB1859" s="77">
        <v>0.38192916666666599</v>
      </c>
      <c r="AE1859" s="83">
        <v>44739</v>
      </c>
      <c r="AF1859">
        <v>23.235126141969001</v>
      </c>
      <c r="AG1859" s="83">
        <v>44733</v>
      </c>
      <c r="AH1859">
        <v>160.12678664419499</v>
      </c>
      <c r="AI1859" s="83">
        <v>44745</v>
      </c>
      <c r="AJ1859" s="77">
        <v>148.98757006263901</v>
      </c>
      <c r="AM1859" s="83">
        <v>44747</v>
      </c>
      <c r="AN1859">
        <v>0.49120867029762799</v>
      </c>
      <c r="AO1859" s="83">
        <v>44738</v>
      </c>
      <c r="AP1859">
        <v>0.43251556952447401</v>
      </c>
      <c r="AQ1859" s="83">
        <v>44742</v>
      </c>
      <c r="AR1859" s="77">
        <v>0.20568976761747801</v>
      </c>
      <c r="AU1859" s="83">
        <v>44744</v>
      </c>
      <c r="AV1859">
        <v>0.76723122238586094</v>
      </c>
      <c r="AW1859" s="83">
        <v>44733</v>
      </c>
      <c r="AX1859">
        <v>1.22635396115263</v>
      </c>
      <c r="AY1859" s="83">
        <v>44745</v>
      </c>
      <c r="AZ1859" s="77">
        <v>1.0324081416864901</v>
      </c>
      <c r="BC1859" s="83">
        <v>44757</v>
      </c>
      <c r="BD1859">
        <v>0.59649187592318997</v>
      </c>
      <c r="BE1859" s="83">
        <v>44762</v>
      </c>
      <c r="BF1859">
        <v>0.98408843257379397</v>
      </c>
      <c r="BG1859" s="83">
        <v>44753</v>
      </c>
      <c r="BH1859" s="77">
        <v>1.3431049501950501</v>
      </c>
      <c r="BK1859" s="83">
        <v>44397</v>
      </c>
      <c r="BL1859">
        <v>0.55567010309278297</v>
      </c>
      <c r="BM1859" s="83">
        <v>44394</v>
      </c>
      <c r="BN1859">
        <v>0.66983615017417097</v>
      </c>
      <c r="BO1859" s="83">
        <v>44388</v>
      </c>
      <c r="BP1859" s="77">
        <v>0.76842010610556599</v>
      </c>
      <c r="BS1859" s="83"/>
      <c r="BU1859" s="83"/>
      <c r="BW1859" s="83"/>
      <c r="CA1859" s="83"/>
      <c r="CC1859" s="83"/>
      <c r="CE1859" s="83"/>
      <c r="CI1859" s="83"/>
      <c r="CK1859" s="83"/>
      <c r="CM1859" s="83"/>
      <c r="CQ1859" s="83"/>
      <c r="CS1859" s="83"/>
      <c r="CU1859" s="83"/>
      <c r="CY1859" s="83"/>
      <c r="DA1859" s="83"/>
      <c r="DC1859" s="83"/>
    </row>
    <row r="1860" spans="7:107">
      <c r="G1860" s="83">
        <v>44428</v>
      </c>
      <c r="H1860">
        <v>0.20557965194109701</v>
      </c>
      <c r="I1860" s="83">
        <v>45000</v>
      </c>
      <c r="J1860">
        <v>0.40656372994247603</v>
      </c>
      <c r="K1860" s="83">
        <v>45061</v>
      </c>
      <c r="L1860" s="77">
        <v>0.42413007549023901</v>
      </c>
      <c r="O1860" s="83">
        <v>43628</v>
      </c>
      <c r="P1860">
        <v>39.467674620048797</v>
      </c>
      <c r="Q1860" s="83">
        <v>43653</v>
      </c>
      <c r="R1860">
        <v>76.740294511378806</v>
      </c>
      <c r="S1860" s="83">
        <v>44770</v>
      </c>
      <c r="T1860" s="77">
        <v>144.387072097915</v>
      </c>
      <c r="W1860" s="83">
        <v>44431</v>
      </c>
      <c r="X1860">
        <v>0.53610158730158697</v>
      </c>
      <c r="Y1860" s="83">
        <v>44813</v>
      </c>
      <c r="Z1860">
        <v>0.27302916666666599</v>
      </c>
      <c r="AA1860" s="83">
        <v>44816</v>
      </c>
      <c r="AB1860" s="77">
        <v>0.38263958333333298</v>
      </c>
      <c r="AE1860" s="83">
        <v>44740</v>
      </c>
      <c r="AF1860">
        <v>23.0704247961508</v>
      </c>
      <c r="AG1860" s="83">
        <v>44734</v>
      </c>
      <c r="AH1860">
        <v>160.20750621133601</v>
      </c>
      <c r="AI1860" s="83">
        <v>44746</v>
      </c>
      <c r="AJ1860" s="77">
        <v>149.462972550469</v>
      </c>
      <c r="AM1860" s="83">
        <v>44748</v>
      </c>
      <c r="AN1860">
        <v>0.49149107846912699</v>
      </c>
      <c r="AO1860" s="83">
        <v>44739</v>
      </c>
      <c r="AP1860">
        <v>0.43233950293929302</v>
      </c>
      <c r="AQ1860" s="83">
        <v>44743</v>
      </c>
      <c r="AR1860" s="77">
        <v>0.205636906600761</v>
      </c>
      <c r="AU1860" s="83">
        <v>44745</v>
      </c>
      <c r="AV1860">
        <v>0.76863033873343101</v>
      </c>
      <c r="AW1860" s="83">
        <v>44734</v>
      </c>
      <c r="AX1860">
        <v>1.2246644621668901</v>
      </c>
      <c r="AY1860" s="83">
        <v>44746</v>
      </c>
      <c r="AZ1860" s="77">
        <v>1.03061566154349</v>
      </c>
      <c r="BC1860" s="83">
        <v>44758</v>
      </c>
      <c r="BD1860">
        <v>0.59704579025110704</v>
      </c>
      <c r="BE1860" s="83">
        <v>44763</v>
      </c>
      <c r="BF1860">
        <v>0.98444439063370204</v>
      </c>
      <c r="BG1860" s="83">
        <v>44754</v>
      </c>
      <c r="BH1860" s="77">
        <v>1.3431579744725901</v>
      </c>
      <c r="BK1860" s="83">
        <v>44398</v>
      </c>
      <c r="BL1860">
        <v>0.55582000061182602</v>
      </c>
      <c r="BM1860" s="83">
        <v>44395</v>
      </c>
      <c r="BN1860">
        <v>0.67037801573990397</v>
      </c>
      <c r="BO1860" s="83">
        <v>44389</v>
      </c>
      <c r="BP1860" s="77">
        <v>0.768640410035068</v>
      </c>
      <c r="BS1860" s="83"/>
      <c r="BU1860" s="83"/>
      <c r="BW1860" s="83"/>
      <c r="CA1860" s="83"/>
      <c r="CC1860" s="83"/>
      <c r="CE1860" s="83"/>
      <c r="CI1860" s="83"/>
      <c r="CK1860" s="83"/>
      <c r="CM1860" s="83"/>
      <c r="CQ1860" s="83"/>
      <c r="CS1860" s="83"/>
      <c r="CU1860" s="83"/>
      <c r="CY1860" s="83"/>
      <c r="DA1860" s="83"/>
      <c r="DC1860" s="83"/>
    </row>
    <row r="1861" spans="7:107">
      <c r="G1861" s="83">
        <v>44429</v>
      </c>
      <c r="H1861">
        <v>0.20480856760374799</v>
      </c>
      <c r="I1861" s="83">
        <v>45001</v>
      </c>
      <c r="J1861">
        <v>0.405990513674437</v>
      </c>
      <c r="K1861" s="83">
        <v>45062</v>
      </c>
      <c r="L1861" s="77">
        <v>0.42219145039531802</v>
      </c>
      <c r="O1861" s="83">
        <v>43629</v>
      </c>
      <c r="P1861">
        <v>39.533821560752799</v>
      </c>
      <c r="Q1861" s="83">
        <v>43654</v>
      </c>
      <c r="R1861">
        <v>76.7361111111111</v>
      </c>
      <c r="S1861" s="83">
        <v>44771</v>
      </c>
      <c r="T1861" s="77">
        <v>144.19583094281799</v>
      </c>
      <c r="W1861" s="83">
        <v>44432</v>
      </c>
      <c r="X1861">
        <v>0.53865079365079305</v>
      </c>
      <c r="Y1861" s="83">
        <v>44814</v>
      </c>
      <c r="Z1861">
        <v>0.27296041666666598</v>
      </c>
      <c r="AA1861" s="83">
        <v>44817</v>
      </c>
      <c r="AB1861" s="77">
        <v>0.38334999999999902</v>
      </c>
      <c r="AE1861" s="83">
        <v>44741</v>
      </c>
      <c r="AF1861">
        <v>22.905723450332601</v>
      </c>
      <c r="AG1861" s="83">
        <v>44735</v>
      </c>
      <c r="AH1861">
        <v>160.288225778477</v>
      </c>
      <c r="AI1861" s="83">
        <v>44747</v>
      </c>
      <c r="AJ1861" s="77">
        <v>149.938375038299</v>
      </c>
      <c r="AM1861" s="83">
        <v>44749</v>
      </c>
      <c r="AN1861">
        <v>0.49177348664062598</v>
      </c>
      <c r="AO1861" s="83">
        <v>44740</v>
      </c>
      <c r="AP1861">
        <v>0.43216343635411197</v>
      </c>
      <c r="AQ1861" s="83">
        <v>44744</v>
      </c>
      <c r="AR1861" s="77">
        <v>0.205584045584045</v>
      </c>
      <c r="AU1861" s="83">
        <v>44746</v>
      </c>
      <c r="AV1861">
        <v>0.77002945508100096</v>
      </c>
      <c r="AW1861" s="83">
        <v>44735</v>
      </c>
      <c r="AX1861">
        <v>1.22297496318114</v>
      </c>
      <c r="AY1861" s="83">
        <v>44747</v>
      </c>
      <c r="AZ1861" s="77">
        <v>1.0288231814005</v>
      </c>
      <c r="BC1861" s="83">
        <v>44759</v>
      </c>
      <c r="BD1861">
        <v>0.597599704579025</v>
      </c>
      <c r="BE1861" s="83">
        <v>44764</v>
      </c>
      <c r="BF1861">
        <v>0.984800348693609</v>
      </c>
      <c r="BG1861" s="83">
        <v>44755</v>
      </c>
      <c r="BH1861" s="77">
        <v>1.3432109987501399</v>
      </c>
      <c r="BK1861" s="83">
        <v>44399</v>
      </c>
      <c r="BL1861">
        <v>0.55596989813086894</v>
      </c>
      <c r="BM1861" s="83">
        <v>44396</v>
      </c>
      <c r="BN1861">
        <v>0.67091988130563796</v>
      </c>
      <c r="BO1861" s="83">
        <v>44390</v>
      </c>
      <c r="BP1861" s="77">
        <v>0.76886071396457101</v>
      </c>
      <c r="BS1861" s="83"/>
      <c r="BU1861" s="83"/>
      <c r="BW1861" s="83"/>
      <c r="CA1861" s="83"/>
      <c r="CC1861" s="83"/>
      <c r="CE1861" s="83"/>
      <c r="CI1861" s="83"/>
      <c r="CK1861" s="83"/>
      <c r="CM1861" s="83"/>
      <c r="CQ1861" s="83"/>
      <c r="CS1861" s="83"/>
      <c r="CU1861" s="83"/>
      <c r="CY1861" s="83"/>
      <c r="DA1861" s="83"/>
      <c r="DC1861" s="83"/>
    </row>
    <row r="1862" spans="7:107">
      <c r="G1862" s="83">
        <v>44430</v>
      </c>
      <c r="H1862">
        <v>0.20403748326639801</v>
      </c>
      <c r="I1862" s="83">
        <v>45002</v>
      </c>
      <c r="J1862">
        <v>0.40541729740639798</v>
      </c>
      <c r="K1862" s="83">
        <v>45063</v>
      </c>
      <c r="L1862" s="77">
        <v>0.42025282530039698</v>
      </c>
      <c r="O1862" s="83">
        <v>43630</v>
      </c>
      <c r="P1862">
        <v>39.599968501456701</v>
      </c>
      <c r="Q1862" s="83">
        <v>43655</v>
      </c>
      <c r="R1862">
        <v>76.731927710843294</v>
      </c>
      <c r="S1862" s="83">
        <v>44772</v>
      </c>
      <c r="T1862" s="77">
        <v>144.00458978772201</v>
      </c>
      <c r="W1862" s="83">
        <v>44433</v>
      </c>
      <c r="X1862">
        <v>0.54119999999999902</v>
      </c>
      <c r="Y1862" s="83">
        <v>44815</v>
      </c>
      <c r="Z1862">
        <v>0.27289166666666598</v>
      </c>
      <c r="AA1862" s="83">
        <v>44818</v>
      </c>
      <c r="AB1862" s="77">
        <v>0.38406041666666602</v>
      </c>
      <c r="AE1862" s="83">
        <v>44742</v>
      </c>
      <c r="AF1862">
        <v>22.7410221045144</v>
      </c>
      <c r="AG1862" s="83">
        <v>44736</v>
      </c>
      <c r="AH1862">
        <v>160.36894534561799</v>
      </c>
      <c r="AI1862" s="83">
        <v>44748</v>
      </c>
      <c r="AJ1862" s="77">
        <v>150.413777526129</v>
      </c>
      <c r="AM1862" s="83">
        <v>44750</v>
      </c>
      <c r="AN1862">
        <v>0.49205589481212503</v>
      </c>
      <c r="AO1862" s="83">
        <v>44741</v>
      </c>
      <c r="AP1862">
        <v>0.43198736976892999</v>
      </c>
      <c r="AQ1862" s="83">
        <v>44745</v>
      </c>
      <c r="AR1862" s="77">
        <v>0.20553118456732899</v>
      </c>
      <c r="AU1862" s="83">
        <v>44747</v>
      </c>
      <c r="AV1862">
        <v>0.77142857142857102</v>
      </c>
      <c r="AW1862" s="83">
        <v>44736</v>
      </c>
      <c r="AX1862">
        <v>1.2152430044182601</v>
      </c>
      <c r="AY1862" s="83">
        <v>44748</v>
      </c>
      <c r="AZ1862" s="77">
        <v>1.0270307012575</v>
      </c>
      <c r="BC1862" s="83">
        <v>44760</v>
      </c>
      <c r="BD1862">
        <v>0.59815361890694196</v>
      </c>
      <c r="BE1862" s="83">
        <v>44765</v>
      </c>
      <c r="BF1862">
        <v>0.98515630675351695</v>
      </c>
      <c r="BG1862" s="83">
        <v>44756</v>
      </c>
      <c r="BH1862" s="77">
        <v>1.34326402302768</v>
      </c>
      <c r="BK1862" s="83">
        <v>44400</v>
      </c>
      <c r="BL1862">
        <v>0.55611979564991199</v>
      </c>
      <c r="BM1862" s="83">
        <v>44397</v>
      </c>
      <c r="BN1862">
        <v>0.67146174687137095</v>
      </c>
      <c r="BO1862" s="83">
        <v>44391</v>
      </c>
      <c r="BP1862" s="77">
        <v>0.76908101789407401</v>
      </c>
      <c r="BS1862" s="83"/>
      <c r="BU1862" s="83"/>
      <c r="BW1862" s="83"/>
      <c r="CA1862" s="83"/>
      <c r="CC1862" s="83"/>
      <c r="CE1862" s="83"/>
      <c r="CI1862" s="83"/>
      <c r="CK1862" s="83"/>
      <c r="CM1862" s="83"/>
      <c r="CQ1862" s="83"/>
      <c r="CS1862" s="83"/>
      <c r="CU1862" s="83"/>
      <c r="CY1862" s="83"/>
      <c r="DA1862" s="83"/>
      <c r="DC1862" s="83"/>
    </row>
    <row r="1863" spans="7:107">
      <c r="G1863" s="83">
        <v>44431</v>
      </c>
      <c r="H1863">
        <v>0.20326639892904899</v>
      </c>
      <c r="I1863" s="83">
        <v>45003</v>
      </c>
      <c r="J1863">
        <v>0.40484408113835801</v>
      </c>
      <c r="K1863" s="83">
        <v>45064</v>
      </c>
      <c r="L1863" s="77">
        <v>0.41831420020547599</v>
      </c>
      <c r="O1863" s="83">
        <v>43631</v>
      </c>
      <c r="P1863">
        <v>39.666115442160702</v>
      </c>
      <c r="Q1863" s="83">
        <v>43656</v>
      </c>
      <c r="R1863">
        <v>76.727744310575602</v>
      </c>
      <c r="S1863" s="83">
        <v>44773</v>
      </c>
      <c r="T1863" s="77">
        <v>143.81334863262501</v>
      </c>
      <c r="W1863" s="83">
        <v>44434</v>
      </c>
      <c r="X1863">
        <v>0.53810810810810805</v>
      </c>
      <c r="Y1863" s="83">
        <v>44816</v>
      </c>
      <c r="Z1863">
        <v>0.27282291666666603</v>
      </c>
      <c r="AA1863" s="83">
        <v>44819</v>
      </c>
      <c r="AB1863" s="77">
        <v>0.38477083333333301</v>
      </c>
      <c r="AE1863" s="83">
        <v>44743</v>
      </c>
      <c r="AF1863">
        <v>22.576320758696198</v>
      </c>
      <c r="AG1863" s="83">
        <v>44737</v>
      </c>
      <c r="AH1863">
        <v>160.44966491275801</v>
      </c>
      <c r="AI1863" s="83">
        <v>44749</v>
      </c>
      <c r="AJ1863" s="77">
        <v>150.88918001395899</v>
      </c>
      <c r="AM1863" s="83">
        <v>44751</v>
      </c>
      <c r="AN1863">
        <v>0.49233830298362302</v>
      </c>
      <c r="AO1863" s="83">
        <v>44742</v>
      </c>
      <c r="AP1863">
        <v>0.431811303183749</v>
      </c>
      <c r="AQ1863" s="83">
        <v>44746</v>
      </c>
      <c r="AR1863" s="77">
        <v>0.20547832355061199</v>
      </c>
      <c r="AU1863" s="83">
        <v>44748</v>
      </c>
      <c r="AV1863">
        <v>0.77282768777614097</v>
      </c>
      <c r="AW1863" s="83">
        <v>44737</v>
      </c>
      <c r="AX1863">
        <v>1.2075110456553699</v>
      </c>
      <c r="AY1863" s="83">
        <v>44749</v>
      </c>
      <c r="AZ1863" s="77">
        <v>1.0252382211144999</v>
      </c>
      <c r="BC1863" s="83">
        <v>44761</v>
      </c>
      <c r="BD1863">
        <v>0.59870753323485904</v>
      </c>
      <c r="BE1863" s="83">
        <v>44766</v>
      </c>
      <c r="BF1863">
        <v>0.98551226481342402</v>
      </c>
      <c r="BG1863" s="83">
        <v>44757</v>
      </c>
      <c r="BH1863" s="77">
        <v>1.34331704730523</v>
      </c>
      <c r="BK1863" s="83">
        <v>44401</v>
      </c>
      <c r="BL1863">
        <v>0.55626969316895503</v>
      </c>
      <c r="BM1863" s="83">
        <v>44398</v>
      </c>
      <c r="BN1863">
        <v>0.67200361243710405</v>
      </c>
      <c r="BO1863" s="83">
        <v>44392</v>
      </c>
      <c r="BP1863" s="77">
        <v>0.76930132182357602</v>
      </c>
      <c r="BS1863" s="83"/>
      <c r="BU1863" s="83"/>
      <c r="BW1863" s="83"/>
      <c r="CA1863" s="83"/>
      <c r="CC1863" s="83"/>
      <c r="CE1863" s="83"/>
      <c r="CI1863" s="83"/>
      <c r="CK1863" s="83"/>
      <c r="CM1863" s="83"/>
      <c r="CQ1863" s="83"/>
      <c r="CS1863" s="83"/>
      <c r="CU1863" s="83"/>
      <c r="CY1863" s="83"/>
      <c r="DA1863" s="83"/>
      <c r="DC1863" s="83"/>
    </row>
    <row r="1864" spans="7:107">
      <c r="G1864" s="83">
        <v>44432</v>
      </c>
      <c r="H1864">
        <v>0.2024953145917</v>
      </c>
      <c r="I1864" s="83">
        <v>45004</v>
      </c>
      <c r="J1864">
        <v>0.40427086487031899</v>
      </c>
      <c r="K1864" s="83">
        <v>45065</v>
      </c>
      <c r="L1864" s="77">
        <v>0.41637557511055501</v>
      </c>
      <c r="O1864" s="83">
        <v>43632</v>
      </c>
      <c r="P1864">
        <v>39.732262382864697</v>
      </c>
      <c r="Q1864" s="83">
        <v>43657</v>
      </c>
      <c r="R1864">
        <v>76.723560910307896</v>
      </c>
      <c r="S1864" s="83">
        <v>44774</v>
      </c>
      <c r="T1864" s="77">
        <v>143.622107477529</v>
      </c>
      <c r="W1864" s="83">
        <v>44435</v>
      </c>
      <c r="X1864">
        <v>0.53501621621621598</v>
      </c>
      <c r="Y1864" s="83">
        <v>44817</v>
      </c>
      <c r="Z1864">
        <v>0.27275416666666602</v>
      </c>
      <c r="AA1864" s="83">
        <v>44820</v>
      </c>
      <c r="AB1864" s="77">
        <v>0.385481249999999</v>
      </c>
      <c r="AE1864" s="83">
        <v>44744</v>
      </c>
      <c r="AF1864">
        <v>22.411619412878</v>
      </c>
      <c r="AG1864" s="83">
        <v>44738</v>
      </c>
      <c r="AH1864">
        <v>160.530384479899</v>
      </c>
      <c r="AI1864" s="83">
        <v>44750</v>
      </c>
      <c r="AJ1864" s="77">
        <v>151.36458250178899</v>
      </c>
      <c r="AM1864" s="83">
        <v>44752</v>
      </c>
      <c r="AN1864">
        <v>0.49262071115512202</v>
      </c>
      <c r="AO1864" s="83">
        <v>44743</v>
      </c>
      <c r="AP1864">
        <v>0.43163523659856801</v>
      </c>
      <c r="AQ1864" s="83">
        <v>44747</v>
      </c>
      <c r="AR1864" s="77">
        <v>0.20542546253389601</v>
      </c>
      <c r="AU1864" s="83">
        <v>44749</v>
      </c>
      <c r="AV1864">
        <v>0.77422680412371103</v>
      </c>
      <c r="AW1864" s="83">
        <v>44738</v>
      </c>
      <c r="AX1864">
        <v>1.19977908689248</v>
      </c>
      <c r="AY1864" s="83">
        <v>44750</v>
      </c>
      <c r="AZ1864" s="77">
        <v>1.0234457409715101</v>
      </c>
      <c r="BC1864" s="83">
        <v>44762</v>
      </c>
      <c r="BD1864">
        <v>0.599261447562776</v>
      </c>
      <c r="BE1864" s="83">
        <v>44767</v>
      </c>
      <c r="BF1864">
        <v>0.98586822287333198</v>
      </c>
      <c r="BG1864" s="83">
        <v>44758</v>
      </c>
      <c r="BH1864" s="77">
        <v>1.3433700715827701</v>
      </c>
      <c r="BK1864" s="83">
        <v>44402</v>
      </c>
      <c r="BL1864">
        <v>0.55641959068799896</v>
      </c>
      <c r="BM1864" s="83">
        <v>44399</v>
      </c>
      <c r="BN1864">
        <v>0.67254547800283804</v>
      </c>
      <c r="BO1864" s="83">
        <v>44393</v>
      </c>
      <c r="BP1864" s="77">
        <v>0.76952162575307903</v>
      </c>
      <c r="BS1864" s="83"/>
      <c r="BU1864" s="83"/>
      <c r="BW1864" s="83"/>
      <c r="CA1864" s="83"/>
      <c r="CC1864" s="83"/>
      <c r="CE1864" s="83"/>
      <c r="CI1864" s="83"/>
      <c r="CK1864" s="83"/>
      <c r="CM1864" s="83"/>
      <c r="CQ1864" s="83"/>
      <c r="CS1864" s="83"/>
      <c r="CU1864" s="83"/>
      <c r="CY1864" s="83"/>
      <c r="DA1864" s="83"/>
      <c r="DC1864" s="83"/>
    </row>
    <row r="1865" spans="7:107">
      <c r="G1865" s="83">
        <v>44433</v>
      </c>
      <c r="H1865">
        <v>0.20172423025434999</v>
      </c>
      <c r="I1865" s="83">
        <v>45005</v>
      </c>
      <c r="J1865">
        <v>0.40369764860228002</v>
      </c>
      <c r="K1865" s="83">
        <v>45066</v>
      </c>
      <c r="L1865" s="77">
        <v>0.41443695001563302</v>
      </c>
      <c r="O1865" s="83">
        <v>43633</v>
      </c>
      <c r="P1865">
        <v>39.798409323568698</v>
      </c>
      <c r="Q1865" s="83">
        <v>43658</v>
      </c>
      <c r="R1865">
        <v>76.719377510040104</v>
      </c>
      <c r="S1865" s="83">
        <v>44775</v>
      </c>
      <c r="T1865" s="77">
        <v>143.430866322432</v>
      </c>
      <c r="W1865" s="83">
        <v>44436</v>
      </c>
      <c r="X1865">
        <v>0.53192432432432402</v>
      </c>
      <c r="Y1865" s="83">
        <v>44818</v>
      </c>
      <c r="Z1865">
        <v>0.27268541666666601</v>
      </c>
      <c r="AA1865" s="83">
        <v>44821</v>
      </c>
      <c r="AB1865" s="77">
        <v>0.38619166666666599</v>
      </c>
      <c r="AE1865" s="83">
        <v>44745</v>
      </c>
      <c r="AF1865">
        <v>22.246918067059799</v>
      </c>
      <c r="AG1865" s="83">
        <v>44739</v>
      </c>
      <c r="AH1865">
        <v>160.61110404703999</v>
      </c>
      <c r="AI1865" s="83">
        <v>44751</v>
      </c>
      <c r="AJ1865" s="77">
        <v>151.83998498961901</v>
      </c>
      <c r="AM1865" s="83">
        <v>44753</v>
      </c>
      <c r="AN1865">
        <v>0.49290311932662101</v>
      </c>
      <c r="AO1865" s="83">
        <v>44744</v>
      </c>
      <c r="AP1865">
        <v>0.43145917001338602</v>
      </c>
      <c r="AQ1865" s="83">
        <v>44748</v>
      </c>
      <c r="AR1865" s="77">
        <v>0.20537260151717901</v>
      </c>
      <c r="AU1865" s="83">
        <v>44750</v>
      </c>
      <c r="AV1865">
        <v>0.77562592047128098</v>
      </c>
      <c r="AW1865" s="83">
        <v>44739</v>
      </c>
      <c r="AX1865">
        <v>1.1920471281295999</v>
      </c>
      <c r="AY1865" s="83">
        <v>44751</v>
      </c>
      <c r="AZ1865" s="77">
        <v>1.02165326082851</v>
      </c>
      <c r="BC1865" s="83">
        <v>44763</v>
      </c>
      <c r="BD1865">
        <v>0.59981536189069395</v>
      </c>
      <c r="BE1865" s="83">
        <v>44768</v>
      </c>
      <c r="BF1865">
        <v>0.98622418093323905</v>
      </c>
      <c r="BG1865" s="83">
        <v>44759</v>
      </c>
      <c r="BH1865" s="77">
        <v>1.3434230958603099</v>
      </c>
      <c r="BK1865" s="83">
        <v>44403</v>
      </c>
      <c r="BL1865">
        <v>0.556569488207042</v>
      </c>
      <c r="BM1865" s="83">
        <v>44400</v>
      </c>
      <c r="BN1865">
        <v>0.67308734356857103</v>
      </c>
      <c r="BO1865" s="83">
        <v>44394</v>
      </c>
      <c r="BP1865" s="77">
        <v>0.76974192968258204</v>
      </c>
      <c r="BS1865" s="83"/>
      <c r="BU1865" s="83"/>
      <c r="BW1865" s="83"/>
      <c r="CA1865" s="83"/>
      <c r="CC1865" s="83"/>
      <c r="CE1865" s="83"/>
      <c r="CI1865" s="83"/>
      <c r="CK1865" s="83"/>
      <c r="CM1865" s="83"/>
      <c r="CQ1865" s="83"/>
      <c r="CS1865" s="83"/>
      <c r="CU1865" s="83"/>
      <c r="CY1865" s="83"/>
      <c r="DA1865" s="83"/>
      <c r="DC1865" s="83"/>
    </row>
    <row r="1866" spans="7:107">
      <c r="G1866" s="83">
        <v>44434</v>
      </c>
      <c r="H1866">
        <v>0.200953145917001</v>
      </c>
      <c r="I1866" s="83">
        <v>45006</v>
      </c>
      <c r="J1866">
        <v>0.403124432334241</v>
      </c>
      <c r="K1866" s="83">
        <v>45067</v>
      </c>
      <c r="L1866" s="77">
        <v>0.41249832492071198</v>
      </c>
      <c r="O1866" s="83">
        <v>43634</v>
      </c>
      <c r="P1866">
        <v>39.8645562642727</v>
      </c>
      <c r="Q1866" s="83">
        <v>43659</v>
      </c>
      <c r="R1866">
        <v>76.715194109772398</v>
      </c>
      <c r="S1866" s="83">
        <v>44776</v>
      </c>
      <c r="T1866" s="77">
        <v>143.23962516733599</v>
      </c>
      <c r="W1866" s="83">
        <v>44437</v>
      </c>
      <c r="X1866">
        <v>0.52883243243243205</v>
      </c>
      <c r="Y1866" s="83">
        <v>44819</v>
      </c>
      <c r="Z1866">
        <v>0.27261666666666601</v>
      </c>
      <c r="AA1866" s="83">
        <v>44822</v>
      </c>
      <c r="AB1866" s="77">
        <v>0.38690208333333298</v>
      </c>
      <c r="AE1866" s="83">
        <v>44746</v>
      </c>
      <c r="AF1866">
        <v>22.082216721241601</v>
      </c>
      <c r="AG1866" s="83">
        <v>44740</v>
      </c>
      <c r="AH1866">
        <v>160.691823614181</v>
      </c>
      <c r="AI1866" s="83">
        <v>44752</v>
      </c>
      <c r="AJ1866" s="77">
        <v>152.31538747744901</v>
      </c>
      <c r="AM1866" s="83">
        <v>44754</v>
      </c>
      <c r="AN1866">
        <v>0.49318552749812</v>
      </c>
      <c r="AO1866" s="83">
        <v>44745</v>
      </c>
      <c r="AP1866">
        <v>0.43101562878018002</v>
      </c>
      <c r="AQ1866" s="83">
        <v>44749</v>
      </c>
      <c r="AR1866" s="77">
        <v>0.205319740500463</v>
      </c>
      <c r="AU1866" s="83">
        <v>44751</v>
      </c>
      <c r="AV1866">
        <v>0.77702503681885104</v>
      </c>
      <c r="AW1866" s="83">
        <v>44740</v>
      </c>
      <c r="AX1866">
        <v>1.18431516936671</v>
      </c>
      <c r="AY1866" s="83">
        <v>44752</v>
      </c>
      <c r="AZ1866" s="77">
        <v>1.01986078068552</v>
      </c>
      <c r="BC1866" s="83">
        <v>44764</v>
      </c>
      <c r="BD1866">
        <v>0.60036927621861103</v>
      </c>
      <c r="BE1866" s="83">
        <v>44769</v>
      </c>
      <c r="BF1866">
        <v>0.986580138993147</v>
      </c>
      <c r="BG1866" s="83">
        <v>44760</v>
      </c>
      <c r="BH1866" s="77">
        <v>1.34347612013786</v>
      </c>
      <c r="BK1866" s="83">
        <v>44404</v>
      </c>
      <c r="BL1866">
        <v>0.55671938572608504</v>
      </c>
      <c r="BM1866" s="83">
        <v>44401</v>
      </c>
      <c r="BN1866">
        <v>0.67362920913430502</v>
      </c>
      <c r="BO1866" s="83">
        <v>44395</v>
      </c>
      <c r="BP1866" s="77">
        <v>0.76996223361208505</v>
      </c>
      <c r="BS1866" s="83"/>
      <c r="BU1866" s="83"/>
      <c r="BW1866" s="83"/>
      <c r="CA1866" s="83"/>
      <c r="CC1866" s="83"/>
      <c r="CE1866" s="83"/>
      <c r="CI1866" s="83"/>
      <c r="CK1866" s="83"/>
      <c r="CM1866" s="83"/>
      <c r="CQ1866" s="83"/>
      <c r="CS1866" s="83"/>
      <c r="CU1866" s="83"/>
      <c r="CY1866" s="83"/>
      <c r="DA1866" s="83"/>
      <c r="DC1866" s="83"/>
    </row>
    <row r="1867" spans="7:107">
      <c r="G1867" s="83">
        <v>44435</v>
      </c>
      <c r="H1867">
        <v>0.20018206157965099</v>
      </c>
      <c r="I1867" s="83">
        <v>45007</v>
      </c>
      <c r="J1867">
        <v>0.40255121606620198</v>
      </c>
      <c r="K1867" s="83">
        <v>45068</v>
      </c>
      <c r="L1867" s="77">
        <v>0.41055969982579099</v>
      </c>
      <c r="O1867" s="83">
        <v>43635</v>
      </c>
      <c r="P1867">
        <v>39.930703204976702</v>
      </c>
      <c r="Q1867" s="83">
        <v>43660</v>
      </c>
      <c r="R1867">
        <v>76.711010709504606</v>
      </c>
      <c r="S1867" s="83">
        <v>44777</v>
      </c>
      <c r="T1867" s="77">
        <v>143.04838401223901</v>
      </c>
      <c r="W1867" s="83">
        <v>44438</v>
      </c>
      <c r="X1867">
        <v>0.52574054054053998</v>
      </c>
      <c r="Y1867" s="83">
        <v>44820</v>
      </c>
      <c r="Z1867">
        <v>0.272547916666666</v>
      </c>
      <c r="AA1867" s="83">
        <v>44823</v>
      </c>
      <c r="AB1867" s="77">
        <v>0.38761249999999903</v>
      </c>
      <c r="AE1867" s="83">
        <v>44747</v>
      </c>
      <c r="AF1867">
        <v>21.917515375423399</v>
      </c>
      <c r="AG1867" s="83">
        <v>44741</v>
      </c>
      <c r="AH1867">
        <v>160.772543181321</v>
      </c>
      <c r="AI1867" s="83">
        <v>44753</v>
      </c>
      <c r="AJ1867" s="77">
        <v>152.790789965279</v>
      </c>
      <c r="AM1867" s="83">
        <v>44755</v>
      </c>
      <c r="AN1867">
        <v>0.493467935669619</v>
      </c>
      <c r="AO1867" s="83">
        <v>44746</v>
      </c>
      <c r="AP1867">
        <v>0.43057208754697401</v>
      </c>
      <c r="AQ1867" s="83">
        <v>44750</v>
      </c>
      <c r="AR1867" s="77">
        <v>0.205266879483746</v>
      </c>
      <c r="AU1867" s="83">
        <v>44752</v>
      </c>
      <c r="AV1867">
        <v>0.778424153166421</v>
      </c>
      <c r="AW1867" s="83">
        <v>44741</v>
      </c>
      <c r="AX1867">
        <v>1.1765832106038201</v>
      </c>
      <c r="AY1867" s="83">
        <v>44753</v>
      </c>
      <c r="AZ1867" s="77">
        <v>1.01806830054252</v>
      </c>
      <c r="BC1867" s="83">
        <v>44765</v>
      </c>
      <c r="BD1867">
        <v>0.60092319054652799</v>
      </c>
      <c r="BE1867" s="83">
        <v>44770</v>
      </c>
      <c r="BF1867">
        <v>0.98693609705305396</v>
      </c>
      <c r="BG1867" s="83">
        <v>44761</v>
      </c>
      <c r="BH1867" s="77">
        <v>1.3435291444154001</v>
      </c>
      <c r="BK1867" s="83">
        <v>44405</v>
      </c>
      <c r="BL1867">
        <v>0.55686928324512797</v>
      </c>
      <c r="BM1867" s="83">
        <v>44402</v>
      </c>
      <c r="BN1867">
        <v>0.67417107470003801</v>
      </c>
      <c r="BO1867" s="83">
        <v>44396</v>
      </c>
      <c r="BP1867" s="77">
        <v>0.77018253754158705</v>
      </c>
      <c r="BS1867" s="83"/>
      <c r="BU1867" s="83"/>
      <c r="BW1867" s="83"/>
      <c r="CA1867" s="83"/>
      <c r="CC1867" s="83"/>
      <c r="CE1867" s="83"/>
      <c r="CI1867" s="83"/>
      <c r="CK1867" s="83"/>
      <c r="CM1867" s="83"/>
      <c r="CQ1867" s="83"/>
      <c r="CS1867" s="83"/>
      <c r="CU1867" s="83"/>
      <c r="CY1867" s="83"/>
      <c r="DA1867" s="83"/>
      <c r="DC1867" s="83"/>
    </row>
    <row r="1868" spans="7:107">
      <c r="G1868" s="83">
        <v>44436</v>
      </c>
      <c r="H1868">
        <v>0.199410977242302</v>
      </c>
      <c r="I1868" s="83">
        <v>45008</v>
      </c>
      <c r="J1868">
        <v>0.40197799979816301</v>
      </c>
      <c r="K1868" s="83">
        <v>45069</v>
      </c>
      <c r="L1868" s="77">
        <v>0.40862107473087</v>
      </c>
      <c r="O1868" s="83">
        <v>43636</v>
      </c>
      <c r="P1868">
        <v>39.996850145680703</v>
      </c>
      <c r="Q1868" s="83">
        <v>43661</v>
      </c>
      <c r="R1868">
        <v>76.7068273092369</v>
      </c>
      <c r="S1868" s="83">
        <v>44778</v>
      </c>
      <c r="T1868" s="77">
        <v>142.85714285714201</v>
      </c>
      <c r="W1868" s="83">
        <v>44439</v>
      </c>
      <c r="X1868">
        <v>0.52264864864864802</v>
      </c>
      <c r="Y1868" s="83">
        <v>44821</v>
      </c>
      <c r="Z1868">
        <v>0.272479166666666</v>
      </c>
      <c r="AA1868" s="83">
        <v>44824</v>
      </c>
      <c r="AB1868" s="77">
        <v>0.38832291666666602</v>
      </c>
      <c r="AE1868" s="83">
        <v>44748</v>
      </c>
      <c r="AF1868">
        <v>21.9890503666734</v>
      </c>
      <c r="AG1868" s="83">
        <v>44742</v>
      </c>
      <c r="AH1868">
        <v>160.85326274846199</v>
      </c>
      <c r="AI1868" s="83">
        <v>44754</v>
      </c>
      <c r="AJ1868" s="77">
        <v>153.266192453109</v>
      </c>
      <c r="AM1868" s="83">
        <v>44756</v>
      </c>
      <c r="AN1868">
        <v>0.49375034384111699</v>
      </c>
      <c r="AO1868" s="83">
        <v>44747</v>
      </c>
      <c r="AP1868">
        <v>0.43012854631376901</v>
      </c>
      <c r="AQ1868" s="83">
        <v>44751</v>
      </c>
      <c r="AR1868" s="77">
        <v>0.20521401846703</v>
      </c>
      <c r="AU1868" s="83">
        <v>44753</v>
      </c>
      <c r="AV1868">
        <v>0.77982326951399095</v>
      </c>
      <c r="AW1868" s="83">
        <v>44742</v>
      </c>
      <c r="AX1868">
        <v>1.16885125184094</v>
      </c>
      <c r="AY1868" s="83">
        <v>44754</v>
      </c>
      <c r="AZ1868" s="77">
        <v>1.0162758203995299</v>
      </c>
      <c r="BC1868" s="83">
        <v>44766</v>
      </c>
      <c r="BD1868">
        <v>0.60147710487444594</v>
      </c>
      <c r="BE1868" s="83">
        <v>44771</v>
      </c>
      <c r="BF1868">
        <v>0.98729205511296203</v>
      </c>
      <c r="BG1868" s="83">
        <v>44762</v>
      </c>
      <c r="BH1868" s="77">
        <v>1.3435821686929501</v>
      </c>
      <c r="BK1868" s="83">
        <v>44406</v>
      </c>
      <c r="BL1868">
        <v>0.55701918076417101</v>
      </c>
      <c r="BM1868" s="83">
        <v>44403</v>
      </c>
      <c r="BN1868">
        <v>0.674712940265772</v>
      </c>
      <c r="BO1868" s="83">
        <v>44397</v>
      </c>
      <c r="BP1868" s="77">
        <v>0.77040284147108995</v>
      </c>
      <c r="BS1868" s="83"/>
      <c r="BU1868" s="83"/>
      <c r="BW1868" s="83"/>
      <c r="CA1868" s="83"/>
      <c r="CC1868" s="83"/>
      <c r="CE1868" s="83"/>
      <c r="CI1868" s="83"/>
      <c r="CK1868" s="83"/>
      <c r="CM1868" s="83"/>
      <c r="CQ1868" s="83"/>
      <c r="CS1868" s="83"/>
      <c r="CU1868" s="83"/>
      <c r="CY1868" s="83"/>
      <c r="DA1868" s="83"/>
      <c r="DC1868" s="83"/>
    </row>
    <row r="1869" spans="7:107">
      <c r="G1869" s="83">
        <v>44437</v>
      </c>
      <c r="H1869">
        <v>0.19863989290495301</v>
      </c>
      <c r="I1869" s="83">
        <v>45009</v>
      </c>
      <c r="J1869">
        <v>0.40140478353012399</v>
      </c>
      <c r="K1869" s="83">
        <v>45070</v>
      </c>
      <c r="L1869" s="77">
        <v>0.40668244963594902</v>
      </c>
      <c r="O1869" s="83">
        <v>43637</v>
      </c>
      <c r="P1869">
        <v>40.062997086384698</v>
      </c>
      <c r="Q1869" s="83">
        <v>43662</v>
      </c>
      <c r="R1869">
        <v>76.702643908969193</v>
      </c>
      <c r="S1869" s="83">
        <v>44779</v>
      </c>
      <c r="T1869" s="77">
        <v>142.665901702046</v>
      </c>
      <c r="W1869" s="83">
        <v>44440</v>
      </c>
      <c r="X1869">
        <v>0.51955675675675606</v>
      </c>
      <c r="Y1869" s="83">
        <v>44822</v>
      </c>
      <c r="Z1869">
        <v>0.27241041666666599</v>
      </c>
      <c r="AA1869" s="83">
        <v>44825</v>
      </c>
      <c r="AB1869" s="77">
        <v>0.38903333333333301</v>
      </c>
      <c r="AE1869" s="83">
        <v>44749</v>
      </c>
      <c r="AF1869">
        <v>22.060585357923401</v>
      </c>
      <c r="AG1869" s="83">
        <v>44743</v>
      </c>
      <c r="AH1869">
        <v>160.933982315603</v>
      </c>
      <c r="AI1869" s="83">
        <v>44755</v>
      </c>
      <c r="AJ1869" s="77">
        <v>153.741594940939</v>
      </c>
      <c r="AM1869" s="83">
        <v>44757</v>
      </c>
      <c r="AN1869">
        <v>0.49403275201261598</v>
      </c>
      <c r="AO1869" s="83">
        <v>44748</v>
      </c>
      <c r="AP1869">
        <v>0.42968500508056301</v>
      </c>
      <c r="AQ1869" s="83">
        <v>44752</v>
      </c>
      <c r="AR1869" s="77">
        <v>0.20516115745031299</v>
      </c>
      <c r="AU1869" s="83">
        <v>44754</v>
      </c>
      <c r="AV1869">
        <v>0.78122238586156101</v>
      </c>
      <c r="AW1869" s="83">
        <v>44743</v>
      </c>
      <c r="AX1869">
        <v>1.1611192930780501</v>
      </c>
      <c r="AY1869" s="83">
        <v>44755</v>
      </c>
      <c r="AZ1869" s="77">
        <v>1.0144833402565301</v>
      </c>
      <c r="BC1869" s="83">
        <v>44767</v>
      </c>
      <c r="BD1869">
        <v>0.60203101920236302</v>
      </c>
      <c r="BE1869" s="83">
        <v>44772</v>
      </c>
      <c r="BF1869">
        <v>0.98764801317286899</v>
      </c>
      <c r="BG1869" s="83">
        <v>44763</v>
      </c>
      <c r="BH1869" s="77">
        <v>1.3436351929704899</v>
      </c>
      <c r="BK1869" s="83">
        <v>44407</v>
      </c>
      <c r="BL1869">
        <v>0.55716907828321405</v>
      </c>
      <c r="BM1869" s="83">
        <v>44404</v>
      </c>
      <c r="BN1869">
        <v>0.67525480583150499</v>
      </c>
      <c r="BO1869" s="83">
        <v>44398</v>
      </c>
      <c r="BP1869" s="77">
        <v>0.77062314540059296</v>
      </c>
      <c r="BS1869" s="83"/>
      <c r="BU1869" s="83"/>
      <c r="BW1869" s="83"/>
      <c r="CA1869" s="83"/>
      <c r="CC1869" s="83"/>
      <c r="CE1869" s="83"/>
      <c r="CI1869" s="83"/>
      <c r="CK1869" s="83"/>
      <c r="CM1869" s="83"/>
      <c r="CQ1869" s="83"/>
      <c r="CS1869" s="83"/>
      <c r="CU1869" s="83"/>
      <c r="CY1869" s="83"/>
      <c r="DA1869" s="83"/>
      <c r="DC1869" s="83"/>
    </row>
    <row r="1870" spans="7:107">
      <c r="G1870" s="83">
        <v>44438</v>
      </c>
      <c r="H1870">
        <v>0.197868808567603</v>
      </c>
      <c r="I1870" s="83">
        <v>45010</v>
      </c>
      <c r="J1870">
        <v>0.40083156726208402</v>
      </c>
      <c r="K1870" s="83">
        <v>45071</v>
      </c>
      <c r="L1870" s="77">
        <v>0.40474382454102797</v>
      </c>
      <c r="O1870" s="83">
        <v>43638</v>
      </c>
      <c r="P1870">
        <v>40.129144027088699</v>
      </c>
      <c r="Q1870" s="83">
        <v>43663</v>
      </c>
      <c r="R1870">
        <v>76.698460508701402</v>
      </c>
      <c r="S1870" s="83">
        <v>44780</v>
      </c>
      <c r="T1870" s="77">
        <v>142.474660546949</v>
      </c>
      <c r="W1870" s="83">
        <v>44441</v>
      </c>
      <c r="X1870">
        <v>0.51646486486486398</v>
      </c>
      <c r="Y1870" s="83">
        <v>44823</v>
      </c>
      <c r="Z1870">
        <v>0.27234166666666598</v>
      </c>
      <c r="AA1870" s="83">
        <v>44826</v>
      </c>
      <c r="AB1870" s="77">
        <v>0.389743749999999</v>
      </c>
      <c r="AE1870" s="83">
        <v>44750</v>
      </c>
      <c r="AF1870">
        <v>22.132120349173402</v>
      </c>
      <c r="AG1870" s="83">
        <v>44744</v>
      </c>
      <c r="AH1870">
        <v>161.01470188274399</v>
      </c>
      <c r="AI1870" s="83">
        <v>44756</v>
      </c>
      <c r="AJ1870" s="77">
        <v>154.21699742876899</v>
      </c>
      <c r="AM1870" s="83">
        <v>44758</v>
      </c>
      <c r="AN1870">
        <v>0.49431516018411498</v>
      </c>
      <c r="AO1870" s="83">
        <v>44749</v>
      </c>
      <c r="AP1870">
        <v>0.42924146384735701</v>
      </c>
      <c r="AQ1870" s="83">
        <v>44753</v>
      </c>
      <c r="AR1870" s="77">
        <v>0.20510829643359699</v>
      </c>
      <c r="AU1870" s="83">
        <v>44755</v>
      </c>
      <c r="AV1870">
        <v>0.78262150220913096</v>
      </c>
      <c r="AW1870" s="83">
        <v>44744</v>
      </c>
      <c r="AX1870">
        <v>1.1533873343151599</v>
      </c>
      <c r="AY1870" s="83">
        <v>44756</v>
      </c>
      <c r="AZ1870" s="77">
        <v>1.01269086011354</v>
      </c>
      <c r="BC1870" s="83">
        <v>44768</v>
      </c>
      <c r="BD1870">
        <v>0.60258493353027998</v>
      </c>
      <c r="BE1870" s="83">
        <v>44773</v>
      </c>
      <c r="BF1870">
        <v>0.98800397123277695</v>
      </c>
      <c r="BG1870" s="83">
        <v>44764</v>
      </c>
      <c r="BH1870" s="77">
        <v>1.34368821724803</v>
      </c>
      <c r="BK1870" s="83">
        <v>44408</v>
      </c>
      <c r="BL1870">
        <v>0.55731897580225698</v>
      </c>
      <c r="BM1870" s="83">
        <v>44405</v>
      </c>
      <c r="BN1870">
        <v>0.67579667139723898</v>
      </c>
      <c r="BO1870" s="83">
        <v>44399</v>
      </c>
      <c r="BP1870" s="77">
        <v>0.77222428288822897</v>
      </c>
      <c r="BS1870" s="83"/>
      <c r="BU1870" s="83"/>
      <c r="BW1870" s="83"/>
      <c r="CA1870" s="83"/>
      <c r="CC1870" s="83"/>
      <c r="CE1870" s="83"/>
      <c r="CI1870" s="83"/>
      <c r="CK1870" s="83"/>
      <c r="CM1870" s="83"/>
      <c r="CQ1870" s="83"/>
      <c r="CS1870" s="83"/>
      <c r="CU1870" s="83"/>
      <c r="CY1870" s="83"/>
      <c r="DA1870" s="83"/>
      <c r="DC1870" s="83"/>
    </row>
    <row r="1871" spans="7:107">
      <c r="G1871" s="83">
        <v>44439</v>
      </c>
      <c r="H1871">
        <v>0.19709772423025401</v>
      </c>
      <c r="I1871" s="83">
        <v>45011</v>
      </c>
      <c r="J1871">
        <v>0.400258350994045</v>
      </c>
      <c r="K1871" s="83">
        <v>45072</v>
      </c>
      <c r="L1871" s="77">
        <v>0.40280519944610699</v>
      </c>
      <c r="O1871" s="83">
        <v>43639</v>
      </c>
      <c r="P1871">
        <v>40.195290967792701</v>
      </c>
      <c r="Q1871" s="83">
        <v>43664</v>
      </c>
      <c r="R1871">
        <v>76.694277108433695</v>
      </c>
      <c r="S1871" s="83">
        <v>44781</v>
      </c>
      <c r="T1871" s="77">
        <v>142.28341939185299</v>
      </c>
      <c r="W1871" s="83">
        <v>44442</v>
      </c>
      <c r="X1871">
        <v>0.51337297297297202</v>
      </c>
      <c r="Y1871" s="83">
        <v>44824</v>
      </c>
      <c r="Z1871">
        <v>0.27227291666666598</v>
      </c>
      <c r="AA1871" s="83">
        <v>44827</v>
      </c>
      <c r="AB1871" s="77">
        <v>0.39045416666666599</v>
      </c>
      <c r="AE1871" s="83">
        <v>44751</v>
      </c>
      <c r="AF1871">
        <v>22.2036553404233</v>
      </c>
      <c r="AG1871" s="83">
        <v>44745</v>
      </c>
      <c r="AH1871">
        <v>161.09542144988501</v>
      </c>
      <c r="AI1871" s="83">
        <v>44757</v>
      </c>
      <c r="AJ1871" s="77">
        <v>154.69239991659899</v>
      </c>
      <c r="AM1871" s="83">
        <v>44759</v>
      </c>
      <c r="AN1871">
        <v>0.49459756835561403</v>
      </c>
      <c r="AO1871" s="83">
        <v>44750</v>
      </c>
      <c r="AP1871">
        <v>0.42879792261415101</v>
      </c>
      <c r="AQ1871" s="83">
        <v>44754</v>
      </c>
      <c r="AR1871" s="77">
        <v>0.20505543541688101</v>
      </c>
      <c r="AU1871" s="83">
        <v>44756</v>
      </c>
      <c r="AV1871">
        <v>0.78402061855670102</v>
      </c>
      <c r="AW1871" s="83">
        <v>44745</v>
      </c>
      <c r="AX1871">
        <v>1.14565537555228</v>
      </c>
      <c r="AY1871" s="83">
        <v>44757</v>
      </c>
      <c r="AZ1871" s="77">
        <v>1.01089837997054</v>
      </c>
      <c r="BC1871" s="83">
        <v>44769</v>
      </c>
      <c r="BD1871">
        <v>0.60313884785819705</v>
      </c>
      <c r="BE1871" s="83">
        <v>44774</v>
      </c>
      <c r="BF1871">
        <v>0.98835992929268401</v>
      </c>
      <c r="BG1871" s="83">
        <v>44765</v>
      </c>
      <c r="BH1871" s="77">
        <v>1.3437412415255801</v>
      </c>
      <c r="BK1871" s="83">
        <v>44409</v>
      </c>
      <c r="BL1871">
        <v>0.55746887332130002</v>
      </c>
      <c r="BM1871" s="83">
        <v>44406</v>
      </c>
      <c r="BN1871">
        <v>0.67633853696297197</v>
      </c>
      <c r="BO1871" s="83">
        <v>44400</v>
      </c>
      <c r="BP1871" s="77">
        <v>0.77382542037586499</v>
      </c>
      <c r="BS1871" s="83"/>
      <c r="BU1871" s="83"/>
      <c r="BW1871" s="83"/>
      <c r="CA1871" s="83"/>
      <c r="CC1871" s="83"/>
      <c r="CE1871" s="83"/>
      <c r="CI1871" s="83"/>
      <c r="CK1871" s="83"/>
      <c r="CM1871" s="83"/>
      <c r="CQ1871" s="83"/>
      <c r="CS1871" s="83"/>
      <c r="CU1871" s="83"/>
      <c r="CY1871" s="83"/>
      <c r="DA1871" s="83"/>
      <c r="DC1871" s="83"/>
    </row>
    <row r="1872" spans="7:107">
      <c r="G1872" s="83">
        <v>44440</v>
      </c>
      <c r="H1872">
        <v>0.196326639892904</v>
      </c>
      <c r="I1872" s="83">
        <v>45012</v>
      </c>
      <c r="J1872">
        <v>0.39968513472600598</v>
      </c>
      <c r="K1872" s="83">
        <v>45073</v>
      </c>
      <c r="L1872" s="77">
        <v>0.400866574351185</v>
      </c>
      <c r="O1872" s="83">
        <v>43640</v>
      </c>
      <c r="P1872">
        <v>40.261437908496703</v>
      </c>
      <c r="Q1872" s="83">
        <v>43665</v>
      </c>
      <c r="R1872">
        <v>76.690093708165904</v>
      </c>
      <c r="S1872" s="83">
        <v>44782</v>
      </c>
      <c r="T1872" s="77">
        <v>142.09217823675601</v>
      </c>
      <c r="W1872" s="83">
        <v>44443</v>
      </c>
      <c r="X1872">
        <v>0.51028108108108094</v>
      </c>
      <c r="Y1872" s="83">
        <v>44825</v>
      </c>
      <c r="Z1872">
        <v>0.27220416666666603</v>
      </c>
      <c r="AA1872" s="83">
        <v>44828</v>
      </c>
      <c r="AB1872" s="77">
        <v>0.39116458333333298</v>
      </c>
      <c r="AE1872" s="83">
        <v>44752</v>
      </c>
      <c r="AF1872">
        <v>22.275190331673301</v>
      </c>
      <c r="AG1872" s="83">
        <v>44746</v>
      </c>
      <c r="AH1872">
        <v>161.176141017025</v>
      </c>
      <c r="AI1872" s="83">
        <v>44758</v>
      </c>
      <c r="AJ1872" s="77">
        <v>155.16780240442901</v>
      </c>
      <c r="AM1872" s="83">
        <v>44760</v>
      </c>
      <c r="AN1872">
        <v>0.49487997652711202</v>
      </c>
      <c r="AO1872" s="83">
        <v>44751</v>
      </c>
      <c r="AP1872">
        <v>0.428354381380945</v>
      </c>
      <c r="AQ1872" s="83">
        <v>44755</v>
      </c>
      <c r="AR1872" s="77">
        <v>0.20500257440016401</v>
      </c>
      <c r="AU1872" s="83">
        <v>44757</v>
      </c>
      <c r="AV1872">
        <v>0.78541973490427097</v>
      </c>
      <c r="AW1872" s="83">
        <v>44746</v>
      </c>
      <c r="AX1872">
        <v>1.1379234167893899</v>
      </c>
      <c r="AY1872" s="83">
        <v>44758</v>
      </c>
      <c r="AZ1872" s="77">
        <v>1.01215224763886</v>
      </c>
      <c r="BC1872" s="83">
        <v>44770</v>
      </c>
      <c r="BD1872">
        <v>0.60369276218611501</v>
      </c>
      <c r="BE1872" s="83">
        <v>44775</v>
      </c>
      <c r="BF1872">
        <v>0.98871588735259197</v>
      </c>
      <c r="BG1872" s="83">
        <v>44766</v>
      </c>
      <c r="BH1872" s="77">
        <v>1.3437942658031199</v>
      </c>
      <c r="BK1872" s="83">
        <v>44410</v>
      </c>
      <c r="BL1872">
        <v>0.55761877084034295</v>
      </c>
      <c r="BM1872" s="83">
        <v>44407</v>
      </c>
      <c r="BN1872">
        <v>0.67688040252870596</v>
      </c>
      <c r="BO1872" s="83">
        <v>44401</v>
      </c>
      <c r="BP1872" s="77">
        <v>0.77542655786350101</v>
      </c>
      <c r="BS1872" s="83"/>
      <c r="BU1872" s="83"/>
      <c r="BW1872" s="83"/>
      <c r="CA1872" s="83"/>
      <c r="CC1872" s="83"/>
      <c r="CE1872" s="83"/>
      <c r="CI1872" s="83"/>
      <c r="CK1872" s="83"/>
      <c r="CM1872" s="83"/>
      <c r="CQ1872" s="83"/>
      <c r="CS1872" s="83"/>
      <c r="CU1872" s="83"/>
      <c r="CY1872" s="83"/>
      <c r="DA1872" s="83"/>
      <c r="DC1872" s="83"/>
    </row>
    <row r="1873" spans="7:107">
      <c r="G1873" s="83">
        <v>44441</v>
      </c>
      <c r="H1873">
        <v>0.19555555555555501</v>
      </c>
      <c r="I1873" s="83">
        <v>45013</v>
      </c>
      <c r="J1873">
        <v>0.39911191845796701</v>
      </c>
      <c r="K1873" s="83">
        <v>45074</v>
      </c>
      <c r="L1873" s="77">
        <v>0.39892794925626401</v>
      </c>
      <c r="O1873" s="83">
        <v>43641</v>
      </c>
      <c r="P1873">
        <v>40.327584849200697</v>
      </c>
      <c r="Q1873" s="83">
        <v>43666</v>
      </c>
      <c r="R1873">
        <v>76.685910307898197</v>
      </c>
      <c r="S1873" s="83">
        <v>44783</v>
      </c>
      <c r="T1873" s="77">
        <v>141.90093708165901</v>
      </c>
      <c r="W1873" s="83">
        <v>44444</v>
      </c>
      <c r="X1873">
        <v>0.50718918918918898</v>
      </c>
      <c r="Y1873" s="83">
        <v>44826</v>
      </c>
      <c r="Z1873">
        <v>0.27213541666666602</v>
      </c>
      <c r="AA1873" s="83">
        <v>44829</v>
      </c>
      <c r="AB1873" s="77">
        <v>0.39187499999999997</v>
      </c>
      <c r="AE1873" s="83">
        <v>44753</v>
      </c>
      <c r="AF1873">
        <v>22.346725322923302</v>
      </c>
      <c r="AG1873" s="83">
        <v>44747</v>
      </c>
      <c r="AH1873">
        <v>161.25686058416599</v>
      </c>
      <c r="AI1873" s="83">
        <v>44759</v>
      </c>
      <c r="AJ1873" s="77">
        <v>155.64320489225901</v>
      </c>
      <c r="AM1873" s="83">
        <v>44761</v>
      </c>
      <c r="AN1873">
        <v>0.49516238469861101</v>
      </c>
      <c r="AO1873" s="83">
        <v>44752</v>
      </c>
      <c r="AP1873">
        <v>0.427910840147739</v>
      </c>
      <c r="AQ1873" s="83">
        <v>44756</v>
      </c>
      <c r="AR1873" s="77">
        <v>0.204949713383448</v>
      </c>
      <c r="AU1873" s="83">
        <v>44758</v>
      </c>
      <c r="AV1873">
        <v>0.78681885125184003</v>
      </c>
      <c r="AW1873" s="83">
        <v>44747</v>
      </c>
      <c r="AX1873">
        <v>1.1301914580265</v>
      </c>
      <c r="AY1873" s="83">
        <v>44759</v>
      </c>
      <c r="AZ1873" s="77">
        <v>1.0134061153071801</v>
      </c>
      <c r="BC1873" s="83">
        <v>44771</v>
      </c>
      <c r="BD1873">
        <v>0.60424667651403197</v>
      </c>
      <c r="BE1873" s="83">
        <v>44776</v>
      </c>
      <c r="BF1873">
        <v>0.98907184541249904</v>
      </c>
      <c r="BG1873" s="83">
        <v>44767</v>
      </c>
      <c r="BH1873" s="77">
        <v>1.3438472900806699</v>
      </c>
      <c r="BK1873" s="83">
        <v>44411</v>
      </c>
      <c r="BL1873">
        <v>0.55776866835938699</v>
      </c>
      <c r="BM1873" s="83">
        <v>44408</v>
      </c>
      <c r="BN1873">
        <v>0.67742226809443895</v>
      </c>
      <c r="BO1873" s="83">
        <v>44402</v>
      </c>
      <c r="BP1873" s="77">
        <v>0.77702769535113703</v>
      </c>
      <c r="BS1873" s="83"/>
      <c r="BU1873" s="83"/>
      <c r="BW1873" s="83"/>
      <c r="CA1873" s="83"/>
      <c r="CC1873" s="83"/>
      <c r="CE1873" s="83"/>
      <c r="CI1873" s="83"/>
      <c r="CK1873" s="83"/>
      <c r="CM1873" s="83"/>
      <c r="CQ1873" s="83"/>
      <c r="CS1873" s="83"/>
      <c r="CU1873" s="83"/>
      <c r="CY1873" s="83"/>
      <c r="DA1873" s="83"/>
      <c r="DC1873" s="83"/>
    </row>
    <row r="1874" spans="7:107">
      <c r="G1874" s="83">
        <v>44442</v>
      </c>
      <c r="H1874">
        <v>0.194784471218206</v>
      </c>
      <c r="I1874" s="83">
        <v>45014</v>
      </c>
      <c r="J1874">
        <v>0.39853870218992798</v>
      </c>
      <c r="K1874" s="83">
        <v>45075</v>
      </c>
      <c r="L1874" s="77">
        <v>0.39698932416134303</v>
      </c>
      <c r="O1874" s="83">
        <v>43642</v>
      </c>
      <c r="P1874">
        <v>40.393731789904699</v>
      </c>
      <c r="Q1874" s="83">
        <v>43667</v>
      </c>
      <c r="R1874">
        <v>76.681726907630505</v>
      </c>
      <c r="S1874" s="83">
        <v>44784</v>
      </c>
      <c r="T1874" s="77">
        <v>141.709695926563</v>
      </c>
      <c r="W1874" s="83">
        <v>44445</v>
      </c>
      <c r="X1874">
        <v>0.50409729729729702</v>
      </c>
      <c r="Y1874" s="83">
        <v>44827</v>
      </c>
      <c r="Z1874">
        <v>0.27206666666666601</v>
      </c>
      <c r="AA1874" s="83">
        <v>44830</v>
      </c>
      <c r="AB1874" s="77">
        <v>0.39258541666666602</v>
      </c>
      <c r="AE1874" s="83">
        <v>44754</v>
      </c>
      <c r="AF1874">
        <v>22.418260314173299</v>
      </c>
      <c r="AG1874" s="83">
        <v>44748</v>
      </c>
      <c r="AH1874">
        <v>161.33758015130701</v>
      </c>
      <c r="AI1874" s="83">
        <v>44760</v>
      </c>
      <c r="AJ1874" s="77">
        <v>156.11860738009</v>
      </c>
      <c r="AM1874" s="83">
        <v>44762</v>
      </c>
      <c r="AN1874">
        <v>0.49544479287011001</v>
      </c>
      <c r="AO1874" s="83">
        <v>44753</v>
      </c>
      <c r="AP1874">
        <v>0.427467298914533</v>
      </c>
      <c r="AQ1874" s="83">
        <v>44757</v>
      </c>
      <c r="AR1874" s="77">
        <v>0.204896852366731</v>
      </c>
      <c r="AU1874" s="83">
        <v>44759</v>
      </c>
      <c r="AV1874">
        <v>0.78821796759940999</v>
      </c>
      <c r="AW1874" s="83">
        <v>44748</v>
      </c>
      <c r="AX1874">
        <v>1.1224594992636201</v>
      </c>
      <c r="AY1874" s="83">
        <v>44760</v>
      </c>
      <c r="AZ1874" s="77">
        <v>1.0146599829755001</v>
      </c>
      <c r="BC1874" s="83">
        <v>44772</v>
      </c>
      <c r="BD1874">
        <v>0.60480059084194904</v>
      </c>
      <c r="BE1874" s="83">
        <v>44777</v>
      </c>
      <c r="BF1874">
        <v>0.989427803472407</v>
      </c>
      <c r="BG1874" s="83">
        <v>44768</v>
      </c>
      <c r="BH1874" s="77">
        <v>1.34390031435821</v>
      </c>
      <c r="BK1874" s="83">
        <v>44412</v>
      </c>
      <c r="BL1874">
        <v>0.55791856587843003</v>
      </c>
      <c r="BM1874" s="83">
        <v>44409</v>
      </c>
      <c r="BN1874">
        <v>0.67796413366017205</v>
      </c>
      <c r="BO1874" s="83">
        <v>44403</v>
      </c>
      <c r="BP1874" s="77">
        <v>0.77862883283877304</v>
      </c>
      <c r="BS1874" s="83"/>
      <c r="BU1874" s="83"/>
      <c r="BW1874" s="83"/>
      <c r="CA1874" s="83"/>
      <c r="CC1874" s="83"/>
      <c r="CE1874" s="83"/>
      <c r="CI1874" s="83"/>
      <c r="CK1874" s="83"/>
      <c r="CM1874" s="83"/>
      <c r="CQ1874" s="83"/>
      <c r="CS1874" s="83"/>
      <c r="CU1874" s="83"/>
      <c r="CY1874" s="83"/>
      <c r="DA1874" s="83"/>
      <c r="DC1874" s="83"/>
    </row>
    <row r="1875" spans="7:107">
      <c r="G1875" s="83">
        <v>44443</v>
      </c>
      <c r="H1875">
        <v>0.19401338688085601</v>
      </c>
      <c r="I1875" s="83">
        <v>45015</v>
      </c>
      <c r="J1875">
        <v>0.39796548592188902</v>
      </c>
      <c r="K1875" s="83">
        <v>45076</v>
      </c>
      <c r="L1875" s="77">
        <v>0.39505069906642198</v>
      </c>
      <c r="O1875" s="83">
        <v>43643</v>
      </c>
      <c r="P1875">
        <v>40.459878730608601</v>
      </c>
      <c r="Q1875" s="83">
        <v>43668</v>
      </c>
      <c r="R1875">
        <v>76.677543507362699</v>
      </c>
      <c r="S1875" s="83">
        <v>44785</v>
      </c>
      <c r="T1875" s="77">
        <v>141.518454771466</v>
      </c>
      <c r="W1875" s="83">
        <v>44446</v>
      </c>
      <c r="X1875">
        <v>0.50100540540540495</v>
      </c>
      <c r="Y1875" s="83">
        <v>44828</v>
      </c>
      <c r="Z1875">
        <v>0.27236178861788601</v>
      </c>
      <c r="AA1875" s="83">
        <v>44831</v>
      </c>
      <c r="AB1875" s="77">
        <v>0.39329583333333301</v>
      </c>
      <c r="AE1875" s="83">
        <v>44755</v>
      </c>
      <c r="AF1875">
        <v>22.4897953054232</v>
      </c>
      <c r="AG1875" s="83">
        <v>44749</v>
      </c>
      <c r="AH1875">
        <v>161.418299718448</v>
      </c>
      <c r="AI1875" s="83">
        <v>44761</v>
      </c>
      <c r="AJ1875" s="77">
        <v>156.59400986791999</v>
      </c>
      <c r="AM1875" s="83">
        <v>44763</v>
      </c>
      <c r="AN1875">
        <v>0.495727201041609</v>
      </c>
      <c r="AO1875" s="83">
        <v>44754</v>
      </c>
      <c r="AP1875">
        <v>0.427023757681327</v>
      </c>
      <c r="AQ1875" s="83">
        <v>44758</v>
      </c>
      <c r="AR1875" s="77">
        <v>0.20484399135001499</v>
      </c>
      <c r="AU1875" s="83">
        <v>44760</v>
      </c>
      <c r="AV1875">
        <v>0.78961708394698005</v>
      </c>
      <c r="AW1875" s="83">
        <v>44749</v>
      </c>
      <c r="AX1875">
        <v>1.11472754050073</v>
      </c>
      <c r="AY1875" s="83">
        <v>44761</v>
      </c>
      <c r="AZ1875" s="77">
        <v>1.0159138506438199</v>
      </c>
      <c r="BC1875" s="83">
        <v>44773</v>
      </c>
      <c r="BD1875">
        <v>0.605354505169866</v>
      </c>
      <c r="BE1875" s="83">
        <v>44778</v>
      </c>
      <c r="BF1875">
        <v>0.98978376153231395</v>
      </c>
      <c r="BG1875" s="83">
        <v>44769</v>
      </c>
      <c r="BH1875" s="77">
        <v>1.3439533386357601</v>
      </c>
      <c r="BK1875" s="83">
        <v>44413</v>
      </c>
      <c r="BL1875">
        <v>0.55806846339747296</v>
      </c>
      <c r="BM1875" s="83">
        <v>44410</v>
      </c>
      <c r="BN1875">
        <v>0.67850599922590604</v>
      </c>
      <c r="BO1875" s="83">
        <v>44404</v>
      </c>
      <c r="BP1875" s="77">
        <v>0.78022997032640895</v>
      </c>
      <c r="BS1875" s="83"/>
      <c r="BU1875" s="83"/>
      <c r="BW1875" s="83"/>
      <c r="CA1875" s="83"/>
      <c r="CC1875" s="83"/>
      <c r="CE1875" s="83"/>
      <c r="CI1875" s="83"/>
      <c r="CK1875" s="83"/>
      <c r="CM1875" s="83"/>
      <c r="CQ1875" s="83"/>
      <c r="CS1875" s="83"/>
      <c r="CU1875" s="83"/>
      <c r="CY1875" s="83"/>
      <c r="DA1875" s="83"/>
      <c r="DC1875" s="83"/>
    </row>
    <row r="1876" spans="7:107">
      <c r="G1876" s="83">
        <v>44444</v>
      </c>
      <c r="H1876">
        <v>0.19324230254350699</v>
      </c>
      <c r="I1876" s="83">
        <v>45016</v>
      </c>
      <c r="J1876">
        <v>0.397392269653849</v>
      </c>
      <c r="K1876" s="83">
        <v>45077</v>
      </c>
      <c r="L1876" s="77">
        <v>0.393112073971501</v>
      </c>
      <c r="O1876" s="83">
        <v>43644</v>
      </c>
      <c r="P1876">
        <v>40.526025671312603</v>
      </c>
      <c r="Q1876" s="83">
        <v>43669</v>
      </c>
      <c r="R1876">
        <v>76.673360107094993</v>
      </c>
      <c r="S1876" s="83">
        <v>44786</v>
      </c>
      <c r="T1876" s="77">
        <v>141.32721361636999</v>
      </c>
      <c r="W1876" s="83">
        <v>44447</v>
      </c>
      <c r="X1876">
        <v>0.49791351351351298</v>
      </c>
      <c r="Y1876" s="83">
        <v>44829</v>
      </c>
      <c r="Z1876">
        <v>0.27265691056910502</v>
      </c>
      <c r="AA1876" s="83">
        <v>44832</v>
      </c>
      <c r="AB1876" s="77">
        <v>0.394006249999999</v>
      </c>
      <c r="AE1876" s="83">
        <v>44756</v>
      </c>
      <c r="AF1876">
        <v>22.561330296673201</v>
      </c>
      <c r="AG1876" s="83">
        <v>44750</v>
      </c>
      <c r="AH1876">
        <v>161.49901928558799</v>
      </c>
      <c r="AI1876" s="83">
        <v>44762</v>
      </c>
      <c r="AJ1876" s="77">
        <v>157.06941235574999</v>
      </c>
      <c r="AM1876" s="83">
        <v>44764</v>
      </c>
      <c r="AN1876">
        <v>0.49600960921310799</v>
      </c>
      <c r="AO1876" s="83">
        <v>44755</v>
      </c>
      <c r="AP1876">
        <v>0.426580216448121</v>
      </c>
      <c r="AQ1876" s="83">
        <v>44759</v>
      </c>
      <c r="AR1876" s="77">
        <v>0.20479113033329799</v>
      </c>
      <c r="AU1876" s="83">
        <v>44761</v>
      </c>
      <c r="AV1876">
        <v>0.79101620029455</v>
      </c>
      <c r="AW1876" s="83">
        <v>44750</v>
      </c>
      <c r="AX1876">
        <v>1.1069955817378401</v>
      </c>
      <c r="AY1876" s="83">
        <v>44762</v>
      </c>
      <c r="AZ1876" s="77">
        <v>1.0171677183121399</v>
      </c>
      <c r="BC1876" s="83">
        <v>44774</v>
      </c>
      <c r="BD1876">
        <v>0.60590841949778396</v>
      </c>
      <c r="BE1876" s="83">
        <v>44779</v>
      </c>
      <c r="BF1876">
        <v>0.99013971959222202</v>
      </c>
      <c r="BG1876" s="83">
        <v>44770</v>
      </c>
      <c r="BH1876" s="77">
        <v>1.3440063629132999</v>
      </c>
      <c r="BK1876" s="83">
        <v>44414</v>
      </c>
      <c r="BL1876">
        <v>0.558218360916516</v>
      </c>
      <c r="BM1876" s="83">
        <v>44411</v>
      </c>
      <c r="BN1876">
        <v>0.67904786479163903</v>
      </c>
      <c r="BO1876" s="83">
        <v>44405</v>
      </c>
      <c r="BP1876" s="77">
        <v>0.78183110781404497</v>
      </c>
      <c r="BS1876" s="83"/>
      <c r="BU1876" s="83"/>
      <c r="BW1876" s="83"/>
      <c r="CA1876" s="83"/>
      <c r="CC1876" s="83"/>
      <c r="CE1876" s="83"/>
      <c r="CI1876" s="83"/>
      <c r="CK1876" s="83"/>
      <c r="CM1876" s="83"/>
      <c r="CQ1876" s="83"/>
      <c r="CS1876" s="83"/>
      <c r="CU1876" s="83"/>
      <c r="CY1876" s="83"/>
      <c r="DA1876" s="83"/>
      <c r="DC1876" s="83"/>
    </row>
    <row r="1877" spans="7:107">
      <c r="G1877" s="83">
        <v>44445</v>
      </c>
      <c r="H1877">
        <v>0.19247121820615701</v>
      </c>
      <c r="I1877" s="83">
        <v>45017</v>
      </c>
      <c r="J1877">
        <v>0.39681905338581003</v>
      </c>
      <c r="K1877" s="83">
        <v>45078</v>
      </c>
      <c r="L1877" s="77">
        <v>0.39117344887658001</v>
      </c>
      <c r="O1877" s="83">
        <v>43645</v>
      </c>
      <c r="P1877">
        <v>40.592172612016597</v>
      </c>
      <c r="Q1877" s="83">
        <v>43670</v>
      </c>
      <c r="R1877">
        <v>76.669176706827301</v>
      </c>
      <c r="S1877" s="83">
        <v>44787</v>
      </c>
      <c r="T1877" s="77">
        <v>141.13597246127301</v>
      </c>
      <c r="W1877" s="83">
        <v>44448</v>
      </c>
      <c r="X1877">
        <v>0.49482162162162102</v>
      </c>
      <c r="Y1877" s="83">
        <v>44830</v>
      </c>
      <c r="Z1877">
        <v>0.27295203252032502</v>
      </c>
      <c r="AA1877" s="83">
        <v>44833</v>
      </c>
      <c r="AB1877" s="77">
        <v>0.39471666666666599</v>
      </c>
      <c r="AE1877" s="83">
        <v>44757</v>
      </c>
      <c r="AF1877">
        <v>22.632865287923199</v>
      </c>
      <c r="AG1877" s="83">
        <v>44751</v>
      </c>
      <c r="AH1877">
        <v>161.57973885272901</v>
      </c>
      <c r="AI1877" s="83">
        <v>44763</v>
      </c>
      <c r="AJ1877" s="77">
        <v>157.54481484358001</v>
      </c>
      <c r="AM1877" s="83">
        <v>44765</v>
      </c>
      <c r="AN1877">
        <v>0.49629201738460599</v>
      </c>
      <c r="AO1877" s="83">
        <v>44756</v>
      </c>
      <c r="AP1877">
        <v>0.426136675214915</v>
      </c>
      <c r="AQ1877" s="83">
        <v>44760</v>
      </c>
      <c r="AR1877" s="77">
        <v>0.20473826931658201</v>
      </c>
      <c r="AU1877" s="83">
        <v>44762</v>
      </c>
      <c r="AV1877">
        <v>0.79241531664211995</v>
      </c>
      <c r="AW1877" s="83">
        <v>44751</v>
      </c>
      <c r="AX1877">
        <v>1.0992636229749599</v>
      </c>
      <c r="AY1877" s="83">
        <v>44763</v>
      </c>
      <c r="AZ1877" s="77">
        <v>1.01842158598046</v>
      </c>
      <c r="BC1877" s="83">
        <v>44775</v>
      </c>
      <c r="BD1877">
        <v>0.60687525177923896</v>
      </c>
      <c r="BE1877" s="83">
        <v>44780</v>
      </c>
      <c r="BF1877">
        <v>0.99049567765212898</v>
      </c>
      <c r="BG1877" s="83">
        <v>44771</v>
      </c>
      <c r="BH1877" s="77">
        <v>1.3440593871908399</v>
      </c>
      <c r="BK1877" s="83">
        <v>44415</v>
      </c>
      <c r="BL1877">
        <v>0.55836825843555904</v>
      </c>
      <c r="BM1877" s="83">
        <v>44412</v>
      </c>
      <c r="BN1877">
        <v>0.67958973035737302</v>
      </c>
      <c r="BO1877" s="83">
        <v>44406</v>
      </c>
      <c r="BP1877" s="77">
        <v>0.78343224530168099</v>
      </c>
      <c r="BS1877" s="83"/>
      <c r="BU1877" s="83"/>
      <c r="BW1877" s="83"/>
      <c r="CA1877" s="83"/>
      <c r="CC1877" s="83"/>
      <c r="CE1877" s="83"/>
      <c r="CI1877" s="83"/>
      <c r="CK1877" s="83"/>
      <c r="CM1877" s="83"/>
      <c r="CQ1877" s="83"/>
      <c r="CS1877" s="83"/>
      <c r="CU1877" s="83"/>
      <c r="CY1877" s="83"/>
      <c r="DA1877" s="83"/>
      <c r="DC1877" s="83"/>
    </row>
    <row r="1878" spans="7:107">
      <c r="G1878" s="83">
        <v>44446</v>
      </c>
      <c r="H1878">
        <v>0.19170013386880799</v>
      </c>
      <c r="I1878" s="83">
        <v>45018</v>
      </c>
      <c r="J1878">
        <v>0.396245837117771</v>
      </c>
      <c r="K1878" s="83">
        <v>45079</v>
      </c>
      <c r="L1878" s="77">
        <v>0.38923482378165802</v>
      </c>
      <c r="O1878" s="83">
        <v>43646</v>
      </c>
      <c r="P1878">
        <v>40.658319552720599</v>
      </c>
      <c r="Q1878" s="83">
        <v>43671</v>
      </c>
      <c r="R1878">
        <v>76.664993306559495</v>
      </c>
      <c r="S1878" s="83">
        <v>44788</v>
      </c>
      <c r="T1878" s="77">
        <v>140.944731306177</v>
      </c>
      <c r="W1878" s="83">
        <v>44449</v>
      </c>
      <c r="X1878">
        <v>0.491729729729729</v>
      </c>
      <c r="Y1878" s="83">
        <v>44831</v>
      </c>
      <c r="Z1878">
        <v>0.27324715447154402</v>
      </c>
      <c r="AA1878" s="83">
        <v>44834</v>
      </c>
      <c r="AB1878" s="77">
        <v>0.39542708333333298</v>
      </c>
      <c r="AE1878" s="83">
        <v>44758</v>
      </c>
      <c r="AF1878">
        <v>22.7044002791732</v>
      </c>
      <c r="AG1878" s="83">
        <v>44752</v>
      </c>
      <c r="AH1878">
        <v>161.66045841987</v>
      </c>
      <c r="AI1878" s="83">
        <v>44764</v>
      </c>
      <c r="AJ1878" s="77">
        <v>158.02021733141001</v>
      </c>
      <c r="AM1878" s="83">
        <v>44766</v>
      </c>
      <c r="AN1878">
        <v>0.49657442555610498</v>
      </c>
      <c r="AO1878" s="83">
        <v>44757</v>
      </c>
      <c r="AP1878">
        <v>0.42569313398170899</v>
      </c>
      <c r="AQ1878" s="83">
        <v>44761</v>
      </c>
      <c r="AR1878" s="77">
        <v>0.20468540829986601</v>
      </c>
      <c r="AU1878" s="83">
        <v>44763</v>
      </c>
      <c r="AV1878">
        <v>0.79381443298969001</v>
      </c>
      <c r="AW1878" s="83">
        <v>44752</v>
      </c>
      <c r="AX1878">
        <v>1.09153166421207</v>
      </c>
      <c r="AY1878" s="83">
        <v>44764</v>
      </c>
      <c r="AZ1878" s="77">
        <v>1.01967545364878</v>
      </c>
      <c r="BC1878" s="83">
        <v>44776</v>
      </c>
      <c r="BD1878">
        <v>0.60784208406069495</v>
      </c>
      <c r="BE1878" s="83">
        <v>44781</v>
      </c>
      <c r="BF1878">
        <v>0.99085163571203705</v>
      </c>
      <c r="BG1878" s="83">
        <v>44772</v>
      </c>
      <c r="BH1878" s="77">
        <v>1.34411241146839</v>
      </c>
      <c r="BK1878" s="83">
        <v>44416</v>
      </c>
      <c r="BL1878">
        <v>0.55851815595460197</v>
      </c>
      <c r="BM1878" s="83">
        <v>44413</v>
      </c>
      <c r="BN1878">
        <v>0.68013159592310601</v>
      </c>
      <c r="BO1878" s="83">
        <v>44407</v>
      </c>
      <c r="BP1878" s="77">
        <v>0.785033382789317</v>
      </c>
      <c r="BS1878" s="83"/>
      <c r="BU1878" s="83"/>
      <c r="BW1878" s="83"/>
      <c r="CA1878" s="83"/>
      <c r="CC1878" s="83"/>
      <c r="CE1878" s="83"/>
      <c r="CI1878" s="83"/>
      <c r="CK1878" s="83"/>
      <c r="CM1878" s="83"/>
      <c r="CQ1878" s="83"/>
      <c r="CS1878" s="83"/>
      <c r="CU1878" s="83"/>
      <c r="CY1878" s="83"/>
      <c r="DA1878" s="83"/>
      <c r="DC1878" s="83"/>
    </row>
    <row r="1879" spans="7:107">
      <c r="G1879" s="83">
        <v>44447</v>
      </c>
      <c r="H1879">
        <v>0.19092904953145901</v>
      </c>
      <c r="I1879" s="83">
        <v>45019</v>
      </c>
      <c r="J1879">
        <v>0.39567262084973198</v>
      </c>
      <c r="K1879" s="83">
        <v>45080</v>
      </c>
      <c r="L1879" s="77">
        <v>0.38729619868673698</v>
      </c>
      <c r="O1879" s="83">
        <v>43647</v>
      </c>
      <c r="P1879">
        <v>40.7244664934246</v>
      </c>
      <c r="Q1879" s="83">
        <v>43672</v>
      </c>
      <c r="R1879">
        <v>76.660809906291803</v>
      </c>
      <c r="S1879" s="83">
        <v>44789</v>
      </c>
      <c r="T1879" s="77">
        <v>140.75349015108</v>
      </c>
      <c r="W1879" s="83">
        <v>44450</v>
      </c>
      <c r="X1879">
        <v>0.48863783783783699</v>
      </c>
      <c r="Y1879" s="83">
        <v>44832</v>
      </c>
      <c r="Z1879">
        <v>0.27354227642276402</v>
      </c>
      <c r="AA1879" s="83">
        <v>44835</v>
      </c>
      <c r="AB1879" s="77">
        <v>0.39613749999999998</v>
      </c>
      <c r="AE1879" s="83">
        <v>44759</v>
      </c>
      <c r="AF1879">
        <v>22.775935270423101</v>
      </c>
      <c r="AG1879" s="83">
        <v>44753</v>
      </c>
      <c r="AH1879">
        <v>161.74117798701101</v>
      </c>
      <c r="AI1879" s="83">
        <v>44765</v>
      </c>
      <c r="AJ1879" s="77">
        <v>158.49561981924001</v>
      </c>
      <c r="AM1879" s="83">
        <v>44767</v>
      </c>
      <c r="AN1879">
        <v>0.49685683372760397</v>
      </c>
      <c r="AO1879" s="83">
        <v>44758</v>
      </c>
      <c r="AP1879">
        <v>0.42524959274850399</v>
      </c>
      <c r="AQ1879" s="83">
        <v>44762</v>
      </c>
      <c r="AR1879" s="77">
        <v>0.20526668075811999</v>
      </c>
      <c r="AU1879" s="83">
        <v>44764</v>
      </c>
      <c r="AV1879">
        <v>0.79521354933725996</v>
      </c>
      <c r="AW1879" s="83">
        <v>44753</v>
      </c>
      <c r="AX1879">
        <v>1.0837997054491899</v>
      </c>
      <c r="AY1879" s="83">
        <v>44765</v>
      </c>
      <c r="AZ1879" s="77">
        <v>1.0209293213171</v>
      </c>
      <c r="BC1879" s="83">
        <v>44777</v>
      </c>
      <c r="BD1879">
        <v>0.60880891634215095</v>
      </c>
      <c r="BE1879" s="83">
        <v>44782</v>
      </c>
      <c r="BF1879">
        <v>0.99120759377194401</v>
      </c>
      <c r="BG1879" s="83">
        <v>44773</v>
      </c>
      <c r="BH1879" s="77">
        <v>1.3441654357459301</v>
      </c>
      <c r="BK1879" s="83">
        <v>44417</v>
      </c>
      <c r="BL1879">
        <v>0.55866805347364501</v>
      </c>
      <c r="BM1879" s="83">
        <v>44414</v>
      </c>
      <c r="BN1879">
        <v>0.68067346148884</v>
      </c>
      <c r="BO1879" s="83">
        <v>44408</v>
      </c>
      <c r="BP1879" s="77">
        <v>0.78663452027695302</v>
      </c>
      <c r="BS1879" s="83"/>
      <c r="BU1879" s="83"/>
      <c r="BW1879" s="83"/>
      <c r="CA1879" s="83"/>
      <c r="CC1879" s="83"/>
      <c r="CE1879" s="83"/>
      <c r="CI1879" s="83"/>
      <c r="CK1879" s="83"/>
      <c r="CM1879" s="83"/>
      <c r="CQ1879" s="83"/>
      <c r="CS1879" s="83"/>
      <c r="CU1879" s="83"/>
      <c r="CY1879" s="83"/>
      <c r="DA1879" s="83"/>
      <c r="DC1879" s="83"/>
    </row>
    <row r="1880" spans="7:107">
      <c r="G1880" s="83">
        <v>44448</v>
      </c>
      <c r="H1880">
        <v>0.19015796519410899</v>
      </c>
      <c r="I1880" s="83">
        <v>45020</v>
      </c>
      <c r="J1880">
        <v>0.39509940458169301</v>
      </c>
      <c r="K1880" s="83">
        <v>45081</v>
      </c>
      <c r="L1880" s="77">
        <v>0.38535757359181599</v>
      </c>
      <c r="O1880" s="83">
        <v>43648</v>
      </c>
      <c r="P1880">
        <v>40.790613434128602</v>
      </c>
      <c r="Q1880" s="83">
        <v>43673</v>
      </c>
      <c r="R1880">
        <v>76.656626506024097</v>
      </c>
      <c r="S1880" s="83">
        <v>44790</v>
      </c>
      <c r="T1880" s="77">
        <v>140.562248995983</v>
      </c>
      <c r="W1880" s="83">
        <v>44451</v>
      </c>
      <c r="X1880">
        <v>0.48554594594594502</v>
      </c>
      <c r="Y1880" s="83">
        <v>44833</v>
      </c>
      <c r="Z1880">
        <v>0.27383739837398302</v>
      </c>
      <c r="AA1880" s="83">
        <v>44836</v>
      </c>
      <c r="AB1880" s="77">
        <v>0.39684791666666602</v>
      </c>
      <c r="AE1880" s="83">
        <v>44760</v>
      </c>
      <c r="AF1880">
        <v>22.847470261673099</v>
      </c>
      <c r="AG1880" s="83">
        <v>44754</v>
      </c>
      <c r="AH1880">
        <v>161.82189755415101</v>
      </c>
      <c r="AI1880" s="83">
        <v>44766</v>
      </c>
      <c r="AJ1880" s="77">
        <v>158.97102230707</v>
      </c>
      <c r="AM1880" s="83">
        <v>44768</v>
      </c>
      <c r="AN1880">
        <v>0.49713924189910302</v>
      </c>
      <c r="AO1880" s="83">
        <v>44759</v>
      </c>
      <c r="AP1880">
        <v>0.42480605151529799</v>
      </c>
      <c r="AQ1880" s="83">
        <v>44763</v>
      </c>
      <c r="AR1880" s="77">
        <v>0.205847953216374</v>
      </c>
      <c r="AU1880" s="83">
        <v>44765</v>
      </c>
      <c r="AV1880">
        <v>0.79661266568483002</v>
      </c>
      <c r="AW1880" s="83">
        <v>44754</v>
      </c>
      <c r="AX1880">
        <v>1.0760677466863</v>
      </c>
      <c r="AY1880" s="83">
        <v>44766</v>
      </c>
      <c r="AZ1880" s="77">
        <v>1.02218318898542</v>
      </c>
      <c r="BC1880" s="83">
        <v>44778</v>
      </c>
      <c r="BD1880">
        <v>0.60977574862360595</v>
      </c>
      <c r="BE1880" s="83">
        <v>44783</v>
      </c>
      <c r="BF1880">
        <v>0.99156355183185196</v>
      </c>
      <c r="BG1880" s="83">
        <v>44774</v>
      </c>
      <c r="BH1880" s="77">
        <v>1.34077752286369</v>
      </c>
      <c r="BK1880" s="83">
        <v>44418</v>
      </c>
      <c r="BL1880">
        <v>0.55881795099268805</v>
      </c>
      <c r="BM1880" s="83">
        <v>44415</v>
      </c>
      <c r="BN1880">
        <v>0.68121532705457299</v>
      </c>
      <c r="BO1880" s="83">
        <v>44409</v>
      </c>
      <c r="BP1880" s="77">
        <v>0.78823565776458904</v>
      </c>
      <c r="BS1880" s="83"/>
      <c r="BU1880" s="83"/>
      <c r="BW1880" s="83"/>
      <c r="CA1880" s="83"/>
      <c r="CC1880" s="83"/>
      <c r="CE1880" s="83"/>
      <c r="CI1880" s="83"/>
      <c r="CK1880" s="83"/>
      <c r="CM1880" s="83"/>
      <c r="CQ1880" s="83"/>
      <c r="CS1880" s="83"/>
      <c r="CU1880" s="83"/>
      <c r="CY1880" s="83"/>
      <c r="DA1880" s="83"/>
      <c r="DC1880" s="83"/>
    </row>
    <row r="1881" spans="7:107">
      <c r="G1881" s="83">
        <v>44449</v>
      </c>
      <c r="H1881">
        <v>0.18938688085676</v>
      </c>
      <c r="I1881" s="83">
        <v>45021</v>
      </c>
      <c r="J1881">
        <v>0.39452618831365399</v>
      </c>
      <c r="K1881" s="83">
        <v>45082</v>
      </c>
      <c r="L1881" s="77">
        <v>0.38341894849689501</v>
      </c>
      <c r="O1881" s="83">
        <v>43649</v>
      </c>
      <c r="P1881">
        <v>40.856760374832596</v>
      </c>
      <c r="Q1881" s="83">
        <v>43674</v>
      </c>
      <c r="R1881">
        <v>76.652443105756305</v>
      </c>
      <c r="S1881" s="83">
        <v>44791</v>
      </c>
      <c r="T1881" s="77">
        <v>140.37100784088699</v>
      </c>
      <c r="W1881" s="83">
        <v>44452</v>
      </c>
      <c r="X1881">
        <v>0.48245405405405301</v>
      </c>
      <c r="Y1881" s="83">
        <v>44834</v>
      </c>
      <c r="Z1881">
        <v>0.27413252032520302</v>
      </c>
      <c r="AA1881" s="83">
        <v>44837</v>
      </c>
      <c r="AB1881" s="77">
        <v>0.39755833333333301</v>
      </c>
      <c r="AE1881" s="83">
        <v>44761</v>
      </c>
      <c r="AF1881">
        <v>22.9190052529231</v>
      </c>
      <c r="AG1881" s="83">
        <v>44755</v>
      </c>
      <c r="AH1881">
        <v>161.902617121292</v>
      </c>
      <c r="AI1881" s="83">
        <v>44767</v>
      </c>
      <c r="AJ1881" s="77">
        <v>159.4464247949</v>
      </c>
      <c r="AM1881" s="83">
        <v>44769</v>
      </c>
      <c r="AN1881">
        <v>0.49742165007060102</v>
      </c>
      <c r="AO1881" s="83">
        <v>44760</v>
      </c>
      <c r="AP1881">
        <v>0.42436251028209199</v>
      </c>
      <c r="AQ1881" s="83">
        <v>44764</v>
      </c>
      <c r="AR1881" s="77">
        <v>0.20642922567462799</v>
      </c>
      <c r="AU1881" s="83">
        <v>44766</v>
      </c>
      <c r="AV1881">
        <v>0.79801178203239997</v>
      </c>
      <c r="AW1881" s="83">
        <v>44755</v>
      </c>
      <c r="AX1881">
        <v>1.0683357879234101</v>
      </c>
      <c r="AY1881" s="83">
        <v>44767</v>
      </c>
      <c r="AZ1881" s="77">
        <v>1.0234370566537401</v>
      </c>
      <c r="BC1881" s="83">
        <v>44779</v>
      </c>
      <c r="BD1881">
        <v>0.61074258090506195</v>
      </c>
      <c r="BE1881" s="83">
        <v>44784</v>
      </c>
      <c r="BF1881">
        <v>0.99191950989175903</v>
      </c>
      <c r="BG1881" s="83">
        <v>44775</v>
      </c>
      <c r="BH1881" s="77">
        <v>1.33738960998145</v>
      </c>
      <c r="BK1881" s="83">
        <v>44419</v>
      </c>
      <c r="BL1881">
        <v>0.55896784851173098</v>
      </c>
      <c r="BM1881" s="83">
        <v>44416</v>
      </c>
      <c r="BN1881">
        <v>0.68175719262030698</v>
      </c>
      <c r="BO1881" s="83">
        <v>44410</v>
      </c>
      <c r="BP1881" s="77">
        <v>0.78983679525222505</v>
      </c>
      <c r="BS1881" s="83"/>
      <c r="BU1881" s="83"/>
      <c r="BW1881" s="83"/>
      <c r="CA1881" s="83"/>
      <c r="CC1881" s="83"/>
      <c r="CE1881" s="83"/>
      <c r="CI1881" s="83"/>
      <c r="CK1881" s="83"/>
      <c r="CM1881" s="83"/>
      <c r="CQ1881" s="83"/>
      <c r="CS1881" s="83"/>
      <c r="CU1881" s="83"/>
      <c r="CY1881" s="83"/>
      <c r="DA1881" s="83"/>
      <c r="DC1881" s="83"/>
    </row>
    <row r="1882" spans="7:107">
      <c r="G1882" s="83">
        <v>44450</v>
      </c>
      <c r="H1882">
        <v>0.18861579651940999</v>
      </c>
      <c r="I1882" s="83">
        <v>45022</v>
      </c>
      <c r="J1882">
        <v>0.39395297204561402</v>
      </c>
      <c r="K1882" s="83">
        <v>45083</v>
      </c>
      <c r="L1882" s="77">
        <v>0.38148032340197402</v>
      </c>
      <c r="O1882" s="83">
        <v>43650</v>
      </c>
      <c r="P1882">
        <v>40.922907315536598</v>
      </c>
      <c r="Q1882" s="83">
        <v>43675</v>
      </c>
      <c r="R1882">
        <v>76.648259705488599</v>
      </c>
      <c r="S1882" s="83">
        <v>44792</v>
      </c>
      <c r="T1882" s="77">
        <v>140.17976668579001</v>
      </c>
      <c r="W1882" s="83">
        <v>44453</v>
      </c>
      <c r="X1882">
        <v>0.47936216216216199</v>
      </c>
      <c r="Y1882" s="83">
        <v>44835</v>
      </c>
      <c r="Z1882">
        <v>0.27442764227642202</v>
      </c>
      <c r="AA1882" s="83">
        <v>44838</v>
      </c>
      <c r="AB1882" s="77">
        <v>0.39826874999999901</v>
      </c>
      <c r="AE1882" s="83">
        <v>44762</v>
      </c>
      <c r="AF1882">
        <v>22.990540244173101</v>
      </c>
      <c r="AG1882" s="83">
        <v>44756</v>
      </c>
      <c r="AH1882">
        <v>161.98333668843301</v>
      </c>
      <c r="AI1882" s="83">
        <v>44768</v>
      </c>
      <c r="AJ1882" s="77">
        <v>159.92182728272999</v>
      </c>
      <c r="AM1882" s="83">
        <v>44770</v>
      </c>
      <c r="AN1882">
        <v>0.49770405824210001</v>
      </c>
      <c r="AO1882" s="83">
        <v>44761</v>
      </c>
      <c r="AP1882">
        <v>0.42391896904888599</v>
      </c>
      <c r="AQ1882" s="83">
        <v>44765</v>
      </c>
      <c r="AR1882" s="77">
        <v>0.207010498132882</v>
      </c>
      <c r="AU1882" s="83">
        <v>44767</v>
      </c>
      <c r="AV1882">
        <v>0.79941089837997004</v>
      </c>
      <c r="AW1882" s="83">
        <v>44756</v>
      </c>
      <c r="AX1882">
        <v>1.06060382916053</v>
      </c>
      <c r="AY1882" s="83">
        <v>44768</v>
      </c>
      <c r="AZ1882" s="77">
        <v>1.0246909243220601</v>
      </c>
      <c r="BC1882" s="83">
        <v>44780</v>
      </c>
      <c r="BD1882">
        <v>0.61170941318651795</v>
      </c>
      <c r="BE1882" s="83">
        <v>44785</v>
      </c>
      <c r="BF1882">
        <v>0.99227546795166699</v>
      </c>
      <c r="BG1882" s="83">
        <v>44776</v>
      </c>
      <c r="BH1882" s="77">
        <v>1.3340016970992099</v>
      </c>
      <c r="BK1882" s="83">
        <v>44420</v>
      </c>
      <c r="BL1882">
        <v>0.55911774603077402</v>
      </c>
      <c r="BM1882" s="83">
        <v>44417</v>
      </c>
      <c r="BN1882">
        <v>0.68229905818603998</v>
      </c>
      <c r="BO1882" s="83">
        <v>44411</v>
      </c>
      <c r="BP1882" s="77">
        <v>0.79143793273986096</v>
      </c>
      <c r="BS1882" s="83"/>
      <c r="BU1882" s="83"/>
      <c r="BW1882" s="83"/>
      <c r="CA1882" s="83"/>
      <c r="CC1882" s="83"/>
      <c r="CE1882" s="83"/>
      <c r="CI1882" s="83"/>
      <c r="CK1882" s="83"/>
      <c r="CM1882" s="83"/>
      <c r="CQ1882" s="83"/>
      <c r="CS1882" s="83"/>
      <c r="CU1882" s="83"/>
      <c r="CY1882" s="83"/>
      <c r="DA1882" s="83"/>
      <c r="DC1882" s="83"/>
    </row>
    <row r="1883" spans="7:107">
      <c r="G1883" s="83">
        <v>44451</v>
      </c>
      <c r="H1883">
        <v>0.187844712182061</v>
      </c>
      <c r="I1883" s="83">
        <v>45023</v>
      </c>
      <c r="J1883">
        <v>0.393379755777575</v>
      </c>
      <c r="K1883" s="83">
        <v>45084</v>
      </c>
      <c r="L1883" s="77">
        <v>0.37954169830705298</v>
      </c>
      <c r="O1883" s="83">
        <v>43651</v>
      </c>
      <c r="P1883">
        <v>40.9890542562406</v>
      </c>
      <c r="Q1883" s="83">
        <v>43676</v>
      </c>
      <c r="R1883">
        <v>76.644076305220807</v>
      </c>
      <c r="S1883" s="83">
        <v>44793</v>
      </c>
      <c r="T1883" s="77">
        <v>139.98852553069401</v>
      </c>
      <c r="W1883" s="83">
        <v>44454</v>
      </c>
      <c r="X1883">
        <v>0.47627027027027002</v>
      </c>
      <c r="Y1883" s="83">
        <v>44836</v>
      </c>
      <c r="Z1883">
        <v>0.27472276422764202</v>
      </c>
      <c r="AA1883" s="83">
        <v>44839</v>
      </c>
      <c r="AB1883" s="77">
        <v>0.398979166666666</v>
      </c>
      <c r="AE1883" s="83">
        <v>44763</v>
      </c>
      <c r="AF1883">
        <v>23.062075235422999</v>
      </c>
      <c r="AG1883" s="83">
        <v>44757</v>
      </c>
      <c r="AH1883">
        <v>162.064056255574</v>
      </c>
      <c r="AI1883" s="83">
        <v>44769</v>
      </c>
      <c r="AJ1883" s="77">
        <v>160.39722977055999</v>
      </c>
      <c r="AM1883" s="83">
        <v>44771</v>
      </c>
      <c r="AN1883">
        <v>0.497986466413599</v>
      </c>
      <c r="AO1883" s="83">
        <v>44762</v>
      </c>
      <c r="AP1883">
        <v>0.42347542781567998</v>
      </c>
      <c r="AQ1883" s="83">
        <v>44766</v>
      </c>
      <c r="AR1883" s="77">
        <v>0.20759177059113601</v>
      </c>
      <c r="AU1883" s="83">
        <v>44768</v>
      </c>
      <c r="AV1883">
        <v>0.80081001472753999</v>
      </c>
      <c r="AW1883" s="83">
        <v>44757</v>
      </c>
      <c r="AX1883">
        <v>1.0528718703976401</v>
      </c>
      <c r="AY1883" s="83">
        <v>44769</v>
      </c>
      <c r="AZ1883" s="77">
        <v>1.0259447919903699</v>
      </c>
      <c r="BC1883" s="83">
        <v>44781</v>
      </c>
      <c r="BD1883">
        <v>0.61267624546797295</v>
      </c>
      <c r="BE1883" s="83">
        <v>44786</v>
      </c>
      <c r="BF1883">
        <v>0.99263142601157395</v>
      </c>
      <c r="BG1883" s="83">
        <v>44777</v>
      </c>
      <c r="BH1883" s="77">
        <v>1.3306137842169701</v>
      </c>
      <c r="BK1883" s="83">
        <v>44421</v>
      </c>
      <c r="BL1883">
        <v>0.55926764354981795</v>
      </c>
      <c r="BM1883" s="83">
        <v>44418</v>
      </c>
      <c r="BN1883">
        <v>0.68284092375177396</v>
      </c>
      <c r="BO1883" s="83">
        <v>44412</v>
      </c>
      <c r="BP1883" s="77">
        <v>0.79303907022749698</v>
      </c>
      <c r="BS1883" s="83"/>
      <c r="BU1883" s="83"/>
      <c r="BW1883" s="83"/>
      <c r="CA1883" s="83"/>
      <c r="CC1883" s="83"/>
      <c r="CE1883" s="83"/>
      <c r="CI1883" s="83"/>
      <c r="CK1883" s="83"/>
      <c r="CM1883" s="83"/>
      <c r="CQ1883" s="83"/>
      <c r="CS1883" s="83"/>
      <c r="CU1883" s="83"/>
      <c r="CY1883" s="83"/>
      <c r="DA1883" s="83"/>
      <c r="DC1883" s="83"/>
    </row>
    <row r="1884" spans="7:107">
      <c r="G1884" s="83">
        <v>44452</v>
      </c>
      <c r="H1884">
        <v>0.18707362784471199</v>
      </c>
      <c r="I1884" s="83">
        <v>45024</v>
      </c>
      <c r="J1884">
        <v>0.39280653950953598</v>
      </c>
      <c r="K1884" s="83">
        <v>45085</v>
      </c>
      <c r="L1884" s="77">
        <v>0.37760307321213099</v>
      </c>
      <c r="O1884" s="83">
        <v>43652</v>
      </c>
      <c r="P1884">
        <v>41.055201196944601</v>
      </c>
      <c r="Q1884" s="83">
        <v>43677</v>
      </c>
      <c r="R1884">
        <v>76.639892904953101</v>
      </c>
      <c r="S1884" s="83">
        <v>44794</v>
      </c>
      <c r="T1884" s="77">
        <v>139.797284375597</v>
      </c>
      <c r="W1884" s="83">
        <v>44455</v>
      </c>
      <c r="X1884">
        <v>0.47317837837837801</v>
      </c>
      <c r="Y1884" s="83">
        <v>44837</v>
      </c>
      <c r="Z1884">
        <v>0.27501788617886103</v>
      </c>
      <c r="AA1884" s="83">
        <v>44840</v>
      </c>
      <c r="AB1884" s="77">
        <v>0.39968958333333299</v>
      </c>
      <c r="AE1884" s="83">
        <v>44764</v>
      </c>
      <c r="AF1884">
        <v>23.133610226672999</v>
      </c>
      <c r="AG1884" s="83">
        <v>44758</v>
      </c>
      <c r="AH1884">
        <v>162.14477582271499</v>
      </c>
      <c r="AI1884" s="83">
        <v>44770</v>
      </c>
      <c r="AJ1884" s="77">
        <v>160.87263225839001</v>
      </c>
      <c r="AM1884" s="83">
        <v>44772</v>
      </c>
      <c r="AN1884">
        <v>0.498268874585098</v>
      </c>
      <c r="AO1884" s="83">
        <v>44763</v>
      </c>
      <c r="AP1884">
        <v>0.42303188658247398</v>
      </c>
      <c r="AQ1884" s="83">
        <v>44767</v>
      </c>
      <c r="AR1884" s="77">
        <v>0.20817304304938999</v>
      </c>
      <c r="AU1884" s="83">
        <v>44769</v>
      </c>
      <c r="AV1884">
        <v>0.80220913107511005</v>
      </c>
      <c r="AW1884" s="83">
        <v>44758</v>
      </c>
      <c r="AX1884">
        <v>1.04513991163475</v>
      </c>
      <c r="AY1884" s="83">
        <v>44770</v>
      </c>
      <c r="AZ1884" s="77">
        <v>1.0271986596586899</v>
      </c>
      <c r="BC1884" s="83">
        <v>44782</v>
      </c>
      <c r="BD1884">
        <v>0.61364307774942894</v>
      </c>
      <c r="BE1884" s="83">
        <v>44787</v>
      </c>
      <c r="BF1884">
        <v>0.99298738407148202</v>
      </c>
      <c r="BG1884" s="83">
        <v>44778</v>
      </c>
      <c r="BH1884" s="77">
        <v>1.32722587133473</v>
      </c>
      <c r="BK1884" s="83">
        <v>44422</v>
      </c>
      <c r="BL1884">
        <v>0.55941754106886099</v>
      </c>
      <c r="BM1884" s="83">
        <v>44419</v>
      </c>
      <c r="BN1884">
        <v>0.68338278931750696</v>
      </c>
      <c r="BO1884" s="83">
        <v>44413</v>
      </c>
      <c r="BP1884" s="77">
        <v>0.794640207715133</v>
      </c>
      <c r="BS1884" s="83"/>
      <c r="BU1884" s="83"/>
      <c r="BW1884" s="83"/>
      <c r="CA1884" s="83"/>
      <c r="CC1884" s="83"/>
      <c r="CE1884" s="83"/>
      <c r="CI1884" s="83"/>
      <c r="CK1884" s="83"/>
      <c r="CM1884" s="83"/>
      <c r="CQ1884" s="83"/>
      <c r="CS1884" s="83"/>
      <c r="CU1884" s="83"/>
      <c r="CY1884" s="83"/>
      <c r="DA1884" s="83"/>
      <c r="DC1884" s="83"/>
    </row>
    <row r="1885" spans="7:107">
      <c r="G1885" s="83">
        <v>44453</v>
      </c>
      <c r="H1885">
        <v>0.186302543507362</v>
      </c>
      <c r="I1885" s="83">
        <v>45025</v>
      </c>
      <c r="J1885">
        <v>0.39223332324149701</v>
      </c>
      <c r="K1885" s="83">
        <v>45086</v>
      </c>
      <c r="L1885" s="77">
        <v>0.37566444811721</v>
      </c>
      <c r="O1885" s="83">
        <v>43653</v>
      </c>
      <c r="P1885">
        <v>41.121348137648603</v>
      </c>
      <c r="Q1885" s="83">
        <v>43678</v>
      </c>
      <c r="R1885">
        <v>76.635709504685394</v>
      </c>
      <c r="S1885" s="83">
        <v>44795</v>
      </c>
      <c r="T1885" s="77">
        <v>139.60604322050099</v>
      </c>
      <c r="W1885" s="83">
        <v>44456</v>
      </c>
      <c r="X1885">
        <v>0.47008648648648599</v>
      </c>
      <c r="Y1885" s="83">
        <v>44838</v>
      </c>
      <c r="Z1885">
        <v>0.27531300813008103</v>
      </c>
      <c r="AA1885" s="83">
        <v>44841</v>
      </c>
      <c r="AB1885" s="77">
        <v>0.40039999999999998</v>
      </c>
      <c r="AE1885" s="83">
        <v>44765</v>
      </c>
      <c r="AF1885">
        <v>23.205145217923</v>
      </c>
      <c r="AG1885" s="83">
        <v>44759</v>
      </c>
      <c r="AH1885">
        <v>162.22549538985501</v>
      </c>
      <c r="AI1885" s="83">
        <v>44771</v>
      </c>
      <c r="AJ1885" s="77">
        <v>161.34803474622001</v>
      </c>
      <c r="AM1885" s="83">
        <v>44773</v>
      </c>
      <c r="AN1885">
        <v>0.49855128275659699</v>
      </c>
      <c r="AO1885" s="83">
        <v>44764</v>
      </c>
      <c r="AP1885">
        <v>0.42258834534926798</v>
      </c>
      <c r="AQ1885" s="83">
        <v>44768</v>
      </c>
      <c r="AR1885" s="77">
        <v>0.20875431550764401</v>
      </c>
      <c r="AU1885" s="83">
        <v>44770</v>
      </c>
      <c r="AV1885">
        <v>0.80360824742268</v>
      </c>
      <c r="AW1885" s="83">
        <v>44759</v>
      </c>
      <c r="AX1885">
        <v>1.03740795287187</v>
      </c>
      <c r="AY1885" s="83">
        <v>44771</v>
      </c>
      <c r="AZ1885" s="77">
        <v>1.02845252732701</v>
      </c>
      <c r="BC1885" s="83">
        <v>44783</v>
      </c>
      <c r="BD1885">
        <v>0.61460991003088405</v>
      </c>
      <c r="BE1885" s="83">
        <v>44788</v>
      </c>
      <c r="BF1885">
        <v>0.99334334213138897</v>
      </c>
      <c r="BG1885" s="83">
        <v>44779</v>
      </c>
      <c r="BH1885" s="77">
        <v>1.32383795845249</v>
      </c>
      <c r="BK1885" s="83">
        <v>44423</v>
      </c>
      <c r="BL1885">
        <v>0.55956743858790403</v>
      </c>
      <c r="BM1885" s="83">
        <v>44420</v>
      </c>
      <c r="BN1885">
        <v>0.68439329537252303</v>
      </c>
      <c r="BO1885" s="83">
        <v>44414</v>
      </c>
      <c r="BP1885" s="77">
        <v>0.79624134520276901</v>
      </c>
      <c r="BS1885" s="83"/>
      <c r="BU1885" s="83"/>
      <c r="BW1885" s="83"/>
      <c r="CA1885" s="83"/>
      <c r="CC1885" s="83"/>
      <c r="CE1885" s="83"/>
      <c r="CI1885" s="83"/>
      <c r="CK1885" s="83"/>
      <c r="CM1885" s="83"/>
      <c r="CQ1885" s="83"/>
      <c r="CS1885" s="83"/>
      <c r="CU1885" s="83"/>
      <c r="CY1885" s="83"/>
      <c r="DA1885" s="83"/>
      <c r="DC1885" s="83"/>
    </row>
    <row r="1886" spans="7:107">
      <c r="G1886" s="83">
        <v>44454</v>
      </c>
      <c r="H1886">
        <v>0.18553145917001301</v>
      </c>
      <c r="I1886" s="83">
        <v>45026</v>
      </c>
      <c r="J1886">
        <v>0.39166010697345799</v>
      </c>
      <c r="K1886" s="83">
        <v>45087</v>
      </c>
      <c r="L1886" s="77">
        <v>0.37372582302228902</v>
      </c>
      <c r="O1886" s="83">
        <v>43654</v>
      </c>
      <c r="P1886">
        <v>41.187495078352597</v>
      </c>
      <c r="Q1886" s="83">
        <v>43679</v>
      </c>
      <c r="R1886">
        <v>76.631526104417603</v>
      </c>
      <c r="S1886" s="83">
        <v>44796</v>
      </c>
      <c r="T1886" s="77">
        <v>139.41480206540399</v>
      </c>
      <c r="W1886" s="83">
        <v>44457</v>
      </c>
      <c r="X1886">
        <v>0.46699459459459403</v>
      </c>
      <c r="Y1886" s="83">
        <v>44839</v>
      </c>
      <c r="Z1886">
        <v>0.27560813008129997</v>
      </c>
      <c r="AA1886" s="83">
        <v>44842</v>
      </c>
      <c r="AB1886" s="77">
        <v>0.40111041666666603</v>
      </c>
      <c r="AE1886" s="83">
        <v>44766</v>
      </c>
      <c r="AF1886">
        <v>23.276680209173001</v>
      </c>
      <c r="AG1886" s="83">
        <v>44760</v>
      </c>
      <c r="AH1886">
        <v>162.306214956996</v>
      </c>
      <c r="AI1886" s="83">
        <v>44772</v>
      </c>
      <c r="AJ1886" s="77">
        <v>161.82343723405</v>
      </c>
      <c r="AM1886" s="83">
        <v>44774</v>
      </c>
      <c r="AN1886">
        <v>0.49883369092809499</v>
      </c>
      <c r="AO1886" s="83">
        <v>44765</v>
      </c>
      <c r="AP1886">
        <v>0.42214480411606198</v>
      </c>
      <c r="AQ1886" s="83">
        <v>44769</v>
      </c>
      <c r="AR1886" s="77">
        <v>0.20933558796589799</v>
      </c>
      <c r="AU1886" s="83">
        <v>44771</v>
      </c>
      <c r="AV1886">
        <v>0.80500736377024995</v>
      </c>
      <c r="AW1886" s="83">
        <v>44760</v>
      </c>
      <c r="AX1886">
        <v>1.0296759941089799</v>
      </c>
      <c r="AY1886" s="83">
        <v>44772</v>
      </c>
      <c r="AZ1886" s="77">
        <v>1.02970639499533</v>
      </c>
      <c r="BC1886" s="83">
        <v>44784</v>
      </c>
      <c r="BD1886">
        <v>0.61557674231234005</v>
      </c>
      <c r="BE1886" s="83">
        <v>44789</v>
      </c>
      <c r="BF1886">
        <v>0.99369930019129704</v>
      </c>
      <c r="BG1886" s="83">
        <v>44780</v>
      </c>
      <c r="BH1886" s="77">
        <v>1.3204500455702499</v>
      </c>
      <c r="BK1886" s="83">
        <v>44424</v>
      </c>
      <c r="BL1886">
        <v>0.55971733610694696</v>
      </c>
      <c r="BM1886" s="83">
        <v>44421</v>
      </c>
      <c r="BN1886">
        <v>0.68540380142753998</v>
      </c>
      <c r="BO1886" s="83">
        <v>44415</v>
      </c>
      <c r="BP1886" s="77">
        <v>0.79784248269040503</v>
      </c>
      <c r="BS1886" s="83"/>
      <c r="BU1886" s="83"/>
      <c r="BW1886" s="83"/>
      <c r="CA1886" s="83"/>
      <c r="CC1886" s="83"/>
      <c r="CE1886" s="83"/>
      <c r="CI1886" s="83"/>
      <c r="CK1886" s="83"/>
      <c r="CM1886" s="83"/>
      <c r="CQ1886" s="83"/>
      <c r="CS1886" s="83"/>
      <c r="CU1886" s="83"/>
      <c r="CY1886" s="83"/>
      <c r="DA1886" s="83"/>
      <c r="DC1886" s="83"/>
    </row>
    <row r="1887" spans="7:107">
      <c r="G1887" s="83">
        <v>44455</v>
      </c>
      <c r="H1887">
        <v>0.184760374832663</v>
      </c>
      <c r="I1887" s="83">
        <v>45027</v>
      </c>
      <c r="J1887">
        <v>0.39108689070541902</v>
      </c>
      <c r="K1887" s="83">
        <v>45088</v>
      </c>
      <c r="L1887" s="77">
        <v>0.37178719792736797</v>
      </c>
      <c r="O1887" s="83">
        <v>43655</v>
      </c>
      <c r="P1887">
        <v>41.253642019056599</v>
      </c>
      <c r="Q1887" s="83">
        <v>43680</v>
      </c>
      <c r="R1887">
        <v>76.627342704149896</v>
      </c>
      <c r="S1887" s="83">
        <v>44797</v>
      </c>
      <c r="T1887" s="77">
        <v>139.22356091030699</v>
      </c>
      <c r="W1887" s="83">
        <v>44458</v>
      </c>
      <c r="X1887">
        <v>0.46390270270270201</v>
      </c>
      <c r="Y1887" s="83">
        <v>44840</v>
      </c>
      <c r="Z1887">
        <v>0.27590325203251997</v>
      </c>
      <c r="AA1887" s="83">
        <v>44843</v>
      </c>
      <c r="AB1887" s="77">
        <v>0.40182083333333302</v>
      </c>
      <c r="AE1887" s="83">
        <v>44767</v>
      </c>
      <c r="AF1887">
        <v>23.348215200422999</v>
      </c>
      <c r="AG1887" s="83">
        <v>44761</v>
      </c>
      <c r="AH1887">
        <v>162.38693452413699</v>
      </c>
      <c r="AI1887" s="83">
        <v>44773</v>
      </c>
      <c r="AJ1887" s="77">
        <v>162.29883972188</v>
      </c>
      <c r="AM1887" s="83">
        <v>44775</v>
      </c>
      <c r="AN1887">
        <v>0.49911609909959398</v>
      </c>
      <c r="AO1887" s="83">
        <v>44766</v>
      </c>
      <c r="AP1887">
        <v>0.42170126288285598</v>
      </c>
      <c r="AQ1887" s="83">
        <v>44770</v>
      </c>
      <c r="AR1887" s="77">
        <v>0.209916860424152</v>
      </c>
      <c r="AU1887" s="83">
        <v>44772</v>
      </c>
      <c r="AV1887">
        <v>0.80640648011782001</v>
      </c>
      <c r="AW1887" s="83">
        <v>44761</v>
      </c>
      <c r="AX1887">
        <v>1.02194403534609</v>
      </c>
      <c r="AY1887" s="83">
        <v>44773</v>
      </c>
      <c r="AZ1887" s="77">
        <v>1.03096026266365</v>
      </c>
      <c r="BC1887" s="83">
        <v>44785</v>
      </c>
      <c r="BD1887">
        <v>0.61654357459379605</v>
      </c>
      <c r="BE1887" s="83">
        <v>44790</v>
      </c>
      <c r="BF1887">
        <v>0.994055258251204</v>
      </c>
      <c r="BG1887" s="83">
        <v>44781</v>
      </c>
      <c r="BH1887" s="77">
        <v>1.3170621326880101</v>
      </c>
      <c r="BK1887" s="83">
        <v>44425</v>
      </c>
      <c r="BL1887">
        <v>0.55986723362599</v>
      </c>
      <c r="BM1887" s="83">
        <v>44422</v>
      </c>
      <c r="BN1887">
        <v>0.68641430748255605</v>
      </c>
      <c r="BO1887" s="83">
        <v>44416</v>
      </c>
      <c r="BP1887" s="77">
        <v>0.79944362017804105</v>
      </c>
      <c r="BS1887" s="83"/>
      <c r="BU1887" s="83"/>
      <c r="BW1887" s="83"/>
      <c r="CA1887" s="83"/>
      <c r="CC1887" s="83"/>
      <c r="CE1887" s="83"/>
      <c r="CI1887" s="83"/>
      <c r="CK1887" s="83"/>
      <c r="CM1887" s="83"/>
      <c r="CQ1887" s="83"/>
      <c r="CS1887" s="83"/>
      <c r="CU1887" s="83"/>
      <c r="CY1887" s="83"/>
      <c r="DA1887" s="83"/>
      <c r="DC1887" s="83"/>
    </row>
    <row r="1888" spans="7:107">
      <c r="G1888" s="83">
        <v>44456</v>
      </c>
      <c r="H1888">
        <v>0.18398929049531401</v>
      </c>
      <c r="I1888" s="83">
        <v>45028</v>
      </c>
      <c r="J1888">
        <v>0.39051367443738</v>
      </c>
      <c r="K1888" s="83">
        <v>45089</v>
      </c>
      <c r="L1888" s="77">
        <v>0.36984857283244699</v>
      </c>
      <c r="O1888" s="83">
        <v>43656</v>
      </c>
      <c r="P1888">
        <v>41.319788959760501</v>
      </c>
      <c r="Q1888" s="83">
        <v>43681</v>
      </c>
      <c r="R1888">
        <v>76.623159303882105</v>
      </c>
      <c r="S1888" s="83">
        <v>44798</v>
      </c>
      <c r="T1888" s="77">
        <v>139.03231975521101</v>
      </c>
      <c r="W1888" s="83">
        <v>44459</v>
      </c>
      <c r="X1888">
        <v>0.46081081081080999</v>
      </c>
      <c r="Y1888" s="83">
        <v>44841</v>
      </c>
      <c r="Z1888">
        <v>0.27619837398373898</v>
      </c>
      <c r="AA1888" s="83">
        <v>44844</v>
      </c>
      <c r="AB1888" s="77">
        <v>0.40253124999999901</v>
      </c>
      <c r="AE1888" s="83">
        <v>44768</v>
      </c>
      <c r="AF1888">
        <v>23.4197501916729</v>
      </c>
      <c r="AG1888" s="83">
        <v>44762</v>
      </c>
      <c r="AH1888">
        <v>162.46765409127801</v>
      </c>
      <c r="AI1888" s="83">
        <v>44774</v>
      </c>
      <c r="AJ1888" s="77">
        <v>162.77424220971</v>
      </c>
      <c r="AM1888" s="83">
        <v>44776</v>
      </c>
      <c r="AN1888">
        <v>0.49939850727109297</v>
      </c>
      <c r="AO1888" s="83">
        <v>44767</v>
      </c>
      <c r="AP1888">
        <v>0.42125772164964997</v>
      </c>
      <c r="AQ1888" s="83">
        <v>44771</v>
      </c>
      <c r="AR1888" s="77">
        <v>0.21049813288240601</v>
      </c>
      <c r="AU1888" s="83">
        <v>44773</v>
      </c>
      <c r="AV1888">
        <v>0.80780559646538996</v>
      </c>
      <c r="AW1888" s="83">
        <v>44762</v>
      </c>
      <c r="AX1888">
        <v>1.0142120765832101</v>
      </c>
      <c r="AY1888" s="83">
        <v>44774</v>
      </c>
      <c r="AZ1888" s="77">
        <v>1.0322141303319701</v>
      </c>
      <c r="BC1888" s="83">
        <v>44786</v>
      </c>
      <c r="BD1888">
        <v>0.61751040687525105</v>
      </c>
      <c r="BE1888" s="83">
        <v>44791</v>
      </c>
      <c r="BF1888">
        <v>0.99441121631111196</v>
      </c>
      <c r="BG1888" s="83">
        <v>44782</v>
      </c>
      <c r="BH1888" s="77">
        <v>1.31367421980577</v>
      </c>
      <c r="BK1888" s="83">
        <v>44426</v>
      </c>
      <c r="BL1888">
        <v>0.56001713114503304</v>
      </c>
      <c r="BM1888" s="83">
        <v>44423</v>
      </c>
      <c r="BN1888">
        <v>0.68742481353757301</v>
      </c>
      <c r="BO1888" s="83">
        <v>44417</v>
      </c>
      <c r="BP1888" s="77">
        <v>0.80104475766567695</v>
      </c>
      <c r="BS1888" s="83"/>
      <c r="BU1888" s="83"/>
      <c r="BW1888" s="83"/>
      <c r="CA1888" s="83"/>
      <c r="CC1888" s="83"/>
      <c r="CE1888" s="83"/>
      <c r="CI1888" s="83"/>
      <c r="CK1888" s="83"/>
      <c r="CM1888" s="83"/>
      <c r="CQ1888" s="83"/>
      <c r="CS1888" s="83"/>
      <c r="CU1888" s="83"/>
      <c r="CY1888" s="83"/>
      <c r="DA1888" s="83"/>
      <c r="DC1888" s="83"/>
    </row>
    <row r="1889" spans="7:107">
      <c r="G1889" s="83">
        <v>44457</v>
      </c>
      <c r="H1889">
        <v>0.183218206157965</v>
      </c>
      <c r="I1889" s="83">
        <v>45029</v>
      </c>
      <c r="J1889">
        <v>0.38994045816933998</v>
      </c>
      <c r="K1889" s="83">
        <v>45090</v>
      </c>
      <c r="L1889" s="77">
        <v>0.367909947737526</v>
      </c>
      <c r="O1889" s="83">
        <v>43657</v>
      </c>
      <c r="P1889">
        <v>41.385935900464503</v>
      </c>
      <c r="Q1889" s="83">
        <v>43682</v>
      </c>
      <c r="R1889">
        <v>76.618975903614398</v>
      </c>
      <c r="S1889" s="83">
        <v>44799</v>
      </c>
      <c r="T1889" s="77">
        <v>138.841078600114</v>
      </c>
      <c r="W1889" s="83">
        <v>44460</v>
      </c>
      <c r="X1889">
        <v>0.45771891891891803</v>
      </c>
      <c r="Y1889" s="83">
        <v>44842</v>
      </c>
      <c r="Z1889">
        <v>0.27649349593495898</v>
      </c>
      <c r="AA1889" s="83">
        <v>44845</v>
      </c>
      <c r="AB1889" s="77">
        <v>0.403241666666666</v>
      </c>
      <c r="AE1889" s="83">
        <v>44769</v>
      </c>
      <c r="AF1889">
        <v>23.491285182922901</v>
      </c>
      <c r="AG1889" s="83">
        <v>44763</v>
      </c>
      <c r="AH1889">
        <v>162.548373658418</v>
      </c>
      <c r="AI1889" s="83">
        <v>44775</v>
      </c>
      <c r="AJ1889" s="77">
        <v>163.24964469753999</v>
      </c>
      <c r="AM1889" s="83">
        <v>44777</v>
      </c>
      <c r="AN1889">
        <v>0.49968091544259202</v>
      </c>
      <c r="AO1889" s="83">
        <v>44768</v>
      </c>
      <c r="AP1889">
        <v>0.42081418041644397</v>
      </c>
      <c r="AQ1889" s="83">
        <v>44772</v>
      </c>
      <c r="AR1889" s="77">
        <v>0.21107940534066</v>
      </c>
      <c r="AU1889" s="83">
        <v>44774</v>
      </c>
      <c r="AV1889">
        <v>0.80920471281296003</v>
      </c>
      <c r="AW1889" s="83">
        <v>44763</v>
      </c>
      <c r="AX1889">
        <v>1.00648011782032</v>
      </c>
      <c r="AY1889" s="83">
        <v>44775</v>
      </c>
      <c r="AZ1889" s="77">
        <v>1.0334679980002901</v>
      </c>
      <c r="BC1889" s="83">
        <v>44787</v>
      </c>
      <c r="BD1889">
        <v>0.61847723915670705</v>
      </c>
      <c r="BE1889" s="83">
        <v>44792</v>
      </c>
      <c r="BF1889">
        <v>0.99476717437101903</v>
      </c>
      <c r="BG1889" s="83">
        <v>44783</v>
      </c>
      <c r="BH1889" s="77">
        <v>1.31028630692353</v>
      </c>
      <c r="BK1889" s="83">
        <v>44427</v>
      </c>
      <c r="BL1889">
        <v>0.56016702866407597</v>
      </c>
      <c r="BM1889" s="83">
        <v>44424</v>
      </c>
      <c r="BN1889">
        <v>0.68843531959258897</v>
      </c>
      <c r="BO1889" s="83">
        <v>44418</v>
      </c>
      <c r="BP1889" s="77">
        <v>0.80264589515331297</v>
      </c>
      <c r="BS1889" s="83"/>
      <c r="BU1889" s="83"/>
      <c r="BW1889" s="83"/>
      <c r="CA1889" s="83"/>
      <c r="CC1889" s="83"/>
      <c r="CE1889" s="83"/>
      <c r="CI1889" s="83"/>
      <c r="CK1889" s="83"/>
      <c r="CM1889" s="83"/>
      <c r="CQ1889" s="83"/>
      <c r="CS1889" s="83"/>
      <c r="CU1889" s="83"/>
      <c r="CY1889" s="83"/>
      <c r="DA1889" s="83"/>
      <c r="DC1889" s="83"/>
    </row>
    <row r="1890" spans="7:107">
      <c r="G1890" s="83">
        <v>44458</v>
      </c>
      <c r="H1890">
        <v>0.18244712182061501</v>
      </c>
      <c r="I1890" s="83">
        <v>45030</v>
      </c>
      <c r="J1890">
        <v>0.38936724190130101</v>
      </c>
      <c r="K1890" s="83">
        <v>45091</v>
      </c>
      <c r="L1890" s="77">
        <v>0.36597132264260401</v>
      </c>
      <c r="O1890" s="83">
        <v>43658</v>
      </c>
      <c r="P1890">
        <v>41.452082841168497</v>
      </c>
      <c r="Q1890" s="83">
        <v>43683</v>
      </c>
      <c r="R1890">
        <v>76.614792503346706</v>
      </c>
      <c r="S1890" s="83">
        <v>44800</v>
      </c>
      <c r="T1890" s="77">
        <v>138.64983744501799</v>
      </c>
      <c r="W1890" s="83">
        <v>44461</v>
      </c>
      <c r="X1890">
        <v>0.45462702702702601</v>
      </c>
      <c r="Y1890" s="83">
        <v>44843</v>
      </c>
      <c r="Z1890">
        <v>0.27678861788617798</v>
      </c>
      <c r="AA1890" s="83">
        <v>44846</v>
      </c>
      <c r="AB1890" s="77">
        <v>0.40395208333333299</v>
      </c>
      <c r="AE1890" s="83">
        <v>44770</v>
      </c>
      <c r="AF1890">
        <v>23.562820174172899</v>
      </c>
      <c r="AG1890" s="83">
        <v>44764</v>
      </c>
      <c r="AH1890">
        <v>162.51276365176599</v>
      </c>
      <c r="AI1890" s="83">
        <v>44776</v>
      </c>
      <c r="AJ1890" s="77">
        <v>163.72504718536999</v>
      </c>
      <c r="AM1890" s="83">
        <v>44778</v>
      </c>
      <c r="AN1890">
        <v>0.49996332361409002</v>
      </c>
      <c r="AO1890" s="83">
        <v>44769</v>
      </c>
      <c r="AP1890">
        <v>0.42037063918323803</v>
      </c>
      <c r="AQ1890" s="83">
        <v>44773</v>
      </c>
      <c r="AR1890" s="77">
        <v>0.21166067779891401</v>
      </c>
      <c r="AU1890" s="83">
        <v>44775</v>
      </c>
      <c r="AV1890">
        <v>0.81060382916052998</v>
      </c>
      <c r="AW1890" s="83">
        <v>44764</v>
      </c>
      <c r="AX1890">
        <v>0.99874815905743697</v>
      </c>
      <c r="AY1890" s="83">
        <v>44776</v>
      </c>
      <c r="AZ1890" s="77">
        <v>1.0347218656686099</v>
      </c>
      <c r="BC1890" s="83">
        <v>44788</v>
      </c>
      <c r="BD1890">
        <v>0.61944407143816205</v>
      </c>
      <c r="BE1890" s="83">
        <v>44793</v>
      </c>
      <c r="BF1890">
        <v>0.99512313243092698</v>
      </c>
      <c r="BG1890" s="83">
        <v>44784</v>
      </c>
      <c r="BH1890" s="77">
        <v>1.3068983940412899</v>
      </c>
      <c r="BK1890" s="83">
        <v>44428</v>
      </c>
      <c r="BL1890">
        <v>0.56031692618311901</v>
      </c>
      <c r="BM1890" s="83">
        <v>44425</v>
      </c>
      <c r="BN1890">
        <v>0.68944582564760604</v>
      </c>
      <c r="BO1890" s="83">
        <v>44419</v>
      </c>
      <c r="BP1890" s="77">
        <v>0.80424703264094899</v>
      </c>
      <c r="BS1890" s="83"/>
      <c r="BU1890" s="83"/>
      <c r="BW1890" s="83"/>
      <c r="CA1890" s="83"/>
      <c r="CC1890" s="83"/>
      <c r="CE1890" s="83"/>
      <c r="CI1890" s="83"/>
      <c r="CK1890" s="83"/>
      <c r="CM1890" s="83"/>
      <c r="CQ1890" s="83"/>
      <c r="CS1890" s="83"/>
      <c r="CU1890" s="83"/>
      <c r="CY1890" s="83"/>
      <c r="DA1890" s="83"/>
      <c r="DC1890" s="83"/>
    </row>
    <row r="1891" spans="7:107">
      <c r="G1891" s="83">
        <v>44459</v>
      </c>
      <c r="H1891">
        <v>0.181676037483266</v>
      </c>
      <c r="I1891" s="83">
        <v>45031</v>
      </c>
      <c r="J1891">
        <v>0.38879402563326199</v>
      </c>
      <c r="K1891" s="83">
        <v>45092</v>
      </c>
      <c r="L1891" s="77">
        <v>0.36403269754768303</v>
      </c>
      <c r="O1891" s="83">
        <v>43659</v>
      </c>
      <c r="P1891">
        <v>41.518229781872499</v>
      </c>
      <c r="Q1891" s="83">
        <v>43684</v>
      </c>
      <c r="R1891">
        <v>76.6106091030789</v>
      </c>
      <c r="S1891" s="83">
        <v>44801</v>
      </c>
      <c r="T1891" s="77">
        <v>138.45859628992099</v>
      </c>
      <c r="W1891" s="83">
        <v>44462</v>
      </c>
      <c r="X1891">
        <v>0.45153513513513499</v>
      </c>
      <c r="Y1891" s="83">
        <v>44844</v>
      </c>
      <c r="Z1891">
        <v>0.27708373983739798</v>
      </c>
      <c r="AA1891" s="83">
        <v>44847</v>
      </c>
      <c r="AB1891" s="77">
        <v>0.40466249999999898</v>
      </c>
      <c r="AE1891" s="83">
        <v>44771</v>
      </c>
      <c r="AF1891">
        <v>23.6343551654229</v>
      </c>
      <c r="AG1891" s="83">
        <v>44765</v>
      </c>
      <c r="AH1891">
        <v>162.47715364511399</v>
      </c>
      <c r="AI1891" s="83">
        <v>44777</v>
      </c>
      <c r="AJ1891" s="77">
        <v>164.20044967320101</v>
      </c>
      <c r="AM1891" s="83">
        <v>44779</v>
      </c>
      <c r="AN1891">
        <v>0.50024573178558895</v>
      </c>
      <c r="AO1891" s="83">
        <v>44770</v>
      </c>
      <c r="AP1891">
        <v>0.41992709795003202</v>
      </c>
      <c r="AQ1891" s="83">
        <v>44774</v>
      </c>
      <c r="AR1891" s="77">
        <v>0.21224195025716799</v>
      </c>
      <c r="AU1891" s="83">
        <v>44776</v>
      </c>
      <c r="AV1891">
        <v>0.81100397365715304</v>
      </c>
      <c r="AW1891" s="83">
        <v>44765</v>
      </c>
      <c r="AX1891">
        <v>0.99101620029454995</v>
      </c>
      <c r="AY1891" s="83">
        <v>44777</v>
      </c>
      <c r="AZ1891" s="77">
        <v>1.0359757333369299</v>
      </c>
      <c r="BC1891" s="83">
        <v>44789</v>
      </c>
      <c r="BD1891">
        <v>0.62041090371961805</v>
      </c>
      <c r="BE1891" s="83">
        <v>44794</v>
      </c>
      <c r="BF1891">
        <v>0.99547909049083405</v>
      </c>
      <c r="BG1891" s="83">
        <v>44785</v>
      </c>
      <c r="BH1891" s="77">
        <v>1.3035104811590501</v>
      </c>
      <c r="BK1891" s="83">
        <v>44429</v>
      </c>
      <c r="BL1891">
        <v>0.56046682370216205</v>
      </c>
      <c r="BM1891" s="83">
        <v>44426</v>
      </c>
      <c r="BN1891">
        <v>0.69045633170262199</v>
      </c>
      <c r="BO1891" s="83">
        <v>44420</v>
      </c>
      <c r="BP1891" s="77">
        <v>0.80584817012858501</v>
      </c>
      <c r="BS1891" s="83"/>
      <c r="BU1891" s="83"/>
      <c r="BW1891" s="83"/>
      <c r="CA1891" s="83"/>
      <c r="CC1891" s="83"/>
      <c r="CE1891" s="83"/>
      <c r="CI1891" s="83"/>
      <c r="CK1891" s="83"/>
      <c r="CM1891" s="83"/>
      <c r="CQ1891" s="83"/>
      <c r="CS1891" s="83"/>
      <c r="CU1891" s="83"/>
      <c r="CY1891" s="83"/>
      <c r="DA1891" s="83"/>
      <c r="DC1891" s="83"/>
    </row>
    <row r="1892" spans="7:107">
      <c r="G1892" s="83">
        <v>44460</v>
      </c>
      <c r="H1892">
        <v>0.18090495314591601</v>
      </c>
      <c r="I1892" s="83">
        <v>45032</v>
      </c>
      <c r="J1892">
        <v>0.38822080936522302</v>
      </c>
      <c r="K1892" s="83">
        <v>45093</v>
      </c>
      <c r="L1892" s="77">
        <v>0.362294719787907</v>
      </c>
      <c r="O1892" s="83">
        <v>43660</v>
      </c>
      <c r="P1892">
        <v>41.584376722576501</v>
      </c>
      <c r="Q1892" s="83">
        <v>43685</v>
      </c>
      <c r="R1892">
        <v>76.606425702811194</v>
      </c>
      <c r="S1892" s="83">
        <v>44802</v>
      </c>
      <c r="T1892" s="77">
        <v>138.26735513482501</v>
      </c>
      <c r="W1892" s="83">
        <v>44463</v>
      </c>
      <c r="X1892">
        <v>0.44844324324324297</v>
      </c>
      <c r="Y1892" s="83">
        <v>44845</v>
      </c>
      <c r="Z1892">
        <v>0.27737886178861698</v>
      </c>
      <c r="AA1892" s="83">
        <v>44848</v>
      </c>
      <c r="AB1892" s="77">
        <v>0.40537291666666597</v>
      </c>
      <c r="AE1892" s="83">
        <v>44772</v>
      </c>
      <c r="AF1892">
        <v>23.705890156672801</v>
      </c>
      <c r="AG1892" s="83">
        <v>44766</v>
      </c>
      <c r="AH1892">
        <v>162.44154363846201</v>
      </c>
      <c r="AI1892" s="83">
        <v>44778</v>
      </c>
      <c r="AJ1892" s="77">
        <v>164.675852161031</v>
      </c>
      <c r="AM1892" s="83">
        <v>44780</v>
      </c>
      <c r="AN1892">
        <v>0.500528139957088</v>
      </c>
      <c r="AO1892" s="83">
        <v>44771</v>
      </c>
      <c r="AP1892">
        <v>0.41948355671682702</v>
      </c>
      <c r="AQ1892" s="83">
        <v>44775</v>
      </c>
      <c r="AR1892" s="77">
        <v>0.21282322271542201</v>
      </c>
      <c r="AU1892" s="83">
        <v>44777</v>
      </c>
      <c r="AV1892">
        <v>0.811404118153777</v>
      </c>
      <c r="AW1892" s="83">
        <v>44766</v>
      </c>
      <c r="AX1892">
        <v>0.98328424153166405</v>
      </c>
      <c r="AY1892" s="83">
        <v>44778</v>
      </c>
      <c r="AZ1892" s="77">
        <v>1.03722960100525</v>
      </c>
      <c r="BC1892" s="83">
        <v>44790</v>
      </c>
      <c r="BD1892">
        <v>0.62137773600107404</v>
      </c>
      <c r="BE1892" s="83">
        <v>44795</v>
      </c>
      <c r="BF1892">
        <v>0.99583504855074201</v>
      </c>
      <c r="BG1892" s="83">
        <v>44786</v>
      </c>
      <c r="BH1892" s="77">
        <v>1.3001225682768101</v>
      </c>
      <c r="BK1892" s="83">
        <v>44430</v>
      </c>
      <c r="BL1892">
        <v>0.56061672122120598</v>
      </c>
      <c r="BM1892" s="83">
        <v>44427</v>
      </c>
      <c r="BN1892">
        <v>0.69146683775763895</v>
      </c>
      <c r="BO1892" s="83">
        <v>44421</v>
      </c>
      <c r="BP1892" s="77">
        <v>0.80744930761622102</v>
      </c>
      <c r="BS1892" s="83"/>
      <c r="BU1892" s="83"/>
      <c r="BW1892" s="83"/>
      <c r="CA1892" s="83"/>
      <c r="CC1892" s="83"/>
      <c r="CE1892" s="83"/>
      <c r="CI1892" s="83"/>
      <c r="CK1892" s="83"/>
      <c r="CM1892" s="83"/>
      <c r="CQ1892" s="83"/>
      <c r="CS1892" s="83"/>
      <c r="CU1892" s="83"/>
      <c r="CY1892" s="83"/>
      <c r="DA1892" s="83"/>
      <c r="DC1892" s="83"/>
    </row>
    <row r="1893" spans="7:107">
      <c r="G1893" s="83">
        <v>44461</v>
      </c>
      <c r="H1893">
        <v>0.18013386880856699</v>
      </c>
      <c r="I1893" s="83">
        <v>45033</v>
      </c>
      <c r="J1893">
        <v>0.387647593097184</v>
      </c>
      <c r="K1893" s="83">
        <v>45094</v>
      </c>
      <c r="L1893" s="77">
        <v>0.36055674202813098</v>
      </c>
      <c r="O1893" s="83">
        <v>43661</v>
      </c>
      <c r="P1893">
        <v>41.650523663280502</v>
      </c>
      <c r="Q1893" s="83">
        <v>43686</v>
      </c>
      <c r="R1893">
        <v>76.602242302543502</v>
      </c>
      <c r="S1893" s="83">
        <v>44803</v>
      </c>
      <c r="T1893" s="77">
        <v>138.07611397972801</v>
      </c>
      <c r="W1893" s="83">
        <v>44464</v>
      </c>
      <c r="X1893">
        <v>0.44535135135135101</v>
      </c>
      <c r="Y1893" s="83">
        <v>44846</v>
      </c>
      <c r="Z1893">
        <v>0.27767398373983698</v>
      </c>
      <c r="AA1893" s="83">
        <v>44849</v>
      </c>
      <c r="AB1893" s="77">
        <v>0.40608333333333302</v>
      </c>
      <c r="AE1893" s="83">
        <v>44773</v>
      </c>
      <c r="AF1893">
        <v>23.777425147922798</v>
      </c>
      <c r="AG1893" s="83">
        <v>44767</v>
      </c>
      <c r="AH1893">
        <v>162.40593363181</v>
      </c>
      <c r="AI1893" s="83">
        <v>44779</v>
      </c>
      <c r="AJ1893" s="77">
        <v>165.151254648861</v>
      </c>
      <c r="AM1893" s="83">
        <v>44781</v>
      </c>
      <c r="AN1893">
        <v>0.50081054812858705</v>
      </c>
      <c r="AO1893" s="83">
        <v>44772</v>
      </c>
      <c r="AP1893">
        <v>0.41904001548362102</v>
      </c>
      <c r="AQ1893" s="83">
        <v>44776</v>
      </c>
      <c r="AR1893" s="77">
        <v>0.21340449517367699</v>
      </c>
      <c r="AU1893" s="83">
        <v>44778</v>
      </c>
      <c r="AV1893">
        <v>0.81180426265040095</v>
      </c>
      <c r="AW1893" s="83">
        <v>44767</v>
      </c>
      <c r="AX1893">
        <v>0.97555228276877703</v>
      </c>
      <c r="AY1893" s="83">
        <v>44779</v>
      </c>
      <c r="AZ1893" s="77">
        <v>1.03848346867357</v>
      </c>
      <c r="BC1893" s="83">
        <v>44791</v>
      </c>
      <c r="BD1893">
        <v>0.62234456828252904</v>
      </c>
      <c r="BE1893" s="83">
        <v>44796</v>
      </c>
      <c r="BF1893">
        <v>0.99619100661064897</v>
      </c>
      <c r="BG1893" s="83">
        <v>44787</v>
      </c>
      <c r="BH1893" s="77">
        <v>1.29673465539457</v>
      </c>
      <c r="BK1893" s="83">
        <v>44431</v>
      </c>
      <c r="BL1893">
        <v>0.56076661874024902</v>
      </c>
      <c r="BM1893" s="83">
        <v>44428</v>
      </c>
      <c r="BN1893">
        <v>0.69247734381265502</v>
      </c>
      <c r="BO1893" s="83">
        <v>44422</v>
      </c>
      <c r="BP1893" s="77">
        <v>0.80905044510385704</v>
      </c>
      <c r="BS1893" s="83"/>
      <c r="BU1893" s="83"/>
      <c r="BW1893" s="83"/>
      <c r="CA1893" s="83"/>
      <c r="CC1893" s="83"/>
      <c r="CE1893" s="83"/>
      <c r="CI1893" s="83"/>
      <c r="CK1893" s="83"/>
      <c r="CM1893" s="83"/>
      <c r="CQ1893" s="83"/>
      <c r="CS1893" s="83"/>
      <c r="CU1893" s="83"/>
      <c r="CY1893" s="83"/>
      <c r="DA1893" s="83"/>
      <c r="DC1893" s="83"/>
    </row>
    <row r="1894" spans="7:107">
      <c r="G1894" s="83">
        <v>44462</v>
      </c>
      <c r="H1894">
        <v>0.17936278447121801</v>
      </c>
      <c r="I1894" s="83">
        <v>45034</v>
      </c>
      <c r="J1894">
        <v>0.38707437682914497</v>
      </c>
      <c r="K1894" s="83">
        <v>45095</v>
      </c>
      <c r="L1894" s="77">
        <v>0.35881876426835502</v>
      </c>
      <c r="O1894" s="83">
        <v>43662</v>
      </c>
      <c r="P1894">
        <v>41.716670603984497</v>
      </c>
      <c r="Q1894" s="83">
        <v>43687</v>
      </c>
      <c r="R1894">
        <v>76.598058902275696</v>
      </c>
      <c r="S1894" s="83">
        <v>44804</v>
      </c>
      <c r="T1894" s="77">
        <v>137.884872824631</v>
      </c>
      <c r="W1894" s="83">
        <v>44465</v>
      </c>
      <c r="X1894">
        <v>0.44225945945945899</v>
      </c>
      <c r="Y1894" s="83">
        <v>44847</v>
      </c>
      <c r="Z1894">
        <v>0.27796910569105598</v>
      </c>
      <c r="AA1894" s="83">
        <v>44850</v>
      </c>
      <c r="AB1894" s="77">
        <v>0.40679374999999901</v>
      </c>
      <c r="AE1894" s="83">
        <v>44774</v>
      </c>
      <c r="AF1894">
        <v>23.848960139172799</v>
      </c>
      <c r="AG1894" s="83">
        <v>44768</v>
      </c>
      <c r="AH1894">
        <v>162.37032362515799</v>
      </c>
      <c r="AI1894" s="83">
        <v>44780</v>
      </c>
      <c r="AJ1894" s="77">
        <v>165.62665713669099</v>
      </c>
      <c r="AM1894" s="83">
        <v>44782</v>
      </c>
      <c r="AN1894">
        <v>0.50109295630008599</v>
      </c>
      <c r="AO1894" s="83">
        <v>44773</v>
      </c>
      <c r="AP1894">
        <v>0.41859647425041502</v>
      </c>
      <c r="AQ1894" s="83">
        <v>44777</v>
      </c>
      <c r="AR1894" s="77">
        <v>0.213985767631931</v>
      </c>
      <c r="AU1894" s="83">
        <v>44779</v>
      </c>
      <c r="AV1894">
        <v>0.81220440714702502</v>
      </c>
      <c r="AW1894" s="83">
        <v>44768</v>
      </c>
      <c r="AX1894">
        <v>0.97201767304859998</v>
      </c>
      <c r="AY1894" s="83">
        <v>44780</v>
      </c>
      <c r="AZ1894" s="77">
        <v>1.03973733634189</v>
      </c>
      <c r="BC1894" s="83">
        <v>44792</v>
      </c>
      <c r="BD1894">
        <v>0.62331140056398504</v>
      </c>
      <c r="BE1894" s="83">
        <v>44797</v>
      </c>
      <c r="BF1894">
        <v>0.99654696467055703</v>
      </c>
      <c r="BG1894" s="83">
        <v>44788</v>
      </c>
      <c r="BH1894" s="77">
        <v>1.2933467425123299</v>
      </c>
      <c r="BK1894" s="83">
        <v>44432</v>
      </c>
      <c r="BL1894">
        <v>0.56091651625929195</v>
      </c>
      <c r="BM1894" s="83">
        <v>44429</v>
      </c>
      <c r="BN1894">
        <v>0.69348784986767098</v>
      </c>
      <c r="BO1894" s="83">
        <v>44423</v>
      </c>
      <c r="BP1894" s="77">
        <v>0.81065158259149295</v>
      </c>
      <c r="BS1894" s="83"/>
      <c r="BU1894" s="83"/>
      <c r="BW1894" s="83"/>
      <c r="CA1894" s="83"/>
      <c r="CC1894" s="83"/>
      <c r="CE1894" s="83"/>
      <c r="CI1894" s="83"/>
      <c r="CK1894" s="83"/>
      <c r="CM1894" s="83"/>
      <c r="CQ1894" s="83"/>
      <c r="CS1894" s="83"/>
      <c r="CU1894" s="83"/>
      <c r="CY1894" s="83"/>
      <c r="DA1894" s="83"/>
      <c r="DC1894" s="83"/>
    </row>
    <row r="1895" spans="7:107">
      <c r="G1895" s="83">
        <v>44463</v>
      </c>
      <c r="H1895">
        <v>0.17859170013386799</v>
      </c>
      <c r="I1895" s="83">
        <v>45035</v>
      </c>
      <c r="J1895">
        <v>0.38650116056110501</v>
      </c>
      <c r="K1895" s="83">
        <v>45096</v>
      </c>
      <c r="L1895" s="77">
        <v>0.357080786508579</v>
      </c>
      <c r="O1895" s="83">
        <v>43663</v>
      </c>
      <c r="P1895">
        <v>41.782817544688498</v>
      </c>
      <c r="Q1895" s="83">
        <v>43688</v>
      </c>
      <c r="R1895">
        <v>76.593875502008004</v>
      </c>
      <c r="S1895" s="83">
        <v>44805</v>
      </c>
      <c r="T1895" s="77">
        <v>137.69363166953499</v>
      </c>
      <c r="W1895" s="83">
        <v>44466</v>
      </c>
      <c r="X1895">
        <v>0.43916756756756697</v>
      </c>
      <c r="Y1895" s="83">
        <v>44848</v>
      </c>
      <c r="Z1895">
        <v>0.27826422764227599</v>
      </c>
      <c r="AA1895" s="83">
        <v>44851</v>
      </c>
      <c r="AB1895" s="77">
        <v>0.407504166666666</v>
      </c>
      <c r="AE1895" s="83">
        <v>44775</v>
      </c>
      <c r="AF1895">
        <v>23.9204951304228</v>
      </c>
      <c r="AG1895" s="83">
        <v>44769</v>
      </c>
      <c r="AH1895">
        <v>162.33471361850599</v>
      </c>
      <c r="AI1895" s="83">
        <v>44781</v>
      </c>
      <c r="AJ1895" s="77">
        <v>166.10205962452099</v>
      </c>
      <c r="AM1895" s="83">
        <v>44783</v>
      </c>
      <c r="AN1895">
        <v>0.50137536447158404</v>
      </c>
      <c r="AO1895" s="83">
        <v>44774</v>
      </c>
      <c r="AP1895">
        <v>0.41815293301720902</v>
      </c>
      <c r="AQ1895" s="83">
        <v>44778</v>
      </c>
      <c r="AR1895" s="77">
        <v>0.21456704009018501</v>
      </c>
      <c r="AU1895" s="83">
        <v>44780</v>
      </c>
      <c r="AV1895">
        <v>0.81260455164364898</v>
      </c>
      <c r="AW1895" s="83">
        <v>44769</v>
      </c>
      <c r="AX1895">
        <v>0.96848306332842404</v>
      </c>
      <c r="AY1895" s="83">
        <v>44781</v>
      </c>
      <c r="AZ1895" s="77">
        <v>1.0409912040102101</v>
      </c>
      <c r="BC1895" s="83">
        <v>44793</v>
      </c>
      <c r="BD1895">
        <v>0.62427823284544004</v>
      </c>
      <c r="BE1895" s="83">
        <v>44798</v>
      </c>
      <c r="BF1895">
        <v>0.99690292273046399</v>
      </c>
      <c r="BG1895" s="83">
        <v>44789</v>
      </c>
      <c r="BH1895" s="77">
        <v>1.2899588296300899</v>
      </c>
      <c r="BK1895" s="83">
        <v>44433</v>
      </c>
      <c r="BL1895">
        <v>0.56106641377833499</v>
      </c>
      <c r="BM1895" s="83">
        <v>44430</v>
      </c>
      <c r="BN1895">
        <v>0.69449835592268805</v>
      </c>
      <c r="BO1895" s="83">
        <v>44424</v>
      </c>
      <c r="BP1895" s="77">
        <v>0.81225272007912896</v>
      </c>
      <c r="BS1895" s="83"/>
      <c r="BU1895" s="83"/>
      <c r="BW1895" s="83"/>
      <c r="CA1895" s="83"/>
      <c r="CC1895" s="83"/>
      <c r="CE1895" s="83"/>
      <c r="CI1895" s="83"/>
      <c r="CK1895" s="83"/>
      <c r="CM1895" s="83"/>
      <c r="CQ1895" s="83"/>
      <c r="CS1895" s="83"/>
      <c r="CU1895" s="83"/>
      <c r="CY1895" s="83"/>
      <c r="DA1895" s="83"/>
      <c r="DC1895" s="83"/>
    </row>
    <row r="1896" spans="7:107">
      <c r="G1896" s="83">
        <v>44464</v>
      </c>
      <c r="H1896">
        <v>0.177820615796519</v>
      </c>
      <c r="I1896" s="83">
        <v>45036</v>
      </c>
      <c r="J1896">
        <v>0.38592794429306598</v>
      </c>
      <c r="K1896" s="83">
        <v>45097</v>
      </c>
      <c r="L1896" s="77">
        <v>0.35534280874880297</v>
      </c>
      <c r="O1896" s="83">
        <v>43664</v>
      </c>
      <c r="P1896">
        <v>41.8489644853925</v>
      </c>
      <c r="Q1896" s="83">
        <v>43689</v>
      </c>
      <c r="R1896">
        <v>76.589692101740297</v>
      </c>
      <c r="S1896" s="83">
        <v>44806</v>
      </c>
      <c r="T1896" s="77">
        <v>137.50239051443799</v>
      </c>
      <c r="W1896" s="83">
        <v>44467</v>
      </c>
      <c r="X1896">
        <v>0.43607567567567501</v>
      </c>
      <c r="Y1896" s="83">
        <v>44849</v>
      </c>
      <c r="Z1896">
        <v>0.27855934959349499</v>
      </c>
      <c r="AA1896" s="83">
        <v>44852</v>
      </c>
      <c r="AB1896" s="77">
        <v>0.40821458333333299</v>
      </c>
      <c r="AE1896" s="83">
        <v>44776</v>
      </c>
      <c r="AF1896">
        <v>23.992030121672698</v>
      </c>
      <c r="AG1896" s="83">
        <v>44770</v>
      </c>
      <c r="AH1896">
        <v>162.29910361185401</v>
      </c>
      <c r="AI1896" s="83">
        <v>44782</v>
      </c>
      <c r="AJ1896" s="77">
        <v>166.57746211235099</v>
      </c>
      <c r="AM1896" s="83">
        <v>44784</v>
      </c>
      <c r="AN1896">
        <v>0.50165777264308298</v>
      </c>
      <c r="AO1896" s="83">
        <v>44775</v>
      </c>
      <c r="AP1896">
        <v>0.41770939178400301</v>
      </c>
      <c r="AQ1896" s="83">
        <v>44779</v>
      </c>
      <c r="AR1896" s="77">
        <v>0.215148312548439</v>
      </c>
      <c r="AU1896" s="83">
        <v>44781</v>
      </c>
      <c r="AV1896">
        <v>0.81300469614027204</v>
      </c>
      <c r="AW1896" s="83">
        <v>44770</v>
      </c>
      <c r="AX1896">
        <v>0.96494845360824699</v>
      </c>
      <c r="AY1896" s="83">
        <v>44782</v>
      </c>
      <c r="AZ1896" s="77">
        <v>1.0422450716785301</v>
      </c>
      <c r="BC1896" s="83">
        <v>44794</v>
      </c>
      <c r="BD1896">
        <v>0.62524506512689604</v>
      </c>
      <c r="BE1896" s="83">
        <v>44799</v>
      </c>
      <c r="BF1896">
        <v>0.99725888079037195</v>
      </c>
      <c r="BG1896" s="83">
        <v>44790</v>
      </c>
      <c r="BH1896" s="77">
        <v>1.2865709167478501</v>
      </c>
      <c r="BK1896" s="83">
        <v>44434</v>
      </c>
      <c r="BL1896">
        <v>0.56121631129737803</v>
      </c>
      <c r="BM1896" s="83">
        <v>44431</v>
      </c>
      <c r="BN1896">
        <v>0.69550886197770401</v>
      </c>
      <c r="BO1896" s="83">
        <v>44425</v>
      </c>
      <c r="BP1896" s="77">
        <v>0.81385385756676498</v>
      </c>
      <c r="BS1896" s="83"/>
      <c r="BU1896" s="83"/>
      <c r="BW1896" s="83"/>
      <c r="CA1896" s="83"/>
      <c r="CC1896" s="83"/>
      <c r="CE1896" s="83"/>
      <c r="CI1896" s="83"/>
      <c r="CK1896" s="83"/>
      <c r="CM1896" s="83"/>
      <c r="CQ1896" s="83"/>
      <c r="CS1896" s="83"/>
      <c r="CU1896" s="83"/>
      <c r="CY1896" s="83"/>
      <c r="DA1896" s="83"/>
      <c r="DC1896" s="83"/>
    </row>
    <row r="1897" spans="7:107">
      <c r="G1897" s="83">
        <v>44465</v>
      </c>
      <c r="H1897">
        <v>0.17704953145916899</v>
      </c>
      <c r="I1897" s="83">
        <v>45037</v>
      </c>
      <c r="J1897">
        <v>0.38535472802502702</v>
      </c>
      <c r="K1897" s="83">
        <v>45098</v>
      </c>
      <c r="L1897" s="77">
        <v>0.35360483098902701</v>
      </c>
      <c r="O1897" s="83">
        <v>43665</v>
      </c>
      <c r="P1897">
        <v>41.915111426096502</v>
      </c>
      <c r="Q1897" s="83">
        <v>43690</v>
      </c>
      <c r="R1897">
        <v>76.585508701472506</v>
      </c>
      <c r="S1897" s="83">
        <v>44807</v>
      </c>
      <c r="T1897" s="77">
        <v>137.31114935934201</v>
      </c>
      <c r="W1897" s="83">
        <v>44468</v>
      </c>
      <c r="X1897">
        <v>0.43298378378378299</v>
      </c>
      <c r="Y1897" s="83">
        <v>44850</v>
      </c>
      <c r="Z1897">
        <v>0.27885447154471499</v>
      </c>
      <c r="AA1897" s="83">
        <v>44853</v>
      </c>
      <c r="AB1897" s="77">
        <v>0.40892499999999898</v>
      </c>
      <c r="AE1897" s="83">
        <v>44777</v>
      </c>
      <c r="AF1897">
        <v>24.063565112922699</v>
      </c>
      <c r="AG1897" s="83">
        <v>44771</v>
      </c>
      <c r="AH1897">
        <v>162.263493605202</v>
      </c>
      <c r="AI1897" s="83">
        <v>44783</v>
      </c>
      <c r="AJ1897" s="77">
        <v>167.05286460018101</v>
      </c>
      <c r="AM1897" s="83">
        <v>44785</v>
      </c>
      <c r="AN1897">
        <v>0.50194018081458203</v>
      </c>
      <c r="AO1897" s="83">
        <v>44776</v>
      </c>
      <c r="AP1897">
        <v>0.41726585055079701</v>
      </c>
      <c r="AQ1897" s="83">
        <v>44780</v>
      </c>
      <c r="AR1897" s="77">
        <v>0.21572958500669301</v>
      </c>
      <c r="AU1897" s="83">
        <v>44782</v>
      </c>
      <c r="AV1897">
        <v>0.813404840636896</v>
      </c>
      <c r="AW1897" s="83">
        <v>44771</v>
      </c>
      <c r="AX1897">
        <v>0.96141384388807005</v>
      </c>
      <c r="AY1897" s="83">
        <v>44783</v>
      </c>
      <c r="AZ1897" s="77">
        <v>1.0434989393468499</v>
      </c>
      <c r="BC1897" s="83">
        <v>44795</v>
      </c>
      <c r="BD1897">
        <v>0.62621189740835204</v>
      </c>
      <c r="BE1897" s="83">
        <v>44800</v>
      </c>
      <c r="BF1897">
        <v>0.99761483885027902</v>
      </c>
      <c r="BG1897" s="83">
        <v>44791</v>
      </c>
      <c r="BH1897" s="77">
        <v>1.28318300386561</v>
      </c>
      <c r="BK1897" s="83">
        <v>44435</v>
      </c>
      <c r="BL1897">
        <v>0.56136620881642096</v>
      </c>
      <c r="BM1897" s="83">
        <v>44432</v>
      </c>
      <c r="BN1897">
        <v>0.69651936803272096</v>
      </c>
      <c r="BO1897" s="83">
        <v>44426</v>
      </c>
      <c r="BP1897" s="77">
        <v>0.815454995054401</v>
      </c>
      <c r="BS1897" s="83"/>
      <c r="BU1897" s="83"/>
      <c r="BW1897" s="83"/>
      <c r="CA1897" s="83"/>
      <c r="CC1897" s="83"/>
      <c r="CE1897" s="83"/>
      <c r="CI1897" s="83"/>
      <c r="CK1897" s="83"/>
      <c r="CM1897" s="83"/>
      <c r="CQ1897" s="83"/>
      <c r="CS1897" s="83"/>
      <c r="CU1897" s="83"/>
      <c r="CY1897" s="83"/>
      <c r="DA1897" s="83"/>
      <c r="DC1897" s="83"/>
    </row>
    <row r="1898" spans="7:107">
      <c r="G1898" s="83">
        <v>44466</v>
      </c>
      <c r="H1898">
        <v>0.17627844712182</v>
      </c>
      <c r="I1898" s="83">
        <v>45038</v>
      </c>
      <c r="J1898">
        <v>0.38478151175698799</v>
      </c>
      <c r="K1898" s="83">
        <v>45099</v>
      </c>
      <c r="L1898" s="77">
        <v>0.35186685322924999</v>
      </c>
      <c r="O1898" s="83">
        <v>43666</v>
      </c>
      <c r="P1898">
        <v>41.981258366800503</v>
      </c>
      <c r="Q1898" s="83">
        <v>43691</v>
      </c>
      <c r="R1898">
        <v>76.581325301204799</v>
      </c>
      <c r="S1898" s="83">
        <v>44808</v>
      </c>
      <c r="T1898" s="77">
        <v>137.11990820424501</v>
      </c>
      <c r="W1898" s="83">
        <v>44469</v>
      </c>
      <c r="X1898">
        <v>0.42989189189189098</v>
      </c>
      <c r="Y1898" s="83">
        <v>44851</v>
      </c>
      <c r="Z1898">
        <v>0.27914959349593399</v>
      </c>
      <c r="AA1898" s="83">
        <v>44854</v>
      </c>
      <c r="AB1898" s="77">
        <v>0.40963541666666597</v>
      </c>
      <c r="AE1898" s="83">
        <v>44778</v>
      </c>
      <c r="AF1898">
        <v>24.1351001041727</v>
      </c>
      <c r="AG1898" s="83">
        <v>44772</v>
      </c>
      <c r="AH1898">
        <v>162.22788359854999</v>
      </c>
      <c r="AI1898" s="83">
        <v>44784</v>
      </c>
      <c r="AJ1898" s="77">
        <v>167.52826708801101</v>
      </c>
      <c r="AM1898" s="83">
        <v>44786</v>
      </c>
      <c r="AN1898">
        <v>0.50222258898608096</v>
      </c>
      <c r="AO1898" s="83">
        <v>44777</v>
      </c>
      <c r="AP1898">
        <v>0.41682230931759101</v>
      </c>
      <c r="AQ1898" s="83">
        <v>44781</v>
      </c>
      <c r="AR1898" s="77">
        <v>0.21631085746494699</v>
      </c>
      <c r="AU1898" s="83">
        <v>44783</v>
      </c>
      <c r="AV1898">
        <v>0.81380498513351995</v>
      </c>
      <c r="AW1898" s="83">
        <v>44772</v>
      </c>
      <c r="AX1898">
        <v>0.957879234167893</v>
      </c>
      <c r="AY1898" s="83">
        <v>44784</v>
      </c>
      <c r="AZ1898" s="77">
        <v>1.0447528070151699</v>
      </c>
      <c r="BC1898" s="83">
        <v>44796</v>
      </c>
      <c r="BD1898">
        <v>0.62717872968980704</v>
      </c>
      <c r="BE1898" s="83">
        <v>44801</v>
      </c>
      <c r="BF1898">
        <v>0.99797079691018697</v>
      </c>
      <c r="BG1898" s="83">
        <v>44792</v>
      </c>
      <c r="BH1898" s="77">
        <v>1.27979509098337</v>
      </c>
      <c r="BK1898" s="83">
        <v>44436</v>
      </c>
      <c r="BL1898">
        <v>0.561516106335464</v>
      </c>
      <c r="BM1898" s="83">
        <v>44433</v>
      </c>
      <c r="BN1898">
        <v>0.69752987408773703</v>
      </c>
      <c r="BO1898" s="83">
        <v>44427</v>
      </c>
      <c r="BP1898" s="77">
        <v>0.81705613254203702</v>
      </c>
      <c r="BS1898" s="83"/>
      <c r="BU1898" s="83"/>
      <c r="BW1898" s="83"/>
      <c r="CA1898" s="83"/>
      <c r="CC1898" s="83"/>
      <c r="CE1898" s="83"/>
      <c r="CI1898" s="83"/>
      <c r="CK1898" s="83"/>
      <c r="CM1898" s="83"/>
      <c r="CQ1898" s="83"/>
      <c r="CS1898" s="83"/>
      <c r="CU1898" s="83"/>
      <c r="CY1898" s="83"/>
      <c r="DA1898" s="83"/>
      <c r="DC1898" s="83"/>
    </row>
    <row r="1899" spans="7:107">
      <c r="G1899" s="83">
        <v>44467</v>
      </c>
      <c r="H1899">
        <v>0.17550736278447099</v>
      </c>
      <c r="I1899" s="83">
        <v>45039</v>
      </c>
      <c r="J1899">
        <v>0.38420829548894903</v>
      </c>
      <c r="K1899" s="83">
        <v>45100</v>
      </c>
      <c r="L1899" s="77">
        <v>0.35012887546947402</v>
      </c>
      <c r="O1899" s="83">
        <v>43667</v>
      </c>
      <c r="P1899">
        <v>42.047405307504498</v>
      </c>
      <c r="Q1899" s="83">
        <v>43692</v>
      </c>
      <c r="R1899">
        <v>76.577141900936994</v>
      </c>
      <c r="S1899" s="83">
        <v>44809</v>
      </c>
      <c r="T1899" s="77">
        <v>136.928667049148</v>
      </c>
      <c r="W1899" s="83">
        <v>44470</v>
      </c>
      <c r="X1899">
        <v>0.42679999999999901</v>
      </c>
      <c r="Y1899" s="83">
        <v>44852</v>
      </c>
      <c r="Z1899">
        <v>0.27944471544715399</v>
      </c>
      <c r="AA1899" s="83">
        <v>44855</v>
      </c>
      <c r="AB1899" s="77">
        <v>0.41034583333333302</v>
      </c>
      <c r="AE1899" s="83">
        <v>44779</v>
      </c>
      <c r="AF1899">
        <v>24.206635095422701</v>
      </c>
      <c r="AG1899" s="83">
        <v>44773</v>
      </c>
      <c r="AH1899">
        <v>162.19227359189799</v>
      </c>
      <c r="AI1899" s="83">
        <v>44785</v>
      </c>
      <c r="AJ1899" s="77">
        <v>168.003669575841</v>
      </c>
      <c r="AM1899" s="83">
        <v>44787</v>
      </c>
      <c r="AN1899">
        <v>0.50250499715758001</v>
      </c>
      <c r="AO1899" s="83">
        <v>44778</v>
      </c>
      <c r="AP1899">
        <v>0.41637876808438501</v>
      </c>
      <c r="AQ1899" s="83">
        <v>44782</v>
      </c>
      <c r="AR1899" s="77">
        <v>0.216892129923201</v>
      </c>
      <c r="AU1899" s="83">
        <v>44784</v>
      </c>
      <c r="AV1899">
        <v>0.81420512963014402</v>
      </c>
      <c r="AW1899" s="83">
        <v>44773</v>
      </c>
      <c r="AX1899">
        <v>0.95434462444771695</v>
      </c>
      <c r="AY1899" s="83">
        <v>44785</v>
      </c>
      <c r="AZ1899" s="77">
        <v>1.04600667468349</v>
      </c>
      <c r="BC1899" s="83">
        <v>44797</v>
      </c>
      <c r="BD1899">
        <v>0.62814556197126303</v>
      </c>
      <c r="BE1899" s="83">
        <v>44802</v>
      </c>
      <c r="BF1899">
        <v>0.99832675497009404</v>
      </c>
      <c r="BG1899" s="83">
        <v>44793</v>
      </c>
      <c r="BH1899" s="77">
        <v>1.2764071781011299</v>
      </c>
      <c r="BK1899" s="83">
        <v>44437</v>
      </c>
      <c r="BL1899">
        <v>0.56166600385450705</v>
      </c>
      <c r="BM1899" s="83">
        <v>44434</v>
      </c>
      <c r="BN1899">
        <v>0.69854038014275399</v>
      </c>
      <c r="BO1899" s="83">
        <v>44428</v>
      </c>
      <c r="BP1899" s="77">
        <v>0.81865727002967303</v>
      </c>
      <c r="BS1899" s="83"/>
      <c r="BU1899" s="83"/>
      <c r="BW1899" s="83"/>
      <c r="CA1899" s="83"/>
      <c r="CC1899" s="83"/>
      <c r="CE1899" s="83"/>
      <c r="CI1899" s="83"/>
      <c r="CK1899" s="83"/>
      <c r="CM1899" s="83"/>
      <c r="CQ1899" s="83"/>
      <c r="CS1899" s="83"/>
      <c r="CU1899" s="83"/>
      <c r="CY1899" s="83"/>
      <c r="DA1899" s="83"/>
      <c r="DC1899" s="83"/>
    </row>
    <row r="1900" spans="7:107">
      <c r="G1900" s="83">
        <v>44468</v>
      </c>
      <c r="H1900">
        <v>0.174736278447121</v>
      </c>
      <c r="I1900" s="83">
        <v>45040</v>
      </c>
      <c r="J1900">
        <v>0.38363507922091</v>
      </c>
      <c r="K1900" s="83">
        <v>45101</v>
      </c>
      <c r="L1900" s="77">
        <v>0.348390897709698</v>
      </c>
      <c r="O1900" s="83">
        <v>43668</v>
      </c>
      <c r="P1900">
        <v>42.113552248208499</v>
      </c>
      <c r="Q1900" s="83">
        <v>43693</v>
      </c>
      <c r="R1900">
        <v>76.572958500669301</v>
      </c>
      <c r="S1900" s="83">
        <v>44810</v>
      </c>
      <c r="T1900" s="77">
        <v>136.737425894052</v>
      </c>
      <c r="W1900" s="83">
        <v>44471</v>
      </c>
      <c r="X1900">
        <v>0.42555503875968897</v>
      </c>
      <c r="Y1900" s="83">
        <v>44853</v>
      </c>
      <c r="Z1900">
        <v>0.27973983739837299</v>
      </c>
      <c r="AA1900" s="83">
        <v>44856</v>
      </c>
      <c r="AB1900" s="77">
        <v>0.41105624999999901</v>
      </c>
      <c r="AE1900" s="83">
        <v>44780</v>
      </c>
      <c r="AF1900">
        <v>24.278170086672599</v>
      </c>
      <c r="AG1900" s="83">
        <v>44774</v>
      </c>
      <c r="AH1900">
        <v>162.15666358524601</v>
      </c>
      <c r="AI1900" s="83">
        <v>44786</v>
      </c>
      <c r="AJ1900" s="77">
        <v>168.479072063671</v>
      </c>
      <c r="AM1900" s="83">
        <v>44788</v>
      </c>
      <c r="AN1900">
        <v>0.50278740532907795</v>
      </c>
      <c r="AO1900" s="83">
        <v>44779</v>
      </c>
      <c r="AP1900">
        <v>0.41593522685117901</v>
      </c>
      <c r="AQ1900" s="83">
        <v>44783</v>
      </c>
      <c r="AR1900" s="77">
        <v>0.21747340238145499</v>
      </c>
      <c r="AU1900" s="83">
        <v>44785</v>
      </c>
      <c r="AV1900">
        <v>0.81460527412676798</v>
      </c>
      <c r="AW1900" s="83">
        <v>44774</v>
      </c>
      <c r="AX1900">
        <v>0.95081001472754001</v>
      </c>
      <c r="AY1900" s="83">
        <v>44786</v>
      </c>
      <c r="AZ1900" s="77">
        <v>1.04726054235181</v>
      </c>
      <c r="BC1900" s="83">
        <v>44798</v>
      </c>
      <c r="BD1900">
        <v>0.62911239425271903</v>
      </c>
      <c r="BE1900" s="83">
        <v>44803</v>
      </c>
      <c r="BF1900">
        <v>0.998682713030002</v>
      </c>
      <c r="BG1900" s="83">
        <v>44794</v>
      </c>
      <c r="BH1900" s="77">
        <v>1.2730192652188901</v>
      </c>
      <c r="BK1900" s="83">
        <v>44438</v>
      </c>
      <c r="BL1900">
        <v>0.56181590137354998</v>
      </c>
      <c r="BM1900" s="83">
        <v>44435</v>
      </c>
      <c r="BN1900">
        <v>0.69955088619776995</v>
      </c>
      <c r="BO1900" s="83">
        <v>44429</v>
      </c>
      <c r="BP1900" s="77">
        <v>0.82025840751730905</v>
      </c>
      <c r="BS1900" s="83"/>
      <c r="BU1900" s="83"/>
      <c r="BW1900" s="83"/>
      <c r="CA1900" s="83"/>
      <c r="CC1900" s="83"/>
      <c r="CE1900" s="83"/>
      <c r="CI1900" s="83"/>
      <c r="CK1900" s="83"/>
      <c r="CM1900" s="83"/>
      <c r="CQ1900" s="83"/>
      <c r="CS1900" s="83"/>
      <c r="CU1900" s="83"/>
      <c r="CY1900" s="83"/>
      <c r="DA1900" s="83"/>
      <c r="DC1900" s="83"/>
    </row>
    <row r="1901" spans="7:107">
      <c r="G1901" s="83">
        <v>44469</v>
      </c>
      <c r="H1901">
        <v>0.17396519410977199</v>
      </c>
      <c r="I1901" s="83">
        <v>45041</v>
      </c>
      <c r="J1901">
        <v>0.38306186295287098</v>
      </c>
      <c r="K1901" s="83">
        <v>45102</v>
      </c>
      <c r="L1901" s="77">
        <v>0.34665291994992198</v>
      </c>
      <c r="O1901" s="83">
        <v>43669</v>
      </c>
      <c r="P1901">
        <v>42.179699188912402</v>
      </c>
      <c r="Q1901" s="83">
        <v>43694</v>
      </c>
      <c r="R1901">
        <v>76.568775100401595</v>
      </c>
      <c r="S1901" s="83">
        <v>44811</v>
      </c>
      <c r="T1901" s="77">
        <v>136.54618473895499</v>
      </c>
      <c r="W1901" s="83">
        <v>44472</v>
      </c>
      <c r="X1901">
        <v>0.42431007751937899</v>
      </c>
      <c r="Y1901" s="83">
        <v>44854</v>
      </c>
      <c r="Z1901">
        <v>0.28003495934959299</v>
      </c>
      <c r="AA1901" s="83">
        <v>44857</v>
      </c>
      <c r="AB1901" s="77">
        <v>0.411766666666666</v>
      </c>
      <c r="AE1901" s="83">
        <v>44781</v>
      </c>
      <c r="AF1901">
        <v>24.3497050779226</v>
      </c>
      <c r="AG1901" s="83">
        <v>44775</v>
      </c>
      <c r="AH1901">
        <v>162.121053578594</v>
      </c>
      <c r="AI1901" s="83">
        <v>44787</v>
      </c>
      <c r="AJ1901" s="77">
        <v>168.95447455150099</v>
      </c>
      <c r="AM1901" s="83">
        <v>44789</v>
      </c>
      <c r="AN1901">
        <v>0.503069813500577</v>
      </c>
      <c r="AO1901" s="83">
        <v>44780</v>
      </c>
      <c r="AP1901">
        <v>0.41549168561797301</v>
      </c>
      <c r="AQ1901" s="83">
        <v>44784</v>
      </c>
      <c r="AR1901" s="77">
        <v>0.218054674839709</v>
      </c>
      <c r="AU1901" s="83">
        <v>44786</v>
      </c>
      <c r="AV1901">
        <v>0.81500541862339104</v>
      </c>
      <c r="AW1901" s="83">
        <v>44775</v>
      </c>
      <c r="AX1901">
        <v>0.94727540500736296</v>
      </c>
      <c r="AY1901" s="83">
        <v>44787</v>
      </c>
      <c r="AZ1901" s="77">
        <v>1.04851441002013</v>
      </c>
      <c r="BC1901" s="83">
        <v>44799</v>
      </c>
      <c r="BD1901">
        <v>0.63007922653417403</v>
      </c>
      <c r="BE1901" s="83">
        <v>44804</v>
      </c>
      <c r="BF1901">
        <v>0.99903867108990896</v>
      </c>
      <c r="BG1901" s="83">
        <v>44795</v>
      </c>
      <c r="BH1901" s="77">
        <v>1.26963135233665</v>
      </c>
      <c r="BK1901" s="83">
        <v>44439</v>
      </c>
      <c r="BL1901">
        <v>0.56196579889259302</v>
      </c>
      <c r="BM1901" s="83">
        <v>44436</v>
      </c>
      <c r="BN1901">
        <v>0.70056139225278602</v>
      </c>
      <c r="BO1901" s="83">
        <v>44430</v>
      </c>
      <c r="BP1901" s="77">
        <v>0.82185954500494496</v>
      </c>
      <c r="BS1901" s="83"/>
      <c r="BU1901" s="83"/>
      <c r="BW1901" s="83"/>
      <c r="CA1901" s="83"/>
      <c r="CC1901" s="83"/>
      <c r="CE1901" s="83"/>
      <c r="CI1901" s="83"/>
      <c r="CK1901" s="83"/>
      <c r="CM1901" s="83"/>
      <c r="CQ1901" s="83"/>
      <c r="CS1901" s="83"/>
      <c r="CU1901" s="83"/>
      <c r="CY1901" s="83"/>
      <c r="DA1901" s="83"/>
      <c r="DC1901" s="83"/>
    </row>
    <row r="1902" spans="7:107">
      <c r="G1902" s="83">
        <v>44470</v>
      </c>
      <c r="H1902">
        <v>0.173194109772422</v>
      </c>
      <c r="I1902" s="83">
        <v>45042</v>
      </c>
      <c r="J1902">
        <v>0.38248864668483101</v>
      </c>
      <c r="K1902" s="83">
        <v>45103</v>
      </c>
      <c r="L1902" s="77">
        <v>0.34491494219014601</v>
      </c>
      <c r="O1902" s="83">
        <v>43670</v>
      </c>
      <c r="P1902">
        <v>42.245846129616403</v>
      </c>
      <c r="Q1902" s="83">
        <v>43695</v>
      </c>
      <c r="R1902">
        <v>76.564591700133803</v>
      </c>
      <c r="S1902" s="83">
        <v>44812</v>
      </c>
      <c r="T1902" s="77">
        <v>136.35494358385901</v>
      </c>
      <c r="W1902" s="83">
        <v>44473</v>
      </c>
      <c r="X1902">
        <v>0.42306511627906901</v>
      </c>
      <c r="Y1902" s="83">
        <v>44855</v>
      </c>
      <c r="Z1902">
        <v>0.280330081300812</v>
      </c>
      <c r="AA1902" s="83">
        <v>44858</v>
      </c>
      <c r="AB1902" s="77">
        <v>0.41247708333333299</v>
      </c>
      <c r="AE1902" s="83">
        <v>44782</v>
      </c>
      <c r="AF1902">
        <v>24.421240069172601</v>
      </c>
      <c r="AG1902" s="83">
        <v>44776</v>
      </c>
      <c r="AH1902">
        <v>162.085443571941</v>
      </c>
      <c r="AI1902" s="83">
        <v>44788</v>
      </c>
      <c r="AJ1902" s="77">
        <v>169.42987703933099</v>
      </c>
      <c r="AM1902" s="83">
        <v>44790</v>
      </c>
      <c r="AN1902">
        <v>0.50335222167207605</v>
      </c>
      <c r="AO1902" s="83">
        <v>44781</v>
      </c>
      <c r="AP1902">
        <v>0.415048144384767</v>
      </c>
      <c r="AQ1902" s="83">
        <v>44785</v>
      </c>
      <c r="AR1902" s="77">
        <v>0.21863594729796301</v>
      </c>
      <c r="AU1902" s="83">
        <v>44787</v>
      </c>
      <c r="AV1902">
        <v>0.815405563120015</v>
      </c>
      <c r="AW1902" s="83">
        <v>44776</v>
      </c>
      <c r="AX1902">
        <v>0.94374079528718702</v>
      </c>
      <c r="AY1902" s="83">
        <v>44788</v>
      </c>
      <c r="AZ1902" s="77">
        <v>1.04976827768845</v>
      </c>
      <c r="BC1902" s="83">
        <v>44800</v>
      </c>
      <c r="BD1902">
        <v>0.63104605881563003</v>
      </c>
      <c r="BE1902" s="83">
        <v>44805</v>
      </c>
      <c r="BF1902">
        <v>0.99939462914981603</v>
      </c>
      <c r="BG1902" s="83">
        <v>44796</v>
      </c>
      <c r="BH1902" s="77">
        <v>1.26624343945441</v>
      </c>
      <c r="BK1902" s="83">
        <v>44440</v>
      </c>
      <c r="BL1902">
        <v>0.56211569641163694</v>
      </c>
      <c r="BM1902" s="83">
        <v>44437</v>
      </c>
      <c r="BN1902">
        <v>0.70157189830780298</v>
      </c>
      <c r="BO1902" s="83">
        <v>44431</v>
      </c>
      <c r="BP1902" s="77">
        <v>0.82346068249258098</v>
      </c>
      <c r="BS1902" s="83"/>
      <c r="BU1902" s="83"/>
      <c r="BW1902" s="83"/>
      <c r="CA1902" s="83"/>
      <c r="CC1902" s="83"/>
      <c r="CE1902" s="83"/>
      <c r="CI1902" s="83"/>
      <c r="CK1902" s="83"/>
      <c r="CM1902" s="83"/>
      <c r="CQ1902" s="83"/>
      <c r="CS1902" s="83"/>
      <c r="CU1902" s="83"/>
      <c r="CY1902" s="83"/>
      <c r="DA1902" s="83"/>
      <c r="DC1902" s="83"/>
    </row>
    <row r="1903" spans="7:107">
      <c r="G1903" s="83">
        <v>44471</v>
      </c>
      <c r="H1903">
        <v>0.17242302543507301</v>
      </c>
      <c r="I1903" s="83">
        <v>45043</v>
      </c>
      <c r="J1903">
        <v>0.38191543041679199</v>
      </c>
      <c r="K1903" s="83">
        <v>45104</v>
      </c>
      <c r="L1903" s="77">
        <v>0.34317696443036999</v>
      </c>
      <c r="O1903" s="83">
        <v>43671</v>
      </c>
      <c r="P1903">
        <v>42.311993070320398</v>
      </c>
      <c r="Q1903" s="83">
        <v>43696</v>
      </c>
      <c r="R1903">
        <v>76.560408299866097</v>
      </c>
      <c r="S1903" s="83">
        <v>44813</v>
      </c>
      <c r="T1903" s="77">
        <v>136.16370242876201</v>
      </c>
      <c r="W1903" s="83">
        <v>44474</v>
      </c>
      <c r="X1903">
        <v>0.42182015503875903</v>
      </c>
      <c r="Y1903" s="83">
        <v>44856</v>
      </c>
      <c r="Z1903">
        <v>0.280625203252032</v>
      </c>
      <c r="AA1903" s="83">
        <v>44859</v>
      </c>
      <c r="AB1903" s="77">
        <v>0.41318749999999899</v>
      </c>
      <c r="AE1903" s="83">
        <v>44783</v>
      </c>
      <c r="AF1903">
        <v>24.492775060422598</v>
      </c>
      <c r="AG1903" s="83">
        <v>44777</v>
      </c>
      <c r="AH1903">
        <v>162.04983356528899</v>
      </c>
      <c r="AI1903" s="83">
        <v>44789</v>
      </c>
      <c r="AJ1903" s="77">
        <v>169.90527952716101</v>
      </c>
      <c r="AM1903" s="83">
        <v>44791</v>
      </c>
      <c r="AN1903">
        <v>0.50363462984357499</v>
      </c>
      <c r="AO1903" s="83">
        <v>44782</v>
      </c>
      <c r="AP1903">
        <v>0.414604603151562</v>
      </c>
      <c r="AQ1903" s="83">
        <v>44786</v>
      </c>
      <c r="AR1903" s="77">
        <v>0.219217219756217</v>
      </c>
      <c r="AU1903" s="83">
        <v>44788</v>
      </c>
      <c r="AV1903">
        <v>0.81580570761663895</v>
      </c>
      <c r="AW1903" s="83">
        <v>44777</v>
      </c>
      <c r="AX1903">
        <v>0.94020618556700997</v>
      </c>
      <c r="AY1903" s="83">
        <v>44789</v>
      </c>
      <c r="AZ1903" s="77">
        <v>1.0510221453567701</v>
      </c>
      <c r="BC1903" s="83">
        <v>44801</v>
      </c>
      <c r="BD1903">
        <v>0.63201289109708503</v>
      </c>
      <c r="BE1903" s="83">
        <v>44806</v>
      </c>
      <c r="BF1903">
        <v>0.99975058720972398</v>
      </c>
      <c r="BG1903" s="83">
        <v>44797</v>
      </c>
      <c r="BH1903" s="77">
        <v>1.2628555265721699</v>
      </c>
      <c r="BK1903" s="83">
        <v>44441</v>
      </c>
      <c r="BL1903">
        <v>0.56226559393067999</v>
      </c>
      <c r="BM1903" s="83">
        <v>44438</v>
      </c>
      <c r="BN1903">
        <v>0.70258240436281905</v>
      </c>
      <c r="BO1903" s="83">
        <v>44432</v>
      </c>
      <c r="BP1903" s="77">
        <v>0.82506181998021699</v>
      </c>
      <c r="BS1903" s="83"/>
      <c r="BU1903" s="83"/>
      <c r="BW1903" s="83"/>
      <c r="CA1903" s="83"/>
      <c r="CC1903" s="83"/>
      <c r="CE1903" s="83"/>
      <c r="CI1903" s="83"/>
      <c r="CK1903" s="83"/>
      <c r="CM1903" s="83"/>
      <c r="CQ1903" s="83"/>
      <c r="CS1903" s="83"/>
      <c r="CU1903" s="83"/>
      <c r="CY1903" s="83"/>
      <c r="DA1903" s="83"/>
      <c r="DC1903" s="83"/>
    </row>
    <row r="1904" spans="7:107">
      <c r="G1904" s="83">
        <v>44472</v>
      </c>
      <c r="H1904">
        <v>0.171651941097724</v>
      </c>
      <c r="I1904" s="83">
        <v>45044</v>
      </c>
      <c r="J1904">
        <v>0.38134221414875302</v>
      </c>
      <c r="K1904" s="83">
        <v>45105</v>
      </c>
      <c r="L1904" s="77">
        <v>0.34143898667059402</v>
      </c>
      <c r="O1904" s="83">
        <v>43672</v>
      </c>
      <c r="P1904">
        <v>42.378140011024399</v>
      </c>
      <c r="Q1904" s="83">
        <v>43697</v>
      </c>
      <c r="R1904">
        <v>76.556224899598305</v>
      </c>
      <c r="S1904" s="83">
        <v>44814</v>
      </c>
      <c r="T1904" s="77">
        <v>135.972461273666</v>
      </c>
      <c r="W1904" s="83">
        <v>44475</v>
      </c>
      <c r="X1904">
        <v>0.42057519379844899</v>
      </c>
      <c r="Y1904" s="83">
        <v>44857</v>
      </c>
      <c r="Z1904">
        <v>0.280920325203252</v>
      </c>
      <c r="AA1904" s="83">
        <v>44860</v>
      </c>
      <c r="AB1904" s="77">
        <v>0.41389791666666598</v>
      </c>
      <c r="AE1904" s="83">
        <v>44784</v>
      </c>
      <c r="AF1904">
        <v>24.564310051672599</v>
      </c>
      <c r="AG1904" s="83">
        <v>44778</v>
      </c>
      <c r="AH1904">
        <v>162.01422355863701</v>
      </c>
      <c r="AI1904" s="83">
        <v>44790</v>
      </c>
      <c r="AJ1904" s="77">
        <v>170.38068201499101</v>
      </c>
      <c r="AM1904" s="83">
        <v>44792</v>
      </c>
      <c r="AN1904">
        <v>0.50391703801507304</v>
      </c>
      <c r="AO1904" s="83">
        <v>44783</v>
      </c>
      <c r="AP1904">
        <v>0.414161061918356</v>
      </c>
      <c r="AQ1904" s="83">
        <v>44787</v>
      </c>
      <c r="AR1904" s="77">
        <v>0.21979849221447101</v>
      </c>
      <c r="AU1904" s="83">
        <v>44789</v>
      </c>
      <c r="AV1904">
        <v>0.81620585211326302</v>
      </c>
      <c r="AW1904" s="83">
        <v>44778</v>
      </c>
      <c r="AX1904">
        <v>0.93667157584683303</v>
      </c>
      <c r="AY1904" s="83">
        <v>44790</v>
      </c>
      <c r="AZ1904" s="77">
        <v>1.0522760130250901</v>
      </c>
      <c r="BC1904" s="83">
        <v>44802</v>
      </c>
      <c r="BD1904">
        <v>0.63297972337854103</v>
      </c>
      <c r="BE1904" s="83">
        <v>44807</v>
      </c>
      <c r="BF1904">
        <v>1.0001065452696301</v>
      </c>
      <c r="BG1904" s="83">
        <v>44798</v>
      </c>
      <c r="BH1904" s="77">
        <v>1.2594676136899301</v>
      </c>
      <c r="BK1904" s="83">
        <v>44442</v>
      </c>
      <c r="BL1904">
        <v>0.56241549144972303</v>
      </c>
      <c r="BM1904" s="83">
        <v>44439</v>
      </c>
      <c r="BN1904">
        <v>0.703592910417836</v>
      </c>
      <c r="BO1904" s="83">
        <v>44433</v>
      </c>
      <c r="BP1904" s="77">
        <v>0.82666295746785301</v>
      </c>
      <c r="BS1904" s="83"/>
      <c r="BU1904" s="83"/>
      <c r="BW1904" s="83"/>
      <c r="CA1904" s="83"/>
      <c r="CC1904" s="83"/>
      <c r="CE1904" s="83"/>
      <c r="CI1904" s="83"/>
      <c r="CK1904" s="83"/>
      <c r="CM1904" s="83"/>
      <c r="CQ1904" s="83"/>
      <c r="CS1904" s="83"/>
      <c r="CU1904" s="83"/>
      <c r="CY1904" s="83"/>
      <c r="DA1904" s="83"/>
      <c r="DC1904" s="83"/>
    </row>
    <row r="1905" spans="7:107">
      <c r="G1905" s="83">
        <v>44473</v>
      </c>
      <c r="H1905">
        <v>0.17088085676037401</v>
      </c>
      <c r="I1905" s="83">
        <v>45045</v>
      </c>
      <c r="J1905">
        <v>0.380768997880714</v>
      </c>
      <c r="K1905" s="83">
        <v>45106</v>
      </c>
      <c r="L1905" s="77">
        <v>0.339701008910818</v>
      </c>
      <c r="O1905" s="83">
        <v>43673</v>
      </c>
      <c r="P1905">
        <v>42.444286951728401</v>
      </c>
      <c r="Q1905" s="83">
        <v>43698</v>
      </c>
      <c r="R1905">
        <v>76.552041499330599</v>
      </c>
      <c r="S1905" s="83">
        <v>44815</v>
      </c>
      <c r="T1905" s="77">
        <v>135.781220118569</v>
      </c>
      <c r="W1905" s="83">
        <v>44476</v>
      </c>
      <c r="X1905">
        <v>0.419330232558139</v>
      </c>
      <c r="Y1905" s="83">
        <v>44858</v>
      </c>
      <c r="Z1905">
        <v>0.281215447154471</v>
      </c>
      <c r="AA1905" s="83">
        <v>44861</v>
      </c>
      <c r="AB1905" s="77">
        <v>0.41460833333333302</v>
      </c>
      <c r="AE1905" s="83">
        <v>44785</v>
      </c>
      <c r="AF1905">
        <v>24.635845042922501</v>
      </c>
      <c r="AG1905" s="83">
        <v>44779</v>
      </c>
      <c r="AH1905">
        <v>161.97861355198501</v>
      </c>
      <c r="AI1905" s="83">
        <v>44791</v>
      </c>
      <c r="AJ1905" s="77">
        <v>170.85608450282101</v>
      </c>
      <c r="AM1905" s="83">
        <v>44793</v>
      </c>
      <c r="AN1905">
        <v>0.50419944618657198</v>
      </c>
      <c r="AO1905" s="83">
        <v>44784</v>
      </c>
      <c r="AP1905">
        <v>0.41371752068515</v>
      </c>
      <c r="AQ1905" s="83">
        <v>44788</v>
      </c>
      <c r="AR1905" s="77">
        <v>0.22037976467272499</v>
      </c>
      <c r="AU1905" s="83">
        <v>44790</v>
      </c>
      <c r="AV1905">
        <v>0.81660599660988697</v>
      </c>
      <c r="AW1905" s="83">
        <v>44779</v>
      </c>
      <c r="AX1905">
        <v>0.93313696612665598</v>
      </c>
      <c r="AY1905" s="83">
        <v>44791</v>
      </c>
      <c r="AZ1905" s="77">
        <v>1.0535298806934099</v>
      </c>
      <c r="BC1905" s="83">
        <v>44803</v>
      </c>
      <c r="BD1905">
        <v>0.63394655565999702</v>
      </c>
      <c r="BE1905" s="83">
        <v>44808</v>
      </c>
      <c r="BF1905">
        <v>1.00046250332953</v>
      </c>
      <c r="BG1905" s="83">
        <v>44799</v>
      </c>
      <c r="BH1905" s="77">
        <v>1.25607970080769</v>
      </c>
      <c r="BK1905" s="83">
        <v>44443</v>
      </c>
      <c r="BL1905">
        <v>0.56256538896876596</v>
      </c>
      <c r="BM1905" s="83">
        <v>44440</v>
      </c>
      <c r="BN1905">
        <v>0.70460341647285196</v>
      </c>
      <c r="BO1905" s="83">
        <v>44434</v>
      </c>
      <c r="BP1905" s="77">
        <v>0.82826409495548903</v>
      </c>
      <c r="BS1905" s="83"/>
      <c r="BU1905" s="83"/>
      <c r="BW1905" s="83"/>
      <c r="CA1905" s="83"/>
      <c r="CC1905" s="83"/>
      <c r="CE1905" s="83"/>
      <c r="CI1905" s="83"/>
      <c r="CK1905" s="83"/>
      <c r="CM1905" s="83"/>
      <c r="CQ1905" s="83"/>
      <c r="CS1905" s="83"/>
      <c r="CU1905" s="83"/>
      <c r="CY1905" s="83"/>
      <c r="DA1905" s="83"/>
      <c r="DC1905" s="83"/>
    </row>
    <row r="1906" spans="7:107">
      <c r="G1906" s="83">
        <v>44474</v>
      </c>
      <c r="H1906">
        <v>0.170109772423025</v>
      </c>
      <c r="I1906" s="83">
        <v>45046</v>
      </c>
      <c r="J1906">
        <v>0.38019578161267498</v>
      </c>
      <c r="K1906" s="83">
        <v>45107</v>
      </c>
      <c r="L1906" s="77">
        <v>0.33796303115104098</v>
      </c>
      <c r="O1906" s="83">
        <v>43674</v>
      </c>
      <c r="P1906">
        <v>42.510433892432403</v>
      </c>
      <c r="Q1906" s="83">
        <v>43699</v>
      </c>
      <c r="R1906">
        <v>76.547858099062907</v>
      </c>
      <c r="S1906" s="83">
        <v>44816</v>
      </c>
      <c r="T1906" s="77">
        <v>135.58997896347199</v>
      </c>
      <c r="W1906" s="83">
        <v>44477</v>
      </c>
      <c r="X1906">
        <v>0.41808527131782902</v>
      </c>
      <c r="Y1906" s="83">
        <v>44859</v>
      </c>
      <c r="Z1906">
        <v>0.281510569105691</v>
      </c>
      <c r="AA1906" s="83">
        <v>44862</v>
      </c>
      <c r="AB1906" s="77">
        <v>0.41531874999999902</v>
      </c>
      <c r="AE1906" s="83">
        <v>44786</v>
      </c>
      <c r="AF1906">
        <v>24.707380034172498</v>
      </c>
      <c r="AG1906" s="83">
        <v>44780</v>
      </c>
      <c r="AH1906">
        <v>161.943003545333</v>
      </c>
      <c r="AI1906" s="83">
        <v>44792</v>
      </c>
      <c r="AJ1906" s="77">
        <v>171.331486990651</v>
      </c>
      <c r="AM1906" s="83">
        <v>44794</v>
      </c>
      <c r="AN1906">
        <v>0.50448185435807102</v>
      </c>
      <c r="AO1906" s="83">
        <v>44785</v>
      </c>
      <c r="AP1906">
        <v>0.413273979451944</v>
      </c>
      <c r="AQ1906" s="83">
        <v>44789</v>
      </c>
      <c r="AR1906" s="77">
        <v>0.220961037130979</v>
      </c>
      <c r="AU1906" s="83">
        <v>44791</v>
      </c>
      <c r="AV1906">
        <v>0.81700614110651004</v>
      </c>
      <c r="AW1906" s="83">
        <v>44780</v>
      </c>
      <c r="AX1906">
        <v>0.92960235640648003</v>
      </c>
      <c r="AY1906" s="83">
        <v>44792</v>
      </c>
      <c r="AZ1906" s="77">
        <v>1.0547837483617299</v>
      </c>
      <c r="BC1906" s="83">
        <v>44804</v>
      </c>
      <c r="BD1906">
        <v>0.63491338794145202</v>
      </c>
      <c r="BE1906" s="83">
        <v>44809</v>
      </c>
      <c r="BF1906">
        <v>1.00081846138944</v>
      </c>
      <c r="BG1906" s="83">
        <v>44800</v>
      </c>
      <c r="BH1906" s="77">
        <v>1.25269178792545</v>
      </c>
      <c r="BK1906" s="83">
        <v>44444</v>
      </c>
      <c r="BL1906">
        <v>0.562715286487809</v>
      </c>
      <c r="BM1906" s="83">
        <v>44441</v>
      </c>
      <c r="BN1906">
        <v>0.70561392252786903</v>
      </c>
      <c r="BO1906" s="83">
        <v>44435</v>
      </c>
      <c r="BP1906" s="77">
        <v>0.82986523244312504</v>
      </c>
      <c r="BS1906" s="83"/>
      <c r="BU1906" s="83"/>
      <c r="BW1906" s="83"/>
      <c r="CA1906" s="83"/>
      <c r="CC1906" s="83"/>
      <c r="CE1906" s="83"/>
      <c r="CI1906" s="83"/>
      <c r="CK1906" s="83"/>
      <c r="CM1906" s="83"/>
      <c r="CQ1906" s="83"/>
      <c r="CS1906" s="83"/>
      <c r="CU1906" s="83"/>
      <c r="CY1906" s="83"/>
      <c r="DA1906" s="83"/>
      <c r="DC1906" s="83"/>
    </row>
    <row r="1907" spans="7:107">
      <c r="G1907" s="83">
        <v>44475</v>
      </c>
      <c r="H1907">
        <v>0.16933868808567501</v>
      </c>
      <c r="I1907" s="83">
        <v>45047</v>
      </c>
      <c r="J1907">
        <v>0.37962256534463601</v>
      </c>
      <c r="K1907" s="83">
        <v>45108</v>
      </c>
      <c r="L1907" s="77">
        <v>0.33622505339126502</v>
      </c>
      <c r="O1907" s="83">
        <v>43675</v>
      </c>
      <c r="P1907">
        <v>42.576580833136397</v>
      </c>
      <c r="Q1907" s="83">
        <v>43700</v>
      </c>
      <c r="R1907">
        <v>76.543674698795101</v>
      </c>
      <c r="S1907" s="83">
        <v>44817</v>
      </c>
      <c r="T1907" s="77">
        <v>135.39873780837601</v>
      </c>
      <c r="W1907" s="83">
        <v>44478</v>
      </c>
      <c r="X1907">
        <v>0.41684031007751898</v>
      </c>
      <c r="Y1907" s="83">
        <v>44860</v>
      </c>
      <c r="Z1907">
        <v>0.28180569105691</v>
      </c>
      <c r="AA1907" s="83">
        <v>44863</v>
      </c>
      <c r="AB1907" s="77">
        <v>0.41602916666666601</v>
      </c>
      <c r="AE1907" s="83">
        <v>44787</v>
      </c>
      <c r="AF1907">
        <v>24.778915025422499</v>
      </c>
      <c r="AG1907" s="83">
        <v>44781</v>
      </c>
      <c r="AH1907">
        <v>161.90739353868099</v>
      </c>
      <c r="AI1907" s="83">
        <v>44793</v>
      </c>
      <c r="AJ1907" s="77">
        <v>171.806889478481</v>
      </c>
      <c r="AM1907" s="83">
        <v>44795</v>
      </c>
      <c r="AN1907">
        <v>0.50476426252956996</v>
      </c>
      <c r="AO1907" s="83">
        <v>44786</v>
      </c>
      <c r="AP1907">
        <v>0.41283043821873799</v>
      </c>
      <c r="AQ1907" s="83">
        <v>44790</v>
      </c>
      <c r="AR1907" s="77">
        <v>0.22154230958923399</v>
      </c>
      <c r="AU1907" s="83">
        <v>44792</v>
      </c>
      <c r="AV1907">
        <v>0.817406285603134</v>
      </c>
      <c r="AW1907" s="83">
        <v>44781</v>
      </c>
      <c r="AX1907">
        <v>0.92606774668630298</v>
      </c>
      <c r="AY1907" s="83">
        <v>44793</v>
      </c>
      <c r="AZ1907" s="77">
        <v>1.05603761603004</v>
      </c>
      <c r="BC1907" s="83">
        <v>44805</v>
      </c>
      <c r="BD1907">
        <v>0.63588022022290802</v>
      </c>
      <c r="BE1907" s="83">
        <v>44810</v>
      </c>
      <c r="BF1907">
        <v>1.0011744194493499</v>
      </c>
      <c r="BG1907" s="83">
        <v>44801</v>
      </c>
      <c r="BH1907" s="77">
        <v>1.2493038750432099</v>
      </c>
      <c r="BK1907" s="83">
        <v>44445</v>
      </c>
      <c r="BL1907">
        <v>0.56286518400685204</v>
      </c>
      <c r="BM1907" s="83">
        <v>44442</v>
      </c>
      <c r="BN1907">
        <v>0.70662442858288499</v>
      </c>
      <c r="BO1907" s="83">
        <v>44436</v>
      </c>
      <c r="BP1907" s="77">
        <v>0.83146636993076095</v>
      </c>
      <c r="BS1907" s="83"/>
      <c r="BU1907" s="83"/>
      <c r="BW1907" s="83"/>
      <c r="CA1907" s="83"/>
      <c r="CC1907" s="83"/>
      <c r="CE1907" s="83"/>
      <c r="CI1907" s="83"/>
      <c r="CK1907" s="83"/>
      <c r="CM1907" s="83"/>
      <c r="CQ1907" s="83"/>
      <c r="CS1907" s="83"/>
      <c r="CU1907" s="83"/>
      <c r="CY1907" s="83"/>
      <c r="DA1907" s="83"/>
      <c r="DC1907" s="83"/>
    </row>
    <row r="1908" spans="7:107">
      <c r="G1908" s="83">
        <v>44476</v>
      </c>
      <c r="H1908">
        <v>0.16856760374832599</v>
      </c>
      <c r="I1908" s="83">
        <v>45048</v>
      </c>
      <c r="J1908">
        <v>0.37904934907659599</v>
      </c>
      <c r="K1908" s="83">
        <v>45109</v>
      </c>
      <c r="L1908" s="77">
        <v>0.33448707563148899</v>
      </c>
      <c r="O1908" s="83">
        <v>43676</v>
      </c>
      <c r="P1908">
        <v>42.642727773840399</v>
      </c>
      <c r="Q1908" s="83">
        <v>43701</v>
      </c>
      <c r="R1908">
        <v>76.539491298527395</v>
      </c>
      <c r="S1908" s="83">
        <v>44818</v>
      </c>
      <c r="T1908" s="77">
        <v>135.20749665327901</v>
      </c>
      <c r="W1908" s="83">
        <v>44479</v>
      </c>
      <c r="X1908">
        <v>0.415595348837209</v>
      </c>
      <c r="Y1908" s="83">
        <v>44861</v>
      </c>
      <c r="Z1908">
        <v>0.28210081300813</v>
      </c>
      <c r="AA1908" s="83">
        <v>44864</v>
      </c>
      <c r="AB1908" s="77">
        <v>0.416739583333333</v>
      </c>
      <c r="AE1908" s="83">
        <v>44788</v>
      </c>
      <c r="AF1908">
        <v>24.8504500166725</v>
      </c>
      <c r="AG1908" s="83">
        <v>44782</v>
      </c>
      <c r="AH1908">
        <v>161.87178353202901</v>
      </c>
      <c r="AI1908" s="83">
        <v>44794</v>
      </c>
      <c r="AJ1908" s="77">
        <v>172.28229196631199</v>
      </c>
      <c r="AM1908" s="83">
        <v>44796</v>
      </c>
      <c r="AN1908">
        <v>0.50504667070106901</v>
      </c>
      <c r="AO1908" s="83">
        <v>44787</v>
      </c>
      <c r="AP1908">
        <v>0.41238689698553199</v>
      </c>
      <c r="AQ1908" s="83">
        <v>44791</v>
      </c>
      <c r="AR1908" s="77">
        <v>0.222123582047488</v>
      </c>
      <c r="AU1908" s="83">
        <v>44793</v>
      </c>
      <c r="AV1908">
        <v>0.81780643009975795</v>
      </c>
      <c r="AW1908" s="83">
        <v>44782</v>
      </c>
      <c r="AX1908">
        <v>0.92253313696612604</v>
      </c>
      <c r="AY1908" s="83">
        <v>44794</v>
      </c>
      <c r="AZ1908" s="77">
        <v>1.05729148369836</v>
      </c>
      <c r="BC1908" s="83">
        <v>44806</v>
      </c>
      <c r="BD1908">
        <v>0.63684705250436402</v>
      </c>
      <c r="BE1908" s="83">
        <v>44811</v>
      </c>
      <c r="BF1908">
        <v>1.0015303775092601</v>
      </c>
      <c r="BG1908" s="83">
        <v>44802</v>
      </c>
      <c r="BH1908" s="77">
        <v>1.2459159621609699</v>
      </c>
      <c r="BK1908" s="83">
        <v>44446</v>
      </c>
      <c r="BL1908">
        <v>0.56301508152589497</v>
      </c>
      <c r="BM1908" s="83">
        <v>44443</v>
      </c>
      <c r="BN1908">
        <v>0.70763493463790195</v>
      </c>
      <c r="BO1908" s="83">
        <v>44437</v>
      </c>
      <c r="BP1908" s="77">
        <v>0.83306750741839697</v>
      </c>
      <c r="BS1908" s="83"/>
      <c r="BU1908" s="83"/>
      <c r="BW1908" s="83"/>
      <c r="CA1908" s="83"/>
      <c r="CC1908" s="83"/>
      <c r="CE1908" s="83"/>
      <c r="CI1908" s="83"/>
      <c r="CK1908" s="83"/>
      <c r="CM1908" s="83"/>
      <c r="CQ1908" s="83"/>
      <c r="CS1908" s="83"/>
      <c r="CU1908" s="83"/>
      <c r="CY1908" s="83"/>
      <c r="DA1908" s="83"/>
      <c r="DC1908" s="83"/>
    </row>
    <row r="1909" spans="7:107">
      <c r="G1909" s="83">
        <v>44477</v>
      </c>
      <c r="H1909">
        <v>0.16779651941097701</v>
      </c>
      <c r="I1909" s="83">
        <v>45049</v>
      </c>
      <c r="J1909">
        <v>0.37847613280855702</v>
      </c>
      <c r="K1909" s="83">
        <v>45110</v>
      </c>
      <c r="L1909" s="77">
        <v>0.33274909787171297</v>
      </c>
      <c r="O1909" s="83">
        <v>43677</v>
      </c>
      <c r="P1909">
        <v>42.7088747145444</v>
      </c>
      <c r="Q1909" s="83">
        <v>43702</v>
      </c>
      <c r="R1909">
        <v>76.535307898259703</v>
      </c>
      <c r="S1909" s="83">
        <v>44819</v>
      </c>
      <c r="T1909" s="77">
        <v>135.016255498183</v>
      </c>
      <c r="W1909" s="83">
        <v>44480</v>
      </c>
      <c r="X1909">
        <v>0.41435038759689902</v>
      </c>
      <c r="Y1909" s="83">
        <v>44862</v>
      </c>
      <c r="Z1909">
        <v>0.282395934959349</v>
      </c>
      <c r="AA1909" s="83">
        <v>44865</v>
      </c>
      <c r="AB1909" s="77">
        <v>0.41744999999999899</v>
      </c>
      <c r="AE1909" s="83">
        <v>44789</v>
      </c>
      <c r="AF1909">
        <v>24.921985007922402</v>
      </c>
      <c r="AG1909" s="83">
        <v>44783</v>
      </c>
      <c r="AH1909">
        <v>161.83617352537701</v>
      </c>
      <c r="AI1909" s="83">
        <v>44795</v>
      </c>
      <c r="AJ1909" s="77">
        <v>172.75769445414201</v>
      </c>
      <c r="AM1909" s="83">
        <v>44797</v>
      </c>
      <c r="AN1909">
        <v>0.50532907887256695</v>
      </c>
      <c r="AO1909" s="83">
        <v>44788</v>
      </c>
      <c r="AP1909">
        <v>0.41194335575232599</v>
      </c>
      <c r="AQ1909" s="83">
        <v>44792</v>
      </c>
      <c r="AR1909" s="77">
        <v>0.22270485450574201</v>
      </c>
      <c r="AU1909" s="83">
        <v>44794</v>
      </c>
      <c r="AV1909">
        <v>0.81820657459638202</v>
      </c>
      <c r="AW1909" s="83">
        <v>44783</v>
      </c>
      <c r="AX1909">
        <v>0.91899852724594899</v>
      </c>
      <c r="AY1909" s="83">
        <v>44795</v>
      </c>
      <c r="AZ1909" s="77">
        <v>1.05854535136668</v>
      </c>
      <c r="BC1909" s="83">
        <v>44807</v>
      </c>
      <c r="BD1909">
        <v>0.63781388478581902</v>
      </c>
      <c r="BE1909" s="83">
        <v>44812</v>
      </c>
      <c r="BF1909">
        <v>1.0018863355691601</v>
      </c>
      <c r="BG1909" s="83">
        <v>44803</v>
      </c>
      <c r="BH1909" s="77">
        <v>1.2425280492787301</v>
      </c>
      <c r="BK1909" s="83">
        <v>44447</v>
      </c>
      <c r="BL1909">
        <v>0.56316497904493801</v>
      </c>
      <c r="BM1909" s="83">
        <v>44444</v>
      </c>
      <c r="BN1909">
        <v>0.70864544069291802</v>
      </c>
      <c r="BO1909" s="83">
        <v>44438</v>
      </c>
      <c r="BP1909" s="77">
        <v>0.83466864490603299</v>
      </c>
      <c r="BS1909" s="83"/>
      <c r="BU1909" s="83"/>
      <c r="BW1909" s="83"/>
      <c r="CA1909" s="83"/>
      <c r="CC1909" s="83"/>
      <c r="CE1909" s="83"/>
      <c r="CI1909" s="83"/>
      <c r="CK1909" s="83"/>
      <c r="CM1909" s="83"/>
      <c r="CQ1909" s="83"/>
      <c r="CS1909" s="83"/>
      <c r="CU1909" s="83"/>
      <c r="CY1909" s="83"/>
      <c r="DA1909" s="83"/>
      <c r="DC1909" s="83"/>
    </row>
    <row r="1910" spans="7:107">
      <c r="G1910" s="83">
        <v>44478</v>
      </c>
      <c r="H1910">
        <v>0.16702543507362699</v>
      </c>
      <c r="I1910" s="83">
        <v>45050</v>
      </c>
      <c r="J1910">
        <v>0.377902916540518</v>
      </c>
      <c r="K1910" s="83">
        <v>45111</v>
      </c>
      <c r="L1910" s="77">
        <v>0.33101112011193701</v>
      </c>
      <c r="O1910" s="83">
        <v>43678</v>
      </c>
      <c r="P1910">
        <v>42.775021655248402</v>
      </c>
      <c r="Q1910" s="83">
        <v>43703</v>
      </c>
      <c r="R1910">
        <v>76.531124497991897</v>
      </c>
      <c r="S1910" s="83">
        <v>44820</v>
      </c>
      <c r="T1910" s="77">
        <v>134.825014343086</v>
      </c>
      <c r="W1910" s="83">
        <v>44481</v>
      </c>
      <c r="X1910">
        <v>0.41310542635658898</v>
      </c>
      <c r="Y1910" s="83">
        <v>44863</v>
      </c>
      <c r="Z1910">
        <v>0.28269105691056901</v>
      </c>
      <c r="AA1910" s="83">
        <v>44866</v>
      </c>
      <c r="AB1910" s="77">
        <v>0.41816041666666598</v>
      </c>
      <c r="AE1910" s="83">
        <v>44790</v>
      </c>
      <c r="AF1910">
        <v>24.993519999172399</v>
      </c>
      <c r="AG1910" s="83">
        <v>44784</v>
      </c>
      <c r="AH1910">
        <v>161.800563518725</v>
      </c>
      <c r="AI1910" s="83">
        <v>44796</v>
      </c>
      <c r="AJ1910" s="77">
        <v>173.23309694197201</v>
      </c>
      <c r="AM1910" s="83">
        <v>44798</v>
      </c>
      <c r="AN1910">
        <v>0.505611487044066</v>
      </c>
      <c r="AO1910" s="83">
        <v>44789</v>
      </c>
      <c r="AP1910">
        <v>0.41149981451911999</v>
      </c>
      <c r="AQ1910" s="83">
        <v>44793</v>
      </c>
      <c r="AR1910" s="77">
        <v>0.223286126963996</v>
      </c>
      <c r="AU1910" s="83">
        <v>44795</v>
      </c>
      <c r="AV1910">
        <v>0.81860671909300498</v>
      </c>
      <c r="AW1910" s="83">
        <v>44784</v>
      </c>
      <c r="AX1910">
        <v>0.91546391752577305</v>
      </c>
      <c r="AY1910" s="83">
        <v>44796</v>
      </c>
      <c r="AZ1910" s="77">
        <v>1.0597992190350001</v>
      </c>
      <c r="BC1910" s="83">
        <v>44808</v>
      </c>
      <c r="BD1910">
        <v>0.63878071706727502</v>
      </c>
      <c r="BE1910" s="83">
        <v>44813</v>
      </c>
      <c r="BF1910">
        <v>1.00224229362907</v>
      </c>
      <c r="BG1910" s="83">
        <v>44804</v>
      </c>
      <c r="BH1910" s="77">
        <v>1.23914013639649</v>
      </c>
      <c r="BK1910" s="83">
        <v>44448</v>
      </c>
      <c r="BL1910">
        <v>0.56331487656398105</v>
      </c>
      <c r="BM1910" s="83">
        <v>44445</v>
      </c>
      <c r="BN1910">
        <v>0.70965594674793397</v>
      </c>
      <c r="BO1910" s="83">
        <v>44439</v>
      </c>
      <c r="BP1910" s="77">
        <v>0.836269782393669</v>
      </c>
      <c r="BS1910" s="83"/>
      <c r="BU1910" s="83"/>
      <c r="BW1910" s="83"/>
      <c r="CA1910" s="83"/>
      <c r="CC1910" s="83"/>
      <c r="CE1910" s="83"/>
      <c r="CI1910" s="83"/>
      <c r="CK1910" s="83"/>
      <c r="CM1910" s="83"/>
      <c r="CQ1910" s="83"/>
      <c r="CS1910" s="83"/>
      <c r="CU1910" s="83"/>
      <c r="CY1910" s="83"/>
      <c r="DA1910" s="83"/>
      <c r="DC1910" s="83"/>
    </row>
    <row r="1911" spans="7:107">
      <c r="G1911" s="83">
        <v>44479</v>
      </c>
      <c r="H1911">
        <v>0.16625435073627801</v>
      </c>
      <c r="I1911" s="83">
        <v>45051</v>
      </c>
      <c r="J1911">
        <v>0.37732970027247897</v>
      </c>
      <c r="K1911" s="83">
        <v>45112</v>
      </c>
      <c r="L1911" s="77">
        <v>0.32927314235216099</v>
      </c>
      <c r="O1911" s="83">
        <v>43679</v>
      </c>
      <c r="P1911">
        <v>42.841168595952396</v>
      </c>
      <c r="Q1911" s="83">
        <v>43704</v>
      </c>
      <c r="R1911">
        <v>76.526941097724205</v>
      </c>
      <c r="S1911" s="83">
        <v>44821</v>
      </c>
      <c r="T1911" s="77">
        <v>134.63377318798999</v>
      </c>
      <c r="W1911" s="83">
        <v>44482</v>
      </c>
      <c r="X1911">
        <v>0.411860465116279</v>
      </c>
      <c r="Y1911" s="83">
        <v>44864</v>
      </c>
      <c r="Z1911">
        <v>0.28298617886178801</v>
      </c>
      <c r="AA1911" s="83">
        <v>44867</v>
      </c>
      <c r="AB1911" s="77">
        <v>0.41887083333333303</v>
      </c>
      <c r="AE1911" s="83">
        <v>44791</v>
      </c>
      <c r="AF1911">
        <v>25.0650549904224</v>
      </c>
      <c r="AG1911" s="83">
        <v>44785</v>
      </c>
      <c r="AH1911">
        <v>161.76495351207299</v>
      </c>
      <c r="AI1911" s="83">
        <v>44797</v>
      </c>
      <c r="AJ1911" s="77">
        <v>173.708499429802</v>
      </c>
      <c r="AM1911" s="83">
        <v>44799</v>
      </c>
      <c r="AN1911">
        <v>0.50589389521556505</v>
      </c>
      <c r="AO1911" s="83">
        <v>44790</v>
      </c>
      <c r="AP1911">
        <v>0.41105627328591399</v>
      </c>
      <c r="AQ1911" s="83">
        <v>44794</v>
      </c>
      <c r="AR1911" s="77">
        <v>0.22386739942225001</v>
      </c>
      <c r="AU1911" s="83">
        <v>44796</v>
      </c>
      <c r="AV1911">
        <v>0.81900686358962904</v>
      </c>
      <c r="AW1911" s="83">
        <v>44785</v>
      </c>
      <c r="AX1911">
        <v>0.911929307805596</v>
      </c>
      <c r="AY1911" s="83">
        <v>44797</v>
      </c>
      <c r="AZ1911" s="77">
        <v>1.0610530867033201</v>
      </c>
      <c r="BC1911" s="83">
        <v>44809</v>
      </c>
      <c r="BD1911">
        <v>0.63974754934873002</v>
      </c>
      <c r="BE1911" s="83">
        <v>44814</v>
      </c>
      <c r="BF1911">
        <v>1.00259825168898</v>
      </c>
      <c r="BG1911" s="83">
        <v>44805</v>
      </c>
      <c r="BH1911" s="77">
        <v>1.23575222351425</v>
      </c>
      <c r="BK1911" s="83">
        <v>44449</v>
      </c>
      <c r="BL1911">
        <v>0.56346477408302398</v>
      </c>
      <c r="BM1911" s="83">
        <v>44446</v>
      </c>
      <c r="BN1911">
        <v>0.71066645280295104</v>
      </c>
      <c r="BO1911" s="83">
        <v>44440</v>
      </c>
      <c r="BP1911" s="77">
        <v>0.83787091988130502</v>
      </c>
      <c r="BS1911" s="83"/>
      <c r="BU1911" s="83"/>
      <c r="BW1911" s="83"/>
      <c r="CA1911" s="83"/>
      <c r="CC1911" s="83"/>
      <c r="CE1911" s="83"/>
      <c r="CI1911" s="83"/>
      <c r="CK1911" s="83"/>
      <c r="CM1911" s="83"/>
      <c r="CQ1911" s="83"/>
      <c r="CS1911" s="83"/>
      <c r="CU1911" s="83"/>
      <c r="CY1911" s="83"/>
      <c r="DA1911" s="83"/>
      <c r="DC1911" s="83"/>
    </row>
    <row r="1912" spans="7:107">
      <c r="G1912" s="83">
        <v>44480</v>
      </c>
      <c r="H1912">
        <v>0.16548326639892799</v>
      </c>
      <c r="I1912" s="83">
        <v>45052</v>
      </c>
      <c r="J1912">
        <v>0.37675648400444001</v>
      </c>
      <c r="K1912" s="83">
        <v>45113</v>
      </c>
      <c r="L1912" s="77">
        <v>0.32753516459238502</v>
      </c>
      <c r="O1912" s="83">
        <v>43680</v>
      </c>
      <c r="P1912">
        <v>42.907315536656398</v>
      </c>
      <c r="Q1912" s="83">
        <v>43705</v>
      </c>
      <c r="R1912">
        <v>76.522757697456498</v>
      </c>
      <c r="S1912" s="83">
        <v>44822</v>
      </c>
      <c r="T1912" s="77">
        <v>134.44253203289301</v>
      </c>
      <c r="W1912" s="83">
        <v>44483</v>
      </c>
      <c r="X1912">
        <v>0.41061550387596801</v>
      </c>
      <c r="Y1912" s="83">
        <v>44865</v>
      </c>
      <c r="Z1912">
        <v>0.28328130081300801</v>
      </c>
      <c r="AA1912" s="83">
        <v>44868</v>
      </c>
      <c r="AB1912" s="77">
        <v>0.41958124999999902</v>
      </c>
      <c r="AE1912" s="83">
        <v>44792</v>
      </c>
      <c r="AF1912">
        <v>25.136589981672401</v>
      </c>
      <c r="AG1912" s="83">
        <v>44786</v>
      </c>
      <c r="AH1912">
        <v>161.72934350542101</v>
      </c>
      <c r="AI1912" s="83">
        <v>44798</v>
      </c>
      <c r="AJ1912" s="77">
        <v>174.183901917632</v>
      </c>
      <c r="AM1912" s="83">
        <v>44800</v>
      </c>
      <c r="AN1912">
        <v>0.50617630338706399</v>
      </c>
      <c r="AO1912" s="83">
        <v>44791</v>
      </c>
      <c r="AP1912">
        <v>0.41061273205270798</v>
      </c>
      <c r="AQ1912" s="83">
        <v>44795</v>
      </c>
      <c r="AR1912" s="77">
        <v>0.22444867188050399</v>
      </c>
      <c r="AU1912" s="83">
        <v>44797</v>
      </c>
      <c r="AV1912">
        <v>0.819407008086253</v>
      </c>
      <c r="AW1912" s="83">
        <v>44786</v>
      </c>
      <c r="AX1912">
        <v>0.90839469808541895</v>
      </c>
      <c r="AY1912" s="83">
        <v>44798</v>
      </c>
      <c r="AZ1912" s="77">
        <v>1.0623069543716399</v>
      </c>
      <c r="BC1912" s="83">
        <v>44810</v>
      </c>
      <c r="BD1912">
        <v>0.64071438163018601</v>
      </c>
      <c r="BE1912" s="83">
        <v>44815</v>
      </c>
      <c r="BF1912">
        <v>1.0029542097488899</v>
      </c>
      <c r="BG1912" s="83">
        <v>44806</v>
      </c>
      <c r="BH1912" s="77">
        <v>1.2323643106320099</v>
      </c>
      <c r="BK1912" s="83">
        <v>44450</v>
      </c>
      <c r="BL1912">
        <v>0.56361467160206802</v>
      </c>
      <c r="BM1912" s="83">
        <v>44447</v>
      </c>
      <c r="BN1912">
        <v>0.711676958857967</v>
      </c>
      <c r="BO1912" s="83">
        <v>44441</v>
      </c>
      <c r="BP1912" s="77">
        <v>0.83947205736894104</v>
      </c>
      <c r="BS1912" s="83"/>
      <c r="BU1912" s="83"/>
      <c r="BW1912" s="83"/>
      <c r="CA1912" s="83"/>
      <c r="CC1912" s="83"/>
      <c r="CE1912" s="83"/>
      <c r="CI1912" s="83"/>
      <c r="CK1912" s="83"/>
      <c r="CM1912" s="83"/>
      <c r="CQ1912" s="83"/>
      <c r="CS1912" s="83"/>
      <c r="CU1912" s="83"/>
      <c r="CY1912" s="83"/>
      <c r="DA1912" s="83"/>
      <c r="DC1912" s="83"/>
    </row>
    <row r="1913" spans="7:107">
      <c r="G1913" s="83">
        <v>44481</v>
      </c>
      <c r="H1913">
        <v>0.164712182061579</v>
      </c>
      <c r="I1913" s="83">
        <v>45053</v>
      </c>
      <c r="J1913">
        <v>0.37618326773640098</v>
      </c>
      <c r="K1913" s="83">
        <v>45114</v>
      </c>
      <c r="L1913" s="77">
        <v>0.325797186832609</v>
      </c>
      <c r="O1913" s="83">
        <v>43681</v>
      </c>
      <c r="P1913">
        <v>42.9734624773604</v>
      </c>
      <c r="Q1913" s="83">
        <v>43706</v>
      </c>
      <c r="R1913">
        <v>76.518574297188707</v>
      </c>
      <c r="S1913" s="83">
        <v>44823</v>
      </c>
      <c r="T1913" s="77">
        <v>134.25129087779601</v>
      </c>
      <c r="W1913" s="83">
        <v>44484</v>
      </c>
      <c r="X1913">
        <v>0.40937054263565797</v>
      </c>
      <c r="Y1913" s="83">
        <v>44866</v>
      </c>
      <c r="Z1913">
        <v>0.28357642276422701</v>
      </c>
      <c r="AA1913" s="83">
        <v>44869</v>
      </c>
      <c r="AB1913" s="77">
        <v>0.42029166666666601</v>
      </c>
      <c r="AE1913" s="83">
        <v>44793</v>
      </c>
      <c r="AF1913">
        <v>25.208124972922299</v>
      </c>
      <c r="AG1913" s="83">
        <v>44787</v>
      </c>
      <c r="AH1913">
        <v>161.69373349876901</v>
      </c>
      <c r="AI1913" s="83">
        <v>44799</v>
      </c>
      <c r="AJ1913" s="77">
        <v>174.659304405462</v>
      </c>
      <c r="AM1913" s="83">
        <v>44801</v>
      </c>
      <c r="AN1913">
        <v>0.50645871155856204</v>
      </c>
      <c r="AO1913" s="83">
        <v>44792</v>
      </c>
      <c r="AP1913">
        <v>0.41016919081950198</v>
      </c>
      <c r="AQ1913" s="83">
        <v>44796</v>
      </c>
      <c r="AR1913" s="77">
        <v>0.225029944338758</v>
      </c>
      <c r="AU1913" s="83">
        <v>44798</v>
      </c>
      <c r="AV1913">
        <v>0.81980715258287695</v>
      </c>
      <c r="AW1913" s="83">
        <v>44787</v>
      </c>
      <c r="AX1913">
        <v>0.90486008836524201</v>
      </c>
      <c r="AY1913" s="83">
        <v>44799</v>
      </c>
      <c r="AZ1913" s="77">
        <v>1.0635608220399599</v>
      </c>
      <c r="BC1913" s="83">
        <v>44811</v>
      </c>
      <c r="BD1913">
        <v>0.64168121391164201</v>
      </c>
      <c r="BE1913" s="83">
        <v>44816</v>
      </c>
      <c r="BF1913">
        <v>1.0007973189752299</v>
      </c>
      <c r="BG1913" s="83">
        <v>44807</v>
      </c>
      <c r="BH1913" s="77">
        <v>1.2289763977497701</v>
      </c>
      <c r="BK1913" s="83">
        <v>44451</v>
      </c>
      <c r="BL1913">
        <v>0.56376456912111095</v>
      </c>
      <c r="BM1913" s="83">
        <v>44448</v>
      </c>
      <c r="BN1913">
        <v>0.71268746491298396</v>
      </c>
      <c r="BO1913" s="83">
        <v>44442</v>
      </c>
      <c r="BP1913" s="77">
        <v>0.84107319485657706</v>
      </c>
      <c r="BS1913" s="83"/>
      <c r="BU1913" s="83"/>
      <c r="BW1913" s="83"/>
      <c r="CA1913" s="83"/>
      <c r="CC1913" s="83"/>
      <c r="CE1913" s="83"/>
      <c r="CI1913" s="83"/>
      <c r="CK1913" s="83"/>
      <c r="CM1913" s="83"/>
      <c r="CQ1913" s="83"/>
      <c r="CS1913" s="83"/>
      <c r="CU1913" s="83"/>
      <c r="CY1913" s="83"/>
      <c r="DA1913" s="83"/>
      <c r="DC1913" s="83"/>
    </row>
    <row r="1914" spans="7:107">
      <c r="G1914" s="83">
        <v>44482</v>
      </c>
      <c r="H1914">
        <v>0.16394109772422999</v>
      </c>
      <c r="I1914" s="83">
        <v>45054</v>
      </c>
      <c r="J1914">
        <v>0.37561005146836102</v>
      </c>
      <c r="K1914" s="83">
        <v>45115</v>
      </c>
      <c r="L1914" s="77">
        <v>0.32405920907283198</v>
      </c>
      <c r="O1914" s="83">
        <v>43682</v>
      </c>
      <c r="P1914">
        <v>43.039609418064302</v>
      </c>
      <c r="Q1914" s="83">
        <v>43707</v>
      </c>
      <c r="R1914">
        <v>76.514390896921</v>
      </c>
      <c r="S1914" s="83">
        <v>44824</v>
      </c>
      <c r="T1914" s="77">
        <v>134.0600497227</v>
      </c>
      <c r="W1914" s="83">
        <v>44485</v>
      </c>
      <c r="X1914">
        <v>0.40812558139534799</v>
      </c>
      <c r="Y1914" s="83">
        <v>44867</v>
      </c>
      <c r="Z1914">
        <v>0.28387154471544701</v>
      </c>
      <c r="AA1914" s="83">
        <v>44870</v>
      </c>
      <c r="AB1914" s="77">
        <v>0.421002083333333</v>
      </c>
      <c r="AE1914" s="83">
        <v>44794</v>
      </c>
      <c r="AF1914">
        <v>25.2796599641723</v>
      </c>
      <c r="AG1914" s="83">
        <v>44788</v>
      </c>
      <c r="AH1914">
        <v>161.658123492116</v>
      </c>
      <c r="AI1914" s="83">
        <v>44800</v>
      </c>
      <c r="AJ1914" s="77">
        <v>175.13470689329199</v>
      </c>
      <c r="AM1914" s="83">
        <v>44802</v>
      </c>
      <c r="AN1914">
        <v>0.50674111973006097</v>
      </c>
      <c r="AO1914" s="83">
        <v>44793</v>
      </c>
      <c r="AP1914">
        <v>0.40972564958629598</v>
      </c>
      <c r="AQ1914" s="83">
        <v>44797</v>
      </c>
      <c r="AR1914" s="77">
        <v>0.22561121679701199</v>
      </c>
      <c r="AU1914" s="83">
        <v>44799</v>
      </c>
      <c r="AV1914">
        <v>0.82020729707950002</v>
      </c>
      <c r="AW1914" s="83">
        <v>44788</v>
      </c>
      <c r="AX1914">
        <v>0.90132547864506596</v>
      </c>
      <c r="AY1914" s="83">
        <v>44800</v>
      </c>
      <c r="AZ1914" s="77">
        <v>1.06481468970828</v>
      </c>
      <c r="BC1914" s="83">
        <v>44812</v>
      </c>
      <c r="BD1914">
        <v>0.64264804619309701</v>
      </c>
      <c r="BE1914" s="83">
        <v>44817</v>
      </c>
      <c r="BF1914">
        <v>0.99864042820158405</v>
      </c>
      <c r="BG1914" s="83">
        <v>44808</v>
      </c>
      <c r="BH1914" s="77">
        <v>1.22558848486753</v>
      </c>
      <c r="BK1914" s="83">
        <v>44452</v>
      </c>
      <c r="BL1914">
        <v>0.56391446664015399</v>
      </c>
      <c r="BM1914" s="83">
        <v>44449</v>
      </c>
      <c r="BN1914">
        <v>0.71369797096800003</v>
      </c>
      <c r="BO1914" s="83">
        <v>44443</v>
      </c>
      <c r="BP1914" s="77">
        <v>0.84267433234421296</v>
      </c>
      <c r="BS1914" s="83"/>
      <c r="BU1914" s="83"/>
      <c r="BW1914" s="83"/>
      <c r="CA1914" s="83"/>
      <c r="CC1914" s="83"/>
      <c r="CE1914" s="83"/>
      <c r="CI1914" s="83"/>
      <c r="CK1914" s="83"/>
      <c r="CM1914" s="83"/>
      <c r="CQ1914" s="83"/>
      <c r="CS1914" s="83"/>
      <c r="CU1914" s="83"/>
      <c r="CY1914" s="83"/>
      <c r="DA1914" s="83"/>
      <c r="DC1914" s="83"/>
    </row>
    <row r="1915" spans="7:107">
      <c r="G1915" s="83">
        <v>44483</v>
      </c>
      <c r="H1915">
        <v>0.16317001338688</v>
      </c>
      <c r="I1915" s="83">
        <v>45055</v>
      </c>
      <c r="J1915">
        <v>0.37503683520032199</v>
      </c>
      <c r="K1915" s="83">
        <v>45116</v>
      </c>
      <c r="L1915" s="77">
        <v>0.32232123131305601</v>
      </c>
      <c r="O1915" s="83">
        <v>43683</v>
      </c>
      <c r="P1915">
        <v>43.105756358768303</v>
      </c>
      <c r="Q1915" s="83">
        <v>43708</v>
      </c>
      <c r="R1915">
        <v>76.510207496653194</v>
      </c>
      <c r="S1915" s="83">
        <v>44825</v>
      </c>
      <c r="T1915" s="77">
        <v>133.868808567603</v>
      </c>
      <c r="W1915" s="83">
        <v>44486</v>
      </c>
      <c r="X1915">
        <v>0.40688062015503801</v>
      </c>
      <c r="Y1915" s="83">
        <v>44868</v>
      </c>
      <c r="Z1915">
        <v>0.28416666666666601</v>
      </c>
      <c r="AA1915" s="83">
        <v>44871</v>
      </c>
      <c r="AB1915" s="77">
        <v>0.42171249999999899</v>
      </c>
      <c r="AE1915" s="83">
        <v>44795</v>
      </c>
      <c r="AF1915">
        <v>25.351194955422301</v>
      </c>
      <c r="AG1915" s="83">
        <v>44789</v>
      </c>
      <c r="AH1915">
        <v>161.622513485464</v>
      </c>
      <c r="AI1915" s="83">
        <v>44801</v>
      </c>
      <c r="AJ1915" s="77">
        <v>175.61010938112199</v>
      </c>
      <c r="AM1915" s="83">
        <v>44803</v>
      </c>
      <c r="AN1915">
        <v>0.50702352790156002</v>
      </c>
      <c r="AO1915" s="83">
        <v>44794</v>
      </c>
      <c r="AP1915">
        <v>0.40928210835309098</v>
      </c>
      <c r="AQ1915" s="83">
        <v>44798</v>
      </c>
      <c r="AR1915" s="77">
        <v>0.226192489255266</v>
      </c>
      <c r="AU1915" s="83">
        <v>44800</v>
      </c>
      <c r="AV1915">
        <v>0.82060744157612397</v>
      </c>
      <c r="AW1915" s="83">
        <v>44789</v>
      </c>
      <c r="AX1915">
        <v>0.89779086892488902</v>
      </c>
      <c r="AY1915" s="83">
        <v>44801</v>
      </c>
      <c r="AZ1915" s="77">
        <v>1.0660685573766</v>
      </c>
      <c r="BC1915" s="83">
        <v>44813</v>
      </c>
      <c r="BD1915">
        <v>0.64361487847455301</v>
      </c>
      <c r="BE1915" s="83">
        <v>44818</v>
      </c>
      <c r="BF1915">
        <v>0.99648353742793105</v>
      </c>
      <c r="BG1915" s="83">
        <v>44809</v>
      </c>
      <c r="BH1915" s="77">
        <v>1.22220057198529</v>
      </c>
      <c r="BK1915" s="83">
        <v>44453</v>
      </c>
      <c r="BL1915">
        <v>0.56406436415919703</v>
      </c>
      <c r="BM1915" s="83">
        <v>44450</v>
      </c>
      <c r="BN1915">
        <v>0.71470847702301699</v>
      </c>
      <c r="BO1915" s="83">
        <v>44444</v>
      </c>
      <c r="BP1915" s="77">
        <v>0.84427546983184898</v>
      </c>
      <c r="BS1915" s="83"/>
      <c r="BU1915" s="83"/>
      <c r="BW1915" s="83"/>
      <c r="CA1915" s="83"/>
      <c r="CC1915" s="83"/>
      <c r="CE1915" s="83"/>
      <c r="CI1915" s="83"/>
      <c r="CK1915" s="83"/>
      <c r="CM1915" s="83"/>
      <c r="CQ1915" s="83"/>
      <c r="CS1915" s="83"/>
      <c r="CU1915" s="83"/>
      <c r="CY1915" s="83"/>
      <c r="DA1915" s="83"/>
      <c r="DC1915" s="83"/>
    </row>
    <row r="1916" spans="7:107">
      <c r="G1916" s="83">
        <v>44484</v>
      </c>
      <c r="H1916">
        <v>0.16239892904953099</v>
      </c>
      <c r="I1916" s="83">
        <v>45056</v>
      </c>
      <c r="J1916">
        <v>0.37446361893228303</v>
      </c>
      <c r="K1916" s="83">
        <v>45117</v>
      </c>
      <c r="L1916" s="77">
        <v>0.32058325355327999</v>
      </c>
      <c r="O1916" s="83">
        <v>43684</v>
      </c>
      <c r="P1916">
        <v>43.133645693886599</v>
      </c>
      <c r="Q1916" s="83">
        <v>43709</v>
      </c>
      <c r="R1916">
        <v>76.506024096385502</v>
      </c>
      <c r="S1916" s="83">
        <v>44826</v>
      </c>
      <c r="T1916" s="77">
        <v>133.67756741250699</v>
      </c>
      <c r="W1916" s="83">
        <v>44487</v>
      </c>
      <c r="X1916">
        <v>0.40563565891472803</v>
      </c>
      <c r="Y1916" s="83">
        <v>44869</v>
      </c>
      <c r="Z1916">
        <v>0.28446178861788601</v>
      </c>
      <c r="AA1916" s="83">
        <v>44872</v>
      </c>
      <c r="AB1916" s="77">
        <v>0.42242291666666598</v>
      </c>
      <c r="AE1916" s="83">
        <v>44796</v>
      </c>
      <c r="AF1916">
        <v>25.422729946672298</v>
      </c>
      <c r="AG1916" s="83">
        <v>44790</v>
      </c>
      <c r="AH1916">
        <v>161.58690347881199</v>
      </c>
      <c r="AI1916" s="83">
        <v>44802</v>
      </c>
      <c r="AJ1916" s="77">
        <v>176.08551186895201</v>
      </c>
      <c r="AM1916" s="83">
        <v>44804</v>
      </c>
      <c r="AN1916">
        <v>0.50730593607305896</v>
      </c>
      <c r="AO1916" s="83">
        <v>44795</v>
      </c>
      <c r="AP1916">
        <v>0.40883856711988498</v>
      </c>
      <c r="AQ1916" s="83">
        <v>44799</v>
      </c>
      <c r="AR1916" s="77">
        <v>0.22677376171352001</v>
      </c>
      <c r="AU1916" s="83">
        <v>44801</v>
      </c>
      <c r="AV1916">
        <v>0.82100758607274804</v>
      </c>
      <c r="AW1916" s="83">
        <v>44790</v>
      </c>
      <c r="AX1916">
        <v>0.89708394698085403</v>
      </c>
      <c r="AY1916" s="83">
        <v>44802</v>
      </c>
      <c r="AZ1916" s="77">
        <v>1.06732242504492</v>
      </c>
      <c r="BC1916" s="83">
        <v>44814</v>
      </c>
      <c r="BD1916">
        <v>0.64458171075600901</v>
      </c>
      <c r="BE1916" s="83">
        <v>44819</v>
      </c>
      <c r="BF1916">
        <v>0.99432664665427695</v>
      </c>
      <c r="BG1916" s="83">
        <v>44810</v>
      </c>
      <c r="BH1916" s="77">
        <v>1.2188126591030499</v>
      </c>
      <c r="BK1916" s="83">
        <v>44454</v>
      </c>
      <c r="BL1916">
        <v>0.56421426167823996</v>
      </c>
      <c r="BM1916" s="83">
        <v>44451</v>
      </c>
      <c r="BN1916">
        <v>0.71571898307803306</v>
      </c>
      <c r="BO1916" s="83">
        <v>44445</v>
      </c>
      <c r="BP1916" s="77">
        <v>0.845876607319485</v>
      </c>
      <c r="BS1916" s="83"/>
      <c r="BU1916" s="83"/>
      <c r="BW1916" s="83"/>
      <c r="CA1916" s="83"/>
      <c r="CC1916" s="83"/>
      <c r="CE1916" s="83"/>
      <c r="CI1916" s="83"/>
      <c r="CK1916" s="83"/>
      <c r="CM1916" s="83"/>
      <c r="CQ1916" s="83"/>
      <c r="CS1916" s="83"/>
      <c r="CU1916" s="83"/>
      <c r="CY1916" s="83"/>
      <c r="DA1916" s="83"/>
      <c r="DC1916" s="83"/>
    </row>
    <row r="1917" spans="7:107">
      <c r="G1917" s="83">
        <v>44485</v>
      </c>
      <c r="H1917">
        <v>0.161627844712181</v>
      </c>
      <c r="I1917" s="83">
        <v>45057</v>
      </c>
      <c r="J1917">
        <v>0.373890402664244</v>
      </c>
      <c r="K1917" s="83">
        <v>45118</v>
      </c>
      <c r="L1917" s="77">
        <v>0.31884527579350402</v>
      </c>
      <c r="O1917" s="83">
        <v>43685</v>
      </c>
      <c r="P1917">
        <v>43.161535029004803</v>
      </c>
      <c r="Q1917" s="83">
        <v>43710</v>
      </c>
      <c r="R1917">
        <v>76.501840696117796</v>
      </c>
      <c r="S1917" s="83">
        <v>44827</v>
      </c>
      <c r="T1917" s="77">
        <v>133.48632625741001</v>
      </c>
      <c r="W1917" s="83">
        <v>44488</v>
      </c>
      <c r="X1917">
        <v>0.40439069767441799</v>
      </c>
      <c r="Y1917" s="83">
        <v>44870</v>
      </c>
      <c r="Z1917">
        <v>0.28475691056910502</v>
      </c>
      <c r="AA1917" s="83">
        <v>44873</v>
      </c>
      <c r="AB1917" s="77">
        <v>0.42313333333333297</v>
      </c>
      <c r="AE1917" s="83">
        <v>44797</v>
      </c>
      <c r="AF1917">
        <v>25.4942649379222</v>
      </c>
      <c r="AG1917" s="83">
        <v>44791</v>
      </c>
      <c r="AH1917">
        <v>161.55129347216001</v>
      </c>
      <c r="AI1917" s="83">
        <v>44803</v>
      </c>
      <c r="AJ1917" s="77">
        <v>176.56091435678201</v>
      </c>
      <c r="AM1917" s="83">
        <v>44805</v>
      </c>
      <c r="AN1917">
        <v>0.50758834424455801</v>
      </c>
      <c r="AO1917" s="83">
        <v>44796</v>
      </c>
      <c r="AP1917">
        <v>0.40839502588667898</v>
      </c>
      <c r="AQ1917" s="83">
        <v>44800</v>
      </c>
      <c r="AR1917" s="77">
        <v>0.227355034171774</v>
      </c>
      <c r="AU1917" s="83">
        <v>44802</v>
      </c>
      <c r="AV1917">
        <v>0.821407730569372</v>
      </c>
      <c r="AW1917" s="83">
        <v>44791</v>
      </c>
      <c r="AX1917">
        <v>0.89637702503681804</v>
      </c>
      <c r="AY1917" s="83">
        <v>44803</v>
      </c>
      <c r="AZ1917" s="77">
        <v>1.0685762927132401</v>
      </c>
      <c r="BC1917" s="83">
        <v>44815</v>
      </c>
      <c r="BD1917">
        <v>0.64554854303746401</v>
      </c>
      <c r="BE1917" s="83">
        <v>44820</v>
      </c>
      <c r="BF1917">
        <v>0.99216975588062395</v>
      </c>
      <c r="BG1917" s="83">
        <v>44811</v>
      </c>
      <c r="BH1917" s="77">
        <v>1.2154247462208101</v>
      </c>
      <c r="BK1917" s="83">
        <v>44455</v>
      </c>
      <c r="BL1917">
        <v>0.564364159197283</v>
      </c>
      <c r="BM1917" s="83">
        <v>44452</v>
      </c>
      <c r="BN1917">
        <v>0.71672948913305001</v>
      </c>
      <c r="BO1917" s="83">
        <v>44446</v>
      </c>
      <c r="BP1917" s="77">
        <v>0.84747774480712101</v>
      </c>
      <c r="BS1917" s="83"/>
      <c r="BU1917" s="83"/>
      <c r="BW1917" s="83"/>
      <c r="CA1917" s="83"/>
      <c r="CC1917" s="83"/>
      <c r="CE1917" s="83"/>
      <c r="CI1917" s="83"/>
      <c r="CK1917" s="83"/>
      <c r="CM1917" s="83"/>
      <c r="CQ1917" s="83"/>
      <c r="CS1917" s="83"/>
      <c r="CU1917" s="83"/>
      <c r="CY1917" s="83"/>
      <c r="DA1917" s="83"/>
      <c r="DC1917" s="83"/>
    </row>
    <row r="1918" spans="7:107">
      <c r="G1918" s="83">
        <v>44486</v>
      </c>
      <c r="H1918">
        <v>0.16085676037483199</v>
      </c>
      <c r="I1918" s="83">
        <v>45058</v>
      </c>
      <c r="J1918">
        <v>0.37331718639620498</v>
      </c>
      <c r="K1918" s="83">
        <v>45119</v>
      </c>
      <c r="L1918" s="77">
        <v>0.317107298033728</v>
      </c>
      <c r="O1918" s="83">
        <v>43686</v>
      </c>
      <c r="P1918">
        <v>43.189424364123099</v>
      </c>
      <c r="Q1918" s="83">
        <v>43711</v>
      </c>
      <c r="R1918">
        <v>76.497657295850004</v>
      </c>
      <c r="S1918" s="83">
        <v>44828</v>
      </c>
      <c r="T1918" s="77">
        <v>133.295085102314</v>
      </c>
      <c r="W1918" s="83">
        <v>44489</v>
      </c>
      <c r="X1918">
        <v>0.403145736434108</v>
      </c>
      <c r="Y1918" s="83">
        <v>44871</v>
      </c>
      <c r="Z1918">
        <v>0.28505203252032502</v>
      </c>
      <c r="AA1918" s="83">
        <v>44874</v>
      </c>
      <c r="AB1918" s="77">
        <v>0.42384374999999902</v>
      </c>
      <c r="AE1918" s="83">
        <v>44798</v>
      </c>
      <c r="AF1918">
        <v>25.565799929172201</v>
      </c>
      <c r="AG1918" s="83">
        <v>44792</v>
      </c>
      <c r="AH1918">
        <v>161.515683465508</v>
      </c>
      <c r="AI1918" s="83">
        <v>44804</v>
      </c>
      <c r="AJ1918" s="77">
        <v>177.036316844612</v>
      </c>
      <c r="AM1918" s="83">
        <v>44806</v>
      </c>
      <c r="AN1918">
        <v>0.50787075241605595</v>
      </c>
      <c r="AO1918" s="83">
        <v>44797</v>
      </c>
      <c r="AP1918">
        <v>0.40795148465347297</v>
      </c>
      <c r="AQ1918" s="83">
        <v>44801</v>
      </c>
      <c r="AR1918" s="77">
        <v>0.22793630663002801</v>
      </c>
      <c r="AU1918" s="83">
        <v>44803</v>
      </c>
      <c r="AV1918">
        <v>0.82180787506599595</v>
      </c>
      <c r="AW1918" s="83">
        <v>44792</v>
      </c>
      <c r="AX1918">
        <v>0.89567010309278305</v>
      </c>
      <c r="AY1918" s="83">
        <v>44804</v>
      </c>
      <c r="AZ1918" s="77">
        <v>1.0698301603815601</v>
      </c>
      <c r="BC1918" s="83">
        <v>44816</v>
      </c>
      <c r="BD1918">
        <v>0.64651537531892</v>
      </c>
      <c r="BE1918" s="83">
        <v>44821</v>
      </c>
      <c r="BF1918">
        <v>0.99001286510696995</v>
      </c>
      <c r="BG1918" s="83">
        <v>44812</v>
      </c>
      <c r="BH1918" s="77">
        <v>1.21203683333857</v>
      </c>
      <c r="BK1918" s="83">
        <v>44456</v>
      </c>
      <c r="BL1918">
        <v>0.56451405671632604</v>
      </c>
      <c r="BM1918" s="83">
        <v>44453</v>
      </c>
      <c r="BN1918">
        <v>0.71773999518806597</v>
      </c>
      <c r="BO1918" s="83">
        <v>44447</v>
      </c>
      <c r="BP1918" s="77">
        <v>0.84907888229475703</v>
      </c>
      <c r="BS1918" s="83"/>
      <c r="BU1918" s="83"/>
      <c r="BW1918" s="83"/>
      <c r="CA1918" s="83"/>
      <c r="CC1918" s="83"/>
      <c r="CE1918" s="83"/>
      <c r="CI1918" s="83"/>
      <c r="CK1918" s="83"/>
      <c r="CM1918" s="83"/>
      <c r="CQ1918" s="83"/>
      <c r="CS1918" s="83"/>
      <c r="CU1918" s="83"/>
      <c r="CY1918" s="83"/>
      <c r="DA1918" s="83"/>
      <c r="DC1918" s="83"/>
    </row>
    <row r="1919" spans="7:107">
      <c r="G1919" s="83">
        <v>44487</v>
      </c>
      <c r="H1919">
        <v>0.160085676037483</v>
      </c>
      <c r="I1919" s="83">
        <v>45059</v>
      </c>
      <c r="J1919">
        <v>0.37274397012816601</v>
      </c>
      <c r="K1919" s="83">
        <v>45120</v>
      </c>
      <c r="L1919" s="77">
        <v>0.31536932027395198</v>
      </c>
      <c r="O1919" s="83">
        <v>43687</v>
      </c>
      <c r="P1919">
        <v>43.217313699241302</v>
      </c>
      <c r="Q1919" s="83">
        <v>43712</v>
      </c>
      <c r="R1919">
        <v>76.493473895582298</v>
      </c>
      <c r="S1919" s="83">
        <v>44829</v>
      </c>
      <c r="T1919" s="77">
        <v>133.103843947217</v>
      </c>
      <c r="W1919" s="83">
        <v>44490</v>
      </c>
      <c r="X1919">
        <v>0.40190077519379802</v>
      </c>
      <c r="Y1919" s="83">
        <v>44872</v>
      </c>
      <c r="Z1919">
        <v>0.28534715447154402</v>
      </c>
      <c r="AA1919" s="83">
        <v>44875</v>
      </c>
      <c r="AB1919" s="77">
        <v>0.42455416666666601</v>
      </c>
      <c r="AE1919" s="83">
        <v>44799</v>
      </c>
      <c r="AF1919">
        <v>25.637334920422202</v>
      </c>
      <c r="AG1919" s="83">
        <v>44793</v>
      </c>
      <c r="AH1919">
        <v>161.480073458856</v>
      </c>
      <c r="AI1919" s="83">
        <v>44805</v>
      </c>
      <c r="AJ1919" s="77">
        <v>177.511719332442</v>
      </c>
      <c r="AM1919" s="83">
        <v>44807</v>
      </c>
      <c r="AN1919">
        <v>0.508153160587555</v>
      </c>
      <c r="AO1919" s="83">
        <v>44798</v>
      </c>
      <c r="AP1919">
        <v>0.40750794342026703</v>
      </c>
      <c r="AQ1919" s="83">
        <v>44802</v>
      </c>
      <c r="AR1919" s="77">
        <v>0.22851757908828199</v>
      </c>
      <c r="AU1919" s="83">
        <v>44804</v>
      </c>
      <c r="AV1919">
        <v>0.82220801956261902</v>
      </c>
      <c r="AW1919" s="83">
        <v>44793</v>
      </c>
      <c r="AX1919">
        <v>0.89496318114874795</v>
      </c>
      <c r="AY1919" s="83">
        <v>44805</v>
      </c>
      <c r="AZ1919" s="77">
        <v>1.0710840280498799</v>
      </c>
      <c r="BC1919" s="83">
        <v>44817</v>
      </c>
      <c r="BD1919">
        <v>0.647482207600375</v>
      </c>
      <c r="BE1919" s="83">
        <v>44822</v>
      </c>
      <c r="BF1919">
        <v>0.98785597433331696</v>
      </c>
      <c r="BG1919" s="83">
        <v>44813</v>
      </c>
      <c r="BH1919" s="77">
        <v>1.20864892045633</v>
      </c>
      <c r="BK1919" s="83">
        <v>44457</v>
      </c>
      <c r="BL1919">
        <v>0.56466395423536897</v>
      </c>
      <c r="BM1919" s="83">
        <v>44454</v>
      </c>
      <c r="BN1919">
        <v>0.71875050124308204</v>
      </c>
      <c r="BO1919" s="83">
        <v>44448</v>
      </c>
      <c r="BP1919" s="77">
        <v>0.85068001978239305</v>
      </c>
      <c r="BS1919" s="83"/>
      <c r="BU1919" s="83"/>
      <c r="BW1919" s="83"/>
      <c r="CA1919" s="83"/>
      <c r="CC1919" s="83"/>
      <c r="CE1919" s="83"/>
      <c r="CI1919" s="83"/>
      <c r="CK1919" s="83"/>
      <c r="CM1919" s="83"/>
      <c r="CQ1919" s="83"/>
      <c r="CS1919" s="83"/>
      <c r="CU1919" s="83"/>
      <c r="CY1919" s="83"/>
      <c r="DA1919" s="83"/>
      <c r="DC1919" s="83"/>
    </row>
    <row r="1920" spans="7:107">
      <c r="G1920" s="83">
        <v>44488</v>
      </c>
      <c r="H1920">
        <v>0.15931459170013301</v>
      </c>
      <c r="I1920" s="83">
        <v>45060</v>
      </c>
      <c r="J1920">
        <v>0.37217075386012699</v>
      </c>
      <c r="K1920" s="83">
        <v>45121</v>
      </c>
      <c r="L1920" s="77">
        <v>0.31363134251417601</v>
      </c>
      <c r="O1920" s="83">
        <v>43688</v>
      </c>
      <c r="P1920">
        <v>43.245203034359598</v>
      </c>
      <c r="Q1920" s="83">
        <v>43713</v>
      </c>
      <c r="R1920">
        <v>76.489290495314506</v>
      </c>
      <c r="S1920" s="83">
        <v>44830</v>
      </c>
      <c r="T1920" s="77">
        <v>132.91260279212</v>
      </c>
      <c r="W1920" s="83">
        <v>44491</v>
      </c>
      <c r="X1920">
        <v>0.40065581395348798</v>
      </c>
      <c r="Y1920" s="83">
        <v>44873</v>
      </c>
      <c r="Z1920">
        <v>0.28564227642276402</v>
      </c>
      <c r="AA1920" s="83">
        <v>44876</v>
      </c>
      <c r="AB1920" s="77">
        <v>0.425264583333333</v>
      </c>
      <c r="AE1920" s="83">
        <v>44800</v>
      </c>
      <c r="AF1920">
        <v>25.708869911672199</v>
      </c>
      <c r="AG1920" s="83">
        <v>44794</v>
      </c>
      <c r="AH1920">
        <v>161.44446345220399</v>
      </c>
      <c r="AI1920" s="83">
        <v>44806</v>
      </c>
      <c r="AJ1920" s="77">
        <v>177.98712182027199</v>
      </c>
      <c r="AM1920" s="83">
        <v>44808</v>
      </c>
      <c r="AN1920">
        <v>0.50843556875905405</v>
      </c>
      <c r="AO1920" s="83">
        <v>44799</v>
      </c>
      <c r="AP1920">
        <v>0.40706440218706103</v>
      </c>
      <c r="AQ1920" s="83">
        <v>44803</v>
      </c>
      <c r="AR1920" s="77">
        <v>0.229098851546536</v>
      </c>
      <c r="AU1920" s="83">
        <v>44805</v>
      </c>
      <c r="AV1920">
        <v>0.82260816405924297</v>
      </c>
      <c r="AW1920" s="83">
        <v>44794</v>
      </c>
      <c r="AX1920">
        <v>0.89425625920471197</v>
      </c>
      <c r="AY1920" s="83">
        <v>44806</v>
      </c>
      <c r="AZ1920" s="77">
        <v>1.0723378957181999</v>
      </c>
      <c r="BC1920" s="83">
        <v>44818</v>
      </c>
      <c r="BD1920">
        <v>0.648449039881831</v>
      </c>
      <c r="BE1920" s="83">
        <v>44823</v>
      </c>
      <c r="BF1920">
        <v>0.98569908355966296</v>
      </c>
      <c r="BG1920" s="83">
        <v>44814</v>
      </c>
      <c r="BH1920" s="77">
        <v>1.2052610075740899</v>
      </c>
      <c r="BK1920" s="83">
        <v>44458</v>
      </c>
      <c r="BL1920">
        <v>0.56481385175441201</v>
      </c>
      <c r="BM1920" s="83">
        <v>44455</v>
      </c>
      <c r="BN1920">
        <v>0.719761007298099</v>
      </c>
      <c r="BO1920" s="83">
        <v>44449</v>
      </c>
      <c r="BP1920" s="77">
        <v>0.85228115727002896</v>
      </c>
      <c r="BS1920" s="83"/>
      <c r="BU1920" s="83"/>
      <c r="BW1920" s="83"/>
      <c r="CA1920" s="83"/>
      <c r="CC1920" s="83"/>
      <c r="CE1920" s="83"/>
      <c r="CI1920" s="83"/>
      <c r="CK1920" s="83"/>
      <c r="CM1920" s="83"/>
      <c r="CQ1920" s="83"/>
      <c r="CS1920" s="83"/>
      <c r="CU1920" s="83"/>
      <c r="CY1920" s="83"/>
      <c r="DA1920" s="83"/>
      <c r="DC1920" s="83"/>
    </row>
    <row r="1921" spans="7:107">
      <c r="G1921" s="83">
        <v>44489</v>
      </c>
      <c r="H1921">
        <v>0.158543507362784</v>
      </c>
      <c r="I1921" s="83">
        <v>45061</v>
      </c>
      <c r="J1921">
        <v>0.37159753759208702</v>
      </c>
      <c r="K1921" s="83">
        <v>45122</v>
      </c>
      <c r="L1921" s="77">
        <v>0.31189336475439999</v>
      </c>
      <c r="O1921" s="83">
        <v>43689</v>
      </c>
      <c r="P1921">
        <v>43.273092369477801</v>
      </c>
      <c r="Q1921" s="83">
        <v>43714</v>
      </c>
      <c r="R1921">
        <v>76.4851070950468</v>
      </c>
      <c r="S1921" s="83">
        <v>44831</v>
      </c>
      <c r="T1921" s="77">
        <v>132.72136163702399</v>
      </c>
      <c r="W1921" s="83">
        <v>44492</v>
      </c>
      <c r="X1921">
        <v>0.399410852713178</v>
      </c>
      <c r="Y1921" s="83">
        <v>44874</v>
      </c>
      <c r="Z1921">
        <v>0.28593739837398302</v>
      </c>
      <c r="AA1921" s="83">
        <v>44877</v>
      </c>
      <c r="AB1921" s="77">
        <v>0.42597499999999899</v>
      </c>
      <c r="AE1921" s="83">
        <v>44801</v>
      </c>
      <c r="AF1921">
        <v>25.780404902922101</v>
      </c>
      <c r="AG1921" s="83">
        <v>44795</v>
      </c>
      <c r="AH1921">
        <v>161.40885344555201</v>
      </c>
      <c r="AI1921" s="83">
        <v>44807</v>
      </c>
      <c r="AJ1921" s="77">
        <v>178.46252430810199</v>
      </c>
      <c r="AM1921" s="83">
        <v>44809</v>
      </c>
      <c r="AN1921">
        <v>0.50871797693055298</v>
      </c>
      <c r="AO1921" s="83">
        <v>44800</v>
      </c>
      <c r="AP1921">
        <v>0.40662086095385502</v>
      </c>
      <c r="AQ1921" s="83">
        <v>44804</v>
      </c>
      <c r="AR1921" s="77">
        <v>0.22968012400478999</v>
      </c>
      <c r="AU1921" s="83">
        <v>44806</v>
      </c>
      <c r="AV1921">
        <v>0.82300830855586704</v>
      </c>
      <c r="AW1921" s="83">
        <v>44795</v>
      </c>
      <c r="AX1921">
        <v>0.89354933726067698</v>
      </c>
      <c r="AY1921" s="83">
        <v>44807</v>
      </c>
      <c r="AZ1921" s="77">
        <v>1.07359176338652</v>
      </c>
      <c r="BC1921" s="83">
        <v>44819</v>
      </c>
      <c r="BD1921">
        <v>0.649415872163287</v>
      </c>
      <c r="BE1921" s="83">
        <v>44824</v>
      </c>
      <c r="BF1921">
        <v>0.98354219278600996</v>
      </c>
      <c r="BG1921" s="83">
        <v>44815</v>
      </c>
      <c r="BH1921" s="77">
        <v>1.2018730946918501</v>
      </c>
      <c r="BK1921" s="83">
        <v>44459</v>
      </c>
      <c r="BL1921">
        <v>0.56496374927345505</v>
      </c>
      <c r="BM1921" s="83">
        <v>44456</v>
      </c>
      <c r="BN1921">
        <v>0.72077151335311496</v>
      </c>
      <c r="BO1921" s="83">
        <v>44450</v>
      </c>
      <c r="BP1921" s="77">
        <v>0.85388229475766497</v>
      </c>
      <c r="BS1921" s="83"/>
      <c r="BU1921" s="83"/>
      <c r="BW1921" s="83"/>
      <c r="CA1921" s="83"/>
      <c r="CC1921" s="83"/>
      <c r="CE1921" s="83"/>
      <c r="CI1921" s="83"/>
      <c r="CK1921" s="83"/>
      <c r="CM1921" s="83"/>
      <c r="CQ1921" s="83"/>
      <c r="CS1921" s="83"/>
      <c r="CU1921" s="83"/>
      <c r="CY1921" s="83"/>
      <c r="DA1921" s="83"/>
      <c r="DC1921" s="83"/>
    </row>
    <row r="1922" spans="7:107">
      <c r="G1922" s="83">
        <v>44490</v>
      </c>
      <c r="H1922">
        <v>0.15777242302543401</v>
      </c>
      <c r="I1922" s="83">
        <v>45062</v>
      </c>
      <c r="J1922">
        <v>0.371024321324048</v>
      </c>
      <c r="K1922" s="83">
        <v>45123</v>
      </c>
      <c r="L1922" s="77">
        <v>0.31015538699462297</v>
      </c>
      <c r="O1922" s="83">
        <v>43690</v>
      </c>
      <c r="P1922">
        <v>43.300981704596097</v>
      </c>
      <c r="Q1922" s="83">
        <v>43715</v>
      </c>
      <c r="R1922">
        <v>76.480923694779094</v>
      </c>
      <c r="S1922" s="83">
        <v>44832</v>
      </c>
      <c r="T1922" s="77">
        <v>132.53012048192701</v>
      </c>
      <c r="W1922" s="83">
        <v>44493</v>
      </c>
      <c r="X1922">
        <v>0.39816589147286802</v>
      </c>
      <c r="Y1922" s="83">
        <v>44875</v>
      </c>
      <c r="Z1922">
        <v>0.28623252032520302</v>
      </c>
      <c r="AA1922" s="83">
        <v>44878</v>
      </c>
      <c r="AB1922" s="77">
        <v>0.42668541666666598</v>
      </c>
      <c r="AE1922" s="83">
        <v>44802</v>
      </c>
      <c r="AF1922">
        <v>25.851939894172101</v>
      </c>
      <c r="AG1922" s="83">
        <v>44796</v>
      </c>
      <c r="AH1922">
        <v>161.3732434389</v>
      </c>
      <c r="AI1922" s="83">
        <v>44808</v>
      </c>
      <c r="AJ1922" s="77">
        <v>178.93792679593199</v>
      </c>
      <c r="AM1922" s="83">
        <v>44810</v>
      </c>
      <c r="AN1922">
        <v>0.50900038510205103</v>
      </c>
      <c r="AO1922" s="83">
        <v>44801</v>
      </c>
      <c r="AP1922">
        <v>0.40617731972064902</v>
      </c>
      <c r="AQ1922" s="83">
        <v>44805</v>
      </c>
      <c r="AR1922" s="77">
        <v>0.230261396463045</v>
      </c>
      <c r="AU1922" s="83">
        <v>44807</v>
      </c>
      <c r="AV1922">
        <v>0.823408453052491</v>
      </c>
      <c r="AW1922" s="83">
        <v>44796</v>
      </c>
      <c r="AX1922">
        <v>0.89284241531664199</v>
      </c>
      <c r="AY1922" s="83">
        <v>44808</v>
      </c>
      <c r="AZ1922" s="77">
        <v>1.07484563105484</v>
      </c>
      <c r="BC1922" s="83">
        <v>44820</v>
      </c>
      <c r="BD1922">
        <v>0.650382704444742</v>
      </c>
      <c r="BE1922" s="83">
        <v>44825</v>
      </c>
      <c r="BF1922">
        <v>0.98138530201235596</v>
      </c>
      <c r="BG1922" s="83">
        <v>44816</v>
      </c>
      <c r="BH1922" s="77">
        <v>1.1984851818096101</v>
      </c>
      <c r="BK1922" s="83">
        <v>44460</v>
      </c>
      <c r="BL1922">
        <v>0.56511364679249898</v>
      </c>
      <c r="BM1922" s="83">
        <v>44457</v>
      </c>
      <c r="BN1922">
        <v>0.72178201940813203</v>
      </c>
      <c r="BO1922" s="83">
        <v>44451</v>
      </c>
      <c r="BP1922" s="77">
        <v>0.85548343224530099</v>
      </c>
      <c r="BS1922" s="83"/>
      <c r="BU1922" s="83"/>
      <c r="BW1922" s="83"/>
      <c r="CA1922" s="83"/>
      <c r="CC1922" s="83"/>
      <c r="CE1922" s="83"/>
      <c r="CI1922" s="83"/>
      <c r="CK1922" s="83"/>
      <c r="CM1922" s="83"/>
      <c r="CQ1922" s="83"/>
      <c r="CS1922" s="83"/>
      <c r="CU1922" s="83"/>
      <c r="CY1922" s="83"/>
      <c r="DA1922" s="83"/>
      <c r="DC1922" s="83"/>
    </row>
    <row r="1923" spans="7:107">
      <c r="G1923" s="83">
        <v>44491</v>
      </c>
      <c r="H1923">
        <v>0.157001338688085</v>
      </c>
      <c r="I1923" s="83">
        <v>45063</v>
      </c>
      <c r="J1923">
        <v>0.37045110505600898</v>
      </c>
      <c r="K1923" s="83">
        <v>45124</v>
      </c>
      <c r="L1923" s="77">
        <v>0.30841740923484701</v>
      </c>
      <c r="O1923" s="83">
        <v>43691</v>
      </c>
      <c r="P1923">
        <v>43.328871039714301</v>
      </c>
      <c r="Q1923" s="83">
        <v>43716</v>
      </c>
      <c r="R1923">
        <v>76.476740294511302</v>
      </c>
      <c r="S1923" s="83">
        <v>44833</v>
      </c>
      <c r="T1923" s="77">
        <v>132.33887932683101</v>
      </c>
      <c r="W1923" s="83">
        <v>44494</v>
      </c>
      <c r="X1923">
        <v>0.39692093023255798</v>
      </c>
      <c r="Y1923" s="83">
        <v>44876</v>
      </c>
      <c r="Z1923">
        <v>0.28652764227642202</v>
      </c>
      <c r="AA1923" s="83">
        <v>44879</v>
      </c>
      <c r="AB1923" s="77">
        <v>0.42739583333333298</v>
      </c>
      <c r="AE1923" s="83">
        <v>44803</v>
      </c>
      <c r="AF1923">
        <v>25.923474885422099</v>
      </c>
      <c r="AG1923" s="83">
        <v>44797</v>
      </c>
      <c r="AH1923">
        <v>161.337633432248</v>
      </c>
      <c r="AI1923" s="83">
        <v>44809</v>
      </c>
      <c r="AJ1923" s="77">
        <v>179.41332928376201</v>
      </c>
      <c r="AM1923" s="83">
        <v>44811</v>
      </c>
      <c r="AN1923">
        <v>0.50928279327354997</v>
      </c>
      <c r="AO1923" s="83">
        <v>44802</v>
      </c>
      <c r="AP1923">
        <v>0.40573377848744302</v>
      </c>
      <c r="AQ1923" s="83">
        <v>44806</v>
      </c>
      <c r="AR1923" s="77">
        <v>0.23084266892129901</v>
      </c>
      <c r="AU1923" s="83">
        <v>44808</v>
      </c>
      <c r="AV1923">
        <v>0.82380859754911495</v>
      </c>
      <c r="AW1923" s="83">
        <v>44797</v>
      </c>
      <c r="AX1923">
        <v>0.892135493372606</v>
      </c>
      <c r="AY1923" s="83">
        <v>44809</v>
      </c>
      <c r="AZ1923" s="77">
        <v>1.07609949872316</v>
      </c>
      <c r="BC1923" s="83">
        <v>44821</v>
      </c>
      <c r="BD1923">
        <v>0.651349536726198</v>
      </c>
      <c r="BE1923" s="83">
        <v>44826</v>
      </c>
      <c r="BF1923">
        <v>0.97922841123870297</v>
      </c>
      <c r="BG1923" s="83">
        <v>44817</v>
      </c>
      <c r="BH1923" s="77">
        <v>1.19509726892737</v>
      </c>
      <c r="BK1923" s="83">
        <v>44461</v>
      </c>
      <c r="BL1923">
        <v>0.56526354431154202</v>
      </c>
      <c r="BM1923" s="83">
        <v>44458</v>
      </c>
      <c r="BN1923">
        <v>0.72279252546314798</v>
      </c>
      <c r="BO1923" s="83">
        <v>44452</v>
      </c>
      <c r="BP1923" s="77">
        <v>0.85708456973293701</v>
      </c>
      <c r="BS1923" s="83"/>
      <c r="BU1923" s="83"/>
      <c r="BW1923" s="83"/>
      <c r="CA1923" s="83"/>
      <c r="CC1923" s="83"/>
      <c r="CE1923" s="83"/>
      <c r="CI1923" s="83"/>
      <c r="CK1923" s="83"/>
      <c r="CM1923" s="83"/>
      <c r="CQ1923" s="83"/>
      <c r="CS1923" s="83"/>
      <c r="CU1923" s="83"/>
      <c r="CY1923" s="83"/>
      <c r="DA1923" s="83"/>
      <c r="DC1923" s="83"/>
    </row>
    <row r="1924" spans="7:107">
      <c r="G1924" s="83">
        <v>44492</v>
      </c>
      <c r="H1924">
        <v>0.15623025435073601</v>
      </c>
      <c r="I1924" s="83">
        <v>45064</v>
      </c>
      <c r="J1924">
        <v>0.36987788878797001</v>
      </c>
      <c r="K1924" s="83">
        <v>45125</v>
      </c>
      <c r="L1924" s="77">
        <v>0.30667943147507098</v>
      </c>
      <c r="O1924" s="83">
        <v>43692</v>
      </c>
      <c r="P1924">
        <v>43.356760374832596</v>
      </c>
      <c r="Q1924" s="83">
        <v>43717</v>
      </c>
      <c r="R1924">
        <v>76.472556894243596</v>
      </c>
      <c r="S1924" s="83">
        <v>44834</v>
      </c>
      <c r="T1924" s="77">
        <v>132.147638171734</v>
      </c>
      <c r="W1924" s="83">
        <v>44495</v>
      </c>
      <c r="X1924">
        <v>0.395675968992248</v>
      </c>
      <c r="Y1924" s="83">
        <v>44877</v>
      </c>
      <c r="Z1924">
        <v>0.28682276422764202</v>
      </c>
      <c r="AA1924" s="83">
        <v>44880</v>
      </c>
      <c r="AB1924" s="77">
        <v>0.42810624999999902</v>
      </c>
      <c r="AE1924" s="83">
        <v>44804</v>
      </c>
      <c r="AF1924">
        <v>25.9950098766721</v>
      </c>
      <c r="AG1924" s="83">
        <v>44798</v>
      </c>
      <c r="AH1924">
        <v>161.30202342559599</v>
      </c>
      <c r="AI1924" s="83">
        <v>44810</v>
      </c>
      <c r="AJ1924" s="77">
        <v>179.88873177159201</v>
      </c>
      <c r="AM1924" s="83">
        <v>44812</v>
      </c>
      <c r="AN1924">
        <v>0.50956520144504902</v>
      </c>
      <c r="AO1924" s="83">
        <v>44803</v>
      </c>
      <c r="AP1924">
        <v>0.40529023725423702</v>
      </c>
      <c r="AQ1924" s="83">
        <v>44807</v>
      </c>
      <c r="AR1924" s="77">
        <v>0.23142394137955299</v>
      </c>
      <c r="AU1924" s="83">
        <v>44809</v>
      </c>
      <c r="AV1924">
        <v>0.82420874204573802</v>
      </c>
      <c r="AW1924" s="83">
        <v>44798</v>
      </c>
      <c r="AX1924">
        <v>0.89142857142857101</v>
      </c>
      <c r="AY1924" s="83">
        <v>44810</v>
      </c>
      <c r="AZ1924" s="77">
        <v>1.07735336639148</v>
      </c>
      <c r="BC1924" s="83">
        <v>44822</v>
      </c>
      <c r="BD1924">
        <v>0.652316369007654</v>
      </c>
      <c r="BE1924" s="83">
        <v>44827</v>
      </c>
      <c r="BF1924">
        <v>0.97707152046504897</v>
      </c>
      <c r="BG1924" s="83">
        <v>44818</v>
      </c>
      <c r="BH1924" s="77">
        <v>1.19170935604513</v>
      </c>
      <c r="BK1924" s="83">
        <v>44462</v>
      </c>
      <c r="BL1924">
        <v>0.56541344183058495</v>
      </c>
      <c r="BM1924" s="83">
        <v>44459</v>
      </c>
      <c r="BN1924">
        <v>0.72380303151816505</v>
      </c>
      <c r="BO1924" s="83">
        <v>44453</v>
      </c>
      <c r="BP1924" s="77">
        <v>0.85868570722057302</v>
      </c>
      <c r="BS1924" s="83"/>
      <c r="BU1924" s="83"/>
      <c r="BW1924" s="83"/>
      <c r="CA1924" s="83"/>
      <c r="CC1924" s="83"/>
      <c r="CE1924" s="83"/>
      <c r="CI1924" s="83"/>
      <c r="CK1924" s="83"/>
      <c r="CM1924" s="83"/>
      <c r="CQ1924" s="83"/>
      <c r="CS1924" s="83"/>
      <c r="CU1924" s="83"/>
      <c r="CY1924" s="83"/>
      <c r="DA1924" s="83"/>
      <c r="DC1924" s="83"/>
    </row>
    <row r="1925" spans="7:107">
      <c r="G1925" s="83">
        <v>44493</v>
      </c>
      <c r="H1925">
        <v>0.15545917001338599</v>
      </c>
      <c r="I1925" s="83">
        <v>45065</v>
      </c>
      <c r="J1925">
        <v>0.36930467251993099</v>
      </c>
      <c r="K1925" s="83">
        <v>45126</v>
      </c>
      <c r="L1925" s="77">
        <v>0.30494145371529502</v>
      </c>
      <c r="O1925" s="83">
        <v>43693</v>
      </c>
      <c r="P1925">
        <v>43.384649709950899</v>
      </c>
      <c r="Q1925" s="83">
        <v>43718</v>
      </c>
      <c r="R1925">
        <v>76.468373493975903</v>
      </c>
      <c r="S1925" s="83">
        <v>44835</v>
      </c>
      <c r="T1925" s="77">
        <v>131.956397016637</v>
      </c>
      <c r="W1925" s="83">
        <v>44496</v>
      </c>
      <c r="X1925">
        <v>0.39443100775193701</v>
      </c>
      <c r="Y1925" s="83">
        <v>44878</v>
      </c>
      <c r="Z1925">
        <v>0.28711788617886103</v>
      </c>
      <c r="AA1925" s="83">
        <v>44881</v>
      </c>
      <c r="AB1925" s="77">
        <v>0.42881666666666601</v>
      </c>
      <c r="AE1925" s="83">
        <v>44805</v>
      </c>
      <c r="AF1925">
        <v>26.066544867922101</v>
      </c>
      <c r="AG1925" s="83">
        <v>44799</v>
      </c>
      <c r="AH1925">
        <v>161.26641341894401</v>
      </c>
      <c r="AI1925" s="83">
        <v>44811</v>
      </c>
      <c r="AJ1925" s="77">
        <v>180.364134259422</v>
      </c>
      <c r="AM1925" s="83">
        <v>44813</v>
      </c>
      <c r="AN1925">
        <v>0.50984760961654796</v>
      </c>
      <c r="AO1925" s="83">
        <v>44804</v>
      </c>
      <c r="AP1925">
        <v>0.40484669602103102</v>
      </c>
      <c r="AQ1925" s="83">
        <v>44808</v>
      </c>
      <c r="AR1925" s="77">
        <v>0.23200521383780701</v>
      </c>
      <c r="AU1925" s="83">
        <v>44810</v>
      </c>
      <c r="AV1925">
        <v>0.82460888654236197</v>
      </c>
      <c r="AW1925" s="83">
        <v>44799</v>
      </c>
      <c r="AX1925">
        <v>0.89072164948453603</v>
      </c>
      <c r="AY1925" s="83">
        <v>44811</v>
      </c>
      <c r="AZ1925" s="77">
        <v>1.0786072340598001</v>
      </c>
      <c r="BC1925" s="83">
        <v>44823</v>
      </c>
      <c r="BD1925">
        <v>0.65328320128910899</v>
      </c>
      <c r="BE1925" s="83">
        <v>44828</v>
      </c>
      <c r="BF1925">
        <v>0.97491462969139597</v>
      </c>
      <c r="BG1925" s="83">
        <v>44819</v>
      </c>
      <c r="BH1925" s="77">
        <v>1.1883214431628899</v>
      </c>
      <c r="BK1925" s="83">
        <v>44463</v>
      </c>
      <c r="BL1925">
        <v>0.56556333934962799</v>
      </c>
      <c r="BM1925" s="83">
        <v>44460</v>
      </c>
      <c r="BN1925">
        <v>0.72481353757318101</v>
      </c>
      <c r="BO1925" s="83">
        <v>44454</v>
      </c>
      <c r="BP1925" s="77">
        <v>0.86028684470820904</v>
      </c>
      <c r="BS1925" s="83"/>
      <c r="BU1925" s="83"/>
      <c r="BW1925" s="83"/>
      <c r="CA1925" s="83"/>
      <c r="CC1925" s="83"/>
      <c r="CE1925" s="83"/>
      <c r="CI1925" s="83"/>
      <c r="CK1925" s="83"/>
      <c r="CM1925" s="83"/>
      <c r="CQ1925" s="83"/>
      <c r="CS1925" s="83"/>
      <c r="CU1925" s="83"/>
      <c r="CY1925" s="83"/>
      <c r="DA1925" s="83"/>
      <c r="DC1925" s="83"/>
    </row>
    <row r="1926" spans="7:107">
      <c r="G1926" s="83">
        <v>44494</v>
      </c>
      <c r="H1926">
        <v>0.15468808567603701</v>
      </c>
      <c r="I1926" s="83">
        <v>45066</v>
      </c>
      <c r="J1926">
        <v>0.36873145625189202</v>
      </c>
      <c r="K1926" s="83">
        <v>45127</v>
      </c>
      <c r="L1926" s="77">
        <v>0.303203475955519</v>
      </c>
      <c r="O1926" s="83">
        <v>43694</v>
      </c>
      <c r="P1926">
        <v>43.412539045069103</v>
      </c>
      <c r="Q1926" s="83">
        <v>43719</v>
      </c>
      <c r="R1926">
        <v>76.464190093708098</v>
      </c>
      <c r="S1926" s="83">
        <v>44836</v>
      </c>
      <c r="T1926" s="77">
        <v>131.76515586154099</v>
      </c>
      <c r="W1926" s="83">
        <v>44497</v>
      </c>
      <c r="X1926">
        <v>0.39318604651162697</v>
      </c>
      <c r="Y1926" s="83">
        <v>44879</v>
      </c>
      <c r="Z1926">
        <v>0.28741300813008103</v>
      </c>
      <c r="AA1926" s="83">
        <v>44882</v>
      </c>
      <c r="AB1926" s="77">
        <v>0.429527083333333</v>
      </c>
      <c r="AE1926" s="83">
        <v>44806</v>
      </c>
      <c r="AF1926">
        <v>26.138079859171999</v>
      </c>
      <c r="AG1926" s="83">
        <v>44800</v>
      </c>
      <c r="AH1926">
        <v>161.230803412292</v>
      </c>
      <c r="AI1926" s="83">
        <v>44812</v>
      </c>
      <c r="AJ1926" s="77">
        <v>180.83953674725299</v>
      </c>
      <c r="AM1926" s="83">
        <v>44814</v>
      </c>
      <c r="AN1926">
        <v>0.51013001778804701</v>
      </c>
      <c r="AO1926" s="83">
        <v>44805</v>
      </c>
      <c r="AP1926">
        <v>0.40440315478782501</v>
      </c>
      <c r="AQ1926" s="83">
        <v>44809</v>
      </c>
      <c r="AR1926" s="77">
        <v>0.23258648629606099</v>
      </c>
      <c r="AU1926" s="83">
        <v>44811</v>
      </c>
      <c r="AV1926">
        <v>0.82500903103898604</v>
      </c>
      <c r="AW1926" s="83">
        <v>44800</v>
      </c>
      <c r="AX1926">
        <v>0.89001472754050004</v>
      </c>
      <c r="AY1926" s="83">
        <v>44812</v>
      </c>
      <c r="AZ1926" s="77">
        <v>1.0798611017281201</v>
      </c>
      <c r="BC1926" s="83">
        <v>44824</v>
      </c>
      <c r="BD1926">
        <v>0.65425003357056499</v>
      </c>
      <c r="BE1926" s="83">
        <v>44829</v>
      </c>
      <c r="BF1926">
        <v>0.97275773891774198</v>
      </c>
      <c r="BG1926" s="83">
        <v>44820</v>
      </c>
      <c r="BH1926" s="77">
        <v>1.1849335302806401</v>
      </c>
      <c r="BK1926" s="83">
        <v>44464</v>
      </c>
      <c r="BL1926">
        <v>0.56571323686867103</v>
      </c>
      <c r="BM1926" s="83">
        <v>44461</v>
      </c>
      <c r="BN1926">
        <v>0.72582404362819797</v>
      </c>
      <c r="BO1926" s="83">
        <v>44455</v>
      </c>
      <c r="BP1926" s="77">
        <v>0.86188798219584495</v>
      </c>
      <c r="BS1926" s="83"/>
      <c r="BU1926" s="83"/>
      <c r="BW1926" s="83"/>
      <c r="CA1926" s="83"/>
      <c r="CC1926" s="83"/>
      <c r="CE1926" s="83"/>
      <c r="CI1926" s="83"/>
      <c r="CK1926" s="83"/>
      <c r="CM1926" s="83"/>
      <c r="CQ1926" s="83"/>
      <c r="CS1926" s="83"/>
      <c r="CU1926" s="83"/>
      <c r="CY1926" s="83"/>
      <c r="DA1926" s="83"/>
      <c r="DC1926" s="83"/>
    </row>
    <row r="1927" spans="7:107">
      <c r="G1927" s="83">
        <v>44495</v>
      </c>
      <c r="H1927">
        <v>0.15391700133868799</v>
      </c>
      <c r="I1927" s="83">
        <v>45067</v>
      </c>
      <c r="J1927">
        <v>0.368158239983852</v>
      </c>
      <c r="K1927" s="83">
        <v>45128</v>
      </c>
      <c r="L1927" s="77">
        <v>0.30146549819574298</v>
      </c>
      <c r="O1927" s="83">
        <v>43695</v>
      </c>
      <c r="P1927">
        <v>43.440428380187399</v>
      </c>
      <c r="Q1927" s="83">
        <v>43720</v>
      </c>
      <c r="R1927">
        <v>76.460006693440405</v>
      </c>
      <c r="S1927" s="83">
        <v>44837</v>
      </c>
      <c r="T1927" s="77">
        <v>131.57391470644399</v>
      </c>
      <c r="W1927" s="83">
        <v>44498</v>
      </c>
      <c r="X1927">
        <v>0.39194108527131699</v>
      </c>
      <c r="Y1927" s="83">
        <v>44880</v>
      </c>
      <c r="Z1927">
        <v>0.28770813008129997</v>
      </c>
      <c r="AA1927" s="83">
        <v>44883</v>
      </c>
      <c r="AB1927" s="77">
        <v>0.430237499999999</v>
      </c>
      <c r="AE1927" s="83">
        <v>44807</v>
      </c>
      <c r="AF1927">
        <v>26.209614850422</v>
      </c>
      <c r="AG1927" s="83">
        <v>44801</v>
      </c>
      <c r="AH1927">
        <v>161.195193405639</v>
      </c>
      <c r="AI1927" s="83">
        <v>44813</v>
      </c>
      <c r="AJ1927" s="77">
        <v>181.31493923508299</v>
      </c>
      <c r="AM1927" s="83">
        <v>44815</v>
      </c>
      <c r="AN1927">
        <v>0.51041242595954495</v>
      </c>
      <c r="AO1927" s="83">
        <v>44806</v>
      </c>
      <c r="AP1927">
        <v>0.40395961355462001</v>
      </c>
      <c r="AQ1927" s="83">
        <v>44810</v>
      </c>
      <c r="AR1927" s="77">
        <v>0.233167758754315</v>
      </c>
      <c r="AU1927" s="83">
        <v>44812</v>
      </c>
      <c r="AV1927">
        <v>0.82540917553561</v>
      </c>
      <c r="AW1927" s="83">
        <v>44801</v>
      </c>
      <c r="AX1927">
        <v>0.88930780559646505</v>
      </c>
      <c r="AY1927" s="83">
        <v>44813</v>
      </c>
      <c r="AZ1927" s="77">
        <v>1.0811149693964399</v>
      </c>
      <c r="BC1927" s="83">
        <v>44825</v>
      </c>
      <c r="BD1927">
        <v>0.65521686585201999</v>
      </c>
      <c r="BE1927" s="83">
        <v>44830</v>
      </c>
      <c r="BF1927">
        <v>0.97060084814408898</v>
      </c>
      <c r="BG1927" s="83">
        <v>44821</v>
      </c>
      <c r="BH1927" s="77">
        <v>1.18153244007228</v>
      </c>
      <c r="BK1927" s="83">
        <v>44465</v>
      </c>
      <c r="BL1927">
        <v>0.56586313438771396</v>
      </c>
      <c r="BM1927" s="83">
        <v>44462</v>
      </c>
      <c r="BN1927">
        <v>0.72683454968321404</v>
      </c>
      <c r="BO1927" s="83">
        <v>44456</v>
      </c>
      <c r="BP1927" s="77">
        <v>0.86348911968348097</v>
      </c>
      <c r="BS1927" s="83"/>
      <c r="BU1927" s="83"/>
      <c r="BW1927" s="83"/>
      <c r="CA1927" s="83"/>
      <c r="CC1927" s="83"/>
      <c r="CE1927" s="83"/>
      <c r="CI1927" s="83"/>
      <c r="CK1927" s="83"/>
      <c r="CM1927" s="83"/>
      <c r="CQ1927" s="83"/>
      <c r="CS1927" s="83"/>
      <c r="CU1927" s="83"/>
      <c r="CY1927" s="83"/>
      <c r="DA1927" s="83"/>
      <c r="DC1927" s="83"/>
    </row>
    <row r="1928" spans="7:107">
      <c r="G1928" s="83">
        <v>44496</v>
      </c>
      <c r="H1928">
        <v>0.15314591700133801</v>
      </c>
      <c r="I1928" s="83">
        <v>45068</v>
      </c>
      <c r="J1928">
        <v>0.36758502371581298</v>
      </c>
      <c r="K1928" s="83">
        <v>45129</v>
      </c>
      <c r="L1928" s="77">
        <v>0.29972752043596701</v>
      </c>
      <c r="O1928" s="83">
        <v>43696</v>
      </c>
      <c r="P1928">
        <v>43.468317715305602</v>
      </c>
      <c r="Q1928" s="83">
        <v>43721</v>
      </c>
      <c r="R1928">
        <v>76.455823293172699</v>
      </c>
      <c r="S1928" s="83">
        <v>44838</v>
      </c>
      <c r="T1928" s="77">
        <v>131.38267355134801</v>
      </c>
      <c r="W1928" s="83">
        <v>44499</v>
      </c>
      <c r="X1928">
        <v>0.39069612403100701</v>
      </c>
      <c r="Y1928" s="83">
        <v>44881</v>
      </c>
      <c r="Z1928">
        <v>0.28800325203251997</v>
      </c>
      <c r="AA1928" s="83">
        <v>44884</v>
      </c>
      <c r="AB1928" s="77">
        <v>0.43094791666666599</v>
      </c>
      <c r="AE1928" s="83">
        <v>44808</v>
      </c>
      <c r="AF1928">
        <v>26.281149841672001</v>
      </c>
      <c r="AG1928" s="83">
        <v>44802</v>
      </c>
      <c r="AH1928">
        <v>161.159583398987</v>
      </c>
      <c r="AI1928" s="83">
        <v>44814</v>
      </c>
      <c r="AJ1928" s="77">
        <v>181.79034172291301</v>
      </c>
      <c r="AM1928" s="83">
        <v>44816</v>
      </c>
      <c r="AN1928">
        <v>0.510694834131044</v>
      </c>
      <c r="AO1928" s="83">
        <v>44807</v>
      </c>
      <c r="AP1928">
        <v>0.40351607232141401</v>
      </c>
      <c r="AQ1928" s="83">
        <v>44811</v>
      </c>
      <c r="AR1928" s="77">
        <v>0.23374903121256899</v>
      </c>
      <c r="AU1928" s="83">
        <v>44813</v>
      </c>
      <c r="AV1928">
        <v>0.82580932003223295</v>
      </c>
      <c r="AW1928" s="83">
        <v>44802</v>
      </c>
      <c r="AX1928">
        <v>0.88860088365242995</v>
      </c>
      <c r="AY1928" s="83">
        <v>44814</v>
      </c>
      <c r="AZ1928" s="77">
        <v>1.0823688370647599</v>
      </c>
      <c r="BC1928" s="83">
        <v>44826</v>
      </c>
      <c r="BD1928">
        <v>0.65618369813347599</v>
      </c>
      <c r="BE1928" s="83">
        <v>44831</v>
      </c>
      <c r="BF1928">
        <v>0.96844395737043498</v>
      </c>
      <c r="BG1928" s="83">
        <v>44822</v>
      </c>
      <c r="BH1928" s="77">
        <v>1.1781313498639101</v>
      </c>
      <c r="BK1928" s="83">
        <v>44466</v>
      </c>
      <c r="BL1928">
        <v>0.566013031906757</v>
      </c>
      <c r="BM1928" s="83">
        <v>44463</v>
      </c>
      <c r="BN1928">
        <v>0.72784505573823</v>
      </c>
      <c r="BO1928" s="83">
        <v>44457</v>
      </c>
      <c r="BP1928" s="77">
        <v>0.86509025717111698</v>
      </c>
      <c r="BS1928" s="83"/>
      <c r="BU1928" s="83"/>
      <c r="BW1928" s="83"/>
      <c r="CA1928" s="83"/>
      <c r="CC1928" s="83"/>
      <c r="CE1928" s="83"/>
      <c r="CI1928" s="83"/>
      <c r="CK1928" s="83"/>
      <c r="CM1928" s="83"/>
      <c r="CQ1928" s="83"/>
      <c r="CS1928" s="83"/>
      <c r="CU1928" s="83"/>
      <c r="CY1928" s="83"/>
      <c r="DA1928" s="83"/>
      <c r="DC1928" s="83"/>
    </row>
    <row r="1929" spans="7:107">
      <c r="G1929" s="83">
        <v>44497</v>
      </c>
      <c r="H1929">
        <v>0.15358805251587301</v>
      </c>
      <c r="I1929" s="83">
        <v>45069</v>
      </c>
      <c r="J1929">
        <v>0.36701180744777401</v>
      </c>
      <c r="K1929" s="83">
        <v>45130</v>
      </c>
      <c r="L1929" s="77">
        <v>0.299586885822272</v>
      </c>
      <c r="O1929" s="83">
        <v>43697</v>
      </c>
      <c r="P1929">
        <v>43.496207050423898</v>
      </c>
      <c r="Q1929" s="83">
        <v>43722</v>
      </c>
      <c r="R1929">
        <v>76.451639892904893</v>
      </c>
      <c r="S1929" s="83">
        <v>44839</v>
      </c>
      <c r="T1929" s="77">
        <v>131.191432396251</v>
      </c>
      <c r="W1929" s="83">
        <v>44500</v>
      </c>
      <c r="X1929">
        <v>0.38945116279069703</v>
      </c>
      <c r="Y1929" s="83">
        <v>44882</v>
      </c>
      <c r="Z1929">
        <v>0.28829837398373898</v>
      </c>
      <c r="AA1929" s="83">
        <v>44885</v>
      </c>
      <c r="AB1929" s="77">
        <v>0.43165833333333298</v>
      </c>
      <c r="AE1929" s="83">
        <v>44809</v>
      </c>
      <c r="AF1929">
        <v>26.352684832922002</v>
      </c>
      <c r="AG1929" s="83">
        <v>44803</v>
      </c>
      <c r="AH1929">
        <v>161.12397339233499</v>
      </c>
      <c r="AI1929" s="83">
        <v>44815</v>
      </c>
      <c r="AJ1929" s="77">
        <v>182.26574421074301</v>
      </c>
      <c r="AM1929" s="83">
        <v>44817</v>
      </c>
      <c r="AN1929">
        <v>0.51097724230254304</v>
      </c>
      <c r="AO1929" s="83">
        <v>44808</v>
      </c>
      <c r="AP1929">
        <v>0.40307253108820801</v>
      </c>
      <c r="AQ1929" s="83">
        <v>44812</v>
      </c>
      <c r="AR1929" s="77">
        <v>0.234330303670823</v>
      </c>
      <c r="AU1929" s="83">
        <v>44814</v>
      </c>
      <c r="AV1929">
        <v>0.82620946452885702</v>
      </c>
      <c r="AW1929" s="83">
        <v>44803</v>
      </c>
      <c r="AX1929">
        <v>0.88789396170839396</v>
      </c>
      <c r="AY1929" s="83">
        <v>44815</v>
      </c>
      <c r="AZ1929" s="77">
        <v>1.08362270473308</v>
      </c>
      <c r="BC1929" s="83">
        <v>44827</v>
      </c>
      <c r="BD1929">
        <v>0.65715053041493199</v>
      </c>
      <c r="BE1929" s="83">
        <v>44832</v>
      </c>
      <c r="BF1929">
        <v>0.96628706659678099</v>
      </c>
      <c r="BG1929" s="83">
        <v>44823</v>
      </c>
      <c r="BH1929" s="77">
        <v>1.17473025965554</v>
      </c>
      <c r="BK1929" s="83">
        <v>44467</v>
      </c>
      <c r="BL1929">
        <v>0.56616292942580004</v>
      </c>
      <c r="BM1929" s="83">
        <v>44464</v>
      </c>
      <c r="BN1929">
        <v>0.72885556179324695</v>
      </c>
      <c r="BO1929" s="83">
        <v>44458</v>
      </c>
      <c r="BP1929" s="77">
        <v>0.866691394658753</v>
      </c>
      <c r="BS1929" s="83"/>
      <c r="BU1929" s="83"/>
      <c r="BW1929" s="83"/>
      <c r="CA1929" s="83"/>
      <c r="CC1929" s="83"/>
      <c r="CE1929" s="83"/>
      <c r="CI1929" s="83"/>
      <c r="CK1929" s="83"/>
      <c r="CM1929" s="83"/>
      <c r="CQ1929" s="83"/>
      <c r="CS1929" s="83"/>
      <c r="CU1929" s="83"/>
      <c r="CY1929" s="83"/>
      <c r="DA1929" s="83"/>
      <c r="DC1929" s="83"/>
    </row>
    <row r="1930" spans="7:107">
      <c r="G1930" s="83">
        <v>44498</v>
      </c>
      <c r="H1930">
        <v>0.15403018803040899</v>
      </c>
      <c r="I1930" s="83">
        <v>45070</v>
      </c>
      <c r="J1930">
        <v>0.36643859117973498</v>
      </c>
      <c r="K1930" s="83">
        <v>45131</v>
      </c>
      <c r="L1930" s="77">
        <v>0.29944625120857798</v>
      </c>
      <c r="O1930" s="83">
        <v>43698</v>
      </c>
      <c r="P1930">
        <v>43.524096385542101</v>
      </c>
      <c r="Q1930" s="83">
        <v>43723</v>
      </c>
      <c r="R1930">
        <v>76.447456492637201</v>
      </c>
      <c r="S1930" s="83">
        <v>44840</v>
      </c>
      <c r="T1930" s="77">
        <v>131.00019124115499</v>
      </c>
      <c r="W1930" s="83">
        <v>44501</v>
      </c>
      <c r="X1930">
        <v>0.38820620155038699</v>
      </c>
      <c r="Y1930" s="83">
        <v>44883</v>
      </c>
      <c r="Z1930">
        <v>0.28859349593495898</v>
      </c>
      <c r="AA1930" s="83">
        <v>44886</v>
      </c>
      <c r="AB1930" s="77">
        <v>0.43236874999999902</v>
      </c>
      <c r="AE1930" s="83">
        <v>44810</v>
      </c>
      <c r="AF1930">
        <v>26.4242198241719</v>
      </c>
      <c r="AG1930" s="83">
        <v>44804</v>
      </c>
      <c r="AH1930">
        <v>161.08836338568301</v>
      </c>
      <c r="AI1930" s="83">
        <v>44816</v>
      </c>
      <c r="AJ1930" s="77">
        <v>182.741146698573</v>
      </c>
      <c r="AM1930" s="83">
        <v>44818</v>
      </c>
      <c r="AN1930">
        <v>0.51125965047404198</v>
      </c>
      <c r="AO1930" s="83">
        <v>44809</v>
      </c>
      <c r="AP1930">
        <v>0.40262898985500201</v>
      </c>
      <c r="AQ1930" s="83">
        <v>44813</v>
      </c>
      <c r="AR1930" s="77">
        <v>0.23491157612907701</v>
      </c>
      <c r="AU1930" s="83">
        <v>44815</v>
      </c>
      <c r="AV1930">
        <v>0.82660960902548097</v>
      </c>
      <c r="AW1930" s="83">
        <v>44804</v>
      </c>
      <c r="AX1930">
        <v>0.88718703976435898</v>
      </c>
      <c r="AY1930" s="83">
        <v>44816</v>
      </c>
      <c r="AZ1930" s="77">
        <v>1.08487657240139</v>
      </c>
      <c r="BC1930" s="83">
        <v>44828</v>
      </c>
      <c r="BD1930">
        <v>0.65811736269638699</v>
      </c>
      <c r="BE1930" s="83">
        <v>44833</v>
      </c>
      <c r="BF1930">
        <v>0.96413017582312799</v>
      </c>
      <c r="BG1930" s="83">
        <v>44824</v>
      </c>
      <c r="BH1930" s="77">
        <v>1.1713291694471699</v>
      </c>
      <c r="BK1930" s="83">
        <v>44468</v>
      </c>
      <c r="BL1930">
        <v>0.56631282694484297</v>
      </c>
      <c r="BM1930" s="83">
        <v>44465</v>
      </c>
      <c r="BN1930">
        <v>0.72986606784826302</v>
      </c>
      <c r="BO1930" s="83">
        <v>44459</v>
      </c>
      <c r="BP1930" s="77">
        <v>0.86829253214638902</v>
      </c>
      <c r="BS1930" s="83"/>
      <c r="BU1930" s="83"/>
      <c r="BW1930" s="83"/>
      <c r="CA1930" s="83"/>
      <c r="CC1930" s="83"/>
      <c r="CE1930" s="83"/>
      <c r="CI1930" s="83"/>
      <c r="CK1930" s="83"/>
      <c r="CM1930" s="83"/>
      <c r="CQ1930" s="83"/>
      <c r="CS1930" s="83"/>
      <c r="CU1930" s="83"/>
      <c r="CY1930" s="83"/>
      <c r="DA1930" s="83"/>
      <c r="DC1930" s="83"/>
    </row>
    <row r="1931" spans="7:107">
      <c r="G1931" s="83">
        <v>44499</v>
      </c>
      <c r="H1931">
        <v>0.154472323544944</v>
      </c>
      <c r="I1931" s="83">
        <v>45071</v>
      </c>
      <c r="J1931">
        <v>0.36586537491169602</v>
      </c>
      <c r="K1931" s="83">
        <v>45132</v>
      </c>
      <c r="L1931" s="77">
        <v>0.29930561659488403</v>
      </c>
      <c r="O1931" s="83">
        <v>43699</v>
      </c>
      <c r="P1931">
        <v>43.551985720660397</v>
      </c>
      <c r="Q1931" s="83">
        <v>43724</v>
      </c>
      <c r="R1931">
        <v>76.443273092369395</v>
      </c>
      <c r="S1931" s="83">
        <v>44841</v>
      </c>
      <c r="T1931" s="77">
        <v>130.80895008605799</v>
      </c>
      <c r="W1931" s="83">
        <v>44502</v>
      </c>
      <c r="X1931">
        <v>0.386961240310077</v>
      </c>
      <c r="Y1931" s="83">
        <v>44884</v>
      </c>
      <c r="Z1931">
        <v>0.28888861788617798</v>
      </c>
      <c r="AA1931" s="83">
        <v>44887</v>
      </c>
      <c r="AB1931" s="77">
        <v>0.43307916666666602</v>
      </c>
      <c r="AE1931" s="83">
        <v>44811</v>
      </c>
      <c r="AF1931">
        <v>26.4957548154219</v>
      </c>
      <c r="AG1931" s="83">
        <v>44805</v>
      </c>
      <c r="AH1931">
        <v>161.052753379031</v>
      </c>
      <c r="AI1931" s="83">
        <v>44817</v>
      </c>
      <c r="AJ1931" s="77">
        <v>183.216549186403</v>
      </c>
      <c r="AM1931" s="83">
        <v>44819</v>
      </c>
      <c r="AN1931">
        <v>0.51154205864554003</v>
      </c>
      <c r="AO1931" s="83">
        <v>44810</v>
      </c>
      <c r="AP1931">
        <v>0.402185448621796</v>
      </c>
      <c r="AQ1931" s="83">
        <v>44814</v>
      </c>
      <c r="AR1931" s="77">
        <v>0.23549284858733099</v>
      </c>
      <c r="AU1931" s="83">
        <v>44816</v>
      </c>
      <c r="AV1931">
        <v>0.82700975352210504</v>
      </c>
      <c r="AW1931" s="83">
        <v>44805</v>
      </c>
      <c r="AX1931">
        <v>0.88648011782032399</v>
      </c>
      <c r="AY1931" s="83">
        <v>44817</v>
      </c>
      <c r="AZ1931" s="77">
        <v>1.08613044006971</v>
      </c>
      <c r="BC1931" s="83">
        <v>44829</v>
      </c>
      <c r="BD1931">
        <v>0.65908419497784299</v>
      </c>
      <c r="BE1931" s="83">
        <v>44834</v>
      </c>
      <c r="BF1931">
        <v>0.96197328504947399</v>
      </c>
      <c r="BG1931" s="83">
        <v>44825</v>
      </c>
      <c r="BH1931" s="77">
        <v>1.1679280792388</v>
      </c>
      <c r="BK1931" s="83">
        <v>44469</v>
      </c>
      <c r="BL1931">
        <v>0.56646272446388701</v>
      </c>
      <c r="BM1931" s="83">
        <v>44466</v>
      </c>
      <c r="BN1931">
        <v>0.73087657390327998</v>
      </c>
      <c r="BO1931" s="83">
        <v>44460</v>
      </c>
      <c r="BP1931" s="77">
        <v>0.86989366963402504</v>
      </c>
      <c r="BS1931" s="83"/>
      <c r="BU1931" s="83"/>
      <c r="BW1931" s="83"/>
      <c r="CA1931" s="83"/>
      <c r="CC1931" s="83"/>
      <c r="CE1931" s="83"/>
      <c r="CI1931" s="83"/>
      <c r="CK1931" s="83"/>
      <c r="CM1931" s="83"/>
      <c r="CQ1931" s="83"/>
      <c r="CS1931" s="83"/>
      <c r="CU1931" s="83"/>
      <c r="CY1931" s="83"/>
      <c r="DA1931" s="83"/>
      <c r="DC1931" s="83"/>
    </row>
    <row r="1932" spans="7:107">
      <c r="G1932" s="83">
        <v>44500</v>
      </c>
      <c r="H1932">
        <v>0.15491445905947901</v>
      </c>
      <c r="I1932" s="83">
        <v>45072</v>
      </c>
      <c r="J1932">
        <v>0.36529215864365699</v>
      </c>
      <c r="K1932" s="83">
        <v>45133</v>
      </c>
      <c r="L1932" s="77">
        <v>0.29916498198119001</v>
      </c>
      <c r="O1932" s="83">
        <v>43700</v>
      </c>
      <c r="P1932">
        <v>43.579875055778601</v>
      </c>
      <c r="Q1932" s="83">
        <v>43725</v>
      </c>
      <c r="R1932">
        <v>76.439089692101703</v>
      </c>
      <c r="S1932" s="83">
        <v>44842</v>
      </c>
      <c r="T1932" s="77">
        <v>130.61770893096099</v>
      </c>
      <c r="W1932" s="83">
        <v>44503</v>
      </c>
      <c r="X1932">
        <v>0.38571627906976702</v>
      </c>
      <c r="Y1932" s="83">
        <v>44885</v>
      </c>
      <c r="Z1932">
        <v>0.28918373983739798</v>
      </c>
      <c r="AA1932" s="83">
        <v>44888</v>
      </c>
      <c r="AB1932" s="77">
        <v>0.43378958333333301</v>
      </c>
      <c r="AE1932" s="83">
        <v>44812</v>
      </c>
      <c r="AF1932">
        <v>26.567289806671901</v>
      </c>
      <c r="AG1932" s="83">
        <v>44806</v>
      </c>
      <c r="AH1932">
        <v>161.017143372379</v>
      </c>
      <c r="AI1932" s="83">
        <v>44818</v>
      </c>
      <c r="AJ1932" s="77">
        <v>183.691951674233</v>
      </c>
      <c r="AM1932" s="83">
        <v>44820</v>
      </c>
      <c r="AN1932">
        <v>0.51182446681703897</v>
      </c>
      <c r="AO1932" s="83">
        <v>44811</v>
      </c>
      <c r="AP1932">
        <v>0.40174190738859</v>
      </c>
      <c r="AQ1932" s="83">
        <v>44815</v>
      </c>
      <c r="AR1932" s="77">
        <v>0.23607412104558501</v>
      </c>
      <c r="AU1932" s="83">
        <v>44817</v>
      </c>
      <c r="AV1932">
        <v>0.827409898018729</v>
      </c>
      <c r="AW1932" s="83">
        <v>44806</v>
      </c>
      <c r="AX1932">
        <v>0.885773195876288</v>
      </c>
      <c r="AY1932" s="83">
        <v>44818</v>
      </c>
      <c r="AZ1932" s="77">
        <v>1.0873843077380301</v>
      </c>
      <c r="BC1932" s="83">
        <v>44830</v>
      </c>
      <c r="BD1932">
        <v>0.66005102725929798</v>
      </c>
      <c r="BE1932" s="83">
        <v>44835</v>
      </c>
      <c r="BF1932">
        <v>0.95981639427582099</v>
      </c>
      <c r="BG1932" s="83">
        <v>44826</v>
      </c>
      <c r="BH1932" s="77">
        <v>1.1645269890304299</v>
      </c>
      <c r="BK1932" s="83">
        <v>44470</v>
      </c>
      <c r="BL1932">
        <v>0.56661262198293005</v>
      </c>
      <c r="BM1932" s="83">
        <v>44467</v>
      </c>
      <c r="BN1932">
        <v>0.73188707995829605</v>
      </c>
      <c r="BO1932" s="83">
        <v>44461</v>
      </c>
      <c r="BP1932" s="77">
        <v>0.87149480712166105</v>
      </c>
      <c r="BS1932" s="83"/>
      <c r="BU1932" s="83"/>
      <c r="BW1932" s="83"/>
      <c r="CA1932" s="83"/>
      <c r="CC1932" s="83"/>
      <c r="CE1932" s="83"/>
      <c r="CI1932" s="83"/>
      <c r="CK1932" s="83"/>
      <c r="CM1932" s="83"/>
      <c r="CQ1932" s="83"/>
      <c r="CS1932" s="83"/>
      <c r="CU1932" s="83"/>
      <c r="CY1932" s="83"/>
      <c r="DA1932" s="83"/>
      <c r="DC1932" s="83"/>
    </row>
    <row r="1933" spans="7:107">
      <c r="G1933" s="83">
        <v>44501</v>
      </c>
      <c r="H1933">
        <v>0.15535659457401399</v>
      </c>
      <c r="I1933" s="83">
        <v>45073</v>
      </c>
      <c r="J1933">
        <v>0.36471894237561697</v>
      </c>
      <c r="K1933" s="83">
        <v>45134</v>
      </c>
      <c r="L1933" s="77">
        <v>0.299024347367495</v>
      </c>
      <c r="O1933" s="83">
        <v>43701</v>
      </c>
      <c r="P1933">
        <v>43.607764390896897</v>
      </c>
      <c r="Q1933" s="83">
        <v>43726</v>
      </c>
      <c r="R1933">
        <v>76.434906291833997</v>
      </c>
      <c r="S1933" s="83">
        <v>44843</v>
      </c>
      <c r="T1933" s="77">
        <v>130.42646777586501</v>
      </c>
      <c r="W1933" s="83">
        <v>44504</v>
      </c>
      <c r="X1933">
        <v>0.38447131782945698</v>
      </c>
      <c r="Y1933" s="83">
        <v>44886</v>
      </c>
      <c r="Z1933">
        <v>0.28947886178861698</v>
      </c>
      <c r="AA1933" s="83">
        <v>44889</v>
      </c>
      <c r="AB1933" s="77">
        <v>0.434499999999999</v>
      </c>
      <c r="AE1933" s="83">
        <v>44813</v>
      </c>
      <c r="AF1933">
        <v>26.638824797921899</v>
      </c>
      <c r="AG1933" s="83">
        <v>44807</v>
      </c>
      <c r="AH1933">
        <v>160.98153336572699</v>
      </c>
      <c r="AI1933" s="83">
        <v>44819</v>
      </c>
      <c r="AJ1933" s="77">
        <v>184.16735416206299</v>
      </c>
      <c r="AM1933" s="83">
        <v>44821</v>
      </c>
      <c r="AN1933">
        <v>0.51210687498853802</v>
      </c>
      <c r="AO1933" s="83">
        <v>44812</v>
      </c>
      <c r="AP1933">
        <v>0.401298366155384</v>
      </c>
      <c r="AQ1933" s="83">
        <v>44816</v>
      </c>
      <c r="AR1933" s="77">
        <v>0.23665539350383899</v>
      </c>
      <c r="AU1933" s="83">
        <v>44818</v>
      </c>
      <c r="AV1933">
        <v>0.82781004251535195</v>
      </c>
      <c r="AW1933" s="83">
        <v>44807</v>
      </c>
      <c r="AX1933">
        <v>0.88506627393225301</v>
      </c>
      <c r="AY1933" s="83">
        <v>44819</v>
      </c>
      <c r="AZ1933" s="77">
        <v>1.0886381754063501</v>
      </c>
      <c r="BC1933" s="83">
        <v>44831</v>
      </c>
      <c r="BD1933">
        <v>0.66101785954075398</v>
      </c>
      <c r="BE1933" s="83">
        <v>44836</v>
      </c>
      <c r="BF1933">
        <v>0.957659503502167</v>
      </c>
      <c r="BG1933" s="83">
        <v>44827</v>
      </c>
      <c r="BH1933" s="77">
        <v>1.1611258988220601</v>
      </c>
      <c r="BK1933" s="83">
        <v>44471</v>
      </c>
      <c r="BL1933">
        <v>0.56676251950197298</v>
      </c>
      <c r="BM1933" s="83">
        <v>44468</v>
      </c>
      <c r="BN1933">
        <v>0.73289758601331301</v>
      </c>
      <c r="BO1933" s="83">
        <v>44462</v>
      </c>
      <c r="BP1933" s="77">
        <v>0.87309594460929696</v>
      </c>
      <c r="BS1933" s="83"/>
      <c r="BU1933" s="83"/>
      <c r="BW1933" s="83"/>
      <c r="CA1933" s="83"/>
      <c r="CC1933" s="83"/>
      <c r="CE1933" s="83"/>
      <c r="CI1933" s="83"/>
      <c r="CK1933" s="83"/>
      <c r="CM1933" s="83"/>
      <c r="CQ1933" s="83"/>
      <c r="CS1933" s="83"/>
      <c r="CU1933" s="83"/>
      <c r="CY1933" s="83"/>
      <c r="DA1933" s="83"/>
      <c r="DC1933" s="83"/>
    </row>
    <row r="1934" spans="7:107">
      <c r="G1934" s="83">
        <v>44502</v>
      </c>
      <c r="H1934">
        <v>0.155798730088549</v>
      </c>
      <c r="I1934" s="83">
        <v>45074</v>
      </c>
      <c r="J1934">
        <v>0.364145726107578</v>
      </c>
      <c r="K1934" s="83">
        <v>45135</v>
      </c>
      <c r="L1934" s="77">
        <v>0.29888371275380099</v>
      </c>
      <c r="O1934" s="83">
        <v>43702</v>
      </c>
      <c r="P1934">
        <v>43.6356537260151</v>
      </c>
      <c r="Q1934" s="83">
        <v>43727</v>
      </c>
      <c r="R1934">
        <v>76.430722891566205</v>
      </c>
      <c r="S1934" s="83">
        <v>44844</v>
      </c>
      <c r="T1934" s="77">
        <v>130.235226620768</v>
      </c>
      <c r="W1934" s="83">
        <v>44505</v>
      </c>
      <c r="X1934">
        <v>0.383226356589147</v>
      </c>
      <c r="Y1934" s="83">
        <v>44887</v>
      </c>
      <c r="Z1934">
        <v>0.28977398373983698</v>
      </c>
      <c r="AA1934" s="83">
        <v>44890</v>
      </c>
      <c r="AB1934" s="77">
        <v>0.43521041666666599</v>
      </c>
      <c r="AE1934" s="83">
        <v>44814</v>
      </c>
      <c r="AF1934">
        <v>26.7103597891718</v>
      </c>
      <c r="AG1934" s="83">
        <v>44808</v>
      </c>
      <c r="AH1934">
        <v>160.94592335907501</v>
      </c>
      <c r="AI1934" s="83">
        <v>44820</v>
      </c>
      <c r="AJ1934" s="77">
        <v>184.64275664989299</v>
      </c>
      <c r="AM1934" s="83">
        <v>44822</v>
      </c>
      <c r="AN1934">
        <v>0.51238928316003696</v>
      </c>
      <c r="AO1934" s="83">
        <v>44813</v>
      </c>
      <c r="AP1934">
        <v>0.400854824922178</v>
      </c>
      <c r="AQ1934" s="83">
        <v>44817</v>
      </c>
      <c r="AR1934" s="77">
        <v>0.237236665962093</v>
      </c>
      <c r="AU1934" s="83">
        <v>44819</v>
      </c>
      <c r="AV1934">
        <v>0.82821018701197602</v>
      </c>
      <c r="AW1934" s="83">
        <v>44808</v>
      </c>
      <c r="AX1934">
        <v>0.88435935198821702</v>
      </c>
      <c r="AY1934" s="83">
        <v>44820</v>
      </c>
      <c r="AZ1934" s="77">
        <v>1.0898920430746699</v>
      </c>
      <c r="BC1934" s="83">
        <v>44832</v>
      </c>
      <c r="BD1934">
        <v>0.66198469182220998</v>
      </c>
      <c r="BE1934" s="83">
        <v>44837</v>
      </c>
      <c r="BF1934">
        <v>0.955502612728514</v>
      </c>
      <c r="BG1934" s="83">
        <v>44828</v>
      </c>
      <c r="BH1934" s="77">
        <v>1.15772480861369</v>
      </c>
      <c r="BK1934" s="83">
        <v>44472</v>
      </c>
      <c r="BL1934">
        <v>0.56691241702101602</v>
      </c>
      <c r="BM1934" s="83">
        <v>44469</v>
      </c>
      <c r="BN1934">
        <v>0.73390809206832897</v>
      </c>
      <c r="BO1934" s="83">
        <v>44463</v>
      </c>
      <c r="BP1934" s="77">
        <v>0.87469708209693298</v>
      </c>
      <c r="BS1934" s="83"/>
      <c r="BU1934" s="83"/>
      <c r="BW1934" s="83"/>
      <c r="CA1934" s="83"/>
      <c r="CC1934" s="83"/>
      <c r="CE1934" s="83"/>
      <c r="CI1934" s="83"/>
      <c r="CK1934" s="83"/>
      <c r="CM1934" s="83"/>
      <c r="CQ1934" s="83"/>
      <c r="CS1934" s="83"/>
      <c r="CU1934" s="83"/>
      <c r="CY1934" s="83"/>
      <c r="DA1934" s="83"/>
      <c r="DC1934" s="83"/>
    </row>
    <row r="1935" spans="7:107">
      <c r="G1935" s="83">
        <v>44503</v>
      </c>
      <c r="H1935">
        <v>0.15624086560308501</v>
      </c>
      <c r="I1935" s="83">
        <v>45075</v>
      </c>
      <c r="J1935">
        <v>0.36357250983953898</v>
      </c>
      <c r="K1935" s="83">
        <v>45136</v>
      </c>
      <c r="L1935" s="77">
        <v>0.29874307814010698</v>
      </c>
      <c r="O1935" s="83">
        <v>43703</v>
      </c>
      <c r="P1935">
        <v>43.663543061133403</v>
      </c>
      <c r="Q1935" s="83">
        <v>43728</v>
      </c>
      <c r="R1935">
        <v>76.426539491298499</v>
      </c>
      <c r="S1935" s="83">
        <v>44845</v>
      </c>
      <c r="T1935" s="77">
        <v>130.04398546567199</v>
      </c>
      <c r="W1935" s="83">
        <v>44506</v>
      </c>
      <c r="X1935">
        <v>0.38198139534883702</v>
      </c>
      <c r="Y1935" s="83">
        <v>44888</v>
      </c>
      <c r="Z1935">
        <v>0.29006910569105598</v>
      </c>
      <c r="AA1935" s="83">
        <v>44891</v>
      </c>
      <c r="AB1935" s="77">
        <v>0.43592083333333298</v>
      </c>
      <c r="AE1935" s="83">
        <v>44815</v>
      </c>
      <c r="AF1935">
        <v>26.663718293019802</v>
      </c>
      <c r="AG1935" s="83">
        <v>44809</v>
      </c>
      <c r="AH1935">
        <v>160.910313352423</v>
      </c>
      <c r="AI1935" s="83">
        <v>44821</v>
      </c>
      <c r="AJ1935" s="77">
        <v>184.44758766309701</v>
      </c>
      <c r="AM1935" s="83">
        <v>44823</v>
      </c>
      <c r="AN1935">
        <v>0.51267169133153601</v>
      </c>
      <c r="AO1935" s="83">
        <v>44814</v>
      </c>
      <c r="AP1935">
        <v>0.400411283688972</v>
      </c>
      <c r="AQ1935" s="83">
        <v>44818</v>
      </c>
      <c r="AR1935" s="77">
        <v>0.23781793842034701</v>
      </c>
      <c r="AU1935" s="83">
        <v>44820</v>
      </c>
      <c r="AV1935">
        <v>0.82861033150859997</v>
      </c>
      <c r="AW1935" s="83">
        <v>44809</v>
      </c>
      <c r="AX1935">
        <v>0.88365243004418204</v>
      </c>
      <c r="AY1935" s="83">
        <v>44821</v>
      </c>
      <c r="AZ1935" s="77">
        <v>1.0911459107429899</v>
      </c>
      <c r="BC1935" s="83">
        <v>44833</v>
      </c>
      <c r="BD1935">
        <v>0.66295152410366498</v>
      </c>
      <c r="BE1935" s="83">
        <v>44838</v>
      </c>
      <c r="BF1935">
        <v>0.95334572195486</v>
      </c>
      <c r="BG1935" s="83">
        <v>44829</v>
      </c>
      <c r="BH1935" s="77">
        <v>1.1543237184053201</v>
      </c>
      <c r="BK1935" s="83">
        <v>44473</v>
      </c>
      <c r="BL1935">
        <v>0.56706231454005895</v>
      </c>
      <c r="BM1935" s="83">
        <v>44470</v>
      </c>
      <c r="BN1935">
        <v>0.73491859812334503</v>
      </c>
      <c r="BO1935" s="83">
        <v>44464</v>
      </c>
      <c r="BP1935" s="77">
        <v>0.87629821958456899</v>
      </c>
      <c r="BS1935" s="83"/>
      <c r="BU1935" s="83"/>
      <c r="BW1935" s="83"/>
      <c r="CA1935" s="83"/>
      <c r="CC1935" s="83"/>
      <c r="CE1935" s="83"/>
      <c r="CI1935" s="83"/>
      <c r="CK1935" s="83"/>
      <c r="CM1935" s="83"/>
      <c r="CQ1935" s="83"/>
      <c r="CS1935" s="83"/>
      <c r="CU1935" s="83"/>
      <c r="CY1935" s="83"/>
      <c r="DA1935" s="83"/>
      <c r="DC1935" s="83"/>
    </row>
    <row r="1936" spans="7:107">
      <c r="G1936" s="83">
        <v>44504</v>
      </c>
      <c r="H1936">
        <v>0.15668300111762001</v>
      </c>
      <c r="I1936" s="83">
        <v>45076</v>
      </c>
      <c r="J1936">
        <v>0.36299929357150001</v>
      </c>
      <c r="K1936" s="83">
        <v>45137</v>
      </c>
      <c r="L1936" s="77">
        <v>0.29860244352641202</v>
      </c>
      <c r="O1936" s="83">
        <v>43704</v>
      </c>
      <c r="P1936">
        <v>43.691432396251599</v>
      </c>
      <c r="Q1936" s="83">
        <v>43729</v>
      </c>
      <c r="R1936">
        <v>76.422356091030693</v>
      </c>
      <c r="S1936" s="83">
        <v>44846</v>
      </c>
      <c r="T1936" s="77">
        <v>129.85274431057499</v>
      </c>
      <c r="W1936" s="83">
        <v>44507</v>
      </c>
      <c r="X1936">
        <v>0.38073643410852698</v>
      </c>
      <c r="Y1936" s="83">
        <v>44889</v>
      </c>
      <c r="Z1936">
        <v>0.29036422764227598</v>
      </c>
      <c r="AA1936" s="83">
        <v>44892</v>
      </c>
      <c r="AB1936" s="77">
        <v>0.43663124999999903</v>
      </c>
      <c r="AE1936" s="83">
        <v>44816</v>
      </c>
      <c r="AF1936">
        <v>26.617076796867799</v>
      </c>
      <c r="AG1936" s="83">
        <v>44810</v>
      </c>
      <c r="AH1936">
        <v>160.874703345771</v>
      </c>
      <c r="AI1936" s="83">
        <v>44822</v>
      </c>
      <c r="AJ1936" s="77">
        <v>184.25241867630001</v>
      </c>
      <c r="AM1936" s="83">
        <v>44824</v>
      </c>
      <c r="AN1936">
        <v>0.51295409950303394</v>
      </c>
      <c r="AO1936" s="83">
        <v>44815</v>
      </c>
      <c r="AP1936">
        <v>0.399967742455766</v>
      </c>
      <c r="AQ1936" s="83">
        <v>44819</v>
      </c>
      <c r="AR1936" s="77">
        <v>0.238399210878601</v>
      </c>
      <c r="AU1936" s="83">
        <v>44821</v>
      </c>
      <c r="AV1936">
        <v>0.82901047600522404</v>
      </c>
      <c r="AW1936" s="83">
        <v>44810</v>
      </c>
      <c r="AX1936">
        <v>0.88294550810014705</v>
      </c>
      <c r="AY1936" s="83">
        <v>44822</v>
      </c>
      <c r="AZ1936" s="77">
        <v>1.09239977841131</v>
      </c>
      <c r="BC1936" s="83">
        <v>44834</v>
      </c>
      <c r="BD1936">
        <v>0.66391835638512098</v>
      </c>
      <c r="BE1936" s="83">
        <v>44839</v>
      </c>
      <c r="BF1936">
        <v>0.95118883118120701</v>
      </c>
      <c r="BG1936" s="83">
        <v>44830</v>
      </c>
      <c r="BH1936" s="77">
        <v>1.15092262819695</v>
      </c>
      <c r="BK1936" s="83">
        <v>44474</v>
      </c>
      <c r="BL1936">
        <v>0.56725272007912897</v>
      </c>
      <c r="BM1936" s="83">
        <v>44471</v>
      </c>
      <c r="BN1936">
        <v>0.73592910417836199</v>
      </c>
      <c r="BO1936" s="83">
        <v>44465</v>
      </c>
      <c r="BP1936" s="77">
        <v>0.87789935707220501</v>
      </c>
      <c r="BS1936" s="83"/>
      <c r="BU1936" s="83"/>
      <c r="BW1936" s="83"/>
      <c r="CA1936" s="83"/>
      <c r="CC1936" s="83"/>
      <c r="CE1936" s="83"/>
      <c r="CI1936" s="83"/>
      <c r="CK1936" s="83"/>
      <c r="CM1936" s="83"/>
      <c r="CQ1936" s="83"/>
      <c r="CS1936" s="83"/>
      <c r="CU1936" s="83"/>
      <c r="CY1936" s="83"/>
      <c r="DA1936" s="83"/>
      <c r="DC1936" s="83"/>
    </row>
    <row r="1937" spans="7:107">
      <c r="G1937" s="83">
        <v>44505</v>
      </c>
      <c r="H1937">
        <v>0.15712513663215499</v>
      </c>
      <c r="I1937" s="83">
        <v>45077</v>
      </c>
      <c r="J1937">
        <v>0.36242607730346099</v>
      </c>
      <c r="K1937" s="83">
        <v>45138</v>
      </c>
      <c r="L1937" s="77">
        <v>0.29846180891271801</v>
      </c>
      <c r="O1937" s="83">
        <v>43705</v>
      </c>
      <c r="P1937">
        <v>43.719321731369902</v>
      </c>
      <c r="Q1937" s="83">
        <v>43730</v>
      </c>
      <c r="R1937">
        <v>76.418172690763001</v>
      </c>
      <c r="S1937" s="83">
        <v>44847</v>
      </c>
      <c r="T1937" s="77">
        <v>129.66150315547901</v>
      </c>
      <c r="W1937" s="83">
        <v>44508</v>
      </c>
      <c r="X1937">
        <v>0.379491472868216</v>
      </c>
      <c r="Y1937" s="83">
        <v>44890</v>
      </c>
      <c r="Z1937">
        <v>0.29065934959349499</v>
      </c>
      <c r="AA1937" s="83">
        <v>44893</v>
      </c>
      <c r="AB1937" s="77">
        <v>0.43734166666666602</v>
      </c>
      <c r="AE1937" s="83">
        <v>44817</v>
      </c>
      <c r="AF1937">
        <v>26.570435300715801</v>
      </c>
      <c r="AG1937" s="83">
        <v>44811</v>
      </c>
      <c r="AH1937">
        <v>160.83909333911899</v>
      </c>
      <c r="AI1937" s="83">
        <v>44823</v>
      </c>
      <c r="AJ1937" s="77">
        <v>184.057249689504</v>
      </c>
      <c r="AM1937" s="83">
        <v>44825</v>
      </c>
      <c r="AN1937">
        <v>0.51323650767453299</v>
      </c>
      <c r="AO1937" s="83">
        <v>44816</v>
      </c>
      <c r="AP1937">
        <v>0.39952420122255999</v>
      </c>
      <c r="AQ1937" s="83">
        <v>44820</v>
      </c>
      <c r="AR1937" s="77">
        <v>0.23898048333685601</v>
      </c>
      <c r="AU1937" s="83">
        <v>44822</v>
      </c>
      <c r="AV1937">
        <v>0.829410620501847</v>
      </c>
      <c r="AW1937" s="83">
        <v>44811</v>
      </c>
      <c r="AX1937">
        <v>0.88223858615611095</v>
      </c>
      <c r="AY1937" s="83">
        <v>44823</v>
      </c>
      <c r="AZ1937" s="77">
        <v>1.09365364607963</v>
      </c>
      <c r="BC1937" s="83">
        <v>44835</v>
      </c>
      <c r="BD1937">
        <v>0.66488518866657698</v>
      </c>
      <c r="BE1937" s="83">
        <v>44840</v>
      </c>
      <c r="BF1937">
        <v>0.94903194040755301</v>
      </c>
      <c r="BG1937" s="83">
        <v>44831</v>
      </c>
      <c r="BH1937" s="77">
        <v>1.1475215379885799</v>
      </c>
      <c r="BK1937" s="83">
        <v>44475</v>
      </c>
      <c r="BL1937">
        <v>0.56744312561819898</v>
      </c>
      <c r="BM1937" s="83">
        <v>44472</v>
      </c>
      <c r="BN1937">
        <v>0.73693961023337795</v>
      </c>
      <c r="BO1937" s="83">
        <v>44466</v>
      </c>
      <c r="BP1937" s="77">
        <v>0.87950049455984103</v>
      </c>
      <c r="BS1937" s="83"/>
      <c r="BU1937" s="83"/>
      <c r="BW1937" s="83"/>
      <c r="CA1937" s="83"/>
      <c r="CC1937" s="83"/>
      <c r="CE1937" s="83"/>
      <c r="CI1937" s="83"/>
      <c r="CK1937" s="83"/>
      <c r="CM1937" s="83"/>
      <c r="CQ1937" s="83"/>
      <c r="CS1937" s="83"/>
      <c r="CU1937" s="83"/>
      <c r="CY1937" s="83"/>
      <c r="DA1937" s="83"/>
      <c r="DC1937" s="83"/>
    </row>
    <row r="1938" spans="7:107">
      <c r="G1938" s="83">
        <v>44506</v>
      </c>
      <c r="H1938">
        <v>0.15756727214669</v>
      </c>
      <c r="I1938" s="83">
        <v>45078</v>
      </c>
      <c r="J1938">
        <v>0.36185286103542202</v>
      </c>
      <c r="K1938" s="83">
        <v>45139</v>
      </c>
      <c r="L1938" s="77">
        <v>0.29832117429902399</v>
      </c>
      <c r="O1938" s="83">
        <v>43706</v>
      </c>
      <c r="P1938">
        <v>43.747211066488099</v>
      </c>
      <c r="Q1938" s="83">
        <v>43731</v>
      </c>
      <c r="R1938">
        <v>76.413989290495294</v>
      </c>
      <c r="S1938" s="83">
        <v>44848</v>
      </c>
      <c r="T1938" s="77">
        <v>129.47026200038201</v>
      </c>
      <c r="W1938" s="83">
        <v>44509</v>
      </c>
      <c r="X1938">
        <v>0.37824651162790601</v>
      </c>
      <c r="Y1938" s="83">
        <v>44891</v>
      </c>
      <c r="Z1938">
        <v>0.29095447154471499</v>
      </c>
      <c r="AA1938" s="83">
        <v>44894</v>
      </c>
      <c r="AB1938" s="77">
        <v>0.43805208333333301</v>
      </c>
      <c r="AE1938" s="83">
        <v>44818</v>
      </c>
      <c r="AF1938">
        <v>26.523793804563802</v>
      </c>
      <c r="AG1938" s="83">
        <v>44812</v>
      </c>
      <c r="AH1938">
        <v>160.80348333246701</v>
      </c>
      <c r="AI1938" s="83">
        <v>44824</v>
      </c>
      <c r="AJ1938" s="77">
        <v>183.862080702708</v>
      </c>
      <c r="AM1938" s="83">
        <v>44826</v>
      </c>
      <c r="AN1938">
        <v>0.51351891584603204</v>
      </c>
      <c r="AO1938" s="83">
        <v>44817</v>
      </c>
      <c r="AP1938">
        <v>0.39908065998935399</v>
      </c>
      <c r="AQ1938" s="83">
        <v>44821</v>
      </c>
      <c r="AR1938" s="77">
        <v>0.23956175579510999</v>
      </c>
      <c r="AU1938" s="83">
        <v>44823</v>
      </c>
      <c r="AV1938">
        <v>0.82981076499847095</v>
      </c>
      <c r="AW1938" s="83">
        <v>44812</v>
      </c>
      <c r="AX1938">
        <v>0.88153166421207596</v>
      </c>
      <c r="AY1938" s="83">
        <v>44824</v>
      </c>
      <c r="AZ1938" s="77">
        <v>1.09490751374795</v>
      </c>
      <c r="BC1938" s="83">
        <v>44836</v>
      </c>
      <c r="BD1938">
        <v>0.66585202094803198</v>
      </c>
      <c r="BE1938" s="83">
        <v>44841</v>
      </c>
      <c r="BF1938">
        <v>0.94687504963390001</v>
      </c>
      <c r="BG1938" s="83">
        <v>44832</v>
      </c>
      <c r="BH1938" s="77">
        <v>1.14412044778021</v>
      </c>
      <c r="BK1938" s="83">
        <v>44476</v>
      </c>
      <c r="BL1938">
        <v>0.56763353115727</v>
      </c>
      <c r="BM1938" s="83">
        <v>44473</v>
      </c>
      <c r="BN1938">
        <v>0.73795011628839502</v>
      </c>
      <c r="BO1938" s="83">
        <v>44467</v>
      </c>
      <c r="BP1938" s="77">
        <v>0.88110163204747705</v>
      </c>
      <c r="BS1938" s="83"/>
      <c r="BU1938" s="83"/>
      <c r="BW1938" s="83"/>
      <c r="CA1938" s="83"/>
      <c r="CC1938" s="83"/>
      <c r="CE1938" s="83"/>
      <c r="CI1938" s="83"/>
      <c r="CK1938" s="83"/>
      <c r="CM1938" s="83"/>
      <c r="CQ1938" s="83"/>
      <c r="CS1938" s="83"/>
      <c r="CU1938" s="83"/>
      <c r="CY1938" s="83"/>
      <c r="DA1938" s="83"/>
      <c r="DC1938" s="83"/>
    </row>
    <row r="1939" spans="7:107">
      <c r="G1939" s="83">
        <v>44507</v>
      </c>
      <c r="H1939">
        <v>0.15800940766122501</v>
      </c>
      <c r="I1939" s="83">
        <v>45079</v>
      </c>
      <c r="J1939">
        <v>0.36185286103542202</v>
      </c>
      <c r="K1939" s="83">
        <v>45140</v>
      </c>
      <c r="L1939" s="77">
        <v>0.29818053968532898</v>
      </c>
      <c r="O1939" s="83">
        <v>43707</v>
      </c>
      <c r="P1939">
        <v>43.775100401606402</v>
      </c>
      <c r="Q1939" s="83">
        <v>43732</v>
      </c>
      <c r="R1939">
        <v>76.409805890227503</v>
      </c>
      <c r="S1939" s="83">
        <v>44849</v>
      </c>
      <c r="T1939" s="77">
        <v>129.279020845285</v>
      </c>
      <c r="W1939" s="83">
        <v>44510</v>
      </c>
      <c r="X1939">
        <v>0.37700155038759597</v>
      </c>
      <c r="Y1939" s="83">
        <v>44892</v>
      </c>
      <c r="Z1939">
        <v>0.29124959349593399</v>
      </c>
      <c r="AA1939" s="83">
        <v>44895</v>
      </c>
      <c r="AB1939" s="77">
        <v>0.438762499999999</v>
      </c>
      <c r="AE1939" s="83">
        <v>44819</v>
      </c>
      <c r="AF1939">
        <v>26.477152308411799</v>
      </c>
      <c r="AG1939" s="83">
        <v>44813</v>
      </c>
      <c r="AH1939">
        <v>160.76787332581401</v>
      </c>
      <c r="AI1939" s="83">
        <v>44825</v>
      </c>
      <c r="AJ1939" s="77">
        <v>183.666911715911</v>
      </c>
      <c r="AM1939" s="83">
        <v>44827</v>
      </c>
      <c r="AN1939">
        <v>0.51380132401753098</v>
      </c>
      <c r="AO1939" s="83">
        <v>44818</v>
      </c>
      <c r="AP1939">
        <v>0.39863711875614899</v>
      </c>
      <c r="AQ1939" s="83">
        <v>44822</v>
      </c>
      <c r="AR1939" s="77">
        <v>0.240143028253364</v>
      </c>
      <c r="AU1939" s="83">
        <v>44824</v>
      </c>
      <c r="AV1939">
        <v>0.83021090949509502</v>
      </c>
      <c r="AW1939" s="83">
        <v>44813</v>
      </c>
      <c r="AX1939">
        <v>0.88082474226804097</v>
      </c>
      <c r="AY1939" s="83">
        <v>44825</v>
      </c>
      <c r="AZ1939" s="77">
        <v>1.0961613814162701</v>
      </c>
      <c r="BC1939" s="83">
        <v>44837</v>
      </c>
      <c r="BD1939">
        <v>0.66681885322948797</v>
      </c>
      <c r="BE1939" s="83">
        <v>44842</v>
      </c>
      <c r="BF1939">
        <v>0.94471815886024602</v>
      </c>
      <c r="BG1939" s="83">
        <v>44833</v>
      </c>
      <c r="BH1939" s="77">
        <v>1.14071935757184</v>
      </c>
      <c r="BK1939" s="83">
        <v>44477</v>
      </c>
      <c r="BL1939">
        <v>0.56782393669634001</v>
      </c>
      <c r="BM1939" s="83">
        <v>44474</v>
      </c>
      <c r="BN1939">
        <v>0.73896062234341098</v>
      </c>
      <c r="BO1939" s="83">
        <v>44468</v>
      </c>
      <c r="BP1939" s="77">
        <v>0.88270276953511295</v>
      </c>
      <c r="BS1939" s="83"/>
      <c r="BU1939" s="83"/>
      <c r="BW1939" s="83"/>
      <c r="CA1939" s="83"/>
      <c r="CC1939" s="83"/>
      <c r="CE1939" s="83"/>
      <c r="CI1939" s="83"/>
      <c r="CK1939" s="83"/>
      <c r="CM1939" s="83"/>
      <c r="CQ1939" s="83"/>
      <c r="CS1939" s="83"/>
      <c r="CU1939" s="83"/>
      <c r="CY1939" s="83"/>
      <c r="DA1939" s="83"/>
      <c r="DC1939" s="83"/>
    </row>
    <row r="1940" spans="7:107">
      <c r="G1940" s="83">
        <v>44508</v>
      </c>
      <c r="H1940">
        <v>0.15845154317576099</v>
      </c>
      <c r="I1940" s="83">
        <v>45080</v>
      </c>
      <c r="J1940">
        <v>0.36185286103542202</v>
      </c>
      <c r="K1940" s="83">
        <v>45141</v>
      </c>
      <c r="L1940" s="77">
        <v>0.29803990507163503</v>
      </c>
      <c r="O1940" s="83">
        <v>43708</v>
      </c>
      <c r="P1940">
        <v>43.802989736724598</v>
      </c>
      <c r="Q1940" s="83">
        <v>43733</v>
      </c>
      <c r="R1940">
        <v>76.405622489959796</v>
      </c>
      <c r="S1940" s="83">
        <v>44850</v>
      </c>
      <c r="T1940" s="77">
        <v>129.087779690189</v>
      </c>
      <c r="W1940" s="83">
        <v>44511</v>
      </c>
      <c r="X1940">
        <v>0.37575658914728599</v>
      </c>
      <c r="Y1940" s="83">
        <v>44893</v>
      </c>
      <c r="Z1940">
        <v>0.29154471544715399</v>
      </c>
      <c r="AA1940" s="83">
        <v>44896</v>
      </c>
      <c r="AB1940" s="77">
        <v>0.43947291666666599</v>
      </c>
      <c r="AE1940" s="83">
        <v>44820</v>
      </c>
      <c r="AF1940">
        <v>26.430510812259801</v>
      </c>
      <c r="AG1940" s="83">
        <v>44814</v>
      </c>
      <c r="AH1940">
        <v>160.732263319162</v>
      </c>
      <c r="AI1940" s="83">
        <v>44826</v>
      </c>
      <c r="AJ1940" s="77">
        <v>183.47174272911499</v>
      </c>
      <c r="AM1940" s="83">
        <v>44828</v>
      </c>
      <c r="AN1940">
        <v>0.51408373218903003</v>
      </c>
      <c r="AO1940" s="83">
        <v>44819</v>
      </c>
      <c r="AP1940">
        <v>0.39819357752294299</v>
      </c>
      <c r="AQ1940" s="83">
        <v>44823</v>
      </c>
      <c r="AR1940" s="77">
        <v>0.24072430071161799</v>
      </c>
      <c r="AU1940" s="83">
        <v>44825</v>
      </c>
      <c r="AV1940">
        <v>0.83061105399171897</v>
      </c>
      <c r="AW1940" s="83">
        <v>44814</v>
      </c>
      <c r="AX1940">
        <v>0.88011782032400498</v>
      </c>
      <c r="AY1940" s="83">
        <v>44826</v>
      </c>
      <c r="AZ1940" s="77">
        <v>1.0974152490845901</v>
      </c>
      <c r="BC1940" s="83">
        <v>44838</v>
      </c>
      <c r="BD1940">
        <v>0.66778568551094297</v>
      </c>
      <c r="BE1940" s="83">
        <v>44843</v>
      </c>
      <c r="BF1940">
        <v>0.94256126808659302</v>
      </c>
      <c r="BG1940" s="83">
        <v>44834</v>
      </c>
      <c r="BH1940" s="77">
        <v>1.1373182673634801</v>
      </c>
      <c r="BK1940" s="83">
        <v>44478</v>
      </c>
      <c r="BL1940">
        <v>0.56801434223541003</v>
      </c>
      <c r="BM1940" s="83">
        <v>44475</v>
      </c>
      <c r="BN1940">
        <v>0.73997112839842805</v>
      </c>
      <c r="BO1940" s="83">
        <v>44469</v>
      </c>
      <c r="BP1940" s="77">
        <v>0.88430390702274897</v>
      </c>
      <c r="BS1940" s="83"/>
      <c r="BU1940" s="83"/>
      <c r="BW1940" s="83"/>
      <c r="CA1940" s="83"/>
      <c r="CC1940" s="83"/>
      <c r="CE1940" s="83"/>
      <c r="CI1940" s="83"/>
      <c r="CK1940" s="83"/>
      <c r="CM1940" s="83"/>
      <c r="CQ1940" s="83"/>
      <c r="CS1940" s="83"/>
      <c r="CU1940" s="83"/>
      <c r="CY1940" s="83"/>
      <c r="DA1940" s="83"/>
      <c r="DC1940" s="83"/>
    </row>
    <row r="1941" spans="7:107">
      <c r="G1941" s="83">
        <v>44509</v>
      </c>
      <c r="H1941">
        <v>0.158893678690296</v>
      </c>
      <c r="I1941" s="83">
        <v>45081</v>
      </c>
      <c r="J1941">
        <v>0.36185286103542202</v>
      </c>
      <c r="K1941" s="83">
        <v>45142</v>
      </c>
      <c r="L1941" s="77">
        <v>0.29789927045794101</v>
      </c>
      <c r="O1941" s="83">
        <v>43709</v>
      </c>
      <c r="P1941">
        <v>43.830879071842901</v>
      </c>
      <c r="Q1941" s="83">
        <v>43734</v>
      </c>
      <c r="R1941">
        <v>76.401439089692104</v>
      </c>
      <c r="S1941" s="83">
        <v>44851</v>
      </c>
      <c r="T1941" s="77">
        <v>128.89653853509199</v>
      </c>
      <c r="W1941" s="83">
        <v>44512</v>
      </c>
      <c r="X1941">
        <v>0.37451162790697601</v>
      </c>
      <c r="Y1941" s="83">
        <v>44894</v>
      </c>
      <c r="Z1941">
        <v>0.29183983739837299</v>
      </c>
      <c r="AA1941" s="83">
        <v>44897</v>
      </c>
      <c r="AB1941" s="77">
        <v>0.44018333333333298</v>
      </c>
      <c r="AE1941" s="83">
        <v>44821</v>
      </c>
      <c r="AF1941">
        <v>26.383869316107798</v>
      </c>
      <c r="AG1941" s="83">
        <v>44815</v>
      </c>
      <c r="AH1941">
        <v>160.69665331250999</v>
      </c>
      <c r="AI1941" s="83">
        <v>44827</v>
      </c>
      <c r="AJ1941" s="77">
        <v>183.27657374231899</v>
      </c>
      <c r="AM1941" s="83">
        <v>44829</v>
      </c>
      <c r="AN1941">
        <v>0.51436614036052797</v>
      </c>
      <c r="AO1941" s="83">
        <v>44820</v>
      </c>
      <c r="AP1941">
        <v>0.39775003628973699</v>
      </c>
      <c r="AQ1941" s="83">
        <v>44824</v>
      </c>
      <c r="AR1941" s="77">
        <v>0.241305573169872</v>
      </c>
      <c r="AU1941" s="83">
        <v>44826</v>
      </c>
      <c r="AV1941">
        <v>0.83101119848834304</v>
      </c>
      <c r="AW1941" s="83">
        <v>44815</v>
      </c>
      <c r="AX1941">
        <v>0.87941089837997</v>
      </c>
      <c r="AY1941" s="83">
        <v>44827</v>
      </c>
      <c r="AZ1941" s="77">
        <v>1.0986691167529099</v>
      </c>
      <c r="BC1941" s="83">
        <v>44839</v>
      </c>
      <c r="BD1941">
        <v>0.66875251779239897</v>
      </c>
      <c r="BE1941" s="83">
        <v>44844</v>
      </c>
      <c r="BF1941">
        <v>0.94040437731293902</v>
      </c>
      <c r="BG1941" s="83">
        <v>44835</v>
      </c>
      <c r="BH1941" s="77">
        <v>1.13391717715511</v>
      </c>
      <c r="BK1941" s="83">
        <v>44479</v>
      </c>
      <c r="BL1941">
        <v>0.56820474777448005</v>
      </c>
      <c r="BM1941" s="83">
        <v>44476</v>
      </c>
      <c r="BN1941">
        <v>0.740981634453444</v>
      </c>
      <c r="BO1941" s="83">
        <v>44470</v>
      </c>
      <c r="BP1941" s="77">
        <v>0.88590504451038499</v>
      </c>
      <c r="BS1941" s="83"/>
      <c r="BU1941" s="83"/>
      <c r="BW1941" s="83"/>
      <c r="CA1941" s="83"/>
      <c r="CC1941" s="83"/>
      <c r="CE1941" s="83"/>
      <c r="CI1941" s="83"/>
      <c r="CK1941" s="83"/>
      <c r="CM1941" s="83"/>
      <c r="CQ1941" s="83"/>
      <c r="CS1941" s="83"/>
      <c r="CU1941" s="83"/>
      <c r="CY1941" s="83"/>
      <c r="DA1941" s="83"/>
      <c r="DC1941" s="83"/>
    </row>
    <row r="1942" spans="7:107">
      <c r="G1942" s="83">
        <v>44510</v>
      </c>
      <c r="H1942">
        <v>0.15933581420483101</v>
      </c>
      <c r="I1942" s="83">
        <v>45082</v>
      </c>
      <c r="J1942">
        <v>0.36185286103542202</v>
      </c>
      <c r="K1942" s="83">
        <v>45143</v>
      </c>
      <c r="L1942" s="77">
        <v>0.297758635844247</v>
      </c>
      <c r="O1942" s="83">
        <v>43710</v>
      </c>
      <c r="P1942">
        <v>43.858768406961097</v>
      </c>
      <c r="Q1942" s="83">
        <v>43735</v>
      </c>
      <c r="R1942">
        <v>76.397255689424298</v>
      </c>
      <c r="S1942" s="83">
        <v>44852</v>
      </c>
      <c r="T1942" s="77">
        <v>128.70529737999601</v>
      </c>
      <c r="W1942" s="83">
        <v>44513</v>
      </c>
      <c r="X1942">
        <v>0.37326666666666602</v>
      </c>
      <c r="Y1942" s="83">
        <v>44895</v>
      </c>
      <c r="Z1942">
        <v>0.29213495934959299</v>
      </c>
      <c r="AA1942" s="83">
        <v>44898</v>
      </c>
      <c r="AB1942" s="77">
        <v>0.44089374999999897</v>
      </c>
      <c r="AE1942" s="83">
        <v>44822</v>
      </c>
      <c r="AF1942">
        <v>26.3372278199558</v>
      </c>
      <c r="AG1942" s="83">
        <v>44816</v>
      </c>
      <c r="AH1942">
        <v>160.66104330585799</v>
      </c>
      <c r="AI1942" s="83">
        <v>44828</v>
      </c>
      <c r="AJ1942" s="77">
        <v>183.08140475552301</v>
      </c>
      <c r="AM1942" s="83">
        <v>44830</v>
      </c>
      <c r="AN1942">
        <v>0.51464854853202702</v>
      </c>
      <c r="AO1942" s="83">
        <v>44821</v>
      </c>
      <c r="AP1942">
        <v>0.39730649505653098</v>
      </c>
      <c r="AQ1942" s="83">
        <v>44825</v>
      </c>
      <c r="AR1942" s="77">
        <v>0.24188684562812601</v>
      </c>
      <c r="AU1942" s="83">
        <v>44827</v>
      </c>
      <c r="AV1942">
        <v>0.831411342984966</v>
      </c>
      <c r="AW1942" s="83">
        <v>44816</v>
      </c>
      <c r="AX1942">
        <v>0.87870397643593501</v>
      </c>
      <c r="AY1942" s="83">
        <v>44828</v>
      </c>
      <c r="AZ1942" s="77">
        <v>1.0999229844212299</v>
      </c>
      <c r="BC1942" s="83">
        <v>44840</v>
      </c>
      <c r="BD1942">
        <v>0.66971935007385497</v>
      </c>
      <c r="BE1942" s="83">
        <v>44845</v>
      </c>
      <c r="BF1942">
        <v>0.93824748653928602</v>
      </c>
      <c r="BG1942" s="83">
        <v>44836</v>
      </c>
      <c r="BH1942" s="77">
        <v>1.1305160869467401</v>
      </c>
      <c r="BK1942" s="83">
        <v>44480</v>
      </c>
      <c r="BL1942">
        <v>0.56839515331355095</v>
      </c>
      <c r="BM1942" s="83">
        <v>44477</v>
      </c>
      <c r="BN1942">
        <v>0.74199214050846096</v>
      </c>
      <c r="BO1942" s="83">
        <v>44471</v>
      </c>
      <c r="BP1942" s="77">
        <v>0.887506181998021</v>
      </c>
      <c r="BS1942" s="83"/>
      <c r="BU1942" s="83"/>
      <c r="BW1942" s="83"/>
      <c r="CA1942" s="83"/>
      <c r="CC1942" s="83"/>
      <c r="CE1942" s="83"/>
      <c r="CI1942" s="83"/>
      <c r="CK1942" s="83"/>
      <c r="CM1942" s="83"/>
      <c r="CQ1942" s="83"/>
      <c r="CS1942" s="83"/>
      <c r="CU1942" s="83"/>
      <c r="CY1942" s="83"/>
      <c r="DA1942" s="83"/>
      <c r="DC1942" s="83"/>
    </row>
    <row r="1943" spans="7:107">
      <c r="G1943" s="83">
        <v>44511</v>
      </c>
      <c r="H1943">
        <v>0.15977794971936601</v>
      </c>
      <c r="I1943" s="83">
        <v>45083</v>
      </c>
      <c r="J1943">
        <v>0.36185286103542202</v>
      </c>
      <c r="K1943" s="83">
        <v>45144</v>
      </c>
      <c r="L1943" s="77">
        <v>0.29761800123055199</v>
      </c>
      <c r="O1943" s="83">
        <v>43711</v>
      </c>
      <c r="P1943">
        <v>43.8866577420794</v>
      </c>
      <c r="Q1943" s="83">
        <v>43736</v>
      </c>
      <c r="R1943">
        <v>76.393072289156606</v>
      </c>
      <c r="S1943" s="83">
        <v>44853</v>
      </c>
      <c r="T1943" s="77">
        <v>128.51405622489901</v>
      </c>
      <c r="W1943" s="83">
        <v>44514</v>
      </c>
      <c r="X1943">
        <v>0.37379316239316202</v>
      </c>
      <c r="Y1943" s="83">
        <v>44896</v>
      </c>
      <c r="Z1943">
        <v>0.29243008130081199</v>
      </c>
      <c r="AA1943" s="83">
        <v>44899</v>
      </c>
      <c r="AB1943" s="77">
        <v>0.44160416666666602</v>
      </c>
      <c r="AE1943" s="83">
        <v>44823</v>
      </c>
      <c r="AF1943">
        <v>26.290586323803801</v>
      </c>
      <c r="AG1943" s="83">
        <v>44817</v>
      </c>
      <c r="AH1943">
        <v>160.62543329920601</v>
      </c>
      <c r="AI1943" s="83">
        <v>44829</v>
      </c>
      <c r="AJ1943" s="77">
        <v>182.88623576872601</v>
      </c>
      <c r="AM1943" s="83">
        <v>44831</v>
      </c>
      <c r="AN1943">
        <v>0.51493095670352595</v>
      </c>
      <c r="AO1943" s="83">
        <v>44822</v>
      </c>
      <c r="AP1943">
        <v>0.39686295382332498</v>
      </c>
      <c r="AQ1943" s="83">
        <v>44826</v>
      </c>
      <c r="AR1943" s="77">
        <v>0.24246811808638</v>
      </c>
      <c r="AU1943" s="83">
        <v>44828</v>
      </c>
      <c r="AV1943">
        <v>0.83181148748158995</v>
      </c>
      <c r="AW1943" s="83">
        <v>44817</v>
      </c>
      <c r="AX1943">
        <v>0.87799705449189902</v>
      </c>
      <c r="AY1943" s="83">
        <v>44829</v>
      </c>
      <c r="AZ1943" s="77">
        <v>1.10117685208955</v>
      </c>
      <c r="BC1943" s="83">
        <v>44841</v>
      </c>
      <c r="BD1943">
        <v>0.67068618235530997</v>
      </c>
      <c r="BE1943" s="83">
        <v>44846</v>
      </c>
      <c r="BF1943">
        <v>0.93609059576563203</v>
      </c>
      <c r="BG1943" s="83">
        <v>44837</v>
      </c>
      <c r="BH1943" s="77">
        <v>1.12711499673837</v>
      </c>
      <c r="BK1943" s="83">
        <v>44481</v>
      </c>
      <c r="BL1943">
        <v>0.56858555885262096</v>
      </c>
      <c r="BM1943" s="83">
        <v>44478</v>
      </c>
      <c r="BN1943">
        <v>0.74300264656347703</v>
      </c>
      <c r="BO1943" s="83">
        <v>44472</v>
      </c>
      <c r="BP1943" s="77">
        <v>0.88910731948565702</v>
      </c>
      <c r="BS1943" s="83"/>
      <c r="BU1943" s="83"/>
      <c r="BW1943" s="83"/>
      <c r="CA1943" s="83"/>
      <c r="CC1943" s="83"/>
      <c r="CE1943" s="83"/>
      <c r="CI1943" s="83"/>
      <c r="CK1943" s="83"/>
      <c r="CM1943" s="83"/>
      <c r="CQ1943" s="83"/>
      <c r="CS1943" s="83"/>
      <c r="CU1943" s="83"/>
      <c r="CY1943" s="83"/>
      <c r="DA1943" s="83"/>
      <c r="DC1943" s="83"/>
    </row>
    <row r="1944" spans="7:107">
      <c r="G1944" s="83">
        <v>44512</v>
      </c>
      <c r="H1944">
        <v>0.16022008523390099</v>
      </c>
      <c r="I1944" s="83">
        <v>45084</v>
      </c>
      <c r="J1944">
        <v>0.36185286103542202</v>
      </c>
      <c r="K1944" s="83">
        <v>45145</v>
      </c>
      <c r="L1944" s="77">
        <v>0.29747736661685797</v>
      </c>
      <c r="O1944" s="83">
        <v>43712</v>
      </c>
      <c r="P1944">
        <v>43.914547077197597</v>
      </c>
      <c r="Q1944" s="83">
        <v>43737</v>
      </c>
      <c r="R1944">
        <v>76.3888888888888</v>
      </c>
      <c r="S1944" s="83">
        <v>44854</v>
      </c>
      <c r="T1944" s="77">
        <v>128.322815069803</v>
      </c>
      <c r="W1944" s="83">
        <v>44515</v>
      </c>
      <c r="X1944">
        <v>0.37431965811965801</v>
      </c>
      <c r="Y1944" s="83">
        <v>44897</v>
      </c>
      <c r="Z1944">
        <v>0.292725203252032</v>
      </c>
      <c r="AA1944" s="83">
        <v>44900</v>
      </c>
      <c r="AB1944" s="77">
        <v>0.44231458333333301</v>
      </c>
      <c r="AE1944" s="83">
        <v>44824</v>
      </c>
      <c r="AF1944">
        <v>26.243944827651799</v>
      </c>
      <c r="AG1944" s="83">
        <v>44818</v>
      </c>
      <c r="AH1944">
        <v>160.589823292554</v>
      </c>
      <c r="AI1944" s="83">
        <v>44830</v>
      </c>
      <c r="AJ1944" s="77">
        <v>182.69106678193</v>
      </c>
      <c r="AM1944" s="83">
        <v>44832</v>
      </c>
      <c r="AN1944">
        <v>0.515213364875025</v>
      </c>
      <c r="AO1944" s="83">
        <v>44823</v>
      </c>
      <c r="AP1944">
        <v>0.39641941259011898</v>
      </c>
      <c r="AQ1944" s="83">
        <v>44827</v>
      </c>
      <c r="AR1944" s="77">
        <v>0.24304939054463401</v>
      </c>
      <c r="AU1944" s="83">
        <v>44829</v>
      </c>
      <c r="AV1944">
        <v>0.83102601865488401</v>
      </c>
      <c r="AW1944" s="83">
        <v>44818</v>
      </c>
      <c r="AX1944">
        <v>0.87729013254786403</v>
      </c>
      <c r="AY1944" s="83">
        <v>44830</v>
      </c>
      <c r="AZ1944" s="77">
        <v>1.10243071975787</v>
      </c>
      <c r="BC1944" s="83">
        <v>44842</v>
      </c>
      <c r="BD1944">
        <v>0.67165301463676597</v>
      </c>
      <c r="BE1944" s="83">
        <v>44847</v>
      </c>
      <c r="BF1944">
        <v>0.93393370499197803</v>
      </c>
      <c r="BG1944" s="83">
        <v>44838</v>
      </c>
      <c r="BH1944" s="77">
        <v>1.1237139065299999</v>
      </c>
      <c r="BK1944" s="83">
        <v>44482</v>
      </c>
      <c r="BL1944">
        <v>0.56877596439169098</v>
      </c>
      <c r="BM1944" s="83">
        <v>44479</v>
      </c>
      <c r="BN1944">
        <v>0.74401315261849299</v>
      </c>
      <c r="BO1944" s="83">
        <v>44473</v>
      </c>
      <c r="BP1944" s="77">
        <v>0.89070845697329304</v>
      </c>
      <c r="BS1944" s="83"/>
      <c r="BU1944" s="83"/>
      <c r="BW1944" s="83"/>
      <c r="CA1944" s="83"/>
      <c r="CC1944" s="83"/>
      <c r="CE1944" s="83"/>
      <c r="CI1944" s="83"/>
      <c r="CK1944" s="83"/>
      <c r="CM1944" s="83"/>
      <c r="CQ1944" s="83"/>
      <c r="CS1944" s="83"/>
      <c r="CU1944" s="83"/>
      <c r="CY1944" s="83"/>
      <c r="DA1944" s="83"/>
      <c r="DC1944" s="83"/>
    </row>
    <row r="1945" spans="7:107">
      <c r="G1945" s="83">
        <v>44513</v>
      </c>
      <c r="H1945">
        <v>0.160662220748437</v>
      </c>
      <c r="I1945" s="83">
        <v>45085</v>
      </c>
      <c r="J1945">
        <v>0.36185286103542202</v>
      </c>
      <c r="K1945" s="83">
        <v>45146</v>
      </c>
      <c r="L1945" s="77">
        <v>0.29733673200316402</v>
      </c>
      <c r="O1945" s="83">
        <v>43713</v>
      </c>
      <c r="P1945">
        <v>43.942436412315899</v>
      </c>
      <c r="Q1945" s="83">
        <v>43738</v>
      </c>
      <c r="R1945">
        <v>76.384705488621094</v>
      </c>
      <c r="S1945" s="83">
        <v>44855</v>
      </c>
      <c r="T1945" s="77">
        <v>128.131573914706</v>
      </c>
      <c r="W1945" s="83">
        <v>44516</v>
      </c>
      <c r="X1945">
        <v>0.374846153846153</v>
      </c>
      <c r="Y1945" s="83">
        <v>44898</v>
      </c>
      <c r="Z1945">
        <v>0.293020325203252</v>
      </c>
      <c r="AA1945" s="83">
        <v>44901</v>
      </c>
      <c r="AB1945" s="77">
        <v>0.443024999999999</v>
      </c>
      <c r="AE1945" s="83">
        <v>44825</v>
      </c>
      <c r="AF1945">
        <v>26.1973033314998</v>
      </c>
      <c r="AG1945" s="83">
        <v>44819</v>
      </c>
      <c r="AH1945">
        <v>160.55421328590199</v>
      </c>
      <c r="AI1945" s="83">
        <v>44831</v>
      </c>
      <c r="AJ1945" s="77">
        <v>182.495897795134</v>
      </c>
      <c r="AM1945" s="83">
        <v>44833</v>
      </c>
      <c r="AN1945">
        <v>0.51549577304652305</v>
      </c>
      <c r="AO1945" s="83">
        <v>44824</v>
      </c>
      <c r="AP1945">
        <v>0.39597587135691298</v>
      </c>
      <c r="AQ1945" s="83">
        <v>44828</v>
      </c>
      <c r="AR1945" s="77">
        <v>0.24363066300288799</v>
      </c>
      <c r="AU1945" s="83">
        <v>44830</v>
      </c>
      <c r="AV1945">
        <v>0.83024054982817796</v>
      </c>
      <c r="AW1945" s="83">
        <v>44819</v>
      </c>
      <c r="AX1945">
        <v>0.87658321060382904</v>
      </c>
      <c r="AY1945" s="83">
        <v>44831</v>
      </c>
      <c r="AZ1945" s="77">
        <v>1.10368458742619</v>
      </c>
      <c r="BC1945" s="83">
        <v>44843</v>
      </c>
      <c r="BD1945">
        <v>0.67261984691822196</v>
      </c>
      <c r="BE1945" s="83">
        <v>44848</v>
      </c>
      <c r="BF1945">
        <v>0.93177681421832503</v>
      </c>
      <c r="BG1945" s="83">
        <v>44839</v>
      </c>
      <c r="BH1945" s="77">
        <v>1.12031281632163</v>
      </c>
      <c r="BK1945" s="83">
        <v>44483</v>
      </c>
      <c r="BL1945">
        <v>0.568966369930761</v>
      </c>
      <c r="BM1945" s="83">
        <v>44480</v>
      </c>
      <c r="BN1945">
        <v>0.74502365867350995</v>
      </c>
      <c r="BO1945" s="83">
        <v>44474</v>
      </c>
      <c r="BP1945" s="77">
        <v>0.89230959446092895</v>
      </c>
      <c r="BS1945" s="83"/>
      <c r="BU1945" s="83"/>
      <c r="BW1945" s="83"/>
      <c r="CA1945" s="83"/>
      <c r="CC1945" s="83"/>
      <c r="CE1945" s="83"/>
      <c r="CI1945" s="83"/>
      <c r="CK1945" s="83"/>
      <c r="CM1945" s="83"/>
      <c r="CQ1945" s="83"/>
      <c r="CS1945" s="83"/>
      <c r="CU1945" s="83"/>
      <c r="CY1945" s="83"/>
      <c r="DA1945" s="83"/>
      <c r="DC1945" s="83"/>
    </row>
    <row r="1946" spans="7:107">
      <c r="G1946" s="83">
        <v>44514</v>
      </c>
      <c r="H1946">
        <v>0.16110435626297201</v>
      </c>
      <c r="I1946" s="83">
        <v>45086</v>
      </c>
      <c r="J1946">
        <v>0.36185286103542202</v>
      </c>
      <c r="K1946" s="83">
        <v>45147</v>
      </c>
      <c r="L1946" s="77">
        <v>0.29719609738946901</v>
      </c>
      <c r="O1946" s="83">
        <v>43714</v>
      </c>
      <c r="P1946">
        <v>43.970325747434103</v>
      </c>
      <c r="Q1946" s="83">
        <v>43739</v>
      </c>
      <c r="R1946">
        <v>76.380522088353402</v>
      </c>
      <c r="S1946" s="83">
        <v>44856</v>
      </c>
      <c r="T1946" s="77">
        <v>127.94033275960901</v>
      </c>
      <c r="W1946" s="83">
        <v>44517</v>
      </c>
      <c r="X1946">
        <v>0.37537264957264899</v>
      </c>
      <c r="Y1946" s="83">
        <v>44899</v>
      </c>
      <c r="Z1946">
        <v>0.293315447154471</v>
      </c>
      <c r="AA1946" s="83">
        <v>44902</v>
      </c>
      <c r="AB1946" s="77">
        <v>0.44373541666666599</v>
      </c>
      <c r="AE1946" s="83">
        <v>44826</v>
      </c>
      <c r="AF1946">
        <v>26.150661835347801</v>
      </c>
      <c r="AG1946" s="83">
        <v>44820</v>
      </c>
      <c r="AH1946">
        <v>160.51860327924999</v>
      </c>
      <c r="AI1946" s="83">
        <v>44832</v>
      </c>
      <c r="AJ1946" s="77">
        <v>182.300728808337</v>
      </c>
      <c r="AM1946" s="83">
        <v>44834</v>
      </c>
      <c r="AN1946">
        <v>0.51577818121802199</v>
      </c>
      <c r="AO1946" s="83">
        <v>44825</v>
      </c>
      <c r="AP1946">
        <v>0.39553233012370698</v>
      </c>
      <c r="AQ1946" s="83">
        <v>44829</v>
      </c>
      <c r="AR1946" s="77">
        <v>0.244211935461142</v>
      </c>
      <c r="AU1946" s="83">
        <v>44831</v>
      </c>
      <c r="AV1946">
        <v>0.82945508100147203</v>
      </c>
      <c r="AW1946" s="83">
        <v>44820</v>
      </c>
      <c r="AX1946">
        <v>0.87587628865979295</v>
      </c>
      <c r="AY1946" s="83">
        <v>44832</v>
      </c>
      <c r="AZ1946" s="77">
        <v>1.1049384550945101</v>
      </c>
      <c r="BC1946" s="83">
        <v>44844</v>
      </c>
      <c r="BD1946">
        <v>0.67358667919967696</v>
      </c>
      <c r="BE1946" s="83">
        <v>44849</v>
      </c>
      <c r="BF1946">
        <v>0.92961992344467104</v>
      </c>
      <c r="BG1946" s="83">
        <v>44840</v>
      </c>
      <c r="BH1946" s="77">
        <v>1.11691172611326</v>
      </c>
      <c r="BK1946" s="83">
        <v>44484</v>
      </c>
      <c r="BL1946">
        <v>0.56915677546983101</v>
      </c>
      <c r="BM1946" s="83">
        <v>44481</v>
      </c>
      <c r="BN1946">
        <v>0.74603416472852602</v>
      </c>
      <c r="BO1946" s="83">
        <v>44475</v>
      </c>
      <c r="BP1946" s="77">
        <v>0.89391073194856496</v>
      </c>
      <c r="BS1946" s="83"/>
      <c r="BU1946" s="83"/>
      <c r="BW1946" s="83"/>
      <c r="CA1946" s="83"/>
      <c r="CC1946" s="83"/>
      <c r="CE1946" s="83"/>
      <c r="CI1946" s="83"/>
      <c r="CK1946" s="83"/>
      <c r="CM1946" s="83"/>
      <c r="CQ1946" s="83"/>
      <c r="CS1946" s="83"/>
      <c r="CU1946" s="83"/>
      <c r="CY1946" s="83"/>
      <c r="DA1946" s="83"/>
      <c r="DC1946" s="83"/>
    </row>
    <row r="1947" spans="7:107">
      <c r="G1947" s="83">
        <v>44515</v>
      </c>
      <c r="H1947">
        <v>0.16154649177750699</v>
      </c>
      <c r="I1947" s="83">
        <v>45087</v>
      </c>
      <c r="J1947">
        <v>0.36185286103542202</v>
      </c>
      <c r="K1947" s="83">
        <v>45148</v>
      </c>
      <c r="L1947" s="77">
        <v>0.29705546277577499</v>
      </c>
      <c r="O1947" s="83">
        <v>43715</v>
      </c>
      <c r="P1947">
        <v>43.998215082552399</v>
      </c>
      <c r="Q1947" s="83">
        <v>43740</v>
      </c>
      <c r="R1947">
        <v>76.376338688085596</v>
      </c>
      <c r="S1947" s="83">
        <v>44857</v>
      </c>
      <c r="T1947" s="77">
        <v>127.749091604513</v>
      </c>
      <c r="W1947" s="83">
        <v>44518</v>
      </c>
      <c r="X1947">
        <v>0.37589914529914498</v>
      </c>
      <c r="Y1947" s="83">
        <v>44900</v>
      </c>
      <c r="Z1947">
        <v>0.293610569105691</v>
      </c>
      <c r="AA1947" s="83">
        <v>44903</v>
      </c>
      <c r="AB1947" s="77">
        <v>0.44444583333333298</v>
      </c>
      <c r="AE1947" s="83">
        <v>44827</v>
      </c>
      <c r="AF1947">
        <v>26.104020339195799</v>
      </c>
      <c r="AG1947" s="83">
        <v>44821</v>
      </c>
      <c r="AH1947">
        <v>160.48299327259801</v>
      </c>
      <c r="AI1947" s="83">
        <v>44833</v>
      </c>
      <c r="AJ1947" s="77">
        <v>182.10555982154099</v>
      </c>
      <c r="AM1947" s="83">
        <v>44835</v>
      </c>
      <c r="AN1947">
        <v>0.51606058938952104</v>
      </c>
      <c r="AO1947" s="83">
        <v>44826</v>
      </c>
      <c r="AP1947">
        <v>0.39508878889050097</v>
      </c>
      <c r="AQ1947" s="83">
        <v>44830</v>
      </c>
      <c r="AR1947" s="77">
        <v>0.24479320791939599</v>
      </c>
      <c r="AU1947" s="83">
        <v>44832</v>
      </c>
      <c r="AV1947">
        <v>0.82866961217476598</v>
      </c>
      <c r="AW1947" s="83">
        <v>44821</v>
      </c>
      <c r="AX1947">
        <v>0.87516936671575796</v>
      </c>
      <c r="AY1947" s="83">
        <v>44833</v>
      </c>
      <c r="AZ1947" s="77">
        <v>1.1061923227628301</v>
      </c>
      <c r="BC1947" s="83">
        <v>44845</v>
      </c>
      <c r="BD1947">
        <v>0.67455351148113296</v>
      </c>
      <c r="BE1947" s="83">
        <v>44850</v>
      </c>
      <c r="BF1947">
        <v>0.92746303267101804</v>
      </c>
      <c r="BG1947" s="83">
        <v>44841</v>
      </c>
      <c r="BH1947" s="77">
        <v>1.1135106359048901</v>
      </c>
      <c r="BK1947" s="83">
        <v>44485</v>
      </c>
      <c r="BL1947">
        <v>0.56934718100890203</v>
      </c>
      <c r="BM1947" s="83">
        <v>44482</v>
      </c>
      <c r="BN1947">
        <v>0.74704467078354297</v>
      </c>
      <c r="BO1947" s="83">
        <v>44476</v>
      </c>
      <c r="BP1947" s="77">
        <v>0.89551186943620098</v>
      </c>
      <c r="BS1947" s="83"/>
      <c r="BU1947" s="83"/>
      <c r="BW1947" s="83"/>
      <c r="CA1947" s="83"/>
      <c r="CC1947" s="83"/>
      <c r="CE1947" s="83"/>
      <c r="CI1947" s="83"/>
      <c r="CK1947" s="83"/>
      <c r="CM1947" s="83"/>
      <c r="CQ1947" s="83"/>
      <c r="CS1947" s="83"/>
      <c r="CU1947" s="83"/>
      <c r="CY1947" s="83"/>
      <c r="DA1947" s="83"/>
      <c r="DC1947" s="83"/>
    </row>
    <row r="1948" spans="7:107">
      <c r="G1948" s="83">
        <v>44516</v>
      </c>
      <c r="H1948">
        <v>0.161988627292042</v>
      </c>
      <c r="I1948" s="83">
        <v>45088</v>
      </c>
      <c r="J1948">
        <v>0.36185286103542202</v>
      </c>
      <c r="K1948" s="83">
        <v>45149</v>
      </c>
      <c r="L1948" s="77">
        <v>0.29691482816208098</v>
      </c>
      <c r="O1948" s="83">
        <v>43716</v>
      </c>
      <c r="P1948">
        <v>44.026104417670602</v>
      </c>
      <c r="Q1948" s="83">
        <v>43741</v>
      </c>
      <c r="R1948">
        <v>76.372155287817904</v>
      </c>
      <c r="S1948" s="83">
        <v>44858</v>
      </c>
      <c r="T1948" s="77">
        <v>127.55785044941599</v>
      </c>
      <c r="W1948" s="83">
        <v>44519</v>
      </c>
      <c r="X1948">
        <v>0.37642564102564002</v>
      </c>
      <c r="Y1948" s="83">
        <v>44901</v>
      </c>
      <c r="Z1948">
        <v>0.29390569105691</v>
      </c>
      <c r="AA1948" s="83">
        <v>44904</v>
      </c>
      <c r="AB1948" s="77">
        <v>0.44515624999999898</v>
      </c>
      <c r="AE1948" s="83">
        <v>44828</v>
      </c>
      <c r="AF1948">
        <v>26.0573788430438</v>
      </c>
      <c r="AG1948" s="83">
        <v>44822</v>
      </c>
      <c r="AH1948">
        <v>160.447383265946</v>
      </c>
      <c r="AI1948" s="83">
        <v>44834</v>
      </c>
      <c r="AJ1948" s="77">
        <v>181.91039083474499</v>
      </c>
      <c r="AM1948" s="83">
        <v>44836</v>
      </c>
      <c r="AN1948">
        <v>0.51634299756101998</v>
      </c>
      <c r="AO1948" s="83">
        <v>44827</v>
      </c>
      <c r="AP1948">
        <v>0.39464524765729497</v>
      </c>
      <c r="AQ1948" s="83">
        <v>44831</v>
      </c>
      <c r="AR1948" s="77">
        <v>0.24537448037765</v>
      </c>
      <c r="AU1948" s="83">
        <v>44833</v>
      </c>
      <c r="AV1948">
        <v>0.82788414334806004</v>
      </c>
      <c r="AW1948" s="83">
        <v>44822</v>
      </c>
      <c r="AX1948">
        <v>0.87446244477172297</v>
      </c>
      <c r="AY1948" s="83">
        <v>44834</v>
      </c>
      <c r="AZ1948" s="77">
        <v>1.1074461904311499</v>
      </c>
      <c r="BC1948" s="83">
        <v>44846</v>
      </c>
      <c r="BD1948">
        <v>0.67552034376258796</v>
      </c>
      <c r="BE1948" s="83">
        <v>44851</v>
      </c>
      <c r="BF1948">
        <v>0.92530614189736404</v>
      </c>
      <c r="BG1948" s="83">
        <v>44842</v>
      </c>
      <c r="BH1948" s="77">
        <v>1.11010954569652</v>
      </c>
      <c r="BK1948" s="83">
        <v>44486</v>
      </c>
      <c r="BL1948">
        <v>0.56953758654797204</v>
      </c>
      <c r="BM1948" s="83">
        <v>44483</v>
      </c>
      <c r="BN1948">
        <v>0.74805517683855904</v>
      </c>
      <c r="BO1948" s="83">
        <v>44477</v>
      </c>
      <c r="BP1948" s="77">
        <v>0.897113006923837</v>
      </c>
      <c r="BS1948" s="83"/>
      <c r="BU1948" s="83"/>
      <c r="BW1948" s="83"/>
      <c r="CA1948" s="83"/>
      <c r="CC1948" s="83"/>
      <c r="CE1948" s="83"/>
      <c r="CI1948" s="83"/>
      <c r="CK1948" s="83"/>
      <c r="CM1948" s="83"/>
      <c r="CQ1948" s="83"/>
      <c r="CS1948" s="83"/>
      <c r="CU1948" s="83"/>
      <c r="CY1948" s="83"/>
      <c r="DA1948" s="83"/>
      <c r="DC1948" s="83"/>
    </row>
    <row r="1949" spans="7:107">
      <c r="G1949" s="83">
        <v>44517</v>
      </c>
      <c r="H1949">
        <v>0.16243076280657701</v>
      </c>
      <c r="I1949" s="83">
        <v>45089</v>
      </c>
      <c r="J1949">
        <v>0.36185286103542202</v>
      </c>
      <c r="K1949" s="83">
        <v>45150</v>
      </c>
      <c r="L1949" s="77">
        <v>0.29677419354838602</v>
      </c>
      <c r="O1949" s="83">
        <v>43717</v>
      </c>
      <c r="P1949">
        <v>44.053993752788898</v>
      </c>
      <c r="Q1949" s="83">
        <v>43742</v>
      </c>
      <c r="R1949">
        <v>76.367971887550198</v>
      </c>
      <c r="S1949" s="83">
        <v>44859</v>
      </c>
      <c r="T1949" s="77">
        <v>127.36660929432</v>
      </c>
      <c r="W1949" s="83">
        <v>44520</v>
      </c>
      <c r="X1949">
        <v>0.37695213675213601</v>
      </c>
      <c r="Y1949" s="83">
        <v>44902</v>
      </c>
      <c r="Z1949">
        <v>0.29420081300813</v>
      </c>
      <c r="AA1949" s="83">
        <v>44905</v>
      </c>
      <c r="AB1949" s="77">
        <v>0.44586666666666602</v>
      </c>
      <c r="AE1949" s="83">
        <v>44829</v>
      </c>
      <c r="AF1949">
        <v>26.010737346891801</v>
      </c>
      <c r="AG1949" s="83">
        <v>44823</v>
      </c>
      <c r="AH1949">
        <v>160.41177325929399</v>
      </c>
      <c r="AI1949" s="83">
        <v>44835</v>
      </c>
      <c r="AJ1949" s="77">
        <v>181.71522184794799</v>
      </c>
      <c r="AM1949" s="83">
        <v>44837</v>
      </c>
      <c r="AN1949">
        <v>0.51662540573251903</v>
      </c>
      <c r="AO1949" s="83">
        <v>44828</v>
      </c>
      <c r="AP1949">
        <v>0.39337580205880901</v>
      </c>
      <c r="AQ1949" s="83">
        <v>44832</v>
      </c>
      <c r="AR1949" s="77">
        <v>0.24595575283590401</v>
      </c>
      <c r="AU1949" s="83">
        <v>44834</v>
      </c>
      <c r="AV1949">
        <v>0.82709867452135499</v>
      </c>
      <c r="AW1949" s="83">
        <v>44823</v>
      </c>
      <c r="AX1949">
        <v>0.87375552282768698</v>
      </c>
      <c r="AY1949" s="83">
        <v>44835</v>
      </c>
      <c r="AZ1949" s="77">
        <v>1.1087000580994699</v>
      </c>
      <c r="BC1949" s="83">
        <v>44847</v>
      </c>
      <c r="BD1949">
        <v>0.67648717604404396</v>
      </c>
      <c r="BE1949" s="83">
        <v>44852</v>
      </c>
      <c r="BF1949">
        <v>0.92314925112371105</v>
      </c>
      <c r="BG1949" s="83">
        <v>44843</v>
      </c>
      <c r="BH1949" s="77">
        <v>1.1067084554881499</v>
      </c>
      <c r="BK1949" s="83">
        <v>44487</v>
      </c>
      <c r="BL1949">
        <v>0.56972799208704195</v>
      </c>
      <c r="BM1949" s="83">
        <v>44484</v>
      </c>
      <c r="BN1949">
        <v>0.749065682893576</v>
      </c>
      <c r="BO1949" s="83">
        <v>44478</v>
      </c>
      <c r="BP1949" s="77">
        <v>0.89871414441147301</v>
      </c>
      <c r="BS1949" s="83"/>
      <c r="BU1949" s="83"/>
      <c r="BW1949" s="83"/>
      <c r="CA1949" s="83"/>
      <c r="CC1949" s="83"/>
      <c r="CE1949" s="83"/>
      <c r="CI1949" s="83"/>
      <c r="CK1949" s="83"/>
      <c r="CM1949" s="83"/>
      <c r="CQ1949" s="83"/>
      <c r="CS1949" s="83"/>
      <c r="CU1949" s="83"/>
      <c r="CY1949" s="83"/>
      <c r="DA1949" s="83"/>
      <c r="DC1949" s="83"/>
    </row>
    <row r="1950" spans="7:107">
      <c r="G1950" s="83">
        <v>44518</v>
      </c>
      <c r="H1950">
        <v>0.16287289832111301</v>
      </c>
      <c r="I1950" s="83">
        <v>45090</v>
      </c>
      <c r="J1950">
        <v>0.36185286103542202</v>
      </c>
      <c r="K1950" s="83">
        <v>45151</v>
      </c>
      <c r="L1950" s="77">
        <v>0.29663355893469201</v>
      </c>
      <c r="O1950" s="83">
        <v>43718</v>
      </c>
      <c r="P1950">
        <v>44.081883087907102</v>
      </c>
      <c r="Q1950" s="83">
        <v>43743</v>
      </c>
      <c r="R1950">
        <v>76.363788487282406</v>
      </c>
      <c r="S1950" s="83">
        <v>44860</v>
      </c>
      <c r="T1950" s="77">
        <v>127.175368139223</v>
      </c>
      <c r="W1950" s="83">
        <v>44521</v>
      </c>
      <c r="X1950">
        <v>0.377478632478632</v>
      </c>
      <c r="Y1950" s="83">
        <v>44903</v>
      </c>
      <c r="Z1950">
        <v>0.294495934959349</v>
      </c>
      <c r="AA1950" s="83">
        <v>44906</v>
      </c>
      <c r="AB1950" s="77">
        <v>0.44588732394366098</v>
      </c>
      <c r="AE1950" s="83">
        <v>44830</v>
      </c>
      <c r="AF1950">
        <v>25.964095850739799</v>
      </c>
      <c r="AG1950" s="83">
        <v>44824</v>
      </c>
      <c r="AH1950">
        <v>160.37616325264199</v>
      </c>
      <c r="AI1950" s="83">
        <v>44836</v>
      </c>
      <c r="AJ1950" s="77">
        <v>181.52005286115201</v>
      </c>
      <c r="AM1950" s="83">
        <v>44838</v>
      </c>
      <c r="AN1950">
        <v>0.51690781390401697</v>
      </c>
      <c r="AO1950" s="83">
        <v>44829</v>
      </c>
      <c r="AP1950">
        <v>0.39210635646032399</v>
      </c>
      <c r="AQ1950" s="83">
        <v>44833</v>
      </c>
      <c r="AR1950" s="77">
        <v>0.246537025294158</v>
      </c>
      <c r="AU1950" s="83">
        <v>44835</v>
      </c>
      <c r="AV1950">
        <v>0.82631320569464894</v>
      </c>
      <c r="AW1950" s="83">
        <v>44824</v>
      </c>
      <c r="AX1950">
        <v>0.87304860088365199</v>
      </c>
      <c r="AY1950" s="83">
        <v>44836</v>
      </c>
      <c r="AZ1950" s="77">
        <v>1.10995392576779</v>
      </c>
      <c r="BC1950" s="83">
        <v>44848</v>
      </c>
      <c r="BD1950">
        <v>0.67745400832549996</v>
      </c>
      <c r="BE1950" s="83">
        <v>44853</v>
      </c>
      <c r="BF1950">
        <v>0.92099236035005705</v>
      </c>
      <c r="BG1950" s="83">
        <v>44844</v>
      </c>
      <c r="BH1950" s="77">
        <v>1.10330736527978</v>
      </c>
      <c r="BK1950" s="83">
        <v>44488</v>
      </c>
      <c r="BL1950">
        <v>0.56991839762611196</v>
      </c>
      <c r="BM1950" s="83">
        <v>44485</v>
      </c>
      <c r="BN1950">
        <v>0.75007618894859196</v>
      </c>
      <c r="BO1950" s="83">
        <v>44479</v>
      </c>
      <c r="BP1950" s="77">
        <v>0.90031528189910903</v>
      </c>
      <c r="BS1950" s="83"/>
      <c r="BU1950" s="83"/>
      <c r="BW1950" s="83"/>
      <c r="CA1950" s="83"/>
      <c r="CC1950" s="83"/>
      <c r="CE1950" s="83"/>
      <c r="CI1950" s="83"/>
      <c r="CK1950" s="83"/>
      <c r="CM1950" s="83"/>
      <c r="CQ1950" s="83"/>
      <c r="CS1950" s="83"/>
      <c r="CU1950" s="83"/>
      <c r="CY1950" s="83"/>
      <c r="DA1950" s="83"/>
      <c r="DC1950" s="83"/>
    </row>
    <row r="1951" spans="7:107">
      <c r="G1951" s="83">
        <v>44519</v>
      </c>
      <c r="H1951">
        <v>0.16331503383564799</v>
      </c>
      <c r="I1951" s="83">
        <v>45091</v>
      </c>
      <c r="J1951">
        <v>0.36185286103542202</v>
      </c>
      <c r="K1951" s="83">
        <v>45152</v>
      </c>
      <c r="L1951" s="77">
        <v>0.296492924320998</v>
      </c>
      <c r="O1951" s="83">
        <v>43719</v>
      </c>
      <c r="P1951">
        <v>44.109772423025397</v>
      </c>
      <c r="Q1951" s="83">
        <v>43744</v>
      </c>
      <c r="R1951">
        <v>76.3596050870147</v>
      </c>
      <c r="S1951" s="83">
        <v>44861</v>
      </c>
      <c r="T1951" s="77">
        <v>126.98412698412599</v>
      </c>
      <c r="W1951" s="83">
        <v>44522</v>
      </c>
      <c r="X1951">
        <v>0.37800512820512799</v>
      </c>
      <c r="Y1951" s="83">
        <v>44904</v>
      </c>
      <c r="Z1951">
        <v>0.294791056910569</v>
      </c>
      <c r="AA1951" s="83">
        <v>44907</v>
      </c>
      <c r="AB1951" s="77">
        <v>0.445907981220657</v>
      </c>
      <c r="AE1951" s="83">
        <v>44831</v>
      </c>
      <c r="AF1951">
        <v>25.9174543545878</v>
      </c>
      <c r="AG1951" s="83">
        <v>44825</v>
      </c>
      <c r="AH1951">
        <v>160.34055324599001</v>
      </c>
      <c r="AI1951" s="83">
        <v>44837</v>
      </c>
      <c r="AJ1951" s="77">
        <v>181.324883874356</v>
      </c>
      <c r="AM1951" s="83">
        <v>44839</v>
      </c>
      <c r="AN1951">
        <v>0.51719022207551602</v>
      </c>
      <c r="AO1951" s="83">
        <v>44830</v>
      </c>
      <c r="AP1951">
        <v>0.39083691086183803</v>
      </c>
      <c r="AQ1951" s="83">
        <v>44834</v>
      </c>
      <c r="AR1951" s="77">
        <v>0.24711829775241301</v>
      </c>
      <c r="AU1951" s="83">
        <v>44836</v>
      </c>
      <c r="AV1951">
        <v>0.82552773686794301</v>
      </c>
      <c r="AW1951" s="83">
        <v>44825</v>
      </c>
      <c r="AX1951">
        <v>0.872341678939617</v>
      </c>
      <c r="AY1951" s="83">
        <v>44837</v>
      </c>
      <c r="AZ1951" s="77">
        <v>1.11120779343611</v>
      </c>
      <c r="BC1951" s="83">
        <v>44849</v>
      </c>
      <c r="BD1951">
        <v>0.67842084060695496</v>
      </c>
      <c r="BE1951" s="83">
        <v>44854</v>
      </c>
      <c r="BF1951">
        <v>0.91883546957640405</v>
      </c>
      <c r="BG1951" s="83">
        <v>44845</v>
      </c>
      <c r="BH1951" s="77">
        <v>1.0999062750714099</v>
      </c>
      <c r="BK1951" s="83">
        <v>44489</v>
      </c>
      <c r="BL1951">
        <v>0.57010880316518298</v>
      </c>
      <c r="BM1951" s="83">
        <v>44486</v>
      </c>
      <c r="BN1951">
        <v>0.75108669500360903</v>
      </c>
      <c r="BO1951" s="83">
        <v>44480</v>
      </c>
      <c r="BP1951" s="77">
        <v>0.90191641938674505</v>
      </c>
      <c r="BS1951" s="83"/>
      <c r="BU1951" s="83"/>
      <c r="BW1951" s="83"/>
      <c r="CA1951" s="83"/>
      <c r="CC1951" s="83"/>
      <c r="CE1951" s="83"/>
      <c r="CI1951" s="83"/>
      <c r="CK1951" s="83"/>
      <c r="CM1951" s="83"/>
      <c r="CQ1951" s="83"/>
      <c r="CS1951" s="83"/>
      <c r="CU1951" s="83"/>
      <c r="CY1951" s="83"/>
      <c r="DA1951" s="83"/>
      <c r="DC1951" s="83"/>
    </row>
    <row r="1952" spans="7:107">
      <c r="G1952" s="83">
        <v>44520</v>
      </c>
      <c r="H1952">
        <v>0.163757169350183</v>
      </c>
      <c r="I1952" s="83">
        <v>45092</v>
      </c>
      <c r="J1952">
        <v>0.36185286103542202</v>
      </c>
      <c r="K1952" s="83">
        <v>45153</v>
      </c>
      <c r="L1952" s="77">
        <v>0.29635228970730398</v>
      </c>
      <c r="O1952" s="83">
        <v>43720</v>
      </c>
      <c r="P1952">
        <v>44.137661758143601</v>
      </c>
      <c r="Q1952" s="83">
        <v>43745</v>
      </c>
      <c r="R1952">
        <v>76.355421686746993</v>
      </c>
      <c r="S1952" s="83">
        <v>44862</v>
      </c>
      <c r="T1952" s="77">
        <v>126.79288582903</v>
      </c>
      <c r="W1952" s="83">
        <v>44523</v>
      </c>
      <c r="X1952">
        <v>0.37853162393162298</v>
      </c>
      <c r="Y1952" s="83">
        <v>44905</v>
      </c>
      <c r="Z1952">
        <v>0.29508617886178801</v>
      </c>
      <c r="AA1952" s="83">
        <v>44908</v>
      </c>
      <c r="AB1952" s="77">
        <v>0.44592863849765202</v>
      </c>
      <c r="AE1952" s="83">
        <v>44832</v>
      </c>
      <c r="AF1952">
        <v>25.870812858435801</v>
      </c>
      <c r="AG1952" s="83">
        <v>44826</v>
      </c>
      <c r="AH1952">
        <v>160.30494323933701</v>
      </c>
      <c r="AI1952" s="83">
        <v>44838</v>
      </c>
      <c r="AJ1952" s="77">
        <v>181.129714887559</v>
      </c>
      <c r="AM1952" s="83">
        <v>44840</v>
      </c>
      <c r="AN1952">
        <v>0.51747263024701495</v>
      </c>
      <c r="AO1952" s="83">
        <v>44831</v>
      </c>
      <c r="AP1952">
        <v>0.38956746526335201</v>
      </c>
      <c r="AQ1952" s="83">
        <v>44835</v>
      </c>
      <c r="AR1952" s="77">
        <v>0.24769957021066699</v>
      </c>
      <c r="AU1952" s="83">
        <v>44837</v>
      </c>
      <c r="AV1952">
        <v>0.82474226804123696</v>
      </c>
      <c r="AW1952" s="83">
        <v>44826</v>
      </c>
      <c r="AX1952">
        <v>0.87163475699558102</v>
      </c>
      <c r="AY1952" s="83">
        <v>44838</v>
      </c>
      <c r="AZ1952" s="77">
        <v>1.11246166110443</v>
      </c>
      <c r="BC1952" s="83">
        <v>44850</v>
      </c>
      <c r="BD1952">
        <v>0.67938767288841095</v>
      </c>
      <c r="BE1952" s="83">
        <v>44855</v>
      </c>
      <c r="BF1952">
        <v>0.91667857880275005</v>
      </c>
      <c r="BG1952" s="83">
        <v>44846</v>
      </c>
      <c r="BH1952" s="77">
        <v>1.09650518486304</v>
      </c>
      <c r="BK1952" s="83">
        <v>44490</v>
      </c>
      <c r="BL1952">
        <v>0.57029920870425299</v>
      </c>
      <c r="BM1952" s="83">
        <v>44487</v>
      </c>
      <c r="BN1952">
        <v>0.75209720105862499</v>
      </c>
      <c r="BO1952" s="83">
        <v>44481</v>
      </c>
      <c r="BP1952" s="77">
        <v>0.90351755687438096</v>
      </c>
      <c r="BS1952" s="83"/>
      <c r="BU1952" s="83"/>
      <c r="BW1952" s="83"/>
      <c r="CA1952" s="83"/>
      <c r="CC1952" s="83"/>
      <c r="CE1952" s="83"/>
      <c r="CI1952" s="83"/>
      <c r="CK1952" s="83"/>
      <c r="CM1952" s="83"/>
      <c r="CQ1952" s="83"/>
      <c r="CS1952" s="83"/>
      <c r="CU1952" s="83"/>
      <c r="CY1952" s="83"/>
      <c r="DA1952" s="83"/>
      <c r="DC1952" s="83"/>
    </row>
    <row r="1953" spans="7:107">
      <c r="G1953" s="83">
        <v>44521</v>
      </c>
      <c r="H1953">
        <v>0.16419930486471801</v>
      </c>
      <c r="I1953" s="83">
        <v>45093</v>
      </c>
      <c r="J1953">
        <v>0.36185286103542202</v>
      </c>
      <c r="K1953" s="83">
        <v>45154</v>
      </c>
      <c r="L1953" s="77">
        <v>0.29621165509360903</v>
      </c>
      <c r="O1953" s="83">
        <v>43721</v>
      </c>
      <c r="P1953">
        <v>44.165551093261897</v>
      </c>
      <c r="Q1953" s="83">
        <v>43746</v>
      </c>
      <c r="R1953">
        <v>76.351238286479202</v>
      </c>
      <c r="S1953" s="83">
        <v>44863</v>
      </c>
      <c r="T1953" s="77">
        <v>126.601644673933</v>
      </c>
      <c r="W1953" s="83">
        <v>44524</v>
      </c>
      <c r="X1953">
        <v>0.37905811965811897</v>
      </c>
      <c r="Y1953" s="83">
        <v>44906</v>
      </c>
      <c r="Z1953">
        <v>0.29538130081300801</v>
      </c>
      <c r="AA1953" s="83">
        <v>44909</v>
      </c>
      <c r="AB1953" s="77">
        <v>0.44594929577464698</v>
      </c>
      <c r="AE1953" s="83">
        <v>44833</v>
      </c>
      <c r="AF1953">
        <v>25.824171362283799</v>
      </c>
      <c r="AG1953" s="83">
        <v>44827</v>
      </c>
      <c r="AH1953">
        <v>160.269333232685</v>
      </c>
      <c r="AI1953" s="83">
        <v>44839</v>
      </c>
      <c r="AJ1953" s="77">
        <v>180.934545900763</v>
      </c>
      <c r="AM1953" s="83">
        <v>44841</v>
      </c>
      <c r="AN1953">
        <v>0.517755038418514</v>
      </c>
      <c r="AO1953" s="83">
        <v>44832</v>
      </c>
      <c r="AP1953">
        <v>0.38829801966486599</v>
      </c>
      <c r="AQ1953" s="83">
        <v>44836</v>
      </c>
      <c r="AR1953" s="77">
        <v>0.248280842668921</v>
      </c>
      <c r="AU1953" s="83">
        <v>44838</v>
      </c>
      <c r="AV1953">
        <v>0.82395679921453102</v>
      </c>
      <c r="AW1953" s="83">
        <v>44827</v>
      </c>
      <c r="AX1953">
        <v>0.87092783505154603</v>
      </c>
      <c r="AY1953" s="83">
        <v>44839</v>
      </c>
      <c r="AZ1953" s="77">
        <v>1.11371552877275</v>
      </c>
      <c r="BC1953" s="83">
        <v>44851</v>
      </c>
      <c r="BD1953">
        <v>0.68035450516986695</v>
      </c>
      <c r="BE1953" s="83">
        <v>44856</v>
      </c>
      <c r="BF1953">
        <v>0.91452168802909695</v>
      </c>
      <c r="BG1953" s="83">
        <v>44847</v>
      </c>
      <c r="BH1953" s="77">
        <v>1.09310409465467</v>
      </c>
      <c r="BK1953" s="83">
        <v>44491</v>
      </c>
      <c r="BL1953">
        <v>0.57048961424332301</v>
      </c>
      <c r="BM1953" s="83">
        <v>44488</v>
      </c>
      <c r="BN1953">
        <v>0.75310770711364095</v>
      </c>
      <c r="BO1953" s="83">
        <v>44482</v>
      </c>
      <c r="BP1953" s="77">
        <v>0.90511869436201697</v>
      </c>
      <c r="BS1953" s="83"/>
      <c r="BU1953" s="83"/>
      <c r="BW1953" s="83"/>
      <c r="CA1953" s="83"/>
      <c r="CC1953" s="83"/>
      <c r="CE1953" s="83"/>
      <c r="CI1953" s="83"/>
      <c r="CK1953" s="83"/>
      <c r="CM1953" s="83"/>
      <c r="CQ1953" s="83"/>
      <c r="CS1953" s="83"/>
      <c r="CU1953" s="83"/>
      <c r="CY1953" s="83"/>
      <c r="DA1953" s="83"/>
      <c r="DC1953" s="83"/>
    </row>
    <row r="1954" spans="7:107">
      <c r="G1954" s="83">
        <v>44522</v>
      </c>
      <c r="H1954">
        <v>0.16464144037925299</v>
      </c>
      <c r="I1954" s="83">
        <v>45094</v>
      </c>
      <c r="J1954">
        <v>0.36185286103542202</v>
      </c>
      <c r="K1954" s="83">
        <v>45155</v>
      </c>
      <c r="L1954" s="77">
        <v>0.29607102047991501</v>
      </c>
      <c r="O1954" s="83">
        <v>43722</v>
      </c>
      <c r="P1954">
        <v>44.1934404283801</v>
      </c>
      <c r="Q1954" s="83">
        <v>43747</v>
      </c>
      <c r="R1954">
        <v>76.347054886211495</v>
      </c>
      <c r="S1954" s="83">
        <v>44864</v>
      </c>
      <c r="T1954" s="77">
        <v>126.410403518837</v>
      </c>
      <c r="W1954" s="83">
        <v>44525</v>
      </c>
      <c r="X1954">
        <v>0.37958461538461502</v>
      </c>
      <c r="Y1954" s="83">
        <v>44907</v>
      </c>
      <c r="Z1954">
        <v>0.29567642276422701</v>
      </c>
      <c r="AA1954" s="83">
        <v>44910</v>
      </c>
      <c r="AB1954" s="77">
        <v>0.445969953051643</v>
      </c>
      <c r="AE1954" s="83">
        <v>44834</v>
      </c>
      <c r="AF1954">
        <v>25.7775298661318</v>
      </c>
      <c r="AG1954" s="83">
        <v>44828</v>
      </c>
      <c r="AH1954">
        <v>160.23372322603299</v>
      </c>
      <c r="AI1954" s="83">
        <v>44840</v>
      </c>
      <c r="AJ1954" s="77">
        <v>180.73937691396699</v>
      </c>
      <c r="AM1954" s="83">
        <v>44842</v>
      </c>
      <c r="AN1954">
        <v>0.51803744659001205</v>
      </c>
      <c r="AO1954" s="83">
        <v>44833</v>
      </c>
      <c r="AP1954">
        <v>0.38702857406638003</v>
      </c>
      <c r="AQ1954" s="83">
        <v>44837</v>
      </c>
      <c r="AR1954" s="77">
        <v>0.24886211512717499</v>
      </c>
      <c r="AU1954" s="83">
        <v>44839</v>
      </c>
      <c r="AV1954">
        <v>0.82317133038782497</v>
      </c>
      <c r="AW1954" s="83">
        <v>44828</v>
      </c>
      <c r="AX1954">
        <v>0.87022091310751104</v>
      </c>
      <c r="AY1954" s="83">
        <v>44840</v>
      </c>
      <c r="AZ1954" s="77">
        <v>1.1149693964410601</v>
      </c>
      <c r="BC1954" s="83">
        <v>44852</v>
      </c>
      <c r="BD1954">
        <v>0.67961797616397801</v>
      </c>
      <c r="BE1954" s="83">
        <v>44857</v>
      </c>
      <c r="BF1954">
        <v>0.91236479725544295</v>
      </c>
      <c r="BG1954" s="83">
        <v>44848</v>
      </c>
      <c r="BH1954" s="77">
        <v>1.0897030044463101</v>
      </c>
      <c r="BK1954" s="83">
        <v>44492</v>
      </c>
      <c r="BL1954">
        <v>0.57068001978239302</v>
      </c>
      <c r="BM1954" s="83">
        <v>44489</v>
      </c>
      <c r="BN1954">
        <v>0.75411821316865801</v>
      </c>
      <c r="BO1954" s="83">
        <v>44483</v>
      </c>
      <c r="BP1954" s="77">
        <v>0.90671983184965299</v>
      </c>
      <c r="BS1954" s="83"/>
      <c r="BU1954" s="83"/>
      <c r="BW1954" s="83"/>
      <c r="CA1954" s="83"/>
      <c r="CC1954" s="83"/>
      <c r="CE1954" s="83"/>
      <c r="CI1954" s="83"/>
      <c r="CK1954" s="83"/>
      <c r="CM1954" s="83"/>
      <c r="CQ1954" s="83"/>
      <c r="CS1954" s="83"/>
      <c r="CU1954" s="83"/>
      <c r="CY1954" s="83"/>
      <c r="DA1954" s="83"/>
      <c r="DC1954" s="83"/>
    </row>
    <row r="1955" spans="7:107">
      <c r="G1955" s="83">
        <v>44523</v>
      </c>
      <c r="H1955">
        <v>0.165083575893789</v>
      </c>
      <c r="I1955" s="83">
        <v>45095</v>
      </c>
      <c r="J1955">
        <v>0.36185286103542202</v>
      </c>
      <c r="K1955" s="83">
        <v>45156</v>
      </c>
      <c r="L1955" s="77">
        <v>0.295930385866221</v>
      </c>
      <c r="O1955" s="83">
        <v>43723</v>
      </c>
      <c r="P1955">
        <v>44.221329763498403</v>
      </c>
      <c r="Q1955" s="83">
        <v>43748</v>
      </c>
      <c r="R1955">
        <v>76.342871485943704</v>
      </c>
      <c r="S1955" s="83">
        <v>44865</v>
      </c>
      <c r="T1955" s="77">
        <v>126.21916236374</v>
      </c>
      <c r="W1955" s="83">
        <v>44526</v>
      </c>
      <c r="X1955">
        <v>0.38011111111111101</v>
      </c>
      <c r="Y1955" s="83">
        <v>44908</v>
      </c>
      <c r="Z1955">
        <v>0.29597154471544701</v>
      </c>
      <c r="AA1955" s="83">
        <v>44911</v>
      </c>
      <c r="AB1955" s="77">
        <v>0.44599061032863802</v>
      </c>
      <c r="AE1955" s="83">
        <v>44835</v>
      </c>
      <c r="AF1955">
        <v>25.730888369979802</v>
      </c>
      <c r="AG1955" s="83">
        <v>44829</v>
      </c>
      <c r="AH1955">
        <v>160.19811321938101</v>
      </c>
      <c r="AI1955" s="83">
        <v>44841</v>
      </c>
      <c r="AJ1955" s="77">
        <v>180.54420792717099</v>
      </c>
      <c r="AM1955" s="83">
        <v>44843</v>
      </c>
      <c r="AN1955">
        <v>0.51831985476151099</v>
      </c>
      <c r="AO1955" s="83">
        <v>44834</v>
      </c>
      <c r="AP1955">
        <v>0.38575912846789401</v>
      </c>
      <c r="AQ1955" s="83">
        <v>44838</v>
      </c>
      <c r="AR1955" s="77">
        <v>0.249016496091894</v>
      </c>
      <c r="AU1955" s="83">
        <v>44840</v>
      </c>
      <c r="AV1955">
        <v>0.82238586156111904</v>
      </c>
      <c r="AW1955" s="83">
        <v>44829</v>
      </c>
      <c r="AX1955">
        <v>0.86951399116347505</v>
      </c>
      <c r="AY1955" s="83">
        <v>44841</v>
      </c>
      <c r="AZ1955" s="77">
        <v>1.1162232641093801</v>
      </c>
      <c r="BC1955" s="83">
        <v>44853</v>
      </c>
      <c r="BD1955">
        <v>0.67888144715808996</v>
      </c>
      <c r="BE1955" s="83">
        <v>44858</v>
      </c>
      <c r="BF1955">
        <v>0.91020790648178995</v>
      </c>
      <c r="BG1955" s="83">
        <v>44849</v>
      </c>
      <c r="BH1955" s="77">
        <v>1.08630191423794</v>
      </c>
      <c r="BK1955" s="83">
        <v>44493</v>
      </c>
      <c r="BL1955">
        <v>0.57087042532146304</v>
      </c>
      <c r="BM1955" s="83">
        <v>44490</v>
      </c>
      <c r="BN1955">
        <v>0.75512871922367397</v>
      </c>
      <c r="BO1955" s="83">
        <v>44484</v>
      </c>
      <c r="BP1955" s="77">
        <v>0.90832096933728901</v>
      </c>
      <c r="BS1955" s="83"/>
      <c r="BU1955" s="83"/>
      <c r="BW1955" s="83"/>
      <c r="CA1955" s="83"/>
      <c r="CC1955" s="83"/>
      <c r="CE1955" s="83"/>
      <c r="CI1955" s="83"/>
      <c r="CK1955" s="83"/>
      <c r="CM1955" s="83"/>
      <c r="CQ1955" s="83"/>
      <c r="CS1955" s="83"/>
      <c r="CU1955" s="83"/>
      <c r="CY1955" s="83"/>
      <c r="DA1955" s="83"/>
      <c r="DC1955" s="83"/>
    </row>
    <row r="1956" spans="7:107">
      <c r="G1956" s="83">
        <v>44524</v>
      </c>
      <c r="H1956">
        <v>0.16552571140832401</v>
      </c>
      <c r="I1956" s="83">
        <v>45096</v>
      </c>
      <c r="J1956">
        <v>0.36185286103542202</v>
      </c>
      <c r="K1956" s="83">
        <v>45157</v>
      </c>
      <c r="L1956" s="77">
        <v>0.29578975125252599</v>
      </c>
      <c r="O1956" s="83">
        <v>43724</v>
      </c>
      <c r="P1956">
        <v>44.249219098616599</v>
      </c>
      <c r="Q1956" s="83">
        <v>43749</v>
      </c>
      <c r="R1956">
        <v>76.338688085675997</v>
      </c>
      <c r="S1956" s="83">
        <v>44866</v>
      </c>
      <c r="T1956" s="77">
        <v>126.027921208644</v>
      </c>
      <c r="W1956" s="83">
        <v>44527</v>
      </c>
      <c r="X1956">
        <v>0.380637606837606</v>
      </c>
      <c r="Y1956" s="83">
        <v>44909</v>
      </c>
      <c r="Z1956">
        <v>0.29626666666666601</v>
      </c>
      <c r="AA1956" s="83">
        <v>44912</v>
      </c>
      <c r="AB1956" s="77">
        <v>0.44601126760563298</v>
      </c>
      <c r="AE1956" s="83">
        <v>44836</v>
      </c>
      <c r="AF1956">
        <v>25.684246873827799</v>
      </c>
      <c r="AG1956" s="83">
        <v>44830</v>
      </c>
      <c r="AH1956">
        <v>160.16250321272901</v>
      </c>
      <c r="AI1956" s="83">
        <v>44842</v>
      </c>
      <c r="AJ1956" s="77">
        <v>180.34903894037399</v>
      </c>
      <c r="AM1956" s="83">
        <v>44844</v>
      </c>
      <c r="AN1956">
        <v>0.51860226293301004</v>
      </c>
      <c r="AO1956" s="83">
        <v>44835</v>
      </c>
      <c r="AP1956">
        <v>0.38448968286940799</v>
      </c>
      <c r="AQ1956" s="83">
        <v>44839</v>
      </c>
      <c r="AR1956" s="77">
        <v>0.249170877056613</v>
      </c>
      <c r="AU1956" s="83">
        <v>44841</v>
      </c>
      <c r="AV1956">
        <v>0.82160039273441299</v>
      </c>
      <c r="AW1956" s="83">
        <v>44830</v>
      </c>
      <c r="AX1956">
        <v>0.86880706921943995</v>
      </c>
      <c r="AY1956" s="83">
        <v>44842</v>
      </c>
      <c r="AZ1956" s="77">
        <v>1.1174771317776999</v>
      </c>
      <c r="BC1956" s="83">
        <v>44854</v>
      </c>
      <c r="BD1956">
        <v>0.67814491815220201</v>
      </c>
      <c r="BE1956" s="83">
        <v>44859</v>
      </c>
      <c r="BF1956">
        <v>0.90805101570813596</v>
      </c>
      <c r="BG1956" s="83">
        <v>44850</v>
      </c>
      <c r="BH1956" s="77">
        <v>1.0829008240295701</v>
      </c>
      <c r="BK1956" s="83">
        <v>44494</v>
      </c>
      <c r="BL1956">
        <v>0.57106083086053405</v>
      </c>
      <c r="BM1956" s="83">
        <v>44491</v>
      </c>
      <c r="BN1956">
        <v>0.75613922527869104</v>
      </c>
      <c r="BO1956" s="83">
        <v>44485</v>
      </c>
      <c r="BP1956" s="77">
        <v>0.90992210682492503</v>
      </c>
      <c r="BS1956" s="83"/>
      <c r="BU1956" s="83"/>
      <c r="BW1956" s="83"/>
      <c r="CA1956" s="83"/>
      <c r="CC1956" s="83"/>
      <c r="CE1956" s="83"/>
      <c r="CI1956" s="83"/>
      <c r="CK1956" s="83"/>
      <c r="CM1956" s="83"/>
      <c r="CQ1956" s="83"/>
      <c r="CS1956" s="83"/>
      <c r="CU1956" s="83"/>
      <c r="CY1956" s="83"/>
      <c r="DA1956" s="83"/>
      <c r="DC1956" s="83"/>
    </row>
    <row r="1957" spans="7:107">
      <c r="G1957" s="83">
        <v>44525</v>
      </c>
      <c r="H1957">
        <v>0.16596784692285901</v>
      </c>
      <c r="I1957" s="83">
        <v>45097</v>
      </c>
      <c r="J1957">
        <v>0.36185286103542202</v>
      </c>
      <c r="K1957" s="83">
        <v>45158</v>
      </c>
      <c r="L1957" s="77">
        <v>0.29564911663883198</v>
      </c>
      <c r="O1957" s="83">
        <v>43725</v>
      </c>
      <c r="P1957">
        <v>44.277108433734902</v>
      </c>
      <c r="Q1957" s="83">
        <v>43750</v>
      </c>
      <c r="R1957">
        <v>76.334504685408305</v>
      </c>
      <c r="S1957" s="83">
        <v>44867</v>
      </c>
      <c r="T1957" s="77">
        <v>125.836680053547</v>
      </c>
      <c r="W1957" s="83">
        <v>44528</v>
      </c>
      <c r="X1957">
        <v>0.38116410256410199</v>
      </c>
      <c r="Y1957" s="83">
        <v>44910</v>
      </c>
      <c r="Z1957">
        <v>0.29646666666666599</v>
      </c>
      <c r="AA1957" s="83">
        <v>44913</v>
      </c>
      <c r="AB1957" s="77">
        <v>0.44603192488262899</v>
      </c>
      <c r="AE1957" s="83">
        <v>44837</v>
      </c>
      <c r="AF1957">
        <v>25.637605377675701</v>
      </c>
      <c r="AG1957" s="83">
        <v>44831</v>
      </c>
      <c r="AH1957">
        <v>160.348923787948</v>
      </c>
      <c r="AI1957" s="83">
        <v>44843</v>
      </c>
      <c r="AJ1957" s="77">
        <v>180.15386995357801</v>
      </c>
      <c r="AM1957" s="83">
        <v>44845</v>
      </c>
      <c r="AN1957">
        <v>0.51888467110450898</v>
      </c>
      <c r="AO1957" s="83">
        <v>44836</v>
      </c>
      <c r="AP1957">
        <v>0.38322023727092203</v>
      </c>
      <c r="AQ1957" s="83">
        <v>44840</v>
      </c>
      <c r="AR1957" s="77">
        <v>0.24932525802133201</v>
      </c>
      <c r="AU1957" s="83">
        <v>44842</v>
      </c>
      <c r="AV1957">
        <v>0.82081492390770705</v>
      </c>
      <c r="AW1957" s="83">
        <v>44831</v>
      </c>
      <c r="AX1957">
        <v>0.86810014727540497</v>
      </c>
      <c r="AY1957" s="83">
        <v>44843</v>
      </c>
      <c r="AZ1957" s="77">
        <v>1.1187309994460199</v>
      </c>
      <c r="BC1957" s="83">
        <v>44855</v>
      </c>
      <c r="BD1957">
        <v>0.67740838914631396</v>
      </c>
      <c r="BE1957" s="83">
        <v>44860</v>
      </c>
      <c r="BF1957">
        <v>0.90589412493448296</v>
      </c>
      <c r="BG1957" s="83">
        <v>44851</v>
      </c>
      <c r="BH1957" s="77">
        <v>1.0794997338212</v>
      </c>
      <c r="BK1957" s="83">
        <v>44495</v>
      </c>
      <c r="BL1957">
        <v>0.57125123639960396</v>
      </c>
      <c r="BM1957" s="83">
        <v>44492</v>
      </c>
      <c r="BN1957">
        <v>0.757149731333707</v>
      </c>
      <c r="BO1957" s="83">
        <v>44486</v>
      </c>
      <c r="BP1957" s="77">
        <v>0.91152324431256104</v>
      </c>
      <c r="BS1957" s="83"/>
      <c r="BU1957" s="83"/>
      <c r="BW1957" s="83"/>
      <c r="CA1957" s="83"/>
      <c r="CC1957" s="83"/>
      <c r="CE1957" s="83"/>
      <c r="CI1957" s="83"/>
      <c r="CK1957" s="83"/>
      <c r="CM1957" s="83"/>
      <c r="CQ1957" s="83"/>
      <c r="CS1957" s="83"/>
      <c r="CU1957" s="83"/>
      <c r="CY1957" s="83"/>
      <c r="DA1957" s="83"/>
      <c r="DC1957" s="83"/>
    </row>
    <row r="1958" spans="7:107">
      <c r="G1958" s="83">
        <v>44526</v>
      </c>
      <c r="H1958">
        <v>0.16640998243739399</v>
      </c>
      <c r="I1958" s="83">
        <v>45098</v>
      </c>
      <c r="J1958">
        <v>0.36185286103542202</v>
      </c>
      <c r="K1958" s="83">
        <v>45159</v>
      </c>
      <c r="L1958" s="77">
        <v>0.29550848202513802</v>
      </c>
      <c r="O1958" s="83">
        <v>43726</v>
      </c>
      <c r="P1958">
        <v>44.304997768853099</v>
      </c>
      <c r="Q1958" s="83">
        <v>43751</v>
      </c>
      <c r="R1958">
        <v>76.330321285140499</v>
      </c>
      <c r="S1958" s="83">
        <v>44868</v>
      </c>
      <c r="T1958" s="77">
        <v>125.64543889845</v>
      </c>
      <c r="W1958" s="83">
        <v>44529</v>
      </c>
      <c r="X1958">
        <v>0.38169059829059798</v>
      </c>
      <c r="Y1958" s="83">
        <v>44911</v>
      </c>
      <c r="Z1958">
        <v>0.29666666666666602</v>
      </c>
      <c r="AA1958" s="83">
        <v>44914</v>
      </c>
      <c r="AB1958" s="77">
        <v>0.44605258215962401</v>
      </c>
      <c r="AE1958" s="83">
        <v>44838</v>
      </c>
      <c r="AF1958">
        <v>25.590963881523699</v>
      </c>
      <c r="AG1958" s="83">
        <v>44832</v>
      </c>
      <c r="AH1958">
        <v>160.53534436316701</v>
      </c>
      <c r="AI1958" s="83">
        <v>44844</v>
      </c>
      <c r="AJ1958" s="77">
        <v>179.958700966782</v>
      </c>
      <c r="AM1958" s="83">
        <v>44846</v>
      </c>
      <c r="AN1958">
        <v>0.51916707927600803</v>
      </c>
      <c r="AO1958" s="83">
        <v>44837</v>
      </c>
      <c r="AP1958">
        <v>0.38195079167243601</v>
      </c>
      <c r="AQ1958" s="83">
        <v>44841</v>
      </c>
      <c r="AR1958" s="77">
        <v>0.24947963898605099</v>
      </c>
      <c r="AU1958" s="83">
        <v>44843</v>
      </c>
      <c r="AV1958">
        <v>0.820029455081001</v>
      </c>
      <c r="AW1958" s="83">
        <v>44832</v>
      </c>
      <c r="AX1958">
        <v>0.86739322533136898</v>
      </c>
      <c r="AY1958" s="83">
        <v>44844</v>
      </c>
      <c r="AZ1958" s="77">
        <v>1.11998486711434</v>
      </c>
      <c r="BC1958" s="83">
        <v>44856</v>
      </c>
      <c r="BD1958">
        <v>0.67667186014042602</v>
      </c>
      <c r="BE1958" s="83">
        <v>44861</v>
      </c>
      <c r="BF1958">
        <v>0.90373723416082896</v>
      </c>
      <c r="BG1958" s="83">
        <v>44852</v>
      </c>
      <c r="BH1958" s="77">
        <v>1.0760986436128299</v>
      </c>
      <c r="BK1958" s="83">
        <v>44496</v>
      </c>
      <c r="BL1958">
        <v>0.57144164193867397</v>
      </c>
      <c r="BM1958" s="83">
        <v>44493</v>
      </c>
      <c r="BN1958">
        <v>0.75816023738872396</v>
      </c>
      <c r="BO1958" s="83">
        <v>44487</v>
      </c>
      <c r="BP1958" s="77">
        <v>0.91312438180019695</v>
      </c>
      <c r="BS1958" s="83"/>
      <c r="BU1958" s="83"/>
      <c r="BW1958" s="83"/>
      <c r="CA1958" s="83"/>
      <c r="CC1958" s="83"/>
      <c r="CE1958" s="83"/>
      <c r="CI1958" s="83"/>
      <c r="CK1958" s="83"/>
      <c r="CM1958" s="83"/>
      <c r="CQ1958" s="83"/>
      <c r="CS1958" s="83"/>
      <c r="CU1958" s="83"/>
      <c r="CY1958" s="83"/>
      <c r="DA1958" s="83"/>
      <c r="DC1958" s="83"/>
    </row>
    <row r="1959" spans="7:107">
      <c r="G1959" s="83">
        <v>44527</v>
      </c>
      <c r="H1959">
        <v>0.16685211795193</v>
      </c>
      <c r="I1959" s="83">
        <v>45099</v>
      </c>
      <c r="J1959">
        <v>0.36185286103542202</v>
      </c>
      <c r="K1959" s="83">
        <v>45160</v>
      </c>
      <c r="L1959" s="77">
        <v>0.29536784741144401</v>
      </c>
      <c r="O1959" s="83">
        <v>43727</v>
      </c>
      <c r="P1959">
        <v>44.332887103971402</v>
      </c>
      <c r="Q1959" s="83">
        <v>43752</v>
      </c>
      <c r="R1959">
        <v>76.326137884872793</v>
      </c>
      <c r="S1959" s="83">
        <v>44869</v>
      </c>
      <c r="T1959" s="77">
        <v>125.454197743354</v>
      </c>
      <c r="W1959" s="83">
        <v>44530</v>
      </c>
      <c r="X1959">
        <v>0.38221709401709297</v>
      </c>
      <c r="Y1959" s="83">
        <v>44912</v>
      </c>
      <c r="Z1959">
        <v>0.296866666666666</v>
      </c>
      <c r="AA1959" s="83">
        <v>44915</v>
      </c>
      <c r="AB1959" s="77">
        <v>0.44607323943661897</v>
      </c>
      <c r="AE1959" s="83">
        <v>44839</v>
      </c>
      <c r="AF1959">
        <v>25.5443223853717</v>
      </c>
      <c r="AG1959" s="83">
        <v>44833</v>
      </c>
      <c r="AH1959">
        <v>160.721764938386</v>
      </c>
      <c r="AI1959" s="83">
        <v>44845</v>
      </c>
      <c r="AJ1959" s="77">
        <v>179.763531979985</v>
      </c>
      <c r="AM1959" s="83">
        <v>44847</v>
      </c>
      <c r="AN1959">
        <v>0.51944948744750596</v>
      </c>
      <c r="AO1959" s="83">
        <v>44838</v>
      </c>
      <c r="AP1959">
        <v>0.38068134607394999</v>
      </c>
      <c r="AQ1959" s="83">
        <v>44842</v>
      </c>
      <c r="AR1959" s="77">
        <v>0.24963401995077</v>
      </c>
      <c r="AU1959" s="83">
        <v>44844</v>
      </c>
      <c r="AV1959">
        <v>0.81924398625429495</v>
      </c>
      <c r="AW1959" s="83">
        <v>44833</v>
      </c>
      <c r="AX1959">
        <v>0.86668630338733399</v>
      </c>
      <c r="AY1959" s="83">
        <v>44845</v>
      </c>
      <c r="AZ1959" s="77">
        <v>1.12123873478266</v>
      </c>
      <c r="BC1959" s="83">
        <v>44857</v>
      </c>
      <c r="BD1959">
        <v>0.67593533113453697</v>
      </c>
      <c r="BE1959" s="83">
        <v>44862</v>
      </c>
      <c r="BF1959">
        <v>0.90158034338717596</v>
      </c>
      <c r="BG1959" s="83">
        <v>44853</v>
      </c>
      <c r="BH1959" s="77">
        <v>1.07269755340446</v>
      </c>
      <c r="BK1959" s="83">
        <v>44497</v>
      </c>
      <c r="BL1959">
        <v>0.57163204747774399</v>
      </c>
      <c r="BM1959" s="83">
        <v>44494</v>
      </c>
      <c r="BN1959">
        <v>0.75768089477288203</v>
      </c>
      <c r="BO1959" s="83">
        <v>44488</v>
      </c>
      <c r="BP1959" s="77">
        <v>0.91472551928783297</v>
      </c>
      <c r="BS1959" s="83"/>
      <c r="BU1959" s="83"/>
      <c r="BW1959" s="83"/>
      <c r="CA1959" s="83"/>
      <c r="CC1959" s="83"/>
      <c r="CE1959" s="83"/>
      <c r="CI1959" s="83"/>
      <c r="CK1959" s="83"/>
      <c r="CM1959" s="83"/>
      <c r="CQ1959" s="83"/>
      <c r="CS1959" s="83"/>
      <c r="CU1959" s="83"/>
      <c r="CY1959" s="83"/>
      <c r="DA1959" s="83"/>
      <c r="DC1959" s="83"/>
    </row>
    <row r="1960" spans="7:107">
      <c r="G1960" s="83">
        <v>44528</v>
      </c>
      <c r="H1960">
        <v>0.16729425346646501</v>
      </c>
      <c r="I1960" s="83">
        <v>45100</v>
      </c>
      <c r="J1960">
        <v>0.36185286103542202</v>
      </c>
      <c r="K1960" s="83">
        <v>45161</v>
      </c>
      <c r="L1960" s="77">
        <v>0.29409627611262401</v>
      </c>
      <c r="O1960" s="83">
        <v>43728</v>
      </c>
      <c r="P1960">
        <v>44.360776439089598</v>
      </c>
      <c r="Q1960" s="83">
        <v>43753</v>
      </c>
      <c r="R1960">
        <v>76.321954484605001</v>
      </c>
      <c r="S1960" s="83">
        <v>44870</v>
      </c>
      <c r="T1960" s="77">
        <v>125.262956588257</v>
      </c>
      <c r="W1960" s="83">
        <v>44531</v>
      </c>
      <c r="X1960">
        <v>0.38274358974358902</v>
      </c>
      <c r="Y1960" s="83">
        <v>44913</v>
      </c>
      <c r="Z1960">
        <v>0.29706666666666598</v>
      </c>
      <c r="AA1960" s="83">
        <v>44916</v>
      </c>
      <c r="AB1960" s="77">
        <v>0.44609389671361399</v>
      </c>
      <c r="AE1960" s="83">
        <v>44840</v>
      </c>
      <c r="AF1960">
        <v>25.497680889219701</v>
      </c>
      <c r="AG1960" s="83">
        <v>44834</v>
      </c>
      <c r="AH1960">
        <v>160.90818551360499</v>
      </c>
      <c r="AI1960" s="83">
        <v>44846</v>
      </c>
      <c r="AJ1960" s="77">
        <v>179.568362993189</v>
      </c>
      <c r="AM1960" s="83">
        <v>44848</v>
      </c>
      <c r="AN1960">
        <v>0.51973189561900501</v>
      </c>
      <c r="AO1960" s="83">
        <v>44839</v>
      </c>
      <c r="AP1960">
        <v>0.37941190047546502</v>
      </c>
      <c r="AQ1960" s="83">
        <v>44843</v>
      </c>
      <c r="AR1960" s="77">
        <v>0.24978840091548901</v>
      </c>
      <c r="AU1960" s="83">
        <v>44845</v>
      </c>
      <c r="AV1960">
        <v>0.81845851742758902</v>
      </c>
      <c r="AW1960" s="83">
        <v>44834</v>
      </c>
      <c r="AX1960">
        <v>0.865979381443298</v>
      </c>
      <c r="AY1960" s="83">
        <v>44846</v>
      </c>
      <c r="AZ1960" s="77">
        <v>1.12249260245098</v>
      </c>
      <c r="BC1960" s="83">
        <v>44858</v>
      </c>
      <c r="BD1960">
        <v>0.67519880212864902</v>
      </c>
      <c r="BE1960" s="83">
        <v>44863</v>
      </c>
      <c r="BF1960">
        <v>0.89942345261352197</v>
      </c>
      <c r="BG1960" s="83">
        <v>44854</v>
      </c>
      <c r="BH1960" s="77">
        <v>1.06929646319609</v>
      </c>
      <c r="BK1960" s="83">
        <v>44498</v>
      </c>
      <c r="BL1960">
        <v>0.571822453016815</v>
      </c>
      <c r="BM1960" s="83">
        <v>44495</v>
      </c>
      <c r="BN1960">
        <v>0.75720155215704099</v>
      </c>
      <c r="BO1960" s="83">
        <v>44489</v>
      </c>
      <c r="BP1960" s="77">
        <v>0.91632665677546898</v>
      </c>
      <c r="BS1960" s="83"/>
      <c r="BU1960" s="83"/>
      <c r="BW1960" s="83"/>
      <c r="CA1960" s="83"/>
      <c r="CC1960" s="83"/>
      <c r="CE1960" s="83"/>
      <c r="CI1960" s="83"/>
      <c r="CK1960" s="83"/>
      <c r="CM1960" s="83"/>
      <c r="CQ1960" s="83"/>
      <c r="CS1960" s="83"/>
      <c r="CU1960" s="83"/>
      <c r="CY1960" s="83"/>
      <c r="DA1960" s="83"/>
      <c r="DC1960" s="83"/>
    </row>
    <row r="1961" spans="7:107">
      <c r="G1961" s="83">
        <v>44529</v>
      </c>
      <c r="H1961">
        <v>0.16773638898099999</v>
      </c>
      <c r="I1961" s="83">
        <v>45101</v>
      </c>
      <c r="J1961">
        <v>0.36185286103542202</v>
      </c>
      <c r="K1961" s="83">
        <v>45162</v>
      </c>
      <c r="L1961" s="77">
        <v>0.29282470481380501</v>
      </c>
      <c r="O1961" s="83">
        <v>43729</v>
      </c>
      <c r="P1961">
        <v>44.388665774207901</v>
      </c>
      <c r="Q1961" s="83">
        <v>43754</v>
      </c>
      <c r="R1961">
        <v>76.317771084337295</v>
      </c>
      <c r="S1961" s="83">
        <v>44871</v>
      </c>
      <c r="T1961" s="77">
        <v>125.071715433161</v>
      </c>
      <c r="W1961" s="83">
        <v>44532</v>
      </c>
      <c r="X1961">
        <v>0.38327008547008501</v>
      </c>
      <c r="Y1961" s="83">
        <v>44914</v>
      </c>
      <c r="Z1961">
        <v>0.29726666666666601</v>
      </c>
      <c r="AA1961" s="83">
        <v>44917</v>
      </c>
      <c r="AB1961" s="77">
        <v>0.44611455399061001</v>
      </c>
      <c r="AE1961" s="83">
        <v>44841</v>
      </c>
      <c r="AF1961">
        <v>25.451039393067699</v>
      </c>
      <c r="AG1961" s="83">
        <v>44835</v>
      </c>
      <c r="AH1961">
        <v>161.09460608882401</v>
      </c>
      <c r="AI1961" s="83">
        <v>44847</v>
      </c>
      <c r="AJ1961" s="77">
        <v>179.37319400639299</v>
      </c>
      <c r="AM1961" s="83">
        <v>44849</v>
      </c>
      <c r="AN1961">
        <v>0.52001430379050395</v>
      </c>
      <c r="AO1961" s="83">
        <v>44840</v>
      </c>
      <c r="AP1961">
        <v>0.37814245487697901</v>
      </c>
      <c r="AQ1961" s="83">
        <v>44844</v>
      </c>
      <c r="AR1961" s="77">
        <v>0.24994278188020799</v>
      </c>
      <c r="AU1961" s="83">
        <v>44846</v>
      </c>
      <c r="AV1961">
        <v>0.81767304860088297</v>
      </c>
      <c r="AW1961" s="83">
        <v>44835</v>
      </c>
      <c r="AX1961">
        <v>0.86527245949926301</v>
      </c>
      <c r="AY1961" s="83">
        <v>44847</v>
      </c>
      <c r="AZ1961" s="77">
        <v>1.1237464701193001</v>
      </c>
      <c r="BC1961" s="83">
        <v>44859</v>
      </c>
      <c r="BD1961">
        <v>0.67446227312276097</v>
      </c>
      <c r="BE1961" s="83">
        <v>44864</v>
      </c>
      <c r="BF1961">
        <v>0.89726656183986897</v>
      </c>
      <c r="BG1961" s="83">
        <v>44855</v>
      </c>
      <c r="BH1961" s="77">
        <v>1.0658953729877201</v>
      </c>
      <c r="BK1961" s="83">
        <v>44499</v>
      </c>
      <c r="BL1961">
        <v>0.57201285855588502</v>
      </c>
      <c r="BM1961" s="83">
        <v>44496</v>
      </c>
      <c r="BN1961">
        <v>0.75672220954119995</v>
      </c>
      <c r="BO1961" s="83">
        <v>44490</v>
      </c>
      <c r="BP1961" s="77">
        <v>0.917927794263105</v>
      </c>
      <c r="BS1961" s="83"/>
      <c r="BU1961" s="83"/>
      <c r="BW1961" s="83"/>
      <c r="CA1961" s="83"/>
      <c r="CC1961" s="83"/>
      <c r="CE1961" s="83"/>
      <c r="CI1961" s="83"/>
      <c r="CK1961" s="83"/>
      <c r="CM1961" s="83"/>
      <c r="CQ1961" s="83"/>
      <c r="CS1961" s="83"/>
      <c r="CU1961" s="83"/>
      <c r="CY1961" s="83"/>
      <c r="DA1961" s="83"/>
      <c r="DC1961" s="83"/>
    </row>
    <row r="1962" spans="7:107">
      <c r="G1962" s="83">
        <v>44530</v>
      </c>
      <c r="H1962">
        <v>0.168178524495535</v>
      </c>
      <c r="I1962" s="83">
        <v>45102</v>
      </c>
      <c r="J1962">
        <v>0.36185286103542202</v>
      </c>
      <c r="K1962" s="83">
        <v>45163</v>
      </c>
      <c r="L1962" s="77">
        <v>0.29155313351498602</v>
      </c>
      <c r="O1962" s="83">
        <v>43730</v>
      </c>
      <c r="P1962">
        <v>44.416555109326097</v>
      </c>
      <c r="Q1962" s="83">
        <v>43755</v>
      </c>
      <c r="R1962">
        <v>76.313587684069603</v>
      </c>
      <c r="S1962" s="83">
        <v>44872</v>
      </c>
      <c r="T1962" s="77">
        <v>124.880474278064</v>
      </c>
      <c r="W1962" s="83">
        <v>44533</v>
      </c>
      <c r="X1962">
        <v>0.383796581196581</v>
      </c>
      <c r="Y1962" s="83">
        <v>44915</v>
      </c>
      <c r="Z1962">
        <v>0.29746666666666599</v>
      </c>
      <c r="AA1962" s="83">
        <v>44918</v>
      </c>
      <c r="AB1962" s="77">
        <v>0.44613521126760503</v>
      </c>
      <c r="AE1962" s="83">
        <v>44842</v>
      </c>
      <c r="AF1962">
        <v>25.4043978969157</v>
      </c>
      <c r="AG1962" s="83">
        <v>44836</v>
      </c>
      <c r="AH1962">
        <v>161.281026664043</v>
      </c>
      <c r="AI1962" s="83">
        <v>44848</v>
      </c>
      <c r="AJ1962" s="77">
        <v>179.17802501959599</v>
      </c>
      <c r="AM1962" s="83">
        <v>44850</v>
      </c>
      <c r="AN1962">
        <v>0.520296711962003</v>
      </c>
      <c r="AO1962" s="83">
        <v>44841</v>
      </c>
      <c r="AP1962">
        <v>0.37687300927849299</v>
      </c>
      <c r="AQ1962" s="83">
        <v>44845</v>
      </c>
      <c r="AR1962" s="77">
        <v>0.250097162844927</v>
      </c>
      <c r="AU1962" s="83">
        <v>44847</v>
      </c>
      <c r="AV1962">
        <v>0.81688757977417703</v>
      </c>
      <c r="AW1962" s="83">
        <v>44836</v>
      </c>
      <c r="AX1962">
        <v>0.86456553755522803</v>
      </c>
      <c r="AY1962" s="83">
        <v>44848</v>
      </c>
      <c r="AZ1962" s="77">
        <v>1.1250003377876201</v>
      </c>
      <c r="BC1962" s="83">
        <v>44860</v>
      </c>
      <c r="BD1962">
        <v>0.67372574411687303</v>
      </c>
      <c r="BE1962" s="83">
        <v>44865</v>
      </c>
      <c r="BF1962">
        <v>0.89510967106621497</v>
      </c>
      <c r="BG1962" s="83">
        <v>44856</v>
      </c>
      <c r="BH1962" s="77">
        <v>1.06249428277935</v>
      </c>
      <c r="BK1962" s="83">
        <v>44500</v>
      </c>
      <c r="BL1962">
        <v>0.57220326409495503</v>
      </c>
      <c r="BM1962" s="83">
        <v>44497</v>
      </c>
      <c r="BN1962">
        <v>0.75624286692535903</v>
      </c>
      <c r="BO1962" s="83">
        <v>44491</v>
      </c>
      <c r="BP1962" s="77">
        <v>0.91952893175074102</v>
      </c>
      <c r="BS1962" s="83"/>
      <c r="BU1962" s="83"/>
      <c r="BW1962" s="83"/>
      <c r="CA1962" s="83"/>
      <c r="CC1962" s="83"/>
      <c r="CE1962" s="83"/>
      <c r="CI1962" s="83"/>
      <c r="CK1962" s="83"/>
      <c r="CM1962" s="83"/>
      <c r="CQ1962" s="83"/>
      <c r="CS1962" s="83"/>
      <c r="CU1962" s="83"/>
      <c r="CY1962" s="83"/>
      <c r="DA1962" s="83"/>
      <c r="DC1962" s="83"/>
    </row>
    <row r="1963" spans="7:107">
      <c r="G1963" s="83">
        <v>44531</v>
      </c>
      <c r="H1963">
        <v>0.16862066001007001</v>
      </c>
      <c r="I1963" s="83">
        <v>45103</v>
      </c>
      <c r="J1963">
        <v>0.36185286103542202</v>
      </c>
      <c r="K1963" s="83">
        <v>45164</v>
      </c>
      <c r="L1963" s="77">
        <v>0.29028156221616602</v>
      </c>
      <c r="O1963" s="83">
        <v>43731</v>
      </c>
      <c r="P1963">
        <v>44.4444444444444</v>
      </c>
      <c r="Q1963" s="83">
        <v>43756</v>
      </c>
      <c r="R1963">
        <v>76.309404283801797</v>
      </c>
      <c r="S1963" s="83">
        <v>44873</v>
      </c>
      <c r="T1963" s="77">
        <v>124.68923312296801</v>
      </c>
      <c r="W1963" s="83">
        <v>44534</v>
      </c>
      <c r="X1963">
        <v>0.38432307692307599</v>
      </c>
      <c r="Y1963" s="83">
        <v>44916</v>
      </c>
      <c r="Z1963">
        <v>0.29766666666666602</v>
      </c>
      <c r="AA1963" s="83">
        <v>44919</v>
      </c>
      <c r="AB1963" s="77">
        <v>0.44615586854459999</v>
      </c>
      <c r="AE1963" s="83">
        <v>44843</v>
      </c>
      <c r="AF1963">
        <v>25.357756400763702</v>
      </c>
      <c r="AG1963" s="83">
        <v>44837</v>
      </c>
      <c r="AH1963">
        <v>161.46744723926199</v>
      </c>
      <c r="AI1963" s="83">
        <v>44849</v>
      </c>
      <c r="AJ1963" s="77">
        <v>178.98285603279999</v>
      </c>
      <c r="AM1963" s="83">
        <v>44851</v>
      </c>
      <c r="AN1963">
        <v>0.52057912013350105</v>
      </c>
      <c r="AO1963" s="83">
        <v>44842</v>
      </c>
      <c r="AP1963">
        <v>0.37560356368000702</v>
      </c>
      <c r="AQ1963" s="83">
        <v>44846</v>
      </c>
      <c r="AR1963" s="77">
        <v>0.25025154380964698</v>
      </c>
      <c r="AU1963" s="83">
        <v>44848</v>
      </c>
      <c r="AV1963">
        <v>0.81610211094747098</v>
      </c>
      <c r="AW1963" s="83">
        <v>44837</v>
      </c>
      <c r="AX1963">
        <v>0.86385861561119204</v>
      </c>
      <c r="AY1963" s="83">
        <v>44849</v>
      </c>
      <c r="AZ1963" s="77">
        <v>1.1262542054559399</v>
      </c>
      <c r="BC1963" s="83">
        <v>44861</v>
      </c>
      <c r="BD1963">
        <v>0.67298921511098497</v>
      </c>
      <c r="BE1963" s="83">
        <v>44866</v>
      </c>
      <c r="BF1963">
        <v>0.89295278029256098</v>
      </c>
      <c r="BG1963" s="83">
        <v>44857</v>
      </c>
      <c r="BH1963" s="77">
        <v>1.0590931925709799</v>
      </c>
      <c r="BK1963" s="83">
        <v>44501</v>
      </c>
      <c r="BL1963">
        <v>0.57239366963402505</v>
      </c>
      <c r="BM1963" s="83">
        <v>44498</v>
      </c>
      <c r="BN1963">
        <v>0.75576352430951799</v>
      </c>
      <c r="BO1963" s="83">
        <v>44492</v>
      </c>
      <c r="BP1963" s="77">
        <v>0.92113006923837704</v>
      </c>
      <c r="BS1963" s="83"/>
      <c r="BU1963" s="83"/>
      <c r="BW1963" s="83"/>
      <c r="CA1963" s="83"/>
      <c r="CC1963" s="83"/>
      <c r="CE1963" s="83"/>
      <c r="CI1963" s="83"/>
      <c r="CK1963" s="83"/>
      <c r="CM1963" s="83"/>
      <c r="CQ1963" s="83"/>
      <c r="CS1963" s="83"/>
      <c r="CU1963" s="83"/>
      <c r="CY1963" s="83"/>
      <c r="DA1963" s="83"/>
      <c r="DC1963" s="83"/>
    </row>
    <row r="1964" spans="7:107">
      <c r="G1964" s="83">
        <v>44532</v>
      </c>
      <c r="H1964">
        <v>0.16906279552460601</v>
      </c>
      <c r="I1964" s="83">
        <v>45104</v>
      </c>
      <c r="J1964">
        <v>0.36185286103542202</v>
      </c>
      <c r="K1964" s="83">
        <v>45165</v>
      </c>
      <c r="L1964" s="77">
        <v>0.28900999091734703</v>
      </c>
      <c r="O1964" s="83">
        <v>43732</v>
      </c>
      <c r="P1964">
        <v>44.472333779562597</v>
      </c>
      <c r="Q1964" s="83">
        <v>43757</v>
      </c>
      <c r="R1964">
        <v>76.305220883534105</v>
      </c>
      <c r="S1964" s="83">
        <v>44874</v>
      </c>
      <c r="T1964" s="77">
        <v>124.497991967871</v>
      </c>
      <c r="W1964" s="83">
        <v>44535</v>
      </c>
      <c r="X1964">
        <v>0.38484957264957198</v>
      </c>
      <c r="Y1964" s="83">
        <v>44917</v>
      </c>
      <c r="Z1964">
        <v>0.297866666666666</v>
      </c>
      <c r="AA1964" s="83">
        <v>44920</v>
      </c>
      <c r="AB1964" s="77">
        <v>0.446176525821596</v>
      </c>
      <c r="AE1964" s="83">
        <v>44844</v>
      </c>
      <c r="AF1964">
        <v>25.311114904611699</v>
      </c>
      <c r="AG1964" s="83">
        <v>44838</v>
      </c>
      <c r="AH1964">
        <v>161.653867814482</v>
      </c>
      <c r="AI1964" s="83">
        <v>44850</v>
      </c>
      <c r="AJ1964" s="77">
        <v>178.78768704600401</v>
      </c>
      <c r="AM1964" s="83">
        <v>44852</v>
      </c>
      <c r="AN1964">
        <v>0.52086152830499999</v>
      </c>
      <c r="AO1964" s="83">
        <v>44843</v>
      </c>
      <c r="AP1964">
        <v>0.37433411808152101</v>
      </c>
      <c r="AQ1964" s="83">
        <v>44847</v>
      </c>
      <c r="AR1964" s="77">
        <v>0.25040592477436602</v>
      </c>
      <c r="AU1964" s="83">
        <v>44849</v>
      </c>
      <c r="AV1964">
        <v>0.81531664212076504</v>
      </c>
      <c r="AW1964" s="83">
        <v>44838</v>
      </c>
      <c r="AX1964">
        <v>0.86315169366715705</v>
      </c>
      <c r="AY1964" s="83">
        <v>44850</v>
      </c>
      <c r="AZ1964" s="77">
        <v>1.1275080731242599</v>
      </c>
      <c r="BC1964" s="83">
        <v>44862</v>
      </c>
      <c r="BD1964">
        <v>0.67225268610509603</v>
      </c>
      <c r="BE1964" s="83">
        <v>44867</v>
      </c>
      <c r="BF1964">
        <v>0.89079588951890798</v>
      </c>
      <c r="BG1964" s="83">
        <v>44858</v>
      </c>
      <c r="BH1964" s="77">
        <v>1.05569210236261</v>
      </c>
      <c r="BK1964" s="83">
        <v>44502</v>
      </c>
      <c r="BL1964">
        <v>0.57258407517309595</v>
      </c>
      <c r="BM1964" s="83">
        <v>44499</v>
      </c>
      <c r="BN1964">
        <v>0.75528418169367695</v>
      </c>
      <c r="BO1964" s="83">
        <v>44493</v>
      </c>
      <c r="BP1964" s="77">
        <v>0.92273120672601305</v>
      </c>
      <c r="BS1964" s="83"/>
      <c r="BU1964" s="83"/>
      <c r="BW1964" s="83"/>
      <c r="CA1964" s="83"/>
      <c r="CC1964" s="83"/>
      <c r="CE1964" s="83"/>
      <c r="CI1964" s="83"/>
      <c r="CK1964" s="83"/>
      <c r="CM1964" s="83"/>
      <c r="CQ1964" s="83"/>
      <c r="CS1964" s="83"/>
      <c r="CU1964" s="83"/>
      <c r="CY1964" s="83"/>
      <c r="DA1964" s="83"/>
      <c r="DC1964" s="83"/>
    </row>
    <row r="1965" spans="7:107">
      <c r="G1965" s="83">
        <v>44533</v>
      </c>
      <c r="H1965">
        <v>0.16950493103914099</v>
      </c>
      <c r="I1965" s="83">
        <v>45105</v>
      </c>
      <c r="J1965">
        <v>0.36185286103542202</v>
      </c>
      <c r="K1965" s="83">
        <v>45166</v>
      </c>
      <c r="L1965" s="77">
        <v>0.28773841961852797</v>
      </c>
      <c r="O1965" s="83">
        <v>43733</v>
      </c>
      <c r="P1965">
        <v>44.5002231146809</v>
      </c>
      <c r="Q1965" s="83">
        <v>43758</v>
      </c>
      <c r="R1965">
        <v>76.301037483266398</v>
      </c>
      <c r="S1965" s="83">
        <v>44875</v>
      </c>
      <c r="T1965" s="77">
        <v>124.306750812774</v>
      </c>
      <c r="W1965" s="83">
        <v>44536</v>
      </c>
      <c r="X1965">
        <v>0.38537606837606803</v>
      </c>
      <c r="Y1965" s="83">
        <v>44918</v>
      </c>
      <c r="Z1965">
        <v>0.29806666666666598</v>
      </c>
      <c r="AA1965" s="83">
        <v>44921</v>
      </c>
      <c r="AB1965" s="77">
        <v>0.44619718309859102</v>
      </c>
      <c r="AE1965" s="83">
        <v>44845</v>
      </c>
      <c r="AF1965">
        <v>25.2644734084597</v>
      </c>
      <c r="AG1965" s="83">
        <v>44839</v>
      </c>
      <c r="AH1965">
        <v>161.84028838970099</v>
      </c>
      <c r="AI1965" s="83">
        <v>44851</v>
      </c>
      <c r="AJ1965" s="77">
        <v>178.59251805920701</v>
      </c>
      <c r="AM1965" s="83">
        <v>44853</v>
      </c>
      <c r="AN1965">
        <v>0.52114393647649904</v>
      </c>
      <c r="AO1965" s="83">
        <v>44844</v>
      </c>
      <c r="AP1965">
        <v>0.37306467248303499</v>
      </c>
      <c r="AQ1965" s="83">
        <v>44848</v>
      </c>
      <c r="AR1965" s="77">
        <v>0.250560305739085</v>
      </c>
      <c r="AU1965" s="83">
        <v>44850</v>
      </c>
      <c r="AV1965">
        <v>0.814531173294059</v>
      </c>
      <c r="AW1965" s="83">
        <v>44839</v>
      </c>
      <c r="AX1965">
        <v>0.86244477172312195</v>
      </c>
      <c r="AY1965" s="83">
        <v>44851</v>
      </c>
      <c r="AZ1965" s="77">
        <v>1.12876194079258</v>
      </c>
      <c r="BC1965" s="83">
        <v>44863</v>
      </c>
      <c r="BD1965">
        <v>0.67151615709920798</v>
      </c>
      <c r="BE1965" s="83">
        <v>44868</v>
      </c>
      <c r="BF1965">
        <v>0.88863899874525398</v>
      </c>
      <c r="BG1965" s="83">
        <v>44859</v>
      </c>
      <c r="BH1965" s="77">
        <v>1.0522910121542399</v>
      </c>
      <c r="BK1965" s="83">
        <v>44503</v>
      </c>
      <c r="BL1965">
        <v>0.57277448071216597</v>
      </c>
      <c r="BM1965" s="83">
        <v>44500</v>
      </c>
      <c r="BN1965">
        <v>0.75480483907783602</v>
      </c>
      <c r="BO1965" s="83">
        <v>44494</v>
      </c>
      <c r="BP1965" s="77">
        <v>0.92433234421364896</v>
      </c>
      <c r="BS1965" s="83"/>
      <c r="BU1965" s="83"/>
      <c r="BW1965" s="83"/>
      <c r="CA1965" s="83"/>
      <c r="CC1965" s="83"/>
      <c r="CE1965" s="83"/>
      <c r="CI1965" s="83"/>
      <c r="CK1965" s="83"/>
      <c r="CM1965" s="83"/>
      <c r="CQ1965" s="83"/>
      <c r="CS1965" s="83"/>
      <c r="CU1965" s="83"/>
      <c r="CY1965" s="83"/>
      <c r="DA1965" s="83"/>
      <c r="DC1965" s="83"/>
    </row>
    <row r="1966" spans="7:107">
      <c r="G1966" s="83">
        <v>44534</v>
      </c>
      <c r="H1966">
        <v>0.169947066553676</v>
      </c>
      <c r="I1966" s="83">
        <v>45106</v>
      </c>
      <c r="J1966">
        <v>0.36185286103542202</v>
      </c>
      <c r="K1966" s="83">
        <v>45167</v>
      </c>
      <c r="L1966" s="77">
        <v>0.28646684831970898</v>
      </c>
      <c r="O1966" s="83">
        <v>43734</v>
      </c>
      <c r="P1966">
        <v>44.528112449799103</v>
      </c>
      <c r="Q1966" s="83">
        <v>43759</v>
      </c>
      <c r="R1966">
        <v>76.296854082998607</v>
      </c>
      <c r="S1966" s="83">
        <v>44876</v>
      </c>
      <c r="T1966" s="77">
        <v>124.115509657678</v>
      </c>
      <c r="W1966" s="83">
        <v>44537</v>
      </c>
      <c r="X1966">
        <v>0.38590256410256402</v>
      </c>
      <c r="Y1966" s="83">
        <v>44919</v>
      </c>
      <c r="Z1966">
        <v>0.29826666666666601</v>
      </c>
      <c r="AA1966" s="83">
        <v>44922</v>
      </c>
      <c r="AB1966" s="77">
        <v>0.44621784037558598</v>
      </c>
      <c r="AE1966" s="83">
        <v>44846</v>
      </c>
      <c r="AF1966">
        <v>25.217831912307702</v>
      </c>
      <c r="AG1966" s="83">
        <v>44840</v>
      </c>
      <c r="AH1966">
        <v>162.02670896492</v>
      </c>
      <c r="AI1966" s="83">
        <v>44852</v>
      </c>
      <c r="AJ1966" s="77">
        <v>178.397349072411</v>
      </c>
      <c r="AM1966" s="83">
        <v>44854</v>
      </c>
      <c r="AN1966">
        <v>0.52142634464799797</v>
      </c>
      <c r="AO1966" s="83">
        <v>44845</v>
      </c>
      <c r="AP1966">
        <v>0.37179522688454902</v>
      </c>
      <c r="AQ1966" s="83">
        <v>44849</v>
      </c>
      <c r="AR1966" s="77">
        <v>0.25071468670380398</v>
      </c>
      <c r="AU1966" s="83">
        <v>44851</v>
      </c>
      <c r="AV1966">
        <v>0.81374570446735395</v>
      </c>
      <c r="AW1966" s="83">
        <v>44840</v>
      </c>
      <c r="AX1966">
        <v>0.86173784977908596</v>
      </c>
      <c r="AY1966" s="83">
        <v>44852</v>
      </c>
      <c r="AZ1966" s="77">
        <v>1.1300158084609</v>
      </c>
      <c r="BC1966" s="83">
        <v>44864</v>
      </c>
      <c r="BD1966">
        <v>0.67077962809332004</v>
      </c>
      <c r="BE1966" s="83">
        <v>44869</v>
      </c>
      <c r="BF1966">
        <v>0.88648210797160099</v>
      </c>
      <c r="BG1966" s="83">
        <v>44860</v>
      </c>
      <c r="BH1966" s="77">
        <v>1.0488899219458701</v>
      </c>
      <c r="BK1966" s="83">
        <v>44504</v>
      </c>
      <c r="BL1966">
        <v>0.57296488625123598</v>
      </c>
      <c r="BM1966" s="83">
        <v>44501</v>
      </c>
      <c r="BN1966">
        <v>0.75432549646199498</v>
      </c>
      <c r="BO1966" s="83">
        <v>44495</v>
      </c>
      <c r="BP1966" s="77">
        <v>0.92593348170128498</v>
      </c>
      <c r="BS1966" s="83"/>
      <c r="BU1966" s="83"/>
      <c r="BW1966" s="83"/>
      <c r="CA1966" s="83"/>
      <c r="CC1966" s="83"/>
      <c r="CE1966" s="83"/>
      <c r="CI1966" s="83"/>
      <c r="CK1966" s="83"/>
      <c r="CM1966" s="83"/>
      <c r="CQ1966" s="83"/>
      <c r="CS1966" s="83"/>
      <c r="CU1966" s="83"/>
      <c r="CY1966" s="83"/>
      <c r="DA1966" s="83"/>
      <c r="DC1966" s="83"/>
    </row>
    <row r="1967" spans="7:107">
      <c r="G1967" s="83">
        <v>44535</v>
      </c>
      <c r="H1967">
        <v>0.17038920206821101</v>
      </c>
      <c r="I1967" s="83">
        <v>45107</v>
      </c>
      <c r="J1967">
        <v>0.36185286103542202</v>
      </c>
      <c r="K1967" s="83">
        <v>45168</v>
      </c>
      <c r="L1967" s="77">
        <v>0.28519527702088998</v>
      </c>
      <c r="O1967" s="83">
        <v>43735</v>
      </c>
      <c r="P1967">
        <v>44.556001784917399</v>
      </c>
      <c r="Q1967" s="83">
        <v>43760</v>
      </c>
      <c r="R1967">
        <v>76.2926706827309</v>
      </c>
      <c r="S1967" s="83">
        <v>44877</v>
      </c>
      <c r="T1967" s="77">
        <v>123.924268502581</v>
      </c>
      <c r="W1967" s="83">
        <v>44538</v>
      </c>
      <c r="X1967">
        <v>0.38642905982905901</v>
      </c>
      <c r="Y1967" s="83">
        <v>44920</v>
      </c>
      <c r="Z1967">
        <v>0.29846666666666599</v>
      </c>
      <c r="AA1967" s="83">
        <v>44923</v>
      </c>
      <c r="AB1967" s="77">
        <v>0.446238497652582</v>
      </c>
      <c r="AE1967" s="83">
        <v>44847</v>
      </c>
      <c r="AF1967">
        <v>25.171190416155699</v>
      </c>
      <c r="AG1967" s="83">
        <v>44841</v>
      </c>
      <c r="AH1967">
        <v>162.21312954013899</v>
      </c>
      <c r="AI1967" s="83">
        <v>44853</v>
      </c>
      <c r="AJ1967" s="77">
        <v>178.202180085615</v>
      </c>
      <c r="AM1967" s="83">
        <v>44855</v>
      </c>
      <c r="AN1967">
        <v>0.52170875281949702</v>
      </c>
      <c r="AO1967" s="83">
        <v>44846</v>
      </c>
      <c r="AP1967">
        <v>0.37052578128606301</v>
      </c>
      <c r="AQ1967" s="83">
        <v>44850</v>
      </c>
      <c r="AR1967" s="77">
        <v>0.25086906766852302</v>
      </c>
      <c r="AU1967" s="83">
        <v>44852</v>
      </c>
      <c r="AV1967">
        <v>0.81296023564064801</v>
      </c>
      <c r="AW1967" s="83">
        <v>44841</v>
      </c>
      <c r="AX1967">
        <v>0.86103092783505097</v>
      </c>
      <c r="AY1967" s="83">
        <v>44853</v>
      </c>
      <c r="AZ1967" s="77">
        <v>1.13126967612922</v>
      </c>
      <c r="BC1967" s="83">
        <v>44865</v>
      </c>
      <c r="BD1967">
        <v>0.67004309908743198</v>
      </c>
      <c r="BE1967" s="83">
        <v>44870</v>
      </c>
      <c r="BF1967">
        <v>0.88432521719794699</v>
      </c>
      <c r="BG1967" s="83">
        <v>44861</v>
      </c>
      <c r="BH1967" s="77">
        <v>1.0454888317375099</v>
      </c>
      <c r="BK1967" s="83">
        <v>44505</v>
      </c>
      <c r="BL1967">
        <v>0.573155291790306</v>
      </c>
      <c r="BM1967" s="83">
        <v>44502</v>
      </c>
      <c r="BN1967">
        <v>0.75384615384615306</v>
      </c>
      <c r="BO1967" s="83">
        <v>44496</v>
      </c>
      <c r="BP1967" s="77">
        <v>0.92753461918892099</v>
      </c>
      <c r="BS1967" s="83"/>
      <c r="BU1967" s="83"/>
      <c r="BW1967" s="83"/>
      <c r="CA1967" s="83"/>
      <c r="CC1967" s="83"/>
      <c r="CE1967" s="83"/>
      <c r="CI1967" s="83"/>
      <c r="CK1967" s="83"/>
      <c r="CM1967" s="83"/>
      <c r="CQ1967" s="83"/>
      <c r="CS1967" s="83"/>
      <c r="CU1967" s="83"/>
      <c r="CY1967" s="83"/>
      <c r="DA1967" s="83"/>
      <c r="DC1967" s="83"/>
    </row>
    <row r="1968" spans="7:107">
      <c r="G1968" s="83">
        <v>44536</v>
      </c>
      <c r="H1968">
        <v>0.17083133758274599</v>
      </c>
      <c r="I1968" s="83">
        <v>45108</v>
      </c>
      <c r="J1968">
        <v>0.36185286103542202</v>
      </c>
      <c r="K1968" s="83">
        <v>45169</v>
      </c>
      <c r="L1968" s="77">
        <v>0.28392370572206999</v>
      </c>
      <c r="O1968" s="83">
        <v>43736</v>
      </c>
      <c r="P1968">
        <v>44.583891120035602</v>
      </c>
      <c r="Q1968" s="83">
        <v>43761</v>
      </c>
      <c r="R1968">
        <v>76.288487282463194</v>
      </c>
      <c r="S1968" s="83">
        <v>44878</v>
      </c>
      <c r="T1968" s="77">
        <v>123.73302734748501</v>
      </c>
      <c r="W1968" s="83">
        <v>44539</v>
      </c>
      <c r="X1968">
        <v>0.386955555555555</v>
      </c>
      <c r="Y1968" s="83">
        <v>44921</v>
      </c>
      <c r="Z1968">
        <v>0.29866666666666603</v>
      </c>
      <c r="AA1968" s="83">
        <v>44924</v>
      </c>
      <c r="AB1968" s="77">
        <v>0.44625915492957702</v>
      </c>
      <c r="AE1968" s="83">
        <v>44848</v>
      </c>
      <c r="AF1968">
        <v>25.124548920003701</v>
      </c>
      <c r="AG1968" s="83">
        <v>44842</v>
      </c>
      <c r="AH1968">
        <v>162.39955011535801</v>
      </c>
      <c r="AI1968" s="83">
        <v>44854</v>
      </c>
      <c r="AJ1968" s="77">
        <v>178.007011098818</v>
      </c>
      <c r="AM1968" s="83">
        <v>44856</v>
      </c>
      <c r="AN1968">
        <v>0.52199116099099496</v>
      </c>
      <c r="AO1968" s="83">
        <v>44847</v>
      </c>
      <c r="AP1968">
        <v>0.36925633568757699</v>
      </c>
      <c r="AQ1968" s="83">
        <v>44851</v>
      </c>
      <c r="AR1968" s="77">
        <v>0.251023448633242</v>
      </c>
      <c r="AU1968" s="83">
        <v>44853</v>
      </c>
      <c r="AV1968">
        <v>0.81217476681394196</v>
      </c>
      <c r="AW1968" s="83">
        <v>44842</v>
      </c>
      <c r="AX1968">
        <v>0.86032400589101599</v>
      </c>
      <c r="AY1968" s="83">
        <v>44854</v>
      </c>
      <c r="AZ1968" s="77">
        <v>1.1325235437975401</v>
      </c>
      <c r="BC1968" s="83">
        <v>44866</v>
      </c>
      <c r="BD1968">
        <v>0.66930657008154404</v>
      </c>
      <c r="BE1968" s="83">
        <v>44871</v>
      </c>
      <c r="BF1968">
        <v>0.88216832642429399</v>
      </c>
      <c r="BG1968" s="83">
        <v>44862</v>
      </c>
      <c r="BH1968" s="77">
        <v>1.0420877415291401</v>
      </c>
      <c r="BK1968" s="83">
        <v>44506</v>
      </c>
      <c r="BL1968">
        <v>0.57334569732937601</v>
      </c>
      <c r="BM1968" s="83">
        <v>44503</v>
      </c>
      <c r="BN1968">
        <v>0.75336681123031202</v>
      </c>
      <c r="BO1968" s="83">
        <v>44497</v>
      </c>
      <c r="BP1968" s="77">
        <v>0.92913575667655701</v>
      </c>
      <c r="BS1968" s="83"/>
      <c r="BU1968" s="83"/>
      <c r="BW1968" s="83"/>
      <c r="CA1968" s="83"/>
      <c r="CC1968" s="83"/>
      <c r="CE1968" s="83"/>
      <c r="CI1968" s="83"/>
      <c r="CK1968" s="83"/>
      <c r="CM1968" s="83"/>
      <c r="CQ1968" s="83"/>
      <c r="CS1968" s="83"/>
      <c r="CU1968" s="83"/>
      <c r="CY1968" s="83"/>
      <c r="DA1968" s="83"/>
      <c r="DC1968" s="83"/>
    </row>
    <row r="1969" spans="7:107">
      <c r="G1969" s="83">
        <v>44537</v>
      </c>
      <c r="H1969">
        <v>0.171273473097282</v>
      </c>
      <c r="I1969" s="83">
        <v>45109</v>
      </c>
      <c r="J1969">
        <v>0.36185286103542202</v>
      </c>
      <c r="K1969" s="83">
        <v>45170</v>
      </c>
      <c r="L1969" s="77">
        <v>0.28265213442325099</v>
      </c>
      <c r="O1969" s="83">
        <v>43737</v>
      </c>
      <c r="P1969">
        <v>44.611780455153898</v>
      </c>
      <c r="Q1969" s="83">
        <v>43762</v>
      </c>
      <c r="R1969">
        <v>76.284303882195402</v>
      </c>
      <c r="S1969" s="83">
        <v>44879</v>
      </c>
      <c r="T1969" s="77">
        <v>123.541786192388</v>
      </c>
      <c r="W1969" s="83">
        <v>44540</v>
      </c>
      <c r="X1969">
        <v>0.38748205128205099</v>
      </c>
      <c r="Y1969" s="83">
        <v>44922</v>
      </c>
      <c r="Z1969">
        <v>0.298866666666666</v>
      </c>
      <c r="AA1969" s="83">
        <v>44925</v>
      </c>
      <c r="AB1969" s="77">
        <v>0.44627981220657198</v>
      </c>
      <c r="AE1969" s="83">
        <v>44849</v>
      </c>
      <c r="AF1969">
        <v>25.077907423851698</v>
      </c>
      <c r="AG1969" s="83">
        <v>44843</v>
      </c>
      <c r="AH1969">
        <v>162.585970690577</v>
      </c>
      <c r="AI1969" s="83">
        <v>44855</v>
      </c>
      <c r="AJ1969" s="77">
        <v>177.81184211202199</v>
      </c>
      <c r="AM1969" s="83">
        <v>44857</v>
      </c>
      <c r="AN1969">
        <v>0.52227356916249401</v>
      </c>
      <c r="AO1969" s="83">
        <v>44848</v>
      </c>
      <c r="AP1969">
        <v>0.36798689008909102</v>
      </c>
      <c r="AQ1969" s="83">
        <v>44852</v>
      </c>
      <c r="AR1969" s="77">
        <v>0.25117782959796098</v>
      </c>
      <c r="AU1969" s="83">
        <v>44854</v>
      </c>
      <c r="AV1969">
        <v>0.81138929798723602</v>
      </c>
      <c r="AW1969" s="83">
        <v>44843</v>
      </c>
      <c r="AX1969">
        <v>0.85961708394698</v>
      </c>
      <c r="AY1969" s="83">
        <v>44855</v>
      </c>
      <c r="AZ1969" s="77">
        <v>1.1337774114658601</v>
      </c>
      <c r="BC1969" s="83">
        <v>44867</v>
      </c>
      <c r="BD1969">
        <v>0.66857004107565599</v>
      </c>
      <c r="BE1969" s="83">
        <v>44872</v>
      </c>
      <c r="BF1969">
        <v>0.88001143565063999</v>
      </c>
      <c r="BG1969" s="83">
        <v>44863</v>
      </c>
      <c r="BH1969" s="77">
        <v>1.03868665132077</v>
      </c>
      <c r="BK1969" s="83">
        <v>44507</v>
      </c>
      <c r="BL1969">
        <v>0.57353610286844703</v>
      </c>
      <c r="BM1969" s="83">
        <v>44504</v>
      </c>
      <c r="BN1969">
        <v>0.75288746861447098</v>
      </c>
      <c r="BO1969" s="83">
        <v>44498</v>
      </c>
      <c r="BP1969" s="77">
        <v>0.93073689416419303</v>
      </c>
      <c r="BS1969" s="83"/>
      <c r="BU1969" s="83"/>
      <c r="BW1969" s="83"/>
      <c r="CA1969" s="83"/>
      <c r="CC1969" s="83"/>
      <c r="CE1969" s="83"/>
      <c r="CI1969" s="83"/>
      <c r="CK1969" s="83"/>
      <c r="CM1969" s="83"/>
      <c r="CQ1969" s="83"/>
      <c r="CS1969" s="83"/>
      <c r="CU1969" s="83"/>
      <c r="CY1969" s="83"/>
      <c r="DA1969" s="83"/>
      <c r="DC1969" s="83"/>
    </row>
    <row r="1970" spans="7:107">
      <c r="G1970" s="83">
        <v>44538</v>
      </c>
      <c r="H1970">
        <v>0.17171560861181701</v>
      </c>
      <c r="I1970" s="83">
        <v>45110</v>
      </c>
      <c r="J1970">
        <v>0.36185286103542202</v>
      </c>
      <c r="K1970" s="83">
        <v>45171</v>
      </c>
      <c r="L1970" s="77">
        <v>0.28138056312443199</v>
      </c>
      <c r="O1970" s="83">
        <v>43738</v>
      </c>
      <c r="P1970">
        <v>44.639669790272102</v>
      </c>
      <c r="Q1970" s="83">
        <v>43763</v>
      </c>
      <c r="R1970">
        <v>76.280120481927696</v>
      </c>
      <c r="S1970" s="83">
        <v>44880</v>
      </c>
      <c r="T1970" s="77">
        <v>123.35054503729199</v>
      </c>
      <c r="W1970" s="83">
        <v>44541</v>
      </c>
      <c r="X1970">
        <v>0.38800854700854598</v>
      </c>
      <c r="Y1970" s="83">
        <v>44923</v>
      </c>
      <c r="Z1970">
        <v>0.29906666666666598</v>
      </c>
      <c r="AA1970" s="83">
        <v>44926</v>
      </c>
      <c r="AB1970" s="77">
        <v>0.446300469483568</v>
      </c>
      <c r="AE1970" s="83">
        <v>44850</v>
      </c>
      <c r="AF1970">
        <v>25.0312659276997</v>
      </c>
      <c r="AG1970" s="83">
        <v>44844</v>
      </c>
      <c r="AH1970">
        <v>162.77239126579599</v>
      </c>
      <c r="AI1970" s="83">
        <v>44856</v>
      </c>
      <c r="AJ1970" s="77">
        <v>177.61667312522599</v>
      </c>
      <c r="AM1970" s="83">
        <v>44858</v>
      </c>
      <c r="AN1970">
        <v>0.52255597733399295</v>
      </c>
      <c r="AO1970" s="83">
        <v>44849</v>
      </c>
      <c r="AP1970">
        <v>0.366717444490606</v>
      </c>
      <c r="AQ1970" s="83">
        <v>44853</v>
      </c>
      <c r="AR1970" s="77">
        <v>0.25133221056268001</v>
      </c>
      <c r="AU1970" s="83">
        <v>44855</v>
      </c>
      <c r="AV1970">
        <v>0.81060382916052998</v>
      </c>
      <c r="AW1970" s="83">
        <v>44844</v>
      </c>
      <c r="AX1970">
        <v>0.85891016200294501</v>
      </c>
      <c r="AY1970" s="83">
        <v>44856</v>
      </c>
      <c r="AZ1970" s="77">
        <v>1.1350312791341799</v>
      </c>
      <c r="BC1970" s="83">
        <v>44868</v>
      </c>
      <c r="BD1970">
        <v>0.66783351206976704</v>
      </c>
      <c r="BE1970" s="83">
        <v>44873</v>
      </c>
      <c r="BF1970">
        <v>0.877854544876987</v>
      </c>
      <c r="BG1970" s="83">
        <v>44864</v>
      </c>
      <c r="BH1970" s="77">
        <v>1.0352855611124001</v>
      </c>
      <c r="BK1970" s="83">
        <v>44508</v>
      </c>
      <c r="BL1970">
        <v>0.57372650840751704</v>
      </c>
      <c r="BM1970" s="83">
        <v>44505</v>
      </c>
      <c r="BN1970">
        <v>0.75240812599863005</v>
      </c>
      <c r="BO1970" s="83">
        <v>44499</v>
      </c>
      <c r="BP1970" s="77">
        <v>0.93233803165182905</v>
      </c>
      <c r="BS1970" s="83"/>
      <c r="BU1970" s="83"/>
      <c r="BW1970" s="83"/>
      <c r="CA1970" s="83"/>
      <c r="CC1970" s="83"/>
      <c r="CE1970" s="83"/>
      <c r="CI1970" s="83"/>
      <c r="CK1970" s="83"/>
      <c r="CM1970" s="83"/>
      <c r="CQ1970" s="83"/>
      <c r="CS1970" s="83"/>
      <c r="CU1970" s="83"/>
      <c r="CY1970" s="83"/>
      <c r="DA1970" s="83"/>
      <c r="DC1970" s="83"/>
    </row>
    <row r="1971" spans="7:107">
      <c r="G1971" s="83">
        <v>44539</v>
      </c>
      <c r="H1971">
        <v>0.17215774412635201</v>
      </c>
      <c r="I1971" s="83">
        <v>45111</v>
      </c>
      <c r="J1971">
        <v>0.36185286103542202</v>
      </c>
      <c r="K1971" s="83">
        <v>45172</v>
      </c>
      <c r="L1971" s="77">
        <v>0.280108991825612</v>
      </c>
      <c r="O1971" s="83">
        <v>43739</v>
      </c>
      <c r="P1971">
        <v>44.667559125390397</v>
      </c>
      <c r="Q1971" s="83">
        <v>43764</v>
      </c>
      <c r="R1971">
        <v>76.275937081659904</v>
      </c>
      <c r="S1971" s="83">
        <v>44881</v>
      </c>
      <c r="T1971" s="77">
        <v>123.159303882195</v>
      </c>
      <c r="W1971" s="83">
        <v>44542</v>
      </c>
      <c r="X1971">
        <v>0.38853504273504202</v>
      </c>
      <c r="Y1971" s="83">
        <v>44924</v>
      </c>
      <c r="Z1971">
        <v>0.29926666666666601</v>
      </c>
      <c r="AA1971" s="83">
        <v>44927</v>
      </c>
      <c r="AB1971" s="77">
        <v>0.44632112676056301</v>
      </c>
      <c r="AE1971" s="83">
        <v>44851</v>
      </c>
      <c r="AF1971">
        <v>24.984624431547701</v>
      </c>
      <c r="AG1971" s="83">
        <v>44845</v>
      </c>
      <c r="AH1971">
        <v>162.95881184101501</v>
      </c>
      <c r="AI1971" s="83">
        <v>44857</v>
      </c>
      <c r="AJ1971" s="77">
        <v>177.42150413843001</v>
      </c>
      <c r="AM1971" s="83">
        <v>44859</v>
      </c>
      <c r="AN1971">
        <v>0.522838385505492</v>
      </c>
      <c r="AO1971" s="83">
        <v>44850</v>
      </c>
      <c r="AP1971">
        <v>0.36544799889211999</v>
      </c>
      <c r="AQ1971" s="83">
        <v>44854</v>
      </c>
      <c r="AR1971" s="77">
        <v>0.25148659152739899</v>
      </c>
      <c r="AU1971" s="83">
        <v>44856</v>
      </c>
      <c r="AV1971">
        <v>0.80981836033382404</v>
      </c>
      <c r="AW1971" s="83">
        <v>44845</v>
      </c>
      <c r="AX1971">
        <v>0.85820324005891002</v>
      </c>
      <c r="AY1971" s="83">
        <v>44857</v>
      </c>
      <c r="AZ1971" s="77">
        <v>1.1362851468024999</v>
      </c>
      <c r="BC1971" s="83">
        <v>44869</v>
      </c>
      <c r="BD1971">
        <v>0.66709698306387899</v>
      </c>
      <c r="BE1971" s="83">
        <v>44874</v>
      </c>
      <c r="BF1971">
        <v>0.875697654103333</v>
      </c>
      <c r="BG1971" s="83">
        <v>44865</v>
      </c>
      <c r="BH1971" s="77">
        <v>1.03188447090403</v>
      </c>
      <c r="BK1971" s="83">
        <v>44509</v>
      </c>
      <c r="BL1971">
        <v>0.57391691394658695</v>
      </c>
      <c r="BM1971" s="83">
        <v>44506</v>
      </c>
      <c r="BN1971">
        <v>0.75192878338278901</v>
      </c>
      <c r="BO1971" s="83">
        <v>44500</v>
      </c>
      <c r="BP1971" s="77">
        <v>0.93393916913946495</v>
      </c>
      <c r="BS1971" s="83"/>
      <c r="BU1971" s="83"/>
      <c r="BW1971" s="83"/>
      <c r="CA1971" s="83"/>
      <c r="CC1971" s="83"/>
      <c r="CE1971" s="83"/>
      <c r="CI1971" s="83"/>
      <c r="CK1971" s="83"/>
      <c r="CM1971" s="83"/>
      <c r="CQ1971" s="83"/>
      <c r="CS1971" s="83"/>
      <c r="CU1971" s="83"/>
      <c r="CY1971" s="83"/>
      <c r="DA1971" s="83"/>
      <c r="DC1971" s="83"/>
    </row>
    <row r="1972" spans="7:107">
      <c r="G1972" s="83">
        <v>44540</v>
      </c>
      <c r="H1972">
        <v>0.17259987964088699</v>
      </c>
      <c r="I1972" s="83">
        <v>45112</v>
      </c>
      <c r="J1972">
        <v>0.36185286103542202</v>
      </c>
      <c r="K1972" s="83">
        <v>45173</v>
      </c>
      <c r="L1972" s="77">
        <v>0.278837420526793</v>
      </c>
      <c r="O1972" s="83">
        <v>43740</v>
      </c>
      <c r="P1972">
        <v>44.695448460508601</v>
      </c>
      <c r="Q1972" s="83">
        <v>43765</v>
      </c>
      <c r="R1972">
        <v>76.271753681392198</v>
      </c>
      <c r="S1972" s="83">
        <v>44882</v>
      </c>
      <c r="T1972" s="77">
        <v>122.968062727098</v>
      </c>
      <c r="W1972" s="83">
        <v>44543</v>
      </c>
      <c r="X1972">
        <v>0.38906153846153801</v>
      </c>
      <c r="Y1972" s="83">
        <v>44925</v>
      </c>
      <c r="Z1972">
        <v>0.29946666666666599</v>
      </c>
      <c r="AA1972" s="83">
        <v>44928</v>
      </c>
      <c r="AB1972" s="77">
        <v>0.44634178403755798</v>
      </c>
      <c r="AE1972" s="83">
        <v>44852</v>
      </c>
      <c r="AF1972">
        <v>24.937982935395699</v>
      </c>
      <c r="AG1972" s="83">
        <v>44846</v>
      </c>
      <c r="AH1972">
        <v>163.14523241623399</v>
      </c>
      <c r="AI1972" s="83">
        <v>44858</v>
      </c>
      <c r="AJ1972" s="77">
        <v>177.22633515163301</v>
      </c>
      <c r="AM1972" s="83">
        <v>44860</v>
      </c>
      <c r="AN1972">
        <v>0.52312079367699005</v>
      </c>
      <c r="AO1972" s="83">
        <v>44851</v>
      </c>
      <c r="AP1972">
        <v>0.36417855329363402</v>
      </c>
      <c r="AQ1972" s="83">
        <v>44855</v>
      </c>
      <c r="AR1972" s="77">
        <v>0.25164097249211798</v>
      </c>
      <c r="AU1972" s="83">
        <v>44857</v>
      </c>
      <c r="AV1972">
        <v>0.80903289150711799</v>
      </c>
      <c r="AW1972" s="83">
        <v>44846</v>
      </c>
      <c r="AX1972">
        <v>0.85749631811487403</v>
      </c>
      <c r="AY1972" s="83">
        <v>44858</v>
      </c>
      <c r="AZ1972" s="77">
        <v>1.13753901447082</v>
      </c>
      <c r="BC1972" s="83">
        <v>44870</v>
      </c>
      <c r="BD1972">
        <v>0.66636045405799105</v>
      </c>
      <c r="BE1972" s="83">
        <v>44875</v>
      </c>
      <c r="BF1972">
        <v>0.87354076332968</v>
      </c>
      <c r="BG1972" s="83">
        <v>44866</v>
      </c>
      <c r="BH1972" s="77">
        <v>1.0284833806956599</v>
      </c>
      <c r="BK1972" s="83">
        <v>44510</v>
      </c>
      <c r="BL1972">
        <v>0.57410731948565696</v>
      </c>
      <c r="BM1972" s="83">
        <v>44507</v>
      </c>
      <c r="BN1972">
        <v>0.75144944076694797</v>
      </c>
      <c r="BO1972" s="83">
        <v>44501</v>
      </c>
      <c r="BP1972" s="77">
        <v>0.93554030662710097</v>
      </c>
      <c r="BS1972" s="83"/>
      <c r="BU1972" s="83"/>
      <c r="BW1972" s="83"/>
      <c r="CA1972" s="83"/>
      <c r="CC1972" s="83"/>
      <c r="CE1972" s="83"/>
      <c r="CI1972" s="83"/>
      <c r="CK1972" s="83"/>
      <c r="CM1972" s="83"/>
      <c r="CQ1972" s="83"/>
      <c r="CS1972" s="83"/>
      <c r="CU1972" s="83"/>
      <c r="CY1972" s="83"/>
      <c r="DA1972" s="83"/>
      <c r="DC1972" s="83"/>
    </row>
    <row r="1973" spans="7:107">
      <c r="G1973" s="83">
        <v>44541</v>
      </c>
      <c r="H1973">
        <v>0.173042015155422</v>
      </c>
      <c r="I1973" s="83">
        <v>45113</v>
      </c>
      <c r="J1973">
        <v>0.36185286103542202</v>
      </c>
      <c r="K1973" s="83">
        <v>45174</v>
      </c>
      <c r="L1973" s="77">
        <v>0.277565849227974</v>
      </c>
      <c r="O1973" s="83">
        <v>43741</v>
      </c>
      <c r="P1973">
        <v>44.723337795626897</v>
      </c>
      <c r="Q1973" s="83">
        <v>43766</v>
      </c>
      <c r="R1973">
        <v>76.267570281124506</v>
      </c>
      <c r="S1973" s="83">
        <v>44883</v>
      </c>
      <c r="T1973" s="77">
        <v>122.77682157200201</v>
      </c>
      <c r="W1973" s="83">
        <v>44544</v>
      </c>
      <c r="X1973">
        <v>0.389588034188034</v>
      </c>
      <c r="Y1973" s="83">
        <v>44926</v>
      </c>
      <c r="Z1973">
        <v>0.29966666666666603</v>
      </c>
      <c r="AA1973" s="83">
        <v>44929</v>
      </c>
      <c r="AB1973" s="77">
        <v>0.44636244131455299</v>
      </c>
      <c r="AE1973" s="83">
        <v>44853</v>
      </c>
      <c r="AF1973">
        <v>24.8913414392437</v>
      </c>
      <c r="AG1973" s="83">
        <v>44847</v>
      </c>
      <c r="AH1973">
        <v>163.33165299145301</v>
      </c>
      <c r="AI1973" s="83">
        <v>44859</v>
      </c>
      <c r="AJ1973" s="77">
        <v>177.031166164837</v>
      </c>
      <c r="AM1973" s="83">
        <v>44861</v>
      </c>
      <c r="AN1973">
        <v>0.52340320184848899</v>
      </c>
      <c r="AO1973" s="83">
        <v>44852</v>
      </c>
      <c r="AP1973">
        <v>0.362909107695148</v>
      </c>
      <c r="AQ1973" s="83">
        <v>44856</v>
      </c>
      <c r="AR1973" s="77">
        <v>0.25179535345683701</v>
      </c>
      <c r="AU1973" s="83">
        <v>44858</v>
      </c>
      <c r="AV1973">
        <v>0.80824742268041205</v>
      </c>
      <c r="AW1973" s="83">
        <v>44847</v>
      </c>
      <c r="AX1973">
        <v>0.85678939617083905</v>
      </c>
      <c r="AY1973" s="83">
        <v>44859</v>
      </c>
      <c r="AZ1973" s="77">
        <v>1.13879288213914</v>
      </c>
      <c r="BC1973" s="83">
        <v>44871</v>
      </c>
      <c r="BD1973">
        <v>0.66562392505210299</v>
      </c>
      <c r="BE1973" s="83">
        <v>44876</v>
      </c>
      <c r="BF1973">
        <v>0.87138387255602601</v>
      </c>
      <c r="BG1973" s="83">
        <v>44867</v>
      </c>
      <c r="BH1973" s="77">
        <v>1.02508229048729</v>
      </c>
      <c r="BK1973" s="83">
        <v>44511</v>
      </c>
      <c r="BL1973">
        <v>0.57429772502472798</v>
      </c>
      <c r="BM1973" s="83">
        <v>44508</v>
      </c>
      <c r="BN1973">
        <v>0.75097009815110705</v>
      </c>
      <c r="BO1973" s="83">
        <v>44502</v>
      </c>
      <c r="BP1973" s="77">
        <v>0.93714144411473699</v>
      </c>
      <c r="BS1973" s="83"/>
      <c r="BU1973" s="83"/>
      <c r="BW1973" s="83"/>
      <c r="CA1973" s="83"/>
      <c r="CC1973" s="83"/>
      <c r="CE1973" s="83"/>
      <c r="CI1973" s="83"/>
      <c r="CK1973" s="83"/>
      <c r="CM1973" s="83"/>
      <c r="CQ1973" s="83"/>
      <c r="CS1973" s="83"/>
      <c r="CU1973" s="83"/>
      <c r="CY1973" s="83"/>
      <c r="DA1973" s="83"/>
      <c r="DC1973" s="83"/>
    </row>
    <row r="1974" spans="7:107">
      <c r="G1974" s="83">
        <v>44542</v>
      </c>
      <c r="H1974">
        <v>0.17348415066995801</v>
      </c>
      <c r="I1974" s="83">
        <v>45114</v>
      </c>
      <c r="J1974">
        <v>0.36185286103542202</v>
      </c>
      <c r="K1974" s="83">
        <v>45175</v>
      </c>
      <c r="L1974" s="77">
        <v>0.27629427792915501</v>
      </c>
      <c r="O1974" s="83">
        <v>43742</v>
      </c>
      <c r="P1974">
        <v>44.7512271307451</v>
      </c>
      <c r="Q1974" s="83">
        <v>43767</v>
      </c>
      <c r="R1974">
        <v>76.2633868808567</v>
      </c>
      <c r="S1974" s="83">
        <v>44884</v>
      </c>
      <c r="T1974" s="77">
        <v>122.585580416905</v>
      </c>
      <c r="W1974" s="83">
        <v>44545</v>
      </c>
      <c r="X1974">
        <v>0.390114529914529</v>
      </c>
      <c r="Y1974" s="83">
        <v>44927</v>
      </c>
      <c r="Z1974">
        <v>0.299866666666666</v>
      </c>
      <c r="AA1974" s="83">
        <v>44930</v>
      </c>
      <c r="AB1974" s="77">
        <v>0.44638309859154901</v>
      </c>
      <c r="AE1974" s="83">
        <v>44854</v>
      </c>
      <c r="AF1974">
        <v>24.844699943091701</v>
      </c>
      <c r="AG1974" s="83">
        <v>44848</v>
      </c>
      <c r="AH1974">
        <v>163.518073566672</v>
      </c>
      <c r="AI1974" s="83">
        <v>44860</v>
      </c>
      <c r="AJ1974" s="77">
        <v>176.835997178041</v>
      </c>
      <c r="AM1974" s="83">
        <v>44862</v>
      </c>
      <c r="AN1974">
        <v>0.52368561001998803</v>
      </c>
      <c r="AO1974" s="83">
        <v>44853</v>
      </c>
      <c r="AP1974">
        <v>0.36163966209666198</v>
      </c>
      <c r="AQ1974" s="83">
        <v>44857</v>
      </c>
      <c r="AR1974" s="77">
        <v>0.25194973442155699</v>
      </c>
      <c r="AU1974" s="83">
        <v>44859</v>
      </c>
      <c r="AV1974">
        <v>0.807461953853706</v>
      </c>
      <c r="AW1974" s="83">
        <v>44848</v>
      </c>
      <c r="AX1974">
        <v>0.85608247422680395</v>
      </c>
      <c r="AY1974" s="83">
        <v>44860</v>
      </c>
      <c r="AZ1974" s="77">
        <v>1.14004674980746</v>
      </c>
      <c r="BC1974" s="83">
        <v>44872</v>
      </c>
      <c r="BD1974">
        <v>0.66488739604621505</v>
      </c>
      <c r="BE1974" s="83">
        <v>44877</v>
      </c>
      <c r="BF1974">
        <v>0.86922698178237301</v>
      </c>
      <c r="BG1974" s="83">
        <v>44868</v>
      </c>
      <c r="BH1974" s="77">
        <v>1.02168120027892</v>
      </c>
      <c r="BK1974" s="83">
        <v>44512</v>
      </c>
      <c r="BL1974">
        <v>0.57448813056379799</v>
      </c>
      <c r="BM1974" s="83">
        <v>44509</v>
      </c>
      <c r="BN1974">
        <v>0.75049075553526501</v>
      </c>
      <c r="BO1974" s="83">
        <v>44503</v>
      </c>
      <c r="BP1974" s="77">
        <v>0.93874258160237301</v>
      </c>
      <c r="BS1974" s="83"/>
      <c r="BU1974" s="83"/>
      <c r="BW1974" s="83"/>
      <c r="CA1974" s="83"/>
      <c r="CC1974" s="83"/>
      <c r="CE1974" s="83"/>
      <c r="CI1974" s="83"/>
      <c r="CK1974" s="83"/>
      <c r="CM1974" s="83"/>
      <c r="CQ1974" s="83"/>
      <c r="CS1974" s="83"/>
      <c r="CU1974" s="83"/>
      <c r="CY1974" s="83"/>
      <c r="DA1974" s="83"/>
      <c r="DC1974" s="83"/>
    </row>
    <row r="1975" spans="7:107">
      <c r="G1975" s="83">
        <v>44543</v>
      </c>
      <c r="H1975">
        <v>0.17392628618449299</v>
      </c>
      <c r="I1975" s="83">
        <v>45115</v>
      </c>
      <c r="J1975">
        <v>0.36185286103542202</v>
      </c>
      <c r="K1975" s="83">
        <v>45176</v>
      </c>
      <c r="L1975" s="77">
        <v>0.27502270663033501</v>
      </c>
      <c r="O1975" s="83">
        <v>43743</v>
      </c>
      <c r="P1975">
        <v>44.779116465863403</v>
      </c>
      <c r="Q1975" s="83">
        <v>43768</v>
      </c>
      <c r="R1975">
        <v>76.259203480588994</v>
      </c>
      <c r="S1975" s="83">
        <v>44885</v>
      </c>
      <c r="T1975" s="77">
        <v>122.39433926180899</v>
      </c>
      <c r="W1975" s="83">
        <v>44546</v>
      </c>
      <c r="X1975">
        <v>0.39064102564102499</v>
      </c>
      <c r="Y1975" s="83">
        <v>44928</v>
      </c>
      <c r="Z1975">
        <v>0.30006666666666598</v>
      </c>
      <c r="AA1975" s="83">
        <v>44931</v>
      </c>
      <c r="AB1975" s="77">
        <v>0.44640375586854403</v>
      </c>
      <c r="AE1975" s="83">
        <v>44855</v>
      </c>
      <c r="AF1975">
        <v>24.798058446939699</v>
      </c>
      <c r="AG1975" s="83">
        <v>44849</v>
      </c>
      <c r="AH1975">
        <v>163.70449414189099</v>
      </c>
      <c r="AI1975" s="83">
        <v>44861</v>
      </c>
      <c r="AJ1975" s="77">
        <v>176.640828191244</v>
      </c>
      <c r="AM1975" s="83">
        <v>44863</v>
      </c>
      <c r="AN1975">
        <v>0.52396801819148697</v>
      </c>
      <c r="AO1975" s="83">
        <v>44854</v>
      </c>
      <c r="AP1975">
        <v>0.36037021649817602</v>
      </c>
      <c r="AQ1975" s="83">
        <v>44858</v>
      </c>
      <c r="AR1975" s="77">
        <v>0.25210411538627597</v>
      </c>
      <c r="AU1975" s="83">
        <v>44860</v>
      </c>
      <c r="AV1975">
        <v>0.80667648502699996</v>
      </c>
      <c r="AW1975" s="83">
        <v>44849</v>
      </c>
      <c r="AX1975">
        <v>0.85537555228276796</v>
      </c>
      <c r="AY1975" s="83">
        <v>44861</v>
      </c>
      <c r="AZ1975" s="77">
        <v>1.14130061747578</v>
      </c>
      <c r="BC1975" s="83">
        <v>44873</v>
      </c>
      <c r="BD1975">
        <v>0.664150867040326</v>
      </c>
      <c r="BE1975" s="83">
        <v>44878</v>
      </c>
      <c r="BF1975">
        <v>0.86707009100871901</v>
      </c>
      <c r="BG1975" s="83">
        <v>44869</v>
      </c>
      <c r="BH1975" s="77">
        <v>1.0182801100705501</v>
      </c>
      <c r="BK1975" s="83">
        <v>44513</v>
      </c>
      <c r="BL1975">
        <v>0.57467853610286801</v>
      </c>
      <c r="BM1975" s="83">
        <v>44510</v>
      </c>
      <c r="BN1975">
        <v>0.75001141291942397</v>
      </c>
      <c r="BO1975" s="83">
        <v>44504</v>
      </c>
      <c r="BP1975" s="77">
        <v>0.94034371909000902</v>
      </c>
      <c r="BS1975" s="83"/>
      <c r="BU1975" s="83"/>
      <c r="BW1975" s="83"/>
      <c r="CA1975" s="83"/>
      <c r="CC1975" s="83"/>
      <c r="CE1975" s="83"/>
      <c r="CI1975" s="83"/>
      <c r="CK1975" s="83"/>
      <c r="CM1975" s="83"/>
      <c r="CQ1975" s="83"/>
      <c r="CS1975" s="83"/>
      <c r="CU1975" s="83"/>
      <c r="CY1975" s="83"/>
      <c r="DA1975" s="83"/>
      <c r="DC1975" s="83"/>
    </row>
    <row r="1976" spans="7:107">
      <c r="G1976" s="83">
        <v>44544</v>
      </c>
      <c r="H1976">
        <v>0.174368421699028</v>
      </c>
      <c r="I1976" s="83">
        <v>45116</v>
      </c>
      <c r="J1976">
        <v>0.36185286103542202</v>
      </c>
      <c r="K1976" s="83">
        <v>45177</v>
      </c>
      <c r="L1976" s="77">
        <v>0.27375113533151602</v>
      </c>
      <c r="O1976" s="83">
        <v>43744</v>
      </c>
      <c r="P1976">
        <v>44.807005800981599</v>
      </c>
      <c r="Q1976" s="83">
        <v>43769</v>
      </c>
      <c r="R1976">
        <v>76.255020080321202</v>
      </c>
      <c r="S1976" s="83">
        <v>44886</v>
      </c>
      <c r="T1976" s="77">
        <v>122.20309810671201</v>
      </c>
      <c r="W1976" s="83">
        <v>44547</v>
      </c>
      <c r="X1976">
        <v>0.39116752136752098</v>
      </c>
      <c r="Y1976" s="83">
        <v>44929</v>
      </c>
      <c r="Z1976">
        <v>0.30026666666666602</v>
      </c>
      <c r="AA1976" s="83">
        <v>44932</v>
      </c>
      <c r="AB1976" s="77">
        <v>0.44642441314553899</v>
      </c>
      <c r="AE1976" s="83">
        <v>44856</v>
      </c>
      <c r="AF1976">
        <v>24.7514169507877</v>
      </c>
      <c r="AG1976" s="83">
        <v>44850</v>
      </c>
      <c r="AH1976">
        <v>163.89091471711001</v>
      </c>
      <c r="AI1976" s="83">
        <v>44862</v>
      </c>
      <c r="AJ1976" s="77">
        <v>176.44565920444799</v>
      </c>
      <c r="AM1976" s="83">
        <v>44864</v>
      </c>
      <c r="AN1976">
        <v>0.52425042636298602</v>
      </c>
      <c r="AO1976" s="83">
        <v>44855</v>
      </c>
      <c r="AP1976">
        <v>0.35910077089969</v>
      </c>
      <c r="AQ1976" s="83">
        <v>44859</v>
      </c>
      <c r="AR1976" s="77">
        <v>0.25225849635099501</v>
      </c>
      <c r="AU1976" s="83">
        <v>44861</v>
      </c>
      <c r="AV1976">
        <v>0.80589101620029402</v>
      </c>
      <c r="AW1976" s="83">
        <v>44850</v>
      </c>
      <c r="AX1976">
        <v>0.85883365529904498</v>
      </c>
      <c r="AY1976" s="83">
        <v>44862</v>
      </c>
      <c r="AZ1976" s="77">
        <v>1.1425544851441001</v>
      </c>
      <c r="BC1976" s="83">
        <v>44874</v>
      </c>
      <c r="BD1976">
        <v>0.66341433803443794</v>
      </c>
      <c r="BE1976" s="83">
        <v>44879</v>
      </c>
      <c r="BF1976">
        <v>0.86491320023506602</v>
      </c>
      <c r="BG1976" s="83">
        <v>44870</v>
      </c>
      <c r="BH1976" s="77">
        <v>1.01487901986218</v>
      </c>
      <c r="BK1976" s="83">
        <v>44514</v>
      </c>
      <c r="BL1976">
        <v>0.57486894164193802</v>
      </c>
      <c r="BM1976" s="83">
        <v>44511</v>
      </c>
      <c r="BN1976">
        <v>0.74953207030358304</v>
      </c>
      <c r="BO1976" s="83">
        <v>44505</v>
      </c>
      <c r="BP1976" s="77">
        <v>0.94194485657764504</v>
      </c>
      <c r="BS1976" s="83"/>
      <c r="BU1976" s="83"/>
      <c r="BW1976" s="83"/>
      <c r="CA1976" s="83"/>
      <c r="CC1976" s="83"/>
      <c r="CE1976" s="83"/>
      <c r="CI1976" s="83"/>
      <c r="CK1976" s="83"/>
      <c r="CM1976" s="83"/>
      <c r="CQ1976" s="83"/>
      <c r="CS1976" s="83"/>
      <c r="CU1976" s="83"/>
      <c r="CY1976" s="83"/>
      <c r="DA1976" s="83"/>
      <c r="DC1976" s="83"/>
    </row>
    <row r="1977" spans="7:107">
      <c r="G1977" s="83">
        <v>44545</v>
      </c>
      <c r="H1977">
        <v>0.17481055721356301</v>
      </c>
      <c r="I1977" s="83">
        <v>45117</v>
      </c>
      <c r="J1977">
        <v>0.36185286103542202</v>
      </c>
      <c r="K1977" s="83">
        <v>45178</v>
      </c>
      <c r="L1977" s="77">
        <v>0.27247956403269702</v>
      </c>
      <c r="O1977" s="83">
        <v>43745</v>
      </c>
      <c r="P1977">
        <v>44.834895136099902</v>
      </c>
      <c r="Q1977" s="83">
        <v>43770</v>
      </c>
      <c r="R1977">
        <v>76.250836680053496</v>
      </c>
      <c r="S1977" s="83">
        <v>44887</v>
      </c>
      <c r="T1977" s="77">
        <v>122.011856951615</v>
      </c>
      <c r="W1977" s="83">
        <v>44548</v>
      </c>
      <c r="X1977">
        <v>0.39169401709401602</v>
      </c>
      <c r="Y1977" s="83">
        <v>44930</v>
      </c>
      <c r="Z1977">
        <v>0.30046666666666599</v>
      </c>
      <c r="AA1977" s="83">
        <v>44933</v>
      </c>
      <c r="AB1977" s="77">
        <v>0.44644507042253501</v>
      </c>
      <c r="AE1977" s="83">
        <v>44857</v>
      </c>
      <c r="AF1977">
        <v>24.704775454635701</v>
      </c>
      <c r="AG1977" s="83">
        <v>44851</v>
      </c>
      <c r="AH1977">
        <v>164.077335292329</v>
      </c>
      <c r="AI1977" s="83">
        <v>44863</v>
      </c>
      <c r="AJ1977" s="77">
        <v>176.25049021765199</v>
      </c>
      <c r="AM1977" s="83">
        <v>44865</v>
      </c>
      <c r="AN1977">
        <v>0.52453283453448396</v>
      </c>
      <c r="AO1977" s="83">
        <v>44856</v>
      </c>
      <c r="AP1977">
        <v>0.35783132530120398</v>
      </c>
      <c r="AQ1977" s="83">
        <v>44860</v>
      </c>
      <c r="AR1977" s="77">
        <v>0.25241287731571399</v>
      </c>
      <c r="AU1977" s="83">
        <v>44862</v>
      </c>
      <c r="AV1977">
        <v>0.80510554737358797</v>
      </c>
      <c r="AW1977" s="83">
        <v>44851</v>
      </c>
      <c r="AX1977">
        <v>0.86229175831532201</v>
      </c>
      <c r="AY1977" s="83">
        <v>44863</v>
      </c>
      <c r="AZ1977" s="77">
        <v>1.1438083528124099</v>
      </c>
      <c r="BC1977" s="83">
        <v>44875</v>
      </c>
      <c r="BD1977">
        <v>0.66267780902855</v>
      </c>
      <c r="BE1977" s="83">
        <v>44880</v>
      </c>
      <c r="BF1977">
        <v>0.86275630946141202</v>
      </c>
      <c r="BG1977" s="83">
        <v>44871</v>
      </c>
      <c r="BH1977" s="77">
        <v>1.0114779296538099</v>
      </c>
      <c r="BK1977" s="83">
        <v>44515</v>
      </c>
      <c r="BL1977">
        <v>0.57505934718100804</v>
      </c>
      <c r="BM1977" s="83">
        <v>44512</v>
      </c>
      <c r="BN1977">
        <v>0.749052727687742</v>
      </c>
      <c r="BO1977" s="83">
        <v>44506</v>
      </c>
      <c r="BP1977" s="77">
        <v>0.94354599406528095</v>
      </c>
      <c r="BS1977" s="83"/>
      <c r="BU1977" s="83"/>
      <c r="BW1977" s="83"/>
      <c r="CA1977" s="83"/>
      <c r="CC1977" s="83"/>
      <c r="CE1977" s="83"/>
      <c r="CI1977" s="83"/>
      <c r="CK1977" s="83"/>
      <c r="CM1977" s="83"/>
      <c r="CQ1977" s="83"/>
      <c r="CS1977" s="83"/>
      <c r="CU1977" s="83"/>
      <c r="CY1977" s="83"/>
      <c r="DA1977" s="83"/>
      <c r="DC1977" s="83"/>
    </row>
    <row r="1978" spans="7:107">
      <c r="G1978" s="83">
        <v>44546</v>
      </c>
      <c r="H1978">
        <v>0.17525269272809799</v>
      </c>
      <c r="I1978" s="83">
        <v>45118</v>
      </c>
      <c r="J1978">
        <v>0.36185286103542202</v>
      </c>
      <c r="K1978" s="83">
        <v>45179</v>
      </c>
      <c r="L1978" s="77">
        <v>0.27120799273387802</v>
      </c>
      <c r="O1978" s="83">
        <v>43746</v>
      </c>
      <c r="P1978">
        <v>44.862784471218099</v>
      </c>
      <c r="Q1978" s="83">
        <v>43771</v>
      </c>
      <c r="R1978">
        <v>76.246653279785804</v>
      </c>
      <c r="S1978" s="83">
        <v>44888</v>
      </c>
      <c r="T1978" s="77">
        <v>121.82061579651899</v>
      </c>
      <c r="W1978" s="83">
        <v>44549</v>
      </c>
      <c r="X1978">
        <v>0.39222051282051201</v>
      </c>
      <c r="Y1978" s="83">
        <v>44931</v>
      </c>
      <c r="Z1978">
        <v>0.30066666666666603</v>
      </c>
      <c r="AA1978" s="83">
        <v>44934</v>
      </c>
      <c r="AB1978" s="77">
        <v>0.44646572769953002</v>
      </c>
      <c r="AE1978" s="83">
        <v>44858</v>
      </c>
      <c r="AF1978">
        <v>24.658133958483699</v>
      </c>
      <c r="AG1978" s="83">
        <v>44852</v>
      </c>
      <c r="AH1978">
        <v>164.26375586754801</v>
      </c>
      <c r="AI1978" s="83">
        <v>44864</v>
      </c>
      <c r="AJ1978" s="77">
        <v>176.05532123085499</v>
      </c>
      <c r="AM1978" s="83">
        <v>44866</v>
      </c>
      <c r="AN1978">
        <v>0.52481524270598301</v>
      </c>
      <c r="AO1978" s="83">
        <v>44857</v>
      </c>
      <c r="AP1978">
        <v>0.35817424950945298</v>
      </c>
      <c r="AQ1978" s="83">
        <v>44861</v>
      </c>
      <c r="AR1978" s="77">
        <v>0.25256725828043303</v>
      </c>
      <c r="AU1978" s="83">
        <v>44863</v>
      </c>
      <c r="AV1978">
        <v>0.80432007854688203</v>
      </c>
      <c r="AW1978" s="83">
        <v>44852</v>
      </c>
      <c r="AX1978">
        <v>0.86574986133159904</v>
      </c>
      <c r="AY1978" s="83">
        <v>44864</v>
      </c>
      <c r="AZ1978" s="77">
        <v>1.1450622204807299</v>
      </c>
      <c r="BC1978" s="83">
        <v>44876</v>
      </c>
      <c r="BD1978">
        <v>0.66194128002266195</v>
      </c>
      <c r="BE1978" s="83">
        <v>44881</v>
      </c>
      <c r="BF1978">
        <v>0.86059941868775802</v>
      </c>
      <c r="BG1978" s="83">
        <v>44872</v>
      </c>
      <c r="BH1978" s="77">
        <v>1.00807683944544</v>
      </c>
      <c r="BK1978" s="83">
        <v>44516</v>
      </c>
      <c r="BL1978">
        <v>0.57524975272007906</v>
      </c>
      <c r="BM1978" s="83">
        <v>44513</v>
      </c>
      <c r="BN1978">
        <v>0.74857338507190097</v>
      </c>
      <c r="BO1978" s="83">
        <v>44507</v>
      </c>
      <c r="BP1978" s="77">
        <v>0.94514713155291696</v>
      </c>
      <c r="BS1978" s="83"/>
      <c r="BU1978" s="83"/>
      <c r="BW1978" s="83"/>
      <c r="CA1978" s="83"/>
      <c r="CC1978" s="83"/>
      <c r="CE1978" s="83"/>
      <c r="CI1978" s="83"/>
      <c r="CK1978" s="83"/>
      <c r="CM1978" s="83"/>
      <c r="CQ1978" s="83"/>
      <c r="CS1978" s="83"/>
      <c r="CU1978" s="83"/>
      <c r="CY1978" s="83"/>
      <c r="DA1978" s="83"/>
      <c r="DC1978" s="83"/>
    </row>
    <row r="1979" spans="7:107">
      <c r="G1979" s="83">
        <v>44547</v>
      </c>
      <c r="H1979">
        <v>0.17569482824263399</v>
      </c>
      <c r="I1979" s="83">
        <v>45119</v>
      </c>
      <c r="J1979">
        <v>0.36185286103542202</v>
      </c>
      <c r="K1979" s="83">
        <v>45180</v>
      </c>
      <c r="L1979" s="77">
        <v>0.26993642143505803</v>
      </c>
      <c r="O1979" s="83">
        <v>43747</v>
      </c>
      <c r="P1979">
        <v>44.890673806336402</v>
      </c>
      <c r="Q1979" s="83">
        <v>43772</v>
      </c>
      <c r="R1979">
        <v>76.242469879517998</v>
      </c>
      <c r="S1979" s="83">
        <v>44889</v>
      </c>
      <c r="T1979" s="77">
        <v>121.629374641422</v>
      </c>
      <c r="W1979" s="83">
        <v>44550</v>
      </c>
      <c r="X1979">
        <v>0.392747008547008</v>
      </c>
      <c r="Y1979" s="83">
        <v>44932</v>
      </c>
      <c r="Z1979">
        <v>0.30086666666666601</v>
      </c>
      <c r="AA1979" s="83">
        <v>44935</v>
      </c>
      <c r="AB1979" s="77">
        <v>0.44648638497652499</v>
      </c>
      <c r="AE1979" s="83">
        <v>44859</v>
      </c>
      <c r="AF1979">
        <v>24.6114924623317</v>
      </c>
      <c r="AG1979" s="83">
        <v>44853</v>
      </c>
      <c r="AH1979">
        <v>164.450176442767</v>
      </c>
      <c r="AI1979" s="83">
        <v>44865</v>
      </c>
      <c r="AJ1979" s="77">
        <v>175.86015224405901</v>
      </c>
      <c r="AM1979" s="83">
        <v>44867</v>
      </c>
      <c r="AN1979">
        <v>0.52509765087748195</v>
      </c>
      <c r="AO1979" s="83">
        <v>44858</v>
      </c>
      <c r="AP1979">
        <v>0.35851717371770098</v>
      </c>
      <c r="AQ1979" s="83">
        <v>44862</v>
      </c>
      <c r="AR1979" s="77">
        <v>0.25272163924515201</v>
      </c>
      <c r="AU1979" s="83">
        <v>44864</v>
      </c>
      <c r="AV1979">
        <v>0.80353460972017599</v>
      </c>
      <c r="AW1979" s="83">
        <v>44853</v>
      </c>
      <c r="AX1979">
        <v>0.86920796434787595</v>
      </c>
      <c r="AY1979" s="83">
        <v>44865</v>
      </c>
      <c r="AZ1979" s="77">
        <v>1.1463160881490499</v>
      </c>
      <c r="BC1979" s="83">
        <v>44877</v>
      </c>
      <c r="BD1979">
        <v>0.66120475101677401</v>
      </c>
      <c r="BE1979" s="83">
        <v>44882</v>
      </c>
      <c r="BF1979">
        <v>0.85844252791410502</v>
      </c>
      <c r="BG1979" s="83">
        <v>44873</v>
      </c>
      <c r="BH1979" s="77">
        <v>1.0046757492370699</v>
      </c>
      <c r="BK1979" s="83">
        <v>44517</v>
      </c>
      <c r="BL1979">
        <v>0.57544015825914896</v>
      </c>
      <c r="BM1979" s="83">
        <v>44514</v>
      </c>
      <c r="BN1979">
        <v>0.74809404245606004</v>
      </c>
      <c r="BO1979" s="83">
        <v>44508</v>
      </c>
      <c r="BP1979" s="77">
        <v>0.94674826904055298</v>
      </c>
      <c r="BS1979" s="83"/>
      <c r="BU1979" s="83"/>
      <c r="BW1979" s="83"/>
      <c r="CA1979" s="83"/>
      <c r="CC1979" s="83"/>
      <c r="CE1979" s="83"/>
      <c r="CI1979" s="83"/>
      <c r="CK1979" s="83"/>
      <c r="CM1979" s="83"/>
      <c r="CQ1979" s="83"/>
      <c r="CS1979" s="83"/>
      <c r="CU1979" s="83"/>
      <c r="CY1979" s="83"/>
      <c r="DA1979" s="83"/>
      <c r="DC1979" s="83"/>
    </row>
    <row r="1980" spans="7:107">
      <c r="G1980" s="83">
        <v>44548</v>
      </c>
      <c r="H1980">
        <v>0.176136963757169</v>
      </c>
      <c r="I1980" s="83">
        <v>45120</v>
      </c>
      <c r="J1980">
        <v>0.36185286103542202</v>
      </c>
      <c r="K1980" s="83">
        <v>45181</v>
      </c>
      <c r="L1980" s="77">
        <v>0.26866485013623898</v>
      </c>
      <c r="O1980" s="83">
        <v>43748</v>
      </c>
      <c r="P1980">
        <v>44.918563141454598</v>
      </c>
      <c r="Q1980" s="83">
        <v>43773</v>
      </c>
      <c r="R1980">
        <v>76.238286479250306</v>
      </c>
      <c r="S1980" s="83">
        <v>44890</v>
      </c>
      <c r="T1980" s="77">
        <v>121.438133486326</v>
      </c>
      <c r="W1980" s="83">
        <v>44551</v>
      </c>
      <c r="X1980">
        <v>0.39327350427350399</v>
      </c>
      <c r="Y1980" s="83">
        <v>44933</v>
      </c>
      <c r="Z1980">
        <v>0.30106666666666598</v>
      </c>
      <c r="AA1980" s="83">
        <v>44936</v>
      </c>
      <c r="AB1980" s="77">
        <v>0.446507042253521</v>
      </c>
      <c r="AE1980" s="83">
        <v>44860</v>
      </c>
      <c r="AF1980">
        <v>24.564850966179701</v>
      </c>
      <c r="AG1980" s="83">
        <v>44854</v>
      </c>
      <c r="AH1980">
        <v>164.63659701798599</v>
      </c>
      <c r="AI1980" s="83">
        <v>44866</v>
      </c>
      <c r="AJ1980" s="77">
        <v>175.664983257263</v>
      </c>
      <c r="AM1980" s="83">
        <v>44868</v>
      </c>
      <c r="AN1980">
        <v>0.525380059048981</v>
      </c>
      <c r="AO1980" s="83">
        <v>44859</v>
      </c>
      <c r="AP1980">
        <v>0.35886009792594997</v>
      </c>
      <c r="AQ1980" s="83">
        <v>44863</v>
      </c>
      <c r="AR1980" s="77">
        <v>0.25287602020987099</v>
      </c>
      <c r="AU1980" s="83">
        <v>44865</v>
      </c>
      <c r="AV1980">
        <v>0.80274914089347005</v>
      </c>
      <c r="AW1980" s="83">
        <v>44854</v>
      </c>
      <c r="AX1980">
        <v>0.87266606736415198</v>
      </c>
      <c r="AY1980" s="83">
        <v>44866</v>
      </c>
      <c r="AZ1980" s="77">
        <v>1.14756995581737</v>
      </c>
      <c r="BC1980" s="83">
        <v>44878</v>
      </c>
      <c r="BD1980">
        <v>0.66046822201088595</v>
      </c>
      <c r="BE1980" s="83">
        <v>44883</v>
      </c>
      <c r="BF1980">
        <v>0.85628563714045103</v>
      </c>
      <c r="BG1980" s="83">
        <v>44874</v>
      </c>
      <c r="BH1980" s="77">
        <v>1.0012746590287001</v>
      </c>
      <c r="BK1980" s="83">
        <v>44518</v>
      </c>
      <c r="BL1980">
        <v>0.57563056379821897</v>
      </c>
      <c r="BM1980" s="83">
        <v>44515</v>
      </c>
      <c r="BN1980">
        <v>0.747614699840219</v>
      </c>
      <c r="BO1980" s="83">
        <v>44509</v>
      </c>
      <c r="BP1980" s="77">
        <v>0.948349406528189</v>
      </c>
      <c r="BS1980" s="83"/>
      <c r="BU1980" s="83"/>
      <c r="BW1980" s="83"/>
      <c r="CA1980" s="83"/>
      <c r="CC1980" s="83"/>
      <c r="CE1980" s="83"/>
      <c r="CI1980" s="83"/>
      <c r="CK1980" s="83"/>
      <c r="CM1980" s="83"/>
      <c r="CQ1980" s="83"/>
      <c r="CS1980" s="83"/>
      <c r="CU1980" s="83"/>
      <c r="CY1980" s="83"/>
      <c r="DA1980" s="83"/>
      <c r="DC1980" s="83"/>
    </row>
    <row r="1981" spans="7:107">
      <c r="G1981" s="83">
        <v>44549</v>
      </c>
      <c r="H1981">
        <v>0.17657909927170401</v>
      </c>
      <c r="I1981" s="83">
        <v>45121</v>
      </c>
      <c r="J1981">
        <v>0.36185286103542202</v>
      </c>
      <c r="K1981" s="83">
        <v>45182</v>
      </c>
      <c r="L1981" s="77">
        <v>0.26739327883741998</v>
      </c>
      <c r="O1981" s="83">
        <v>43749</v>
      </c>
      <c r="P1981">
        <v>44.946452476572901</v>
      </c>
      <c r="Q1981" s="83">
        <v>43774</v>
      </c>
      <c r="R1981">
        <v>76.234103078982599</v>
      </c>
      <c r="S1981" s="83">
        <v>44891</v>
      </c>
      <c r="T1981" s="77">
        <v>121.24689233122901</v>
      </c>
      <c r="W1981" s="83">
        <v>44552</v>
      </c>
      <c r="X1981">
        <v>0.39379999999999898</v>
      </c>
      <c r="Y1981" s="83">
        <v>44934</v>
      </c>
      <c r="Z1981">
        <v>0.30126666666666602</v>
      </c>
      <c r="AA1981" s="83">
        <v>44937</v>
      </c>
      <c r="AB1981" s="77">
        <v>0.44652769953051602</v>
      </c>
      <c r="AE1981" s="83">
        <v>44861</v>
      </c>
      <c r="AF1981">
        <v>24.5182094700276</v>
      </c>
      <c r="AG1981" s="83">
        <v>44855</v>
      </c>
      <c r="AH1981">
        <v>164.82301759320501</v>
      </c>
      <c r="AI1981" s="83">
        <v>44867</v>
      </c>
      <c r="AJ1981" s="77">
        <v>175.469814270466</v>
      </c>
      <c r="AM1981" s="83">
        <v>44869</v>
      </c>
      <c r="AN1981">
        <v>0.52566246722048005</v>
      </c>
      <c r="AO1981" s="83">
        <v>44860</v>
      </c>
      <c r="AP1981">
        <v>0.35920302213419802</v>
      </c>
      <c r="AQ1981" s="83">
        <v>44864</v>
      </c>
      <c r="AR1981" s="77">
        <v>0.25303040117459003</v>
      </c>
      <c r="AU1981" s="83">
        <v>44866</v>
      </c>
      <c r="AV1981">
        <v>0.801963672066764</v>
      </c>
      <c r="AW1981" s="83">
        <v>44855</v>
      </c>
      <c r="AX1981">
        <v>0.876124170380429</v>
      </c>
      <c r="AY1981" s="83">
        <v>44867</v>
      </c>
      <c r="AZ1981" s="77">
        <v>1.1481871098955001</v>
      </c>
      <c r="BC1981" s="83">
        <v>44879</v>
      </c>
      <c r="BD1981">
        <v>0.65973169300499701</v>
      </c>
      <c r="BE1981" s="83">
        <v>44884</v>
      </c>
      <c r="BF1981">
        <v>0.85412874636679803</v>
      </c>
      <c r="BG1981" s="83">
        <v>44875</v>
      </c>
      <c r="BH1981" s="77">
        <v>0.99787356882033995</v>
      </c>
      <c r="BK1981" s="83">
        <v>44519</v>
      </c>
      <c r="BL1981">
        <v>0.57582096933728899</v>
      </c>
      <c r="BM1981" s="83">
        <v>44516</v>
      </c>
      <c r="BN1981">
        <v>0.74713535722437796</v>
      </c>
      <c r="BO1981" s="83">
        <v>44510</v>
      </c>
      <c r="BP1981" s="77">
        <v>0.94995054401582502</v>
      </c>
      <c r="BS1981" s="83"/>
      <c r="BU1981" s="83"/>
      <c r="BW1981" s="83"/>
      <c r="CA1981" s="83"/>
      <c r="CC1981" s="83"/>
      <c r="CE1981" s="83"/>
      <c r="CI1981" s="83"/>
      <c r="CK1981" s="83"/>
      <c r="CM1981" s="83"/>
      <c r="CQ1981" s="83"/>
      <c r="CS1981" s="83"/>
      <c r="CU1981" s="83"/>
      <c r="CY1981" s="83"/>
      <c r="DA1981" s="83"/>
      <c r="DC1981" s="83"/>
    </row>
    <row r="1982" spans="7:107">
      <c r="G1982" s="83">
        <v>44550</v>
      </c>
      <c r="H1982">
        <v>0.17702123478623899</v>
      </c>
      <c r="I1982" s="83">
        <v>45122</v>
      </c>
      <c r="J1982">
        <v>0.36185286103542202</v>
      </c>
      <c r="K1982" s="83">
        <v>45183</v>
      </c>
      <c r="L1982" s="77">
        <v>0.26612170753860098</v>
      </c>
      <c r="O1982" s="83">
        <v>43750</v>
      </c>
      <c r="P1982">
        <v>44.974341811691197</v>
      </c>
      <c r="Q1982" s="83">
        <v>43775</v>
      </c>
      <c r="R1982">
        <v>76.229919678714793</v>
      </c>
      <c r="S1982" s="83">
        <v>44892</v>
      </c>
      <c r="T1982" s="77">
        <v>121.055651176133</v>
      </c>
      <c r="W1982" s="83">
        <v>44553</v>
      </c>
      <c r="X1982">
        <v>0.393984691358024</v>
      </c>
      <c r="Y1982" s="83">
        <v>44935</v>
      </c>
      <c r="Z1982">
        <v>0.30146666666666599</v>
      </c>
      <c r="AA1982" s="83">
        <v>44938</v>
      </c>
      <c r="AB1982" s="77">
        <v>0.44654835680751098</v>
      </c>
      <c r="AE1982" s="83">
        <v>44862</v>
      </c>
      <c r="AF1982">
        <v>24.471567973875601</v>
      </c>
      <c r="AG1982" s="83">
        <v>44856</v>
      </c>
      <c r="AH1982">
        <v>165.009438168424</v>
      </c>
      <c r="AI1982" s="83">
        <v>44868</v>
      </c>
      <c r="AJ1982" s="77">
        <v>175.27464528367</v>
      </c>
      <c r="AM1982" s="83">
        <v>44870</v>
      </c>
      <c r="AN1982">
        <v>0.52594487539197798</v>
      </c>
      <c r="AO1982" s="83">
        <v>44861</v>
      </c>
      <c r="AP1982">
        <v>0.35954594634244702</v>
      </c>
      <c r="AQ1982" s="83">
        <v>44865</v>
      </c>
      <c r="AR1982" s="77">
        <v>0.25318478213930901</v>
      </c>
      <c r="AU1982" s="83">
        <v>44867</v>
      </c>
      <c r="AV1982">
        <v>0.80117820324005895</v>
      </c>
      <c r="AW1982" s="83">
        <v>44856</v>
      </c>
      <c r="AX1982">
        <v>0.87958227339670603</v>
      </c>
      <c r="AY1982" s="83">
        <v>44868</v>
      </c>
      <c r="AZ1982" s="77">
        <v>1.14880426397363</v>
      </c>
      <c r="BC1982" s="83">
        <v>44880</v>
      </c>
      <c r="BD1982">
        <v>0.65899516399910896</v>
      </c>
      <c r="BE1982" s="83">
        <v>44885</v>
      </c>
      <c r="BF1982">
        <v>0.85197185559314403</v>
      </c>
      <c r="BG1982" s="83">
        <v>44876</v>
      </c>
      <c r="BH1982" s="77">
        <v>0.99447247861197097</v>
      </c>
      <c r="BK1982" s="83">
        <v>44520</v>
      </c>
      <c r="BL1982">
        <v>0.57601137487636001</v>
      </c>
      <c r="BM1982" s="83">
        <v>44517</v>
      </c>
      <c r="BN1982">
        <v>0.74665601460853603</v>
      </c>
      <c r="BO1982" s="83">
        <v>44511</v>
      </c>
      <c r="BP1982" s="77">
        <v>0.95155168150346103</v>
      </c>
      <c r="BS1982" s="83"/>
      <c r="BU1982" s="83"/>
      <c r="BW1982" s="83"/>
      <c r="CA1982" s="83"/>
      <c r="CC1982" s="83"/>
      <c r="CE1982" s="83"/>
      <c r="CI1982" s="83"/>
      <c r="CK1982" s="83"/>
      <c r="CM1982" s="83"/>
      <c r="CQ1982" s="83"/>
      <c r="CS1982" s="83"/>
      <c r="CU1982" s="83"/>
      <c r="CY1982" s="83"/>
      <c r="DA1982" s="83"/>
      <c r="DC1982" s="83"/>
    </row>
    <row r="1983" spans="7:107">
      <c r="G1983" s="83">
        <v>44551</v>
      </c>
      <c r="H1983">
        <v>0.177463370300774</v>
      </c>
      <c r="I1983" s="83">
        <v>45123</v>
      </c>
      <c r="J1983">
        <v>0.36185286103542202</v>
      </c>
      <c r="K1983" s="83">
        <v>45184</v>
      </c>
      <c r="L1983" s="77">
        <v>0.26485013623978099</v>
      </c>
      <c r="O1983" s="83">
        <v>43751</v>
      </c>
      <c r="P1983">
        <v>45.0022311468094</v>
      </c>
      <c r="Q1983" s="83">
        <v>43776</v>
      </c>
      <c r="R1983">
        <v>76.225736278447101</v>
      </c>
      <c r="S1983" s="83">
        <v>44893</v>
      </c>
      <c r="T1983" s="77">
        <v>120.86441002103599</v>
      </c>
      <c r="W1983" s="83">
        <v>44554</v>
      </c>
      <c r="X1983">
        <v>0.39416938271604901</v>
      </c>
      <c r="Y1983" s="83">
        <v>44936</v>
      </c>
      <c r="Z1983">
        <v>0.30166666666666597</v>
      </c>
      <c r="AA1983" s="83">
        <v>44939</v>
      </c>
      <c r="AB1983" s="77">
        <v>0.446569014084507</v>
      </c>
      <c r="AE1983" s="83">
        <v>44863</v>
      </c>
      <c r="AF1983">
        <v>24.424926477723599</v>
      </c>
      <c r="AG1983" s="83">
        <v>44857</v>
      </c>
      <c r="AH1983">
        <v>165.19585874364299</v>
      </c>
      <c r="AI1983" s="83">
        <v>44869</v>
      </c>
      <c r="AJ1983" s="77">
        <v>175.07947629687399</v>
      </c>
      <c r="AM1983" s="83">
        <v>44871</v>
      </c>
      <c r="AN1983">
        <v>0.52622728356347703</v>
      </c>
      <c r="AO1983" s="83">
        <v>44862</v>
      </c>
      <c r="AP1983">
        <v>0.35988887055069502</v>
      </c>
      <c r="AQ1983" s="83">
        <v>44866</v>
      </c>
      <c r="AR1983" s="77">
        <v>0.25333916310402799</v>
      </c>
      <c r="AU1983" s="83">
        <v>44868</v>
      </c>
      <c r="AV1983">
        <v>0.80039273441335301</v>
      </c>
      <c r="AW1983" s="83">
        <v>44857</v>
      </c>
      <c r="AX1983">
        <v>0.88304037641298305</v>
      </c>
      <c r="AY1983" s="83">
        <v>44869</v>
      </c>
      <c r="AZ1983" s="77">
        <v>1.1494214180517499</v>
      </c>
      <c r="BC1983" s="83">
        <v>44881</v>
      </c>
      <c r="BD1983">
        <v>0.65825863499322101</v>
      </c>
      <c r="BE1983" s="83">
        <v>44886</v>
      </c>
      <c r="BF1983">
        <v>0.84981496481949104</v>
      </c>
      <c r="BG1983" s="83">
        <v>44877</v>
      </c>
      <c r="BH1983" s="77">
        <v>0.99107138840360198</v>
      </c>
      <c r="BK1983" s="83">
        <v>44521</v>
      </c>
      <c r="BL1983">
        <v>0.57620178041543002</v>
      </c>
      <c r="BM1983" s="83">
        <v>44518</v>
      </c>
      <c r="BN1983">
        <v>0.746176671992695</v>
      </c>
      <c r="BO1983" s="83">
        <v>44512</v>
      </c>
      <c r="BP1983" s="77">
        <v>0.95315281899109705</v>
      </c>
      <c r="BS1983" s="83"/>
      <c r="BU1983" s="83"/>
      <c r="BW1983" s="83"/>
      <c r="CA1983" s="83"/>
      <c r="CC1983" s="83"/>
      <c r="CE1983" s="83"/>
      <c r="CI1983" s="83"/>
      <c r="CK1983" s="83"/>
      <c r="CM1983" s="83"/>
      <c r="CQ1983" s="83"/>
      <c r="CS1983" s="83"/>
      <c r="CU1983" s="83"/>
      <c r="CY1983" s="83"/>
      <c r="DA1983" s="83"/>
      <c r="DC1983" s="83"/>
    </row>
    <row r="1984" spans="7:107">
      <c r="G1984" s="83">
        <v>44552</v>
      </c>
      <c r="H1984">
        <v>0.17790550581531001</v>
      </c>
      <c r="I1984" s="83">
        <v>45124</v>
      </c>
      <c r="J1984">
        <v>0.36185286103542202</v>
      </c>
      <c r="K1984" s="83">
        <v>45185</v>
      </c>
      <c r="L1984" s="77">
        <v>0.26357856494096199</v>
      </c>
      <c r="O1984" s="83">
        <v>43752</v>
      </c>
      <c r="P1984">
        <v>45.030120481927597</v>
      </c>
      <c r="Q1984" s="83">
        <v>43777</v>
      </c>
      <c r="R1984">
        <v>76.221552878179395</v>
      </c>
      <c r="S1984" s="83">
        <v>44894</v>
      </c>
      <c r="T1984" s="77">
        <v>120.673168865939</v>
      </c>
      <c r="W1984" s="83">
        <v>44555</v>
      </c>
      <c r="X1984">
        <v>0.39435407407407302</v>
      </c>
      <c r="Y1984" s="83">
        <v>44937</v>
      </c>
      <c r="Z1984">
        <v>0.30186666666666601</v>
      </c>
      <c r="AA1984" s="83">
        <v>44940</v>
      </c>
      <c r="AB1984" s="77">
        <v>0.44658967136150202</v>
      </c>
      <c r="AE1984" s="83">
        <v>44864</v>
      </c>
      <c r="AF1984">
        <v>24.3782849815716</v>
      </c>
      <c r="AG1984" s="83">
        <v>44858</v>
      </c>
      <c r="AH1984">
        <v>165.382279318863</v>
      </c>
      <c r="AI1984" s="83">
        <v>44870</v>
      </c>
      <c r="AJ1984" s="77">
        <v>174.88430731007799</v>
      </c>
      <c r="AM1984" s="83">
        <v>44872</v>
      </c>
      <c r="AN1984">
        <v>0.52650969173497597</v>
      </c>
      <c r="AO1984" s="83">
        <v>44863</v>
      </c>
      <c r="AP1984">
        <v>0.36023179475894401</v>
      </c>
      <c r="AQ1984" s="83">
        <v>44867</v>
      </c>
      <c r="AR1984" s="77">
        <v>0.25349354406874702</v>
      </c>
      <c r="AU1984" s="83">
        <v>44869</v>
      </c>
      <c r="AV1984">
        <v>0.79960726558664696</v>
      </c>
      <c r="AW1984" s="83">
        <v>44858</v>
      </c>
      <c r="AX1984">
        <v>0.88649847942925997</v>
      </c>
      <c r="AY1984" s="83">
        <v>44870</v>
      </c>
      <c r="AZ1984" s="77">
        <v>1.15003857212988</v>
      </c>
      <c r="BC1984" s="83">
        <v>44882</v>
      </c>
      <c r="BD1984">
        <v>0.65752210598733296</v>
      </c>
      <c r="BE1984" s="83">
        <v>44887</v>
      </c>
      <c r="BF1984">
        <v>0.84765807404583704</v>
      </c>
      <c r="BG1984" s="83">
        <v>44878</v>
      </c>
      <c r="BH1984" s="77">
        <v>0.987670298195232</v>
      </c>
      <c r="BK1984" s="83">
        <v>44522</v>
      </c>
      <c r="BL1984">
        <v>0.57639218595450004</v>
      </c>
      <c r="BM1984" s="83">
        <v>44519</v>
      </c>
      <c r="BN1984">
        <v>0.74569732937685396</v>
      </c>
      <c r="BO1984" s="83">
        <v>44513</v>
      </c>
      <c r="BP1984" s="77">
        <v>0.95475395647873296</v>
      </c>
      <c r="BS1984" s="83"/>
      <c r="BU1984" s="83"/>
      <c r="BW1984" s="83"/>
      <c r="CA1984" s="83"/>
      <c r="CC1984" s="83"/>
      <c r="CE1984" s="83"/>
      <c r="CI1984" s="83"/>
      <c r="CK1984" s="83"/>
      <c r="CM1984" s="83"/>
      <c r="CQ1984" s="83"/>
      <c r="CS1984" s="83"/>
      <c r="CU1984" s="83"/>
      <c r="CY1984" s="83"/>
      <c r="DA1984" s="83"/>
      <c r="DC1984" s="83"/>
    </row>
    <row r="1985" spans="7:107">
      <c r="G1985" s="83">
        <v>44553</v>
      </c>
      <c r="H1985">
        <v>0.17834764132984501</v>
      </c>
      <c r="I1985" s="83">
        <v>45125</v>
      </c>
      <c r="J1985">
        <v>0.36185286103542202</v>
      </c>
      <c r="K1985" s="83">
        <v>45186</v>
      </c>
      <c r="L1985" s="77">
        <v>0.26230699364214299</v>
      </c>
      <c r="O1985" s="83">
        <v>43753</v>
      </c>
      <c r="P1985">
        <v>45.0580098170459</v>
      </c>
      <c r="Q1985" s="83">
        <v>43778</v>
      </c>
      <c r="R1985">
        <v>76.217369477911603</v>
      </c>
      <c r="S1985" s="83">
        <v>44895</v>
      </c>
      <c r="T1985" s="77">
        <v>120.481927710843</v>
      </c>
      <c r="W1985" s="83">
        <v>44556</v>
      </c>
      <c r="X1985">
        <v>0.39453876543209798</v>
      </c>
      <c r="Y1985" s="83">
        <v>44938</v>
      </c>
      <c r="Z1985">
        <v>0.30206666666666598</v>
      </c>
      <c r="AA1985" s="83">
        <v>44941</v>
      </c>
      <c r="AB1985" s="77">
        <v>0.44661032863849698</v>
      </c>
      <c r="AE1985" s="83">
        <v>44865</v>
      </c>
      <c r="AF1985">
        <v>24.331643485419601</v>
      </c>
      <c r="AG1985" s="83">
        <v>44859</v>
      </c>
      <c r="AH1985">
        <v>165.56869989408199</v>
      </c>
      <c r="AI1985" s="83">
        <v>44871</v>
      </c>
      <c r="AJ1985" s="77">
        <v>174.68913832328099</v>
      </c>
      <c r="AM1985" s="83">
        <v>44873</v>
      </c>
      <c r="AN1985">
        <v>0.52679209990647502</v>
      </c>
      <c r="AO1985" s="83">
        <v>44864</v>
      </c>
      <c r="AP1985">
        <v>0.36057471896719201</v>
      </c>
      <c r="AQ1985" s="83">
        <v>44868</v>
      </c>
      <c r="AR1985" s="77">
        <v>0.253647925033467</v>
      </c>
      <c r="AU1985" s="83">
        <v>44870</v>
      </c>
      <c r="AV1985">
        <v>0.79882179675994103</v>
      </c>
      <c r="AW1985" s="83">
        <v>44859</v>
      </c>
      <c r="AX1985">
        <v>0.88995658244553599</v>
      </c>
      <c r="AY1985" s="83">
        <v>44871</v>
      </c>
      <c r="AZ1985" s="77">
        <v>1.1506557262079999</v>
      </c>
      <c r="BC1985" s="83">
        <v>44883</v>
      </c>
      <c r="BD1985">
        <v>0.65678557698144502</v>
      </c>
      <c r="BE1985" s="83">
        <v>44888</v>
      </c>
      <c r="BF1985">
        <v>0.84550118327218404</v>
      </c>
      <c r="BG1985" s="83">
        <v>44879</v>
      </c>
      <c r="BH1985" s="77">
        <v>0.98426920798686302</v>
      </c>
      <c r="BK1985" s="83">
        <v>44523</v>
      </c>
      <c r="BL1985">
        <v>0.57658259149357005</v>
      </c>
      <c r="BM1985" s="83">
        <v>44520</v>
      </c>
      <c r="BN1985">
        <v>0.74521798676101303</v>
      </c>
      <c r="BO1985" s="83">
        <v>44514</v>
      </c>
      <c r="BP1985" s="77">
        <v>0.95635509396636897</v>
      </c>
      <c r="BS1985" s="83"/>
      <c r="BU1985" s="83"/>
      <c r="BW1985" s="83"/>
      <c r="CA1985" s="83"/>
      <c r="CC1985" s="83"/>
      <c r="CE1985" s="83"/>
      <c r="CI1985" s="83"/>
      <c r="CK1985" s="83"/>
      <c r="CM1985" s="83"/>
      <c r="CQ1985" s="83"/>
      <c r="CS1985" s="83"/>
      <c r="CU1985" s="83"/>
      <c r="CY1985" s="83"/>
      <c r="DA1985" s="83"/>
      <c r="DC1985" s="83"/>
    </row>
    <row r="1986" spans="7:107">
      <c r="G1986" s="83">
        <v>44554</v>
      </c>
      <c r="H1986">
        <v>0.17878977684437999</v>
      </c>
      <c r="I1986" s="83">
        <v>45126</v>
      </c>
      <c r="J1986">
        <v>0.36185286103542202</v>
      </c>
      <c r="K1986" s="83">
        <v>45187</v>
      </c>
      <c r="L1986" s="77">
        <v>0.261035422343324</v>
      </c>
      <c r="O1986" s="83">
        <v>43754</v>
      </c>
      <c r="P1986">
        <v>45.085899152164103</v>
      </c>
      <c r="Q1986" s="83">
        <v>43779</v>
      </c>
      <c r="R1986">
        <v>76.213186077643897</v>
      </c>
      <c r="S1986" s="83">
        <v>44896</v>
      </c>
      <c r="T1986" s="77">
        <v>120.29068655574601</v>
      </c>
      <c r="W1986" s="83">
        <v>44557</v>
      </c>
      <c r="X1986">
        <v>0.394723456790123</v>
      </c>
      <c r="Y1986" s="83">
        <v>44939</v>
      </c>
      <c r="Z1986">
        <v>0.30226666666666602</v>
      </c>
      <c r="AA1986" s="83">
        <v>44942</v>
      </c>
      <c r="AB1986" s="77">
        <v>0.446630985915492</v>
      </c>
      <c r="AE1986" s="83">
        <v>44866</v>
      </c>
      <c r="AF1986">
        <v>24.285001989267599</v>
      </c>
      <c r="AG1986" s="83">
        <v>44860</v>
      </c>
      <c r="AH1986">
        <v>165.755120469301</v>
      </c>
      <c r="AI1986" s="83">
        <v>44872</v>
      </c>
      <c r="AJ1986" s="77">
        <v>174.49396933648501</v>
      </c>
      <c r="AM1986" s="83">
        <v>44874</v>
      </c>
      <c r="AN1986">
        <v>0.52707450807797396</v>
      </c>
      <c r="AO1986" s="83">
        <v>44865</v>
      </c>
      <c r="AP1986">
        <v>0.36091764317544101</v>
      </c>
      <c r="AQ1986" s="83">
        <v>44869</v>
      </c>
      <c r="AR1986" s="77">
        <v>0.25380230599818598</v>
      </c>
      <c r="AU1986" s="83">
        <v>44871</v>
      </c>
      <c r="AV1986">
        <v>0.79803632793323498</v>
      </c>
      <c r="AW1986" s="83">
        <v>44860</v>
      </c>
      <c r="AX1986">
        <v>0.89341468546181302</v>
      </c>
      <c r="AY1986" s="83">
        <v>44872</v>
      </c>
      <c r="AZ1986" s="77">
        <v>1.1512728802861301</v>
      </c>
      <c r="BC1986" s="83">
        <v>44884</v>
      </c>
      <c r="BD1986">
        <v>0.65604904797555597</v>
      </c>
      <c r="BE1986" s="83">
        <v>44889</v>
      </c>
      <c r="BF1986">
        <v>0.84334429249853005</v>
      </c>
      <c r="BG1986" s="83">
        <v>44880</v>
      </c>
      <c r="BH1986" s="77">
        <v>0.98086811777849403</v>
      </c>
      <c r="BK1986" s="83">
        <v>44524</v>
      </c>
      <c r="BL1986">
        <v>0.57677299703264095</v>
      </c>
      <c r="BM1986" s="83">
        <v>44521</v>
      </c>
      <c r="BN1986">
        <v>0.74473864414517199</v>
      </c>
      <c r="BO1986" s="83">
        <v>44515</v>
      </c>
      <c r="BP1986" s="77">
        <v>0.95795623145400499</v>
      </c>
      <c r="BS1986" s="83"/>
      <c r="BU1986" s="83"/>
      <c r="BW1986" s="83"/>
      <c r="CA1986" s="83"/>
      <c r="CC1986" s="83"/>
      <c r="CE1986" s="83"/>
      <c r="CI1986" s="83"/>
      <c r="CK1986" s="83"/>
      <c r="CM1986" s="83"/>
      <c r="CQ1986" s="83"/>
      <c r="CS1986" s="83"/>
      <c r="CU1986" s="83"/>
      <c r="CY1986" s="83"/>
      <c r="DA1986" s="83"/>
      <c r="DC1986" s="83"/>
    </row>
    <row r="1987" spans="7:107">
      <c r="G1987" s="83">
        <v>44555</v>
      </c>
      <c r="H1987">
        <v>0.179231912358915</v>
      </c>
      <c r="I1987" s="83">
        <v>45127</v>
      </c>
      <c r="J1987">
        <v>0.36185286103542202</v>
      </c>
      <c r="K1987" s="83">
        <v>45188</v>
      </c>
      <c r="L1987" s="77">
        <v>0.259763851044504</v>
      </c>
      <c r="O1987" s="83">
        <v>43755</v>
      </c>
      <c r="P1987">
        <v>45.113788487282399</v>
      </c>
      <c r="Q1987" s="83">
        <v>43780</v>
      </c>
      <c r="R1987">
        <v>76.209002677376105</v>
      </c>
      <c r="S1987" s="83">
        <v>44897</v>
      </c>
      <c r="T1987" s="77">
        <v>120.09944540065</v>
      </c>
      <c r="W1987" s="83">
        <v>44558</v>
      </c>
      <c r="X1987">
        <v>0.39490814814814801</v>
      </c>
      <c r="Y1987" s="83">
        <v>44940</v>
      </c>
      <c r="Z1987">
        <v>0.302466666666666</v>
      </c>
      <c r="AA1987" s="83">
        <v>44943</v>
      </c>
      <c r="AB1987" s="77">
        <v>0.44665164319248801</v>
      </c>
      <c r="AE1987" s="83">
        <v>44867</v>
      </c>
      <c r="AF1987">
        <v>24.2383604931156</v>
      </c>
      <c r="AG1987" s="83">
        <v>44861</v>
      </c>
      <c r="AH1987">
        <v>165.94154104451999</v>
      </c>
      <c r="AI1987" s="83">
        <v>44873</v>
      </c>
      <c r="AJ1987" s="77">
        <v>174.298800349689</v>
      </c>
      <c r="AM1987" s="83">
        <v>44875</v>
      </c>
      <c r="AN1987">
        <v>0.52735691624947201</v>
      </c>
      <c r="AO1987" s="83">
        <v>44866</v>
      </c>
      <c r="AP1987">
        <v>0.361260567383689</v>
      </c>
      <c r="AQ1987" s="83">
        <v>44870</v>
      </c>
      <c r="AR1987" s="77">
        <v>0.25395668696290502</v>
      </c>
      <c r="AU1987" s="83">
        <v>44872</v>
      </c>
      <c r="AV1987">
        <v>0.79725085910652904</v>
      </c>
      <c r="AW1987" s="83">
        <v>44861</v>
      </c>
      <c r="AX1987">
        <v>0.89687278847809004</v>
      </c>
      <c r="AY1987" s="83">
        <v>44873</v>
      </c>
      <c r="AZ1987" s="77">
        <v>1.15189003436426</v>
      </c>
      <c r="BC1987" s="83">
        <v>44885</v>
      </c>
      <c r="BD1987">
        <v>0.65531251896966802</v>
      </c>
      <c r="BE1987" s="83">
        <v>44890</v>
      </c>
      <c r="BF1987">
        <v>0.84118740172487705</v>
      </c>
      <c r="BG1987" s="83">
        <v>44881</v>
      </c>
      <c r="BH1987" s="77">
        <v>0.97746702757012405</v>
      </c>
      <c r="BK1987" s="83">
        <v>44525</v>
      </c>
      <c r="BL1987">
        <v>0.57696340257171097</v>
      </c>
      <c r="BM1987" s="83">
        <v>44522</v>
      </c>
      <c r="BN1987">
        <v>0.74425930152933095</v>
      </c>
      <c r="BO1987" s="83">
        <v>44516</v>
      </c>
      <c r="BP1987" s="77">
        <v>0.95955736894164101</v>
      </c>
      <c r="BS1987" s="83"/>
      <c r="BU1987" s="83"/>
      <c r="BW1987" s="83"/>
      <c r="CA1987" s="83"/>
      <c r="CC1987" s="83"/>
      <c r="CE1987" s="83"/>
      <c r="CI1987" s="83"/>
      <c r="CK1987" s="83"/>
      <c r="CM1987" s="83"/>
      <c r="CQ1987" s="83"/>
      <c r="CS1987" s="83"/>
      <c r="CU1987" s="83"/>
      <c r="CY1987" s="83"/>
      <c r="DA1987" s="83"/>
      <c r="DC1987" s="83"/>
    </row>
    <row r="1988" spans="7:107">
      <c r="G1988" s="83">
        <v>44556</v>
      </c>
      <c r="H1988">
        <v>0.17967404787345001</v>
      </c>
      <c r="I1988" s="83">
        <v>45128</v>
      </c>
      <c r="J1988">
        <v>0.36185286103542202</v>
      </c>
      <c r="K1988" s="83">
        <v>45189</v>
      </c>
      <c r="L1988" s="77">
        <v>0.25849227974568501</v>
      </c>
      <c r="O1988" s="83">
        <v>43756</v>
      </c>
      <c r="P1988">
        <v>45.141677822400702</v>
      </c>
      <c r="Q1988" s="83">
        <v>43781</v>
      </c>
      <c r="R1988">
        <v>76.204819277108399</v>
      </c>
      <c r="S1988" s="83">
        <v>44898</v>
      </c>
      <c r="T1988" s="77">
        <v>119.90820424555299</v>
      </c>
      <c r="W1988" s="83">
        <v>44559</v>
      </c>
      <c r="X1988">
        <v>0.39509283950617202</v>
      </c>
      <c r="Y1988" s="83">
        <v>44941</v>
      </c>
      <c r="Z1988">
        <v>0.30266666666666597</v>
      </c>
      <c r="AA1988" s="83">
        <v>44944</v>
      </c>
      <c r="AB1988" s="77">
        <v>0.44667230046948297</v>
      </c>
      <c r="AE1988" s="83">
        <v>44868</v>
      </c>
      <c r="AF1988">
        <v>24.191718996963601</v>
      </c>
      <c r="AG1988" s="83">
        <v>44862</v>
      </c>
      <c r="AH1988">
        <v>166.12796161973901</v>
      </c>
      <c r="AI1988" s="83">
        <v>44874</v>
      </c>
      <c r="AJ1988" s="77">
        <v>174.103631362892</v>
      </c>
      <c r="AM1988" s="83">
        <v>44876</v>
      </c>
      <c r="AN1988">
        <v>0.52763932442097095</v>
      </c>
      <c r="AO1988" s="83">
        <v>44867</v>
      </c>
      <c r="AP1988">
        <v>0.361603491591938</v>
      </c>
      <c r="AQ1988" s="83">
        <v>44871</v>
      </c>
      <c r="AR1988" s="77">
        <v>0.254111067927624</v>
      </c>
      <c r="AU1988" s="83">
        <v>44873</v>
      </c>
      <c r="AV1988">
        <v>0.79646539027982299</v>
      </c>
      <c r="AW1988" s="83">
        <v>44862</v>
      </c>
      <c r="AX1988">
        <v>0.90033089149436696</v>
      </c>
      <c r="AY1988" s="83">
        <v>44874</v>
      </c>
      <c r="AZ1988" s="77">
        <v>1.1525071884423801</v>
      </c>
      <c r="BC1988" s="83">
        <v>44886</v>
      </c>
      <c r="BD1988">
        <v>0.65457598996377997</v>
      </c>
      <c r="BE1988" s="83">
        <v>44891</v>
      </c>
      <c r="BF1988">
        <v>0.83903051095122305</v>
      </c>
      <c r="BG1988" s="83">
        <v>44882</v>
      </c>
      <c r="BH1988" s="77">
        <v>0.97406593736175495</v>
      </c>
      <c r="BK1988" s="83">
        <v>44526</v>
      </c>
      <c r="BL1988">
        <v>0.57715380811078099</v>
      </c>
      <c r="BM1988" s="83">
        <v>44523</v>
      </c>
      <c r="BN1988">
        <v>0.74377995891349002</v>
      </c>
      <c r="BO1988" s="83">
        <v>44517</v>
      </c>
      <c r="BP1988" s="77">
        <v>0.96115850642927703</v>
      </c>
      <c r="BS1988" s="83"/>
      <c r="BU1988" s="83"/>
      <c r="BW1988" s="83"/>
      <c r="CA1988" s="83"/>
      <c r="CC1988" s="83"/>
      <c r="CE1988" s="83"/>
      <c r="CI1988" s="83"/>
      <c r="CK1988" s="83"/>
      <c r="CM1988" s="83"/>
      <c r="CQ1988" s="83"/>
      <c r="CS1988" s="83"/>
      <c r="CU1988" s="83"/>
      <c r="CY1988" s="83"/>
      <c r="DA1988" s="83"/>
      <c r="DC1988" s="83"/>
    </row>
    <row r="1989" spans="7:107">
      <c r="G1989" s="83">
        <v>44557</v>
      </c>
      <c r="H1989">
        <v>0.18011618338798599</v>
      </c>
      <c r="I1989" s="83">
        <v>45129</v>
      </c>
      <c r="J1989">
        <v>0.36185286103542202</v>
      </c>
      <c r="K1989" s="83">
        <v>45190</v>
      </c>
      <c r="L1989" s="77">
        <v>0.25722070844686601</v>
      </c>
      <c r="O1989" s="83">
        <v>43757</v>
      </c>
      <c r="P1989">
        <v>45.169567157518898</v>
      </c>
      <c r="Q1989" s="83">
        <v>43782</v>
      </c>
      <c r="R1989">
        <v>76.200635876840707</v>
      </c>
      <c r="S1989" s="83">
        <v>44899</v>
      </c>
      <c r="T1989" s="77">
        <v>119.716963090457</v>
      </c>
      <c r="W1989" s="83">
        <v>44560</v>
      </c>
      <c r="X1989">
        <v>0.39527753086419698</v>
      </c>
      <c r="Y1989" s="83">
        <v>44942</v>
      </c>
      <c r="Z1989">
        <v>0.30286666666666601</v>
      </c>
      <c r="AA1989" s="83">
        <v>44945</v>
      </c>
      <c r="AB1989" s="77">
        <v>0.44669295774647799</v>
      </c>
      <c r="AE1989" s="83">
        <v>44869</v>
      </c>
      <c r="AF1989">
        <v>24.145077500811599</v>
      </c>
      <c r="AG1989" s="83">
        <v>44863</v>
      </c>
      <c r="AH1989">
        <v>166.314382194958</v>
      </c>
      <c r="AI1989" s="83">
        <v>44875</v>
      </c>
      <c r="AJ1989" s="77">
        <v>173.908462376096</v>
      </c>
      <c r="AM1989" s="83">
        <v>44877</v>
      </c>
      <c r="AN1989">
        <v>0.52792173259246999</v>
      </c>
      <c r="AO1989" s="83">
        <v>44868</v>
      </c>
      <c r="AP1989">
        <v>0.36194641580018599</v>
      </c>
      <c r="AQ1989" s="83">
        <v>44872</v>
      </c>
      <c r="AR1989" s="77">
        <v>0.25426544889234298</v>
      </c>
      <c r="AU1989" s="83">
        <v>44874</v>
      </c>
      <c r="AV1989">
        <v>0.79567992145311695</v>
      </c>
      <c r="AW1989" s="83">
        <v>44863</v>
      </c>
      <c r="AX1989">
        <v>0.90378899451064398</v>
      </c>
      <c r="AY1989" s="83">
        <v>44875</v>
      </c>
      <c r="AZ1989" s="77">
        <v>1.15312434252051</v>
      </c>
      <c r="BC1989" s="83">
        <v>44887</v>
      </c>
      <c r="BD1989">
        <v>0.65383946095789203</v>
      </c>
      <c r="BE1989" s="83">
        <v>44892</v>
      </c>
      <c r="BF1989">
        <v>0.83687362017757005</v>
      </c>
      <c r="BG1989" s="83">
        <v>44883</v>
      </c>
      <c r="BH1989" s="77">
        <v>0.97066484715338597</v>
      </c>
      <c r="BK1989" s="83">
        <v>44527</v>
      </c>
      <c r="BL1989">
        <v>0.577344213649851</v>
      </c>
      <c r="BM1989" s="83">
        <v>44524</v>
      </c>
      <c r="BN1989">
        <v>0.74330061629764899</v>
      </c>
      <c r="BO1989" s="83">
        <v>44518</v>
      </c>
      <c r="BP1989" s="77">
        <v>0.96275964391691304</v>
      </c>
      <c r="BS1989" s="83"/>
      <c r="BU1989" s="83"/>
      <c r="BW1989" s="83"/>
      <c r="CA1989" s="83"/>
      <c r="CC1989" s="83"/>
      <c r="CE1989" s="83"/>
      <c r="CI1989" s="83"/>
      <c r="CK1989" s="83"/>
      <c r="CM1989" s="83"/>
      <c r="CQ1989" s="83"/>
      <c r="CS1989" s="83"/>
      <c r="CU1989" s="83"/>
      <c r="CY1989" s="83"/>
      <c r="DA1989" s="83"/>
      <c r="DC1989" s="83"/>
    </row>
    <row r="1990" spans="7:107">
      <c r="G1990" s="83">
        <v>44558</v>
      </c>
      <c r="H1990">
        <v>0.180558318902521</v>
      </c>
      <c r="I1990" s="83">
        <v>45130</v>
      </c>
      <c r="J1990">
        <v>0.36185286103542202</v>
      </c>
      <c r="K1990" s="83">
        <v>45191</v>
      </c>
      <c r="L1990" s="77">
        <v>0.25693813704712798</v>
      </c>
      <c r="O1990" s="83">
        <v>43758</v>
      </c>
      <c r="P1990">
        <v>45.197456492637201</v>
      </c>
      <c r="Q1990" s="83">
        <v>43783</v>
      </c>
      <c r="R1990">
        <v>76.196452476572901</v>
      </c>
      <c r="S1990" s="83">
        <v>44900</v>
      </c>
      <c r="T1990" s="77">
        <v>119.52572193536</v>
      </c>
      <c r="W1990" s="83">
        <v>44561</v>
      </c>
      <c r="X1990">
        <v>0.39546222222222199</v>
      </c>
      <c r="Y1990" s="83">
        <v>44943</v>
      </c>
      <c r="Z1990">
        <v>0.30306666666666598</v>
      </c>
      <c r="AA1990" s="83">
        <v>44946</v>
      </c>
      <c r="AB1990" s="77">
        <v>0.44671361502347401</v>
      </c>
      <c r="AE1990" s="83">
        <v>44870</v>
      </c>
      <c r="AF1990">
        <v>24.0984360046596</v>
      </c>
      <c r="AG1990" s="83">
        <v>44864</v>
      </c>
      <c r="AH1990">
        <v>166.50080277017699</v>
      </c>
      <c r="AI1990" s="83">
        <v>44876</v>
      </c>
      <c r="AJ1990" s="77">
        <v>173.71329338929999</v>
      </c>
      <c r="AM1990" s="83">
        <v>44878</v>
      </c>
      <c r="AN1990">
        <v>0.52820414076396904</v>
      </c>
      <c r="AO1990" s="83">
        <v>44869</v>
      </c>
      <c r="AP1990">
        <v>0.36228934000843499</v>
      </c>
      <c r="AQ1990" s="83">
        <v>44873</v>
      </c>
      <c r="AR1990" s="77">
        <v>0.25441982985706202</v>
      </c>
      <c r="AU1990" s="83">
        <v>44875</v>
      </c>
      <c r="AV1990">
        <v>0.79489445262641101</v>
      </c>
      <c r="AW1990" s="83">
        <v>44864</v>
      </c>
      <c r="AX1990">
        <v>0.90724709752692001</v>
      </c>
      <c r="AY1990" s="83">
        <v>44876</v>
      </c>
      <c r="AZ1990" s="77">
        <v>1.1537414965986299</v>
      </c>
      <c r="BC1990" s="83">
        <v>44888</v>
      </c>
      <c r="BD1990">
        <v>0.65310293195200397</v>
      </c>
      <c r="BE1990" s="83">
        <v>44893</v>
      </c>
      <c r="BF1990">
        <v>0.83471672940391595</v>
      </c>
      <c r="BG1990" s="83">
        <v>44884</v>
      </c>
      <c r="BH1990" s="77">
        <v>0.96726375694501698</v>
      </c>
      <c r="BK1990" s="83">
        <v>44528</v>
      </c>
      <c r="BL1990">
        <v>0.57753461918892102</v>
      </c>
      <c r="BM1990" s="83">
        <v>44525</v>
      </c>
      <c r="BN1990">
        <v>0.74282127368180695</v>
      </c>
      <c r="BO1990" s="83">
        <v>44519</v>
      </c>
      <c r="BP1990" s="77">
        <v>0.96436078140454895</v>
      </c>
      <c r="BS1990" s="83"/>
      <c r="BU1990" s="83"/>
      <c r="BW1990" s="83"/>
      <c r="CA1990" s="83"/>
      <c r="CC1990" s="83"/>
      <c r="CE1990" s="83"/>
      <c r="CI1990" s="83"/>
      <c r="CK1990" s="83"/>
      <c r="CM1990" s="83"/>
      <c r="CQ1990" s="83"/>
      <c r="CS1990" s="83"/>
      <c r="CU1990" s="83"/>
      <c r="CY1990" s="83"/>
      <c r="DA1990" s="83"/>
      <c r="DC1990" s="83"/>
    </row>
    <row r="1991" spans="7:107">
      <c r="G1991" s="83">
        <v>44559</v>
      </c>
      <c r="H1991">
        <v>0.18100045441705601</v>
      </c>
      <c r="I1991" s="83">
        <v>45131</v>
      </c>
      <c r="J1991">
        <v>0.36185286103542202</v>
      </c>
      <c r="K1991" s="83">
        <v>45192</v>
      </c>
      <c r="L1991" s="77">
        <v>0.256655565647391</v>
      </c>
      <c r="O1991" s="83">
        <v>43759</v>
      </c>
      <c r="P1991">
        <v>45.225345827755397</v>
      </c>
      <c r="Q1991" s="83">
        <v>43784</v>
      </c>
      <c r="R1991">
        <v>76.192269076305195</v>
      </c>
      <c r="S1991" s="83">
        <v>44901</v>
      </c>
      <c r="T1991" s="77">
        <v>119.33448078026299</v>
      </c>
      <c r="W1991" s="83">
        <v>44562</v>
      </c>
      <c r="X1991">
        <v>0.39564691358024601</v>
      </c>
      <c r="Y1991" s="83">
        <v>44944</v>
      </c>
      <c r="Z1991">
        <v>0.30326666666666602</v>
      </c>
      <c r="AA1991" s="83">
        <v>44947</v>
      </c>
      <c r="AB1991" s="77">
        <v>0.44673427230046903</v>
      </c>
      <c r="AE1991" s="83">
        <v>44871</v>
      </c>
      <c r="AF1991">
        <v>24.051794508507601</v>
      </c>
      <c r="AG1991" s="83">
        <v>44865</v>
      </c>
      <c r="AH1991">
        <v>166.68722334539601</v>
      </c>
      <c r="AI1991" s="83">
        <v>44877</v>
      </c>
      <c r="AJ1991" s="77">
        <v>173.51812440250299</v>
      </c>
      <c r="AM1991" s="83">
        <v>44879</v>
      </c>
      <c r="AN1991">
        <v>0.52848654893546698</v>
      </c>
      <c r="AO1991" s="83">
        <v>44870</v>
      </c>
      <c r="AP1991">
        <v>0.36263226421668399</v>
      </c>
      <c r="AQ1991" s="83">
        <v>44874</v>
      </c>
      <c r="AR1991" s="77">
        <v>0.254574210821781</v>
      </c>
      <c r="AU1991" s="83">
        <v>44876</v>
      </c>
      <c r="AV1991">
        <v>0.79410898379970496</v>
      </c>
      <c r="AW1991" s="83">
        <v>44865</v>
      </c>
      <c r="AX1991">
        <v>0.91070520054319704</v>
      </c>
      <c r="AY1991" s="83">
        <v>44877</v>
      </c>
      <c r="AZ1991" s="77">
        <v>1.15435865067676</v>
      </c>
      <c r="BC1991" s="83">
        <v>44889</v>
      </c>
      <c r="BD1991">
        <v>0.65236640294611503</v>
      </c>
      <c r="BE1991" s="83">
        <v>44894</v>
      </c>
      <c r="BF1991">
        <v>0.83255983863026295</v>
      </c>
      <c r="BG1991" s="83">
        <v>44885</v>
      </c>
      <c r="BH1991" s="77">
        <v>0.963862666736647</v>
      </c>
      <c r="BK1991" s="83">
        <v>44529</v>
      </c>
      <c r="BL1991">
        <v>0.57772502472799203</v>
      </c>
      <c r="BM1991" s="83">
        <v>44526</v>
      </c>
      <c r="BN1991">
        <v>0.74234193106596602</v>
      </c>
      <c r="BO1991" s="83">
        <v>44520</v>
      </c>
      <c r="BP1991" s="77">
        <v>0.96596191889218497</v>
      </c>
      <c r="BS1991" s="83"/>
      <c r="BU1991" s="83"/>
      <c r="BW1991" s="83"/>
      <c r="CA1991" s="83"/>
      <c r="CC1991" s="83"/>
      <c r="CE1991" s="83"/>
      <c r="CI1991" s="83"/>
      <c r="CK1991" s="83"/>
      <c r="CM1991" s="83"/>
      <c r="CQ1991" s="83"/>
      <c r="CS1991" s="83"/>
      <c r="CU1991" s="83"/>
      <c r="CY1991" s="83"/>
      <c r="DA1991" s="83"/>
      <c r="DC1991" s="83"/>
    </row>
    <row r="1992" spans="7:107">
      <c r="G1992" s="83">
        <v>44560</v>
      </c>
      <c r="H1992">
        <v>0.18144258993159099</v>
      </c>
      <c r="I1992" s="83">
        <v>45132</v>
      </c>
      <c r="J1992">
        <v>0.36185286103542202</v>
      </c>
      <c r="K1992" s="83">
        <v>45193</v>
      </c>
      <c r="L1992" s="77">
        <v>0.25637299424765297</v>
      </c>
      <c r="O1992" s="83">
        <v>43760</v>
      </c>
      <c r="P1992">
        <v>45.2532351628737</v>
      </c>
      <c r="Q1992" s="83">
        <v>43785</v>
      </c>
      <c r="R1992">
        <v>76.188085676037403</v>
      </c>
      <c r="S1992" s="83">
        <v>44902</v>
      </c>
      <c r="T1992" s="77">
        <v>119.143239625167</v>
      </c>
      <c r="W1992" s="83">
        <v>44563</v>
      </c>
      <c r="X1992">
        <v>0.39583160493827102</v>
      </c>
      <c r="Y1992" s="83">
        <v>44945</v>
      </c>
      <c r="Z1992">
        <v>0.303466666666666</v>
      </c>
      <c r="AA1992" s="83">
        <v>44948</v>
      </c>
      <c r="AB1992" s="77">
        <v>0.44675492957746399</v>
      </c>
      <c r="AE1992" s="83">
        <v>44872</v>
      </c>
      <c r="AF1992">
        <v>24.005153012355599</v>
      </c>
      <c r="AG1992" s="83">
        <v>44866</v>
      </c>
      <c r="AH1992">
        <v>166.873643920615</v>
      </c>
      <c r="AI1992" s="83">
        <v>44878</v>
      </c>
      <c r="AJ1992" s="77">
        <v>173.32295541570701</v>
      </c>
      <c r="AM1992" s="83">
        <v>44880</v>
      </c>
      <c r="AN1992">
        <v>0.52876895710696603</v>
      </c>
      <c r="AO1992" s="83">
        <v>44871</v>
      </c>
      <c r="AP1992">
        <v>0.36297518842493198</v>
      </c>
      <c r="AQ1992" s="83">
        <v>44875</v>
      </c>
      <c r="AR1992" s="77">
        <v>0.25472859178649998</v>
      </c>
      <c r="AU1992" s="83">
        <v>44877</v>
      </c>
      <c r="AV1992">
        <v>0.79332351497299902</v>
      </c>
      <c r="AW1992" s="83">
        <v>44866</v>
      </c>
      <c r="AX1992">
        <v>0.91416330355947395</v>
      </c>
      <c r="AY1992" s="83">
        <v>44878</v>
      </c>
      <c r="AZ1992" s="77">
        <v>1.1549758047548899</v>
      </c>
      <c r="BC1992" s="83">
        <v>44890</v>
      </c>
      <c r="BD1992">
        <v>0.65162987394022698</v>
      </c>
      <c r="BE1992" s="83">
        <v>44895</v>
      </c>
      <c r="BF1992">
        <v>0.83040294785660895</v>
      </c>
      <c r="BG1992" s="83">
        <v>44886</v>
      </c>
      <c r="BH1992" s="77">
        <v>0.96046157652827802</v>
      </c>
      <c r="BK1992" s="83">
        <v>44530</v>
      </c>
      <c r="BL1992">
        <v>0.57791543026706205</v>
      </c>
      <c r="BM1992" s="83">
        <v>44527</v>
      </c>
      <c r="BN1992">
        <v>0.74186258845012498</v>
      </c>
      <c r="BO1992" s="83">
        <v>44521</v>
      </c>
      <c r="BP1992" s="77">
        <v>0.96756305637982098</v>
      </c>
      <c r="BS1992" s="83"/>
      <c r="BU1992" s="83"/>
      <c r="BW1992" s="83"/>
      <c r="CA1992" s="83"/>
      <c r="CC1992" s="83"/>
      <c r="CE1992" s="83"/>
      <c r="CI1992" s="83"/>
      <c r="CK1992" s="83"/>
      <c r="CM1992" s="83"/>
      <c r="CQ1992" s="83"/>
      <c r="CS1992" s="83"/>
      <c r="CU1992" s="83"/>
      <c r="CY1992" s="83"/>
      <c r="DA1992" s="83"/>
      <c r="DC1992" s="83"/>
    </row>
    <row r="1993" spans="7:107">
      <c r="G1993" s="83">
        <v>44561</v>
      </c>
      <c r="H1993">
        <v>0.18188472544612699</v>
      </c>
      <c r="I1993" s="83">
        <v>45133</v>
      </c>
      <c r="J1993">
        <v>0.36185286103542202</v>
      </c>
      <c r="K1993" s="83">
        <v>45194</v>
      </c>
      <c r="L1993" s="77">
        <v>0.256090422847915</v>
      </c>
      <c r="O1993" s="83">
        <v>43761</v>
      </c>
      <c r="P1993">
        <v>45.281124497991897</v>
      </c>
      <c r="Q1993" s="83">
        <v>43786</v>
      </c>
      <c r="R1993">
        <v>76.183902275769697</v>
      </c>
      <c r="S1993" s="83">
        <v>44903</v>
      </c>
      <c r="T1993" s="77">
        <v>118.95199847007</v>
      </c>
      <c r="W1993" s="83">
        <v>44564</v>
      </c>
      <c r="X1993">
        <v>0.39601629629629598</v>
      </c>
      <c r="Y1993" s="83">
        <v>44946</v>
      </c>
      <c r="Z1993">
        <v>0.30366666666666597</v>
      </c>
      <c r="AA1993" s="83">
        <v>44949</v>
      </c>
      <c r="AB1993" s="77">
        <v>0.44677558685446001</v>
      </c>
      <c r="AE1993" s="83">
        <v>44873</v>
      </c>
      <c r="AF1993">
        <v>23.9585115162036</v>
      </c>
      <c r="AG1993" s="83">
        <v>44867</v>
      </c>
      <c r="AH1993">
        <v>167.06006449583401</v>
      </c>
      <c r="AI1993" s="83">
        <v>44879</v>
      </c>
      <c r="AJ1993" s="77">
        <v>173.12778642891101</v>
      </c>
      <c r="AM1993" s="83">
        <v>44881</v>
      </c>
      <c r="AN1993">
        <v>0.52905136527846497</v>
      </c>
      <c r="AO1993" s="83">
        <v>44872</v>
      </c>
      <c r="AP1993">
        <v>0.36331811263318098</v>
      </c>
      <c r="AQ1993" s="83">
        <v>44876</v>
      </c>
      <c r="AR1993" s="77">
        <v>0.25488297275121902</v>
      </c>
      <c r="AU1993" s="83">
        <v>44878</v>
      </c>
      <c r="AV1993">
        <v>0.79253804614629297</v>
      </c>
      <c r="AW1993" s="83">
        <v>44867</v>
      </c>
      <c r="AX1993">
        <v>0.91762140657575098</v>
      </c>
      <c r="AY1993" s="83">
        <v>44879</v>
      </c>
      <c r="AZ1993" s="77">
        <v>1.1555929588330101</v>
      </c>
      <c r="BC1993" s="83">
        <v>44891</v>
      </c>
      <c r="BD1993">
        <v>0.65089334493433904</v>
      </c>
      <c r="BE1993" s="83">
        <v>44896</v>
      </c>
      <c r="BF1993">
        <v>0.82824605708295596</v>
      </c>
      <c r="BG1993" s="83">
        <v>44887</v>
      </c>
      <c r="BH1993" s="77">
        <v>0.95706048631990903</v>
      </c>
      <c r="BK1993" s="83">
        <v>44531</v>
      </c>
      <c r="BL1993">
        <v>0.57810583580613195</v>
      </c>
      <c r="BM1993" s="83">
        <v>44528</v>
      </c>
      <c r="BN1993">
        <v>0.74138324583428405</v>
      </c>
      <c r="BO1993" s="83">
        <v>44522</v>
      </c>
      <c r="BP1993" s="77">
        <v>0.969164193867457</v>
      </c>
      <c r="BS1993" s="83"/>
      <c r="BU1993" s="83"/>
      <c r="BW1993" s="83"/>
      <c r="CA1993" s="83"/>
      <c r="CC1993" s="83"/>
      <c r="CE1993" s="83"/>
      <c r="CI1993" s="83"/>
      <c r="CK1993" s="83"/>
      <c r="CM1993" s="83"/>
      <c r="CQ1993" s="83"/>
      <c r="CS1993" s="83"/>
      <c r="CU1993" s="83"/>
      <c r="CY1993" s="83"/>
      <c r="DA1993" s="83"/>
      <c r="DC1993" s="83"/>
    </row>
    <row r="1994" spans="7:107">
      <c r="G1994" s="83">
        <v>44562</v>
      </c>
      <c r="H1994">
        <v>0.182326860960662</v>
      </c>
      <c r="I1994" s="83">
        <v>45134</v>
      </c>
      <c r="J1994">
        <v>0.36185286103542202</v>
      </c>
      <c r="K1994" s="83">
        <v>45195</v>
      </c>
      <c r="L1994" s="77">
        <v>0.25580785144817803</v>
      </c>
      <c r="O1994" s="83">
        <v>43762</v>
      </c>
      <c r="P1994">
        <v>45.3090138331102</v>
      </c>
      <c r="Q1994" s="83">
        <v>43787</v>
      </c>
      <c r="R1994">
        <v>76.179718875502004</v>
      </c>
      <c r="S1994" s="83">
        <v>44904</v>
      </c>
      <c r="T1994" s="77">
        <v>118.760757314974</v>
      </c>
      <c r="W1994" s="83">
        <v>44565</v>
      </c>
      <c r="X1994">
        <v>0.39620098765431999</v>
      </c>
      <c r="Y1994" s="83">
        <v>44947</v>
      </c>
      <c r="Z1994">
        <v>0.30386666666666601</v>
      </c>
      <c r="AA1994" s="83">
        <v>44950</v>
      </c>
      <c r="AB1994" s="77">
        <v>0.44679624413145502</v>
      </c>
      <c r="AE1994" s="83">
        <v>44874</v>
      </c>
      <c r="AF1994">
        <v>23.911870020051602</v>
      </c>
      <c r="AG1994" s="83">
        <v>44868</v>
      </c>
      <c r="AH1994">
        <v>167.246485071053</v>
      </c>
      <c r="AI1994" s="83">
        <v>44880</v>
      </c>
      <c r="AJ1994" s="77">
        <v>172.93261744211401</v>
      </c>
      <c r="AM1994" s="83">
        <v>44882</v>
      </c>
      <c r="AN1994">
        <v>0.52933377344996402</v>
      </c>
      <c r="AO1994" s="83">
        <v>44873</v>
      </c>
      <c r="AP1994">
        <v>0.36366103684142898</v>
      </c>
      <c r="AQ1994" s="83">
        <v>44877</v>
      </c>
      <c r="AR1994" s="77">
        <v>0.255037353715938</v>
      </c>
      <c r="AU1994" s="83">
        <v>44879</v>
      </c>
      <c r="AV1994">
        <v>0.79175257731958704</v>
      </c>
      <c r="AW1994" s="83">
        <v>44868</v>
      </c>
      <c r="AX1994">
        <v>0.921079509592028</v>
      </c>
      <c r="AY1994" s="83">
        <v>44880</v>
      </c>
      <c r="AZ1994" s="77">
        <v>1.15621011291114</v>
      </c>
      <c r="BC1994" s="83">
        <v>44892</v>
      </c>
      <c r="BD1994">
        <v>0.65015681592845098</v>
      </c>
      <c r="BE1994" s="83">
        <v>44897</v>
      </c>
      <c r="BF1994">
        <v>0.82608916630930196</v>
      </c>
      <c r="BG1994" s="83">
        <v>44888</v>
      </c>
      <c r="BH1994" s="77">
        <v>0.95365939611154005</v>
      </c>
      <c r="BK1994" s="83">
        <v>44532</v>
      </c>
      <c r="BL1994">
        <v>0.57829624134520197</v>
      </c>
      <c r="BM1994" s="83">
        <v>44529</v>
      </c>
      <c r="BN1994">
        <v>0.74090390321844302</v>
      </c>
      <c r="BO1994" s="83">
        <v>44523</v>
      </c>
      <c r="BP1994" s="77">
        <v>0.97076533135509302</v>
      </c>
      <c r="BS1994" s="83"/>
      <c r="BU1994" s="83"/>
      <c r="BW1994" s="83"/>
      <c r="CA1994" s="83"/>
      <c r="CC1994" s="83"/>
      <c r="CE1994" s="83"/>
      <c r="CI1994" s="83"/>
      <c r="CK1994" s="83"/>
      <c r="CM1994" s="83"/>
      <c r="CQ1994" s="83"/>
      <c r="CS1994" s="83"/>
      <c r="CU1994" s="83"/>
      <c r="CY1994" s="83"/>
      <c r="DA1994" s="83"/>
      <c r="DC1994" s="83"/>
    </row>
    <row r="1995" spans="7:107">
      <c r="G1995" s="83">
        <v>44563</v>
      </c>
      <c r="H1995">
        <v>0.18276899647519701</v>
      </c>
      <c r="I1995" s="83">
        <v>45135</v>
      </c>
      <c r="J1995">
        <v>0.36185286103542202</v>
      </c>
      <c r="K1995" s="83">
        <v>45196</v>
      </c>
      <c r="L1995" s="77">
        <v>0.25552528004844</v>
      </c>
      <c r="O1995" s="83">
        <v>43763</v>
      </c>
      <c r="P1995">
        <v>45.336903168228403</v>
      </c>
      <c r="Q1995" s="83">
        <v>43788</v>
      </c>
      <c r="R1995">
        <v>76.175535475234199</v>
      </c>
      <c r="S1995" s="83">
        <v>44905</v>
      </c>
      <c r="T1995" s="77">
        <v>118.569516159877</v>
      </c>
      <c r="W1995" s="83">
        <v>44566</v>
      </c>
      <c r="X1995">
        <v>0.396385679012345</v>
      </c>
      <c r="Y1995" s="83">
        <v>44948</v>
      </c>
      <c r="Z1995">
        <v>0.30406666666666599</v>
      </c>
      <c r="AA1995" s="83">
        <v>44951</v>
      </c>
      <c r="AB1995" s="77">
        <v>0.44681690140844998</v>
      </c>
      <c r="AE1995" s="83">
        <v>44875</v>
      </c>
      <c r="AF1995">
        <v>23.865228523899599</v>
      </c>
      <c r="AG1995" s="83">
        <v>44869</v>
      </c>
      <c r="AH1995">
        <v>167.43290564627199</v>
      </c>
      <c r="AI1995" s="83">
        <v>44881</v>
      </c>
      <c r="AJ1995" s="77">
        <v>172.737448455318</v>
      </c>
      <c r="AM1995" s="83">
        <v>44883</v>
      </c>
      <c r="AN1995">
        <v>0.52961618162146296</v>
      </c>
      <c r="AO1995" s="83">
        <v>44874</v>
      </c>
      <c r="AP1995">
        <v>0.36400396104967803</v>
      </c>
      <c r="AQ1995" s="83">
        <v>44878</v>
      </c>
      <c r="AR1995" s="77">
        <v>0.25519173468065698</v>
      </c>
      <c r="AU1995" s="83">
        <v>44880</v>
      </c>
      <c r="AV1995">
        <v>0.79096710849288099</v>
      </c>
      <c r="AW1995" s="83">
        <v>44869</v>
      </c>
      <c r="AX1995">
        <v>0.92453761260830403</v>
      </c>
      <c r="AY1995" s="83">
        <v>44881</v>
      </c>
      <c r="AZ1995" s="77">
        <v>1.1568272669892601</v>
      </c>
      <c r="BC1995" s="83">
        <v>44893</v>
      </c>
      <c r="BD1995">
        <v>0.64942028692256304</v>
      </c>
      <c r="BE1995" s="83">
        <v>44898</v>
      </c>
      <c r="BF1995">
        <v>0.82393227553564896</v>
      </c>
      <c r="BG1995" s="83">
        <v>44889</v>
      </c>
      <c r="BH1995" s="77">
        <v>0.95025830590316995</v>
      </c>
      <c r="BK1995" s="83">
        <v>44533</v>
      </c>
      <c r="BL1995">
        <v>0.57848664688427298</v>
      </c>
      <c r="BM1995" s="83">
        <v>44530</v>
      </c>
      <c r="BN1995">
        <v>0.74042456060260198</v>
      </c>
      <c r="BO1995" s="83">
        <v>44524</v>
      </c>
      <c r="BP1995" s="77">
        <v>0.97236646884272904</v>
      </c>
      <c r="BS1995" s="83"/>
      <c r="BU1995" s="83"/>
      <c r="BW1995" s="83"/>
      <c r="CA1995" s="83"/>
      <c r="CC1995" s="83"/>
      <c r="CE1995" s="83"/>
      <c r="CI1995" s="83"/>
      <c r="CK1995" s="83"/>
      <c r="CM1995" s="83"/>
      <c r="CQ1995" s="83"/>
      <c r="CS1995" s="83"/>
      <c r="CU1995" s="83"/>
      <c r="CY1995" s="83"/>
      <c r="DA1995" s="83"/>
      <c r="DC1995" s="83"/>
    </row>
    <row r="1996" spans="7:107">
      <c r="G1996" s="83">
        <v>44564</v>
      </c>
      <c r="H1996">
        <v>0.18321113198973199</v>
      </c>
      <c r="I1996" s="83">
        <v>45136</v>
      </c>
      <c r="J1996">
        <v>0.36185286103542202</v>
      </c>
      <c r="K1996" s="83">
        <v>45197</v>
      </c>
      <c r="L1996" s="77">
        <v>0.25524270864870302</v>
      </c>
      <c r="O1996" s="83">
        <v>43764</v>
      </c>
      <c r="P1996">
        <v>45.364792503346699</v>
      </c>
      <c r="Q1996" s="83">
        <v>43789</v>
      </c>
      <c r="R1996">
        <v>76.171352074966507</v>
      </c>
      <c r="S1996" s="83">
        <v>44906</v>
      </c>
      <c r="T1996" s="77">
        <v>118.378275004781</v>
      </c>
      <c r="W1996" s="83">
        <v>44567</v>
      </c>
      <c r="X1996">
        <v>0.39657037037037002</v>
      </c>
      <c r="Y1996" s="83">
        <v>44949</v>
      </c>
      <c r="Z1996">
        <v>0.30426666666666602</v>
      </c>
      <c r="AA1996" s="83">
        <v>44952</v>
      </c>
      <c r="AB1996" s="77">
        <v>0.446837558685445</v>
      </c>
      <c r="AE1996" s="83">
        <v>44876</v>
      </c>
      <c r="AF1996">
        <v>23.818587027747601</v>
      </c>
      <c r="AG1996" s="83">
        <v>44870</v>
      </c>
      <c r="AH1996">
        <v>167.61932622149101</v>
      </c>
      <c r="AI1996" s="83">
        <v>44882</v>
      </c>
      <c r="AJ1996" s="77">
        <v>172.542279468522</v>
      </c>
      <c r="AM1996" s="83">
        <v>44884</v>
      </c>
      <c r="AN1996">
        <v>0.52989858979296101</v>
      </c>
      <c r="AO1996" s="83">
        <v>44875</v>
      </c>
      <c r="AP1996">
        <v>0.36434688525792602</v>
      </c>
      <c r="AQ1996" s="83">
        <v>44879</v>
      </c>
      <c r="AR1996" s="77">
        <v>0.25534611564537701</v>
      </c>
      <c r="AU1996" s="83">
        <v>44881</v>
      </c>
      <c r="AV1996">
        <v>0.79018163966617505</v>
      </c>
      <c r="AW1996" s="83">
        <v>44870</v>
      </c>
      <c r="AX1996">
        <v>0.92799571562458105</v>
      </c>
      <c r="AY1996" s="83">
        <v>44882</v>
      </c>
      <c r="AZ1996" s="77">
        <v>1.15744442106739</v>
      </c>
      <c r="BC1996" s="83">
        <v>44894</v>
      </c>
      <c r="BD1996">
        <v>0.64868375791667499</v>
      </c>
      <c r="BE1996" s="83">
        <v>44899</v>
      </c>
      <c r="BF1996">
        <v>0.82177538476199496</v>
      </c>
      <c r="BG1996" s="83">
        <v>44890</v>
      </c>
      <c r="BH1996" s="77">
        <v>0.94685721569480097</v>
      </c>
      <c r="BK1996" s="83">
        <v>44534</v>
      </c>
      <c r="BL1996">
        <v>0.578677052423343</v>
      </c>
      <c r="BM1996" s="83">
        <v>44531</v>
      </c>
      <c r="BN1996">
        <v>0.73994521798676105</v>
      </c>
      <c r="BO1996" s="83">
        <v>44525</v>
      </c>
      <c r="BP1996" s="77">
        <v>0.97396760633036505</v>
      </c>
      <c r="BS1996" s="83"/>
      <c r="BU1996" s="83"/>
      <c r="BW1996" s="83"/>
      <c r="CA1996" s="83"/>
      <c r="CC1996" s="83"/>
      <c r="CE1996" s="83"/>
      <c r="CI1996" s="83"/>
      <c r="CK1996" s="83"/>
      <c r="CM1996" s="83"/>
      <c r="CQ1996" s="83"/>
      <c r="CS1996" s="83"/>
      <c r="CU1996" s="83"/>
      <c r="CY1996" s="83"/>
      <c r="DA1996" s="83"/>
      <c r="DC1996" s="83"/>
    </row>
    <row r="1997" spans="7:107">
      <c r="G1997" s="83">
        <v>44565</v>
      </c>
      <c r="H1997">
        <v>0.183653267504267</v>
      </c>
      <c r="I1997" s="83">
        <v>45137</v>
      </c>
      <c r="J1997">
        <v>0.36185286103542202</v>
      </c>
      <c r="K1997" s="83">
        <v>45198</v>
      </c>
      <c r="L1997" s="77">
        <v>0.25496013724896499</v>
      </c>
      <c r="O1997" s="83">
        <v>43765</v>
      </c>
      <c r="P1997">
        <v>45.392681838464902</v>
      </c>
      <c r="Q1997" s="83">
        <v>43790</v>
      </c>
      <c r="R1997">
        <v>76.1671686746988</v>
      </c>
      <c r="S1997" s="83">
        <v>44907</v>
      </c>
      <c r="T1997" s="77">
        <v>118.187033849684</v>
      </c>
      <c r="W1997" s="83">
        <v>44568</v>
      </c>
      <c r="X1997">
        <v>0.39675506172839398</v>
      </c>
      <c r="Y1997" s="83">
        <v>44950</v>
      </c>
      <c r="Z1997">
        <v>0.304466666666666</v>
      </c>
      <c r="AA1997" s="83">
        <v>44953</v>
      </c>
      <c r="AB1997" s="77">
        <v>0.44685821596244102</v>
      </c>
      <c r="AE1997" s="83">
        <v>44877</v>
      </c>
      <c r="AF1997">
        <v>23.771945531595598</v>
      </c>
      <c r="AG1997" s="83">
        <v>44871</v>
      </c>
      <c r="AH1997">
        <v>167.80574679671</v>
      </c>
      <c r="AI1997" s="83">
        <v>44883</v>
      </c>
      <c r="AJ1997" s="77">
        <v>172.347110481725</v>
      </c>
      <c r="AM1997" s="83">
        <v>44885</v>
      </c>
      <c r="AN1997">
        <v>0.53018099796446005</v>
      </c>
      <c r="AO1997" s="83">
        <v>44876</v>
      </c>
      <c r="AP1997">
        <v>0.36468980946617502</v>
      </c>
      <c r="AQ1997" s="83">
        <v>44880</v>
      </c>
      <c r="AR1997" s="77">
        <v>0.255500496610096</v>
      </c>
      <c r="AU1997" s="83">
        <v>44882</v>
      </c>
      <c r="AV1997">
        <v>0.789396170839469</v>
      </c>
      <c r="AW1997" s="83">
        <v>44871</v>
      </c>
      <c r="AX1997">
        <v>0.93145381864085797</v>
      </c>
      <c r="AY1997" s="83">
        <v>44883</v>
      </c>
      <c r="AZ1997" s="77">
        <v>1.1580615751455201</v>
      </c>
      <c r="BC1997" s="83">
        <v>44895</v>
      </c>
      <c r="BD1997">
        <v>0.64794722891078604</v>
      </c>
      <c r="BE1997" s="83">
        <v>44900</v>
      </c>
      <c r="BF1997">
        <v>0.81961849398834097</v>
      </c>
      <c r="BG1997" s="83">
        <v>44891</v>
      </c>
      <c r="BH1997" s="77">
        <v>0.94345612548643198</v>
      </c>
      <c r="BK1997" s="83">
        <v>44535</v>
      </c>
      <c r="BL1997">
        <v>0.57886745796241301</v>
      </c>
      <c r="BM1997" s="83">
        <v>44532</v>
      </c>
      <c r="BN1997">
        <v>0.73946587537091901</v>
      </c>
      <c r="BO1997" s="83">
        <v>44526</v>
      </c>
      <c r="BP1997" s="77">
        <v>0.97556874381800096</v>
      </c>
      <c r="BS1997" s="83"/>
      <c r="BU1997" s="83"/>
      <c r="BW1997" s="83"/>
      <c r="CA1997" s="83"/>
      <c r="CC1997" s="83"/>
      <c r="CE1997" s="83"/>
      <c r="CI1997" s="83"/>
      <c r="CK1997" s="83"/>
      <c r="CM1997" s="83"/>
      <c r="CQ1997" s="83"/>
      <c r="CS1997" s="83"/>
      <c r="CU1997" s="83"/>
      <c r="CY1997" s="83"/>
      <c r="DA1997" s="83"/>
      <c r="DC1997" s="83"/>
    </row>
    <row r="1998" spans="7:107">
      <c r="G1998" s="83">
        <v>44566</v>
      </c>
      <c r="H1998">
        <v>0.18409540301880301</v>
      </c>
      <c r="I1998" s="83">
        <v>45138</v>
      </c>
      <c r="J1998">
        <v>0.36185286103542202</v>
      </c>
      <c r="K1998" s="83">
        <v>45199</v>
      </c>
      <c r="L1998" s="77">
        <v>0.25467756584922702</v>
      </c>
      <c r="O1998" s="83">
        <v>43766</v>
      </c>
      <c r="P1998">
        <v>45.420571173583198</v>
      </c>
      <c r="Q1998" s="83">
        <v>43791</v>
      </c>
      <c r="R1998">
        <v>76.162985274430994</v>
      </c>
      <c r="S1998" s="83">
        <v>44908</v>
      </c>
      <c r="T1998" s="77">
        <v>117.995792694587</v>
      </c>
      <c r="W1998" s="83">
        <v>44569</v>
      </c>
      <c r="X1998">
        <v>0.39693975308641899</v>
      </c>
      <c r="Y1998" s="83">
        <v>44951</v>
      </c>
      <c r="Z1998">
        <v>0.30466666666666598</v>
      </c>
      <c r="AA1998" s="83">
        <v>44954</v>
      </c>
      <c r="AB1998" s="77">
        <v>0.44687887323943598</v>
      </c>
      <c r="AE1998" s="83">
        <v>44878</v>
      </c>
      <c r="AF1998">
        <v>23.819551821945598</v>
      </c>
      <c r="AG1998" s="83">
        <v>44872</v>
      </c>
      <c r="AH1998">
        <v>167.99216737192901</v>
      </c>
      <c r="AI1998" s="83">
        <v>44884</v>
      </c>
      <c r="AJ1998" s="77">
        <v>172.15194149492899</v>
      </c>
      <c r="AM1998" s="83">
        <v>44886</v>
      </c>
      <c r="AN1998">
        <v>0.53046340613595899</v>
      </c>
      <c r="AO1998" s="83">
        <v>44877</v>
      </c>
      <c r="AP1998">
        <v>0.36503273367442302</v>
      </c>
      <c r="AQ1998" s="83">
        <v>44881</v>
      </c>
      <c r="AR1998" s="77">
        <v>0.25565487757481498</v>
      </c>
      <c r="AU1998" s="83">
        <v>44883</v>
      </c>
      <c r="AV1998">
        <v>0.78861070201276295</v>
      </c>
      <c r="AW1998" s="83">
        <v>44872</v>
      </c>
      <c r="AX1998">
        <v>0.93491192165713499</v>
      </c>
      <c r="AY1998" s="83">
        <v>44884</v>
      </c>
      <c r="AZ1998" s="77">
        <v>1.15867872922364</v>
      </c>
      <c r="BC1998" s="83">
        <v>44896</v>
      </c>
      <c r="BD1998">
        <v>0.64721069990489799</v>
      </c>
      <c r="BE1998" s="83">
        <v>44901</v>
      </c>
      <c r="BF1998">
        <v>0.81746160321468797</v>
      </c>
      <c r="BG1998" s="83">
        <v>44892</v>
      </c>
      <c r="BH1998" s="77">
        <v>0.940055035278063</v>
      </c>
      <c r="BK1998" s="83">
        <v>44536</v>
      </c>
      <c r="BL1998">
        <v>0.57905786350148303</v>
      </c>
      <c r="BM1998" s="83">
        <v>44533</v>
      </c>
      <c r="BN1998">
        <v>0.73898653275507797</v>
      </c>
      <c r="BO1998" s="83">
        <v>44527</v>
      </c>
      <c r="BP1998" s="77">
        <v>0.97716988130563698</v>
      </c>
      <c r="BS1998" s="83"/>
      <c r="BU1998" s="83"/>
      <c r="BW1998" s="83"/>
      <c r="CA1998" s="83"/>
      <c r="CC1998" s="83"/>
      <c r="CE1998" s="83"/>
      <c r="CI1998" s="83"/>
      <c r="CK1998" s="83"/>
      <c r="CM1998" s="83"/>
      <c r="CQ1998" s="83"/>
      <c r="CS1998" s="83"/>
      <c r="CU1998" s="83"/>
      <c r="CY1998" s="83"/>
      <c r="DA1998" s="83"/>
      <c r="DC1998" s="83"/>
    </row>
    <row r="1999" spans="7:107">
      <c r="G1999" s="83">
        <v>44567</v>
      </c>
      <c r="H1999">
        <v>0.18453753853333801</v>
      </c>
      <c r="I1999" s="83">
        <v>45139</v>
      </c>
      <c r="J1999">
        <v>0.36185286103542202</v>
      </c>
      <c r="K1999" s="83">
        <v>45200</v>
      </c>
      <c r="L1999" s="77">
        <v>0.25439499444948999</v>
      </c>
      <c r="O1999" s="83">
        <v>43767</v>
      </c>
      <c r="P1999">
        <v>45.448460508701402</v>
      </c>
      <c r="Q1999" s="83">
        <v>43792</v>
      </c>
      <c r="R1999">
        <v>76.158801874163302</v>
      </c>
      <c r="S1999" s="83">
        <v>44909</v>
      </c>
      <c r="T1999" s="77">
        <v>117.804551539491</v>
      </c>
      <c r="W1999" s="83">
        <v>44570</v>
      </c>
      <c r="X1999">
        <v>0.397124444444444</v>
      </c>
      <c r="Y1999" s="83">
        <v>44952</v>
      </c>
      <c r="Z1999">
        <v>0.30486666666666601</v>
      </c>
      <c r="AA1999" s="83">
        <v>44955</v>
      </c>
      <c r="AB1999" s="77">
        <v>0.446899530516431</v>
      </c>
      <c r="AE1999" s="83">
        <v>44879</v>
      </c>
      <c r="AF1999">
        <v>23.867158112295598</v>
      </c>
      <c r="AG1999" s="83">
        <v>44873</v>
      </c>
      <c r="AH1999">
        <v>168.178587947148</v>
      </c>
      <c r="AI1999" s="83">
        <v>44885</v>
      </c>
      <c r="AJ1999" s="77">
        <v>171.95677250813301</v>
      </c>
      <c r="AM1999" s="83">
        <v>44887</v>
      </c>
      <c r="AN1999">
        <v>0.53074581430745804</v>
      </c>
      <c r="AO1999" s="83">
        <v>44878</v>
      </c>
      <c r="AP1999">
        <v>0.36537565788267201</v>
      </c>
      <c r="AQ1999" s="83">
        <v>44882</v>
      </c>
      <c r="AR1999" s="77">
        <v>0.25580925853953401</v>
      </c>
      <c r="AU1999" s="83">
        <v>44884</v>
      </c>
      <c r="AV1999">
        <v>0.78782523318605702</v>
      </c>
      <c r="AW1999" s="83">
        <v>44873</v>
      </c>
      <c r="AX1999">
        <v>0.93837002467341202</v>
      </c>
      <c r="AY1999" s="83">
        <v>44885</v>
      </c>
      <c r="AZ1999" s="77">
        <v>1.1592958833017699</v>
      </c>
      <c r="BC1999" s="83">
        <v>44897</v>
      </c>
      <c r="BD1999">
        <v>0.64647417089901005</v>
      </c>
      <c r="BE1999" s="83">
        <v>44902</v>
      </c>
      <c r="BF1999">
        <v>0.81530471244103397</v>
      </c>
      <c r="BG1999" s="83">
        <v>44893</v>
      </c>
      <c r="BH1999" s="77">
        <v>0.93665394506969302</v>
      </c>
      <c r="BK1999" s="83">
        <v>44537</v>
      </c>
      <c r="BL1999">
        <v>0.57924826904055304</v>
      </c>
      <c r="BM1999" s="83">
        <v>44534</v>
      </c>
      <c r="BN1999">
        <v>0.73850719013923705</v>
      </c>
      <c r="BO1999" s="83">
        <v>44528</v>
      </c>
      <c r="BP1999" s="77">
        <v>0.978771018793273</v>
      </c>
      <c r="BS1999" s="83"/>
      <c r="BU1999" s="83"/>
      <c r="BW1999" s="83"/>
      <c r="CA1999" s="83"/>
      <c r="CC1999" s="83"/>
      <c r="CE1999" s="83"/>
      <c r="CI1999" s="83"/>
      <c r="CK1999" s="83"/>
      <c r="CM1999" s="83"/>
      <c r="CQ1999" s="83"/>
      <c r="CS1999" s="83"/>
      <c r="CU1999" s="83"/>
      <c r="CY1999" s="83"/>
      <c r="DA1999" s="83"/>
      <c r="DC1999" s="83"/>
    </row>
    <row r="2000" spans="7:107">
      <c r="G2000" s="83">
        <v>44568</v>
      </c>
      <c r="H2000">
        <v>0.18497967404787299</v>
      </c>
      <c r="I2000" s="83">
        <v>45140</v>
      </c>
      <c r="J2000">
        <v>0.36185286103542202</v>
      </c>
      <c r="K2000" s="83">
        <v>45201</v>
      </c>
      <c r="L2000" s="77">
        <v>0.25411242304975201</v>
      </c>
      <c r="O2000" s="83">
        <v>43768</v>
      </c>
      <c r="P2000">
        <v>45.476349843819698</v>
      </c>
      <c r="Q2000" s="83">
        <v>43793</v>
      </c>
      <c r="R2000">
        <v>76.154618473895496</v>
      </c>
      <c r="S2000" s="83">
        <v>44910</v>
      </c>
      <c r="T2000" s="77">
        <v>117.613310384394</v>
      </c>
      <c r="W2000" s="83">
        <v>44571</v>
      </c>
      <c r="X2000">
        <v>0.39730913580246902</v>
      </c>
      <c r="Y2000" s="83">
        <v>44953</v>
      </c>
      <c r="Z2000">
        <v>0.30506666666666599</v>
      </c>
      <c r="AA2000" s="83">
        <v>44956</v>
      </c>
      <c r="AB2000" s="77">
        <v>0.44692018779342702</v>
      </c>
      <c r="AE2000" s="83">
        <v>44880</v>
      </c>
      <c r="AF2000">
        <v>23.914764402645599</v>
      </c>
      <c r="AG2000" s="83">
        <v>44874</v>
      </c>
      <c r="AH2000">
        <v>168.36500852236699</v>
      </c>
      <c r="AI2000" s="83">
        <v>44886</v>
      </c>
      <c r="AJ2000" s="77">
        <v>171.76160352133701</v>
      </c>
      <c r="AM2000" s="83">
        <v>44888</v>
      </c>
      <c r="AN2000">
        <v>0.53102822247895598</v>
      </c>
      <c r="AO2000" s="83">
        <v>44879</v>
      </c>
      <c r="AP2000">
        <v>0.36571858209092001</v>
      </c>
      <c r="AQ2000" s="83">
        <v>44883</v>
      </c>
      <c r="AR2000" s="77">
        <v>0.25596363950425299</v>
      </c>
      <c r="AU2000" s="83">
        <v>44885</v>
      </c>
      <c r="AV2000">
        <v>0.78703976435935197</v>
      </c>
      <c r="AW2000" s="83">
        <v>44874</v>
      </c>
      <c r="AX2000">
        <v>0.94182812768968804</v>
      </c>
      <c r="AY2000" s="83">
        <v>44886</v>
      </c>
      <c r="AZ2000" s="77">
        <v>1.1599130373799</v>
      </c>
      <c r="BC2000" s="83">
        <v>44898</v>
      </c>
      <c r="BD2000">
        <v>0.64573764189312199</v>
      </c>
      <c r="BE2000" s="83">
        <v>44903</v>
      </c>
      <c r="BF2000">
        <v>0.81314782166738098</v>
      </c>
      <c r="BG2000" s="83">
        <v>44894</v>
      </c>
      <c r="BH2000" s="77">
        <v>0.93325285486132403</v>
      </c>
      <c r="BK2000" s="83">
        <v>44538</v>
      </c>
      <c r="BL2000">
        <v>0.57943867457962395</v>
      </c>
      <c r="BM2000" s="83">
        <v>44535</v>
      </c>
      <c r="BN2000">
        <v>0.73802784752339601</v>
      </c>
      <c r="BO2000" s="83">
        <v>44529</v>
      </c>
      <c r="BP2000" s="77">
        <v>0.98037215628090901</v>
      </c>
      <c r="BS2000" s="83"/>
      <c r="BU2000" s="83"/>
      <c r="BW2000" s="83"/>
      <c r="CA2000" s="83"/>
      <c r="CC2000" s="83"/>
      <c r="CE2000" s="83"/>
      <c r="CI2000" s="83"/>
      <c r="CK2000" s="83"/>
      <c r="CM2000" s="83"/>
      <c r="CQ2000" s="83"/>
      <c r="CS2000" s="83"/>
      <c r="CU2000" s="83"/>
      <c r="CY2000" s="83"/>
      <c r="DA2000" s="83"/>
      <c r="DC2000" s="83"/>
    </row>
    <row r="2001" spans="7:107">
      <c r="G2001" s="83">
        <v>44569</v>
      </c>
      <c r="H2001">
        <v>0.185421809562408</v>
      </c>
      <c r="I2001" s="83">
        <v>45141</v>
      </c>
      <c r="J2001">
        <v>0.36185286103542202</v>
      </c>
      <c r="K2001" s="83">
        <v>45202</v>
      </c>
      <c r="L2001" s="77">
        <v>0.25382985165001498</v>
      </c>
      <c r="O2001" s="83">
        <v>43769</v>
      </c>
      <c r="P2001">
        <v>45.504239178937901</v>
      </c>
      <c r="Q2001" s="83">
        <v>43794</v>
      </c>
      <c r="R2001">
        <v>76.150435073627804</v>
      </c>
      <c r="S2001" s="83">
        <v>44911</v>
      </c>
      <c r="T2001" s="77">
        <v>117.422069229298</v>
      </c>
      <c r="W2001" s="83">
        <v>44572</v>
      </c>
      <c r="X2001">
        <v>0.39749382716049297</v>
      </c>
      <c r="Y2001" s="83">
        <v>44954</v>
      </c>
      <c r="Z2001">
        <v>0.30526666666666602</v>
      </c>
      <c r="AA2001" s="83">
        <v>44957</v>
      </c>
      <c r="AB2001" s="77">
        <v>0.44694084507042198</v>
      </c>
      <c r="AE2001" s="83">
        <v>44881</v>
      </c>
      <c r="AF2001">
        <v>23.962370692995702</v>
      </c>
      <c r="AG2001" s="83">
        <v>44875</v>
      </c>
      <c r="AH2001">
        <v>168.55142909758601</v>
      </c>
      <c r="AI2001" s="83">
        <v>44887</v>
      </c>
      <c r="AJ2001" s="77">
        <v>171.56643453454001</v>
      </c>
      <c r="AM2001" s="83">
        <v>44889</v>
      </c>
      <c r="AN2001">
        <v>0.53131063065045503</v>
      </c>
      <c r="AO2001" s="83">
        <v>44880</v>
      </c>
      <c r="AP2001">
        <v>0.366061506299169</v>
      </c>
      <c r="AQ2001" s="83">
        <v>44884</v>
      </c>
      <c r="AR2001" s="77">
        <v>0.25611802046897197</v>
      </c>
      <c r="AU2001" s="83">
        <v>44886</v>
      </c>
      <c r="AV2001">
        <v>0.78625429553264603</v>
      </c>
      <c r="AW2001" s="83">
        <v>44875</v>
      </c>
      <c r="AX2001">
        <v>0.94528623070596496</v>
      </c>
      <c r="AY2001" s="83">
        <v>44887</v>
      </c>
      <c r="AZ2001" s="77">
        <v>1.1605301914580199</v>
      </c>
      <c r="BC2001" s="83">
        <v>44899</v>
      </c>
      <c r="BD2001">
        <v>0.64500111288723405</v>
      </c>
      <c r="BE2001" s="83">
        <v>44904</v>
      </c>
      <c r="BF2001">
        <v>0.81099093089372698</v>
      </c>
      <c r="BG2001" s="83">
        <v>44895</v>
      </c>
      <c r="BH2001" s="77">
        <v>0.92985176465295505</v>
      </c>
      <c r="BK2001" s="83">
        <v>44539</v>
      </c>
      <c r="BL2001">
        <v>0.57962908011869396</v>
      </c>
      <c r="BM2001" s="83">
        <v>44536</v>
      </c>
      <c r="BN2001">
        <v>0.73754850490755497</v>
      </c>
      <c r="BO2001" s="83">
        <v>44530</v>
      </c>
      <c r="BP2001" s="77">
        <v>0.98197329376854503</v>
      </c>
      <c r="BS2001" s="83"/>
      <c r="BU2001" s="83"/>
      <c r="BW2001" s="83"/>
      <c r="CA2001" s="83"/>
      <c r="CC2001" s="83"/>
      <c r="CE2001" s="83"/>
      <c r="CI2001" s="83"/>
      <c r="CK2001" s="83"/>
      <c r="CM2001" s="83"/>
      <c r="CQ2001" s="83"/>
      <c r="CS2001" s="83"/>
      <c r="CU2001" s="83"/>
      <c r="CY2001" s="83"/>
      <c r="DA2001" s="83"/>
      <c r="DC2001" s="83"/>
    </row>
    <row r="2002" spans="7:107">
      <c r="G2002" s="83">
        <v>44570</v>
      </c>
      <c r="H2002">
        <v>0.18586394507694301</v>
      </c>
      <c r="I2002" s="83">
        <v>45142</v>
      </c>
      <c r="J2002">
        <v>0.36185286103542202</v>
      </c>
      <c r="K2002" s="83">
        <v>45203</v>
      </c>
      <c r="L2002" s="77">
        <v>0.25354728025027701</v>
      </c>
      <c r="O2002" s="83">
        <v>43770</v>
      </c>
      <c r="P2002">
        <v>45.532128514056197</v>
      </c>
      <c r="Q2002" s="83">
        <v>43795</v>
      </c>
      <c r="R2002">
        <v>76.146251673360098</v>
      </c>
      <c r="S2002" s="83">
        <v>44912</v>
      </c>
      <c r="T2002" s="77">
        <v>117.230828074201</v>
      </c>
      <c r="W2002" s="83">
        <v>44573</v>
      </c>
      <c r="X2002">
        <v>0.39767851851851799</v>
      </c>
      <c r="Y2002" s="83">
        <v>44955</v>
      </c>
      <c r="Z2002">
        <v>0.305466666666666</v>
      </c>
      <c r="AA2002" s="83">
        <v>44958</v>
      </c>
      <c r="AB2002" s="77">
        <v>0.44696150234741699</v>
      </c>
      <c r="AE2002" s="83">
        <v>44882</v>
      </c>
      <c r="AF2002">
        <v>24.009976983345702</v>
      </c>
      <c r="AG2002" s="83">
        <v>44876</v>
      </c>
      <c r="AH2002">
        <v>168.737849672805</v>
      </c>
      <c r="AI2002" s="83">
        <v>44888</v>
      </c>
      <c r="AJ2002" s="77">
        <v>171.371265547744</v>
      </c>
      <c r="AM2002" s="83">
        <v>44890</v>
      </c>
      <c r="AN2002">
        <v>0.53159303882195397</v>
      </c>
      <c r="AO2002" s="83">
        <v>44881</v>
      </c>
      <c r="AP2002">
        <v>0.366404430507417</v>
      </c>
      <c r="AQ2002" s="83">
        <v>44885</v>
      </c>
      <c r="AR2002" s="77">
        <v>0.25627240143369101</v>
      </c>
      <c r="AU2002" s="83">
        <v>44887</v>
      </c>
      <c r="AV2002">
        <v>0.78546882670593998</v>
      </c>
      <c r="AW2002" s="83">
        <v>44876</v>
      </c>
      <c r="AX2002">
        <v>0.94874433372224198</v>
      </c>
      <c r="AY2002" s="83">
        <v>44888</v>
      </c>
      <c r="AZ2002" s="77">
        <v>1.1611473455361501</v>
      </c>
      <c r="BC2002" s="83">
        <v>44900</v>
      </c>
      <c r="BD2002">
        <v>0.644264583881345</v>
      </c>
      <c r="BE2002" s="83">
        <v>44905</v>
      </c>
      <c r="BF2002">
        <v>0.80883404012007398</v>
      </c>
      <c r="BG2002" s="83">
        <v>44896</v>
      </c>
      <c r="BH2002" s="77">
        <v>0.92645067444458595</v>
      </c>
      <c r="BK2002" s="83">
        <v>44540</v>
      </c>
      <c r="BL2002">
        <v>0.57981948565776398</v>
      </c>
      <c r="BM2002" s="83">
        <v>44537</v>
      </c>
      <c r="BN2002">
        <v>0.73706916229171404</v>
      </c>
      <c r="BO2002" s="83">
        <v>44531</v>
      </c>
      <c r="BP2002" s="77">
        <v>0.98357443125618105</v>
      </c>
      <c r="BS2002" s="83"/>
      <c r="BU2002" s="83"/>
      <c r="BW2002" s="83"/>
      <c r="CA2002" s="83"/>
      <c r="CC2002" s="83"/>
      <c r="CE2002" s="83"/>
      <c r="CI2002" s="83"/>
      <c r="CK2002" s="83"/>
      <c r="CM2002" s="83"/>
      <c r="CQ2002" s="83"/>
      <c r="CS2002" s="83"/>
      <c r="CU2002" s="83"/>
      <c r="CY2002" s="83"/>
      <c r="DA2002" s="83"/>
      <c r="DC2002" s="83"/>
    </row>
    <row r="2003" spans="7:107">
      <c r="G2003" s="83">
        <v>44571</v>
      </c>
      <c r="H2003">
        <v>0.18630608059147899</v>
      </c>
      <c r="I2003" s="83">
        <v>45143</v>
      </c>
      <c r="J2003">
        <v>0.36185286103542202</v>
      </c>
      <c r="K2003" s="83">
        <v>45204</v>
      </c>
      <c r="L2003" s="77">
        <v>0.25326470885053898</v>
      </c>
      <c r="O2003" s="83">
        <v>43771</v>
      </c>
      <c r="P2003">
        <v>45.5600178491744</v>
      </c>
      <c r="Q2003" s="83">
        <v>43796</v>
      </c>
      <c r="R2003">
        <v>76.142068273092306</v>
      </c>
      <c r="S2003" s="83">
        <v>44913</v>
      </c>
      <c r="T2003" s="77">
        <v>117.039586919104</v>
      </c>
      <c r="W2003" s="83">
        <v>44574</v>
      </c>
      <c r="X2003">
        <v>0.397863209876543</v>
      </c>
      <c r="Y2003" s="83">
        <v>44956</v>
      </c>
      <c r="Z2003">
        <v>0.30566666666666598</v>
      </c>
      <c r="AA2003" s="83">
        <v>44959</v>
      </c>
      <c r="AB2003" s="77">
        <v>0.44698215962441301</v>
      </c>
      <c r="AE2003" s="83">
        <v>44883</v>
      </c>
      <c r="AF2003">
        <v>24.057583273695698</v>
      </c>
      <c r="AG2003" s="83">
        <v>44877</v>
      </c>
      <c r="AH2003">
        <v>168.92427024802399</v>
      </c>
      <c r="AI2003" s="83">
        <v>44889</v>
      </c>
      <c r="AJ2003" s="77">
        <v>171.176096560948</v>
      </c>
      <c r="AM2003" s="83">
        <v>44891</v>
      </c>
      <c r="AN2003">
        <v>0.53056367866287102</v>
      </c>
      <c r="AO2003" s="83">
        <v>44882</v>
      </c>
      <c r="AP2003">
        <v>0.366747354715666</v>
      </c>
      <c r="AQ2003" s="83">
        <v>44886</v>
      </c>
      <c r="AR2003" s="77">
        <v>0.25642678239840999</v>
      </c>
      <c r="AU2003" s="83">
        <v>44888</v>
      </c>
      <c r="AV2003">
        <v>0.78468335787923404</v>
      </c>
      <c r="AW2003" s="83">
        <v>44877</v>
      </c>
      <c r="AX2003">
        <v>0.95220243673851901</v>
      </c>
      <c r="AY2003" s="83">
        <v>44889</v>
      </c>
      <c r="AZ2003" s="77">
        <v>1.16176449961427</v>
      </c>
      <c r="BC2003" s="83">
        <v>44901</v>
      </c>
      <c r="BD2003">
        <v>0.64352805487545695</v>
      </c>
      <c r="BE2003" s="83">
        <v>44906</v>
      </c>
      <c r="BF2003">
        <v>0.80667714934641999</v>
      </c>
      <c r="BG2003" s="83">
        <v>44897</v>
      </c>
      <c r="BH2003" s="77">
        <v>0.92304958423621597</v>
      </c>
      <c r="BK2003" s="83">
        <v>44541</v>
      </c>
      <c r="BL2003">
        <v>0.58000989119683399</v>
      </c>
      <c r="BM2003" s="83">
        <v>44538</v>
      </c>
      <c r="BN2003">
        <v>0.736589819675873</v>
      </c>
      <c r="BO2003" s="83">
        <v>44532</v>
      </c>
      <c r="BP2003" s="77">
        <v>0.98517556874381695</v>
      </c>
      <c r="BS2003" s="83"/>
      <c r="BU2003" s="83"/>
      <c r="BW2003" s="83"/>
      <c r="CA2003" s="83"/>
      <c r="CC2003" s="83"/>
      <c r="CE2003" s="83"/>
      <c r="CI2003" s="83"/>
      <c r="CK2003" s="83"/>
      <c r="CM2003" s="83"/>
      <c r="CQ2003" s="83"/>
      <c r="CS2003" s="83"/>
      <c r="CU2003" s="83"/>
      <c r="CY2003" s="83"/>
      <c r="DA2003" s="83"/>
      <c r="DC2003" s="83"/>
    </row>
    <row r="2004" spans="7:107">
      <c r="G2004" s="83">
        <v>44572</v>
      </c>
      <c r="H2004">
        <v>0.186748216106014</v>
      </c>
      <c r="I2004" s="83">
        <v>45144</v>
      </c>
      <c r="J2004">
        <v>0.361121974675428</v>
      </c>
      <c r="K2004" s="83">
        <v>45205</v>
      </c>
      <c r="L2004" s="77">
        <v>0.252982137450802</v>
      </c>
      <c r="O2004" s="83">
        <v>43772</v>
      </c>
      <c r="P2004">
        <v>45.587907184292703</v>
      </c>
      <c r="Q2004" s="83">
        <v>43797</v>
      </c>
      <c r="R2004">
        <v>76.1378848728246</v>
      </c>
      <c r="S2004" s="83">
        <v>44914</v>
      </c>
      <c r="T2004" s="77">
        <v>116.848345764008</v>
      </c>
      <c r="W2004" s="83">
        <v>44575</v>
      </c>
      <c r="X2004">
        <v>0.39804790123456701</v>
      </c>
      <c r="Y2004" s="83">
        <v>44957</v>
      </c>
      <c r="Z2004">
        <v>0.30586666666666601</v>
      </c>
      <c r="AA2004" s="83">
        <v>44960</v>
      </c>
      <c r="AB2004" s="77">
        <v>0.44700281690140797</v>
      </c>
      <c r="AE2004" s="83">
        <v>44884</v>
      </c>
      <c r="AF2004">
        <v>24.105189564045698</v>
      </c>
      <c r="AG2004" s="83">
        <v>44878</v>
      </c>
      <c r="AH2004">
        <v>169.110690823244</v>
      </c>
      <c r="AI2004" s="83">
        <v>44890</v>
      </c>
      <c r="AJ2004" s="77">
        <v>170.980927574151</v>
      </c>
      <c r="AM2004" s="83">
        <v>44892</v>
      </c>
      <c r="AN2004">
        <v>0.52953431850378796</v>
      </c>
      <c r="AO2004" s="83">
        <v>44883</v>
      </c>
      <c r="AP2004">
        <v>0.36709027892391399</v>
      </c>
      <c r="AQ2004" s="83">
        <v>44887</v>
      </c>
      <c r="AR2004" s="77">
        <v>0.25658116336312897</v>
      </c>
      <c r="AU2004" s="83">
        <v>44889</v>
      </c>
      <c r="AV2004">
        <v>0.783897889052528</v>
      </c>
      <c r="AW2004" s="83">
        <v>44878</v>
      </c>
      <c r="AX2004">
        <v>0.95566053975479603</v>
      </c>
      <c r="AY2004" s="83">
        <v>44890</v>
      </c>
      <c r="AZ2004" s="77">
        <v>1.1623816536924001</v>
      </c>
      <c r="BC2004" s="83">
        <v>44902</v>
      </c>
      <c r="BD2004">
        <v>0.642791525869569</v>
      </c>
      <c r="BE2004" s="83">
        <v>44907</v>
      </c>
      <c r="BF2004">
        <v>0.80452025857276699</v>
      </c>
      <c r="BG2004" s="83">
        <v>44898</v>
      </c>
      <c r="BH2004" s="77">
        <v>0.91964849402784699</v>
      </c>
      <c r="BK2004" s="83">
        <v>44542</v>
      </c>
      <c r="BL2004">
        <v>0.58020029673590501</v>
      </c>
      <c r="BM2004" s="83">
        <v>44539</v>
      </c>
      <c r="BN2004">
        <v>0.73611047706003196</v>
      </c>
      <c r="BO2004" s="83">
        <v>44533</v>
      </c>
      <c r="BP2004" s="77">
        <v>0.98677670623145297</v>
      </c>
      <c r="BS2004" s="83"/>
      <c r="BU2004" s="83"/>
      <c r="BW2004" s="83"/>
      <c r="CA2004" s="83"/>
      <c r="CC2004" s="83"/>
      <c r="CE2004" s="83"/>
      <c r="CI2004" s="83"/>
      <c r="CK2004" s="83"/>
      <c r="CM2004" s="83"/>
      <c r="CQ2004" s="83"/>
      <c r="CS2004" s="83"/>
      <c r="CU2004" s="83"/>
      <c r="CY2004" s="83"/>
      <c r="DA2004" s="83"/>
      <c r="DC2004" s="83"/>
    </row>
    <row r="2005" spans="7:107">
      <c r="G2005" s="83">
        <v>44573</v>
      </c>
      <c r="H2005">
        <v>0.18719035162054901</v>
      </c>
      <c r="I2005" s="83">
        <v>45145</v>
      </c>
      <c r="J2005">
        <v>0.36039108831543498</v>
      </c>
      <c r="K2005" s="83">
        <v>45206</v>
      </c>
      <c r="L2005" s="77">
        <v>0.25269956605106397</v>
      </c>
      <c r="O2005" s="83">
        <v>43773</v>
      </c>
      <c r="P2005">
        <v>45.6157965194109</v>
      </c>
      <c r="Q2005" s="83">
        <v>43798</v>
      </c>
      <c r="R2005">
        <v>76.133701472556893</v>
      </c>
      <c r="S2005" s="83">
        <v>44915</v>
      </c>
      <c r="T2005" s="77">
        <v>116.657104608911</v>
      </c>
      <c r="W2005" s="83">
        <v>44576</v>
      </c>
      <c r="X2005">
        <v>0.39823259259259203</v>
      </c>
      <c r="Y2005" s="83">
        <v>44958</v>
      </c>
      <c r="Z2005">
        <v>0.30606666666666599</v>
      </c>
      <c r="AA2005" s="83">
        <v>44961</v>
      </c>
      <c r="AB2005" s="77">
        <v>0.44702347417840299</v>
      </c>
      <c r="AE2005" s="83">
        <v>44885</v>
      </c>
      <c r="AF2005">
        <v>24.152795854395698</v>
      </c>
      <c r="AG2005" s="83">
        <v>44879</v>
      </c>
      <c r="AH2005">
        <v>169.29711139846299</v>
      </c>
      <c r="AI2005" s="83">
        <v>44891</v>
      </c>
      <c r="AJ2005" s="77">
        <v>170.78575858735499</v>
      </c>
      <c r="AM2005" s="83">
        <v>44893</v>
      </c>
      <c r="AN2005">
        <v>0.52850495834470501</v>
      </c>
      <c r="AO2005" s="83">
        <v>44884</v>
      </c>
      <c r="AP2005">
        <v>0.36743320313216299</v>
      </c>
      <c r="AQ2005" s="83">
        <v>44888</v>
      </c>
      <c r="AR2005" s="77">
        <v>0.25673554432784801</v>
      </c>
      <c r="AU2005" s="83">
        <v>44890</v>
      </c>
      <c r="AV2005">
        <v>0.78311242022582195</v>
      </c>
      <c r="AW2005" s="83">
        <v>44879</v>
      </c>
      <c r="AX2005">
        <v>0.95911864277107195</v>
      </c>
      <c r="AY2005" s="83">
        <v>44891</v>
      </c>
      <c r="AZ2005" s="77">
        <v>1.16299880777053</v>
      </c>
      <c r="BC2005" s="83">
        <v>44903</v>
      </c>
      <c r="BD2005">
        <v>0.64205499686368095</v>
      </c>
      <c r="BE2005" s="83">
        <v>44908</v>
      </c>
      <c r="BF2005">
        <v>0.80236336779911299</v>
      </c>
      <c r="BG2005" s="83">
        <v>44899</v>
      </c>
      <c r="BH2005" s="77">
        <v>0.916247403819478</v>
      </c>
      <c r="BK2005" s="83">
        <v>44543</v>
      </c>
      <c r="BL2005">
        <v>0.58039070227497502</v>
      </c>
      <c r="BM2005" s="83">
        <v>44540</v>
      </c>
      <c r="BN2005">
        <v>0.73563113444419004</v>
      </c>
      <c r="BO2005" s="83">
        <v>44534</v>
      </c>
      <c r="BP2005" s="77">
        <v>0.98837784371908899</v>
      </c>
      <c r="BS2005" s="83"/>
      <c r="BU2005" s="83"/>
      <c r="BW2005" s="83"/>
      <c r="CA2005" s="83"/>
      <c r="CC2005" s="83"/>
      <c r="CE2005" s="83"/>
      <c r="CI2005" s="83"/>
      <c r="CK2005" s="83"/>
      <c r="CM2005" s="83"/>
      <c r="CQ2005" s="83"/>
      <c r="CS2005" s="83"/>
      <c r="CU2005" s="83"/>
      <c r="CY2005" s="83"/>
      <c r="DA2005" s="83"/>
      <c r="DC2005" s="83"/>
    </row>
    <row r="2006" spans="7:107">
      <c r="G2006" s="83">
        <v>44574</v>
      </c>
      <c r="H2006">
        <v>0.18763248713508399</v>
      </c>
      <c r="I2006" s="83">
        <v>45146</v>
      </c>
      <c r="J2006">
        <v>0.35966020195544102</v>
      </c>
      <c r="K2006" s="83">
        <v>45207</v>
      </c>
      <c r="L2006" s="77">
        <v>0.252416994651326</v>
      </c>
      <c r="O2006" s="83">
        <v>43774</v>
      </c>
      <c r="P2006">
        <v>45.643685854529203</v>
      </c>
      <c r="Q2006" s="83">
        <v>43799</v>
      </c>
      <c r="R2006">
        <v>76.129518072289102</v>
      </c>
      <c r="S2006" s="83">
        <v>44916</v>
      </c>
      <c r="T2006" s="77">
        <v>116.465863453815</v>
      </c>
      <c r="W2006" s="83">
        <v>44577</v>
      </c>
      <c r="X2006">
        <v>0.39841728395061698</v>
      </c>
      <c r="Y2006" s="83">
        <v>44959</v>
      </c>
      <c r="Z2006">
        <v>0.30626666666666602</v>
      </c>
      <c r="AA2006" s="83">
        <v>44962</v>
      </c>
      <c r="AB2006" s="77">
        <v>0.44704413145539901</v>
      </c>
      <c r="AE2006" s="83">
        <v>44886</v>
      </c>
      <c r="AF2006">
        <v>24.200402144745802</v>
      </c>
      <c r="AG2006" s="83">
        <v>44880</v>
      </c>
      <c r="AH2006">
        <v>169.48353197368201</v>
      </c>
      <c r="AI2006" s="83">
        <v>44892</v>
      </c>
      <c r="AJ2006" s="77">
        <v>170.59058960055901</v>
      </c>
      <c r="AM2006" s="83">
        <v>44894</v>
      </c>
      <c r="AN2006">
        <v>0.52747559818562195</v>
      </c>
      <c r="AO2006" s="83">
        <v>44885</v>
      </c>
      <c r="AP2006">
        <v>0.36777612734041099</v>
      </c>
      <c r="AQ2006" s="83">
        <v>44889</v>
      </c>
      <c r="AR2006" s="77">
        <v>0.25688992529256699</v>
      </c>
      <c r="AU2006" s="83">
        <v>44891</v>
      </c>
      <c r="AV2006">
        <v>0.78232695139911601</v>
      </c>
      <c r="AW2006" s="83">
        <v>44880</v>
      </c>
      <c r="AX2006">
        <v>0.96257674578734898</v>
      </c>
      <c r="AY2006" s="83">
        <v>44892</v>
      </c>
      <c r="AZ2006" s="77">
        <v>1.1636159618486499</v>
      </c>
      <c r="BC2006" s="83">
        <v>44904</v>
      </c>
      <c r="BD2006">
        <v>0.64131846785779301</v>
      </c>
      <c r="BE2006" s="83">
        <v>44909</v>
      </c>
      <c r="BF2006">
        <v>0.79854374837083997</v>
      </c>
      <c r="BG2006" s="83">
        <v>44900</v>
      </c>
      <c r="BH2006" s="77">
        <v>0.91284631361110902</v>
      </c>
      <c r="BK2006" s="83">
        <v>44544</v>
      </c>
      <c r="BL2006">
        <v>0.58058110781404504</v>
      </c>
      <c r="BM2006" s="83">
        <v>44541</v>
      </c>
      <c r="BN2006">
        <v>0.735151791828349</v>
      </c>
      <c r="BO2006" s="83">
        <v>44535</v>
      </c>
      <c r="BP2006" s="77">
        <v>0.98997898120672501</v>
      </c>
      <c r="BS2006" s="83"/>
      <c r="BU2006" s="83"/>
      <c r="BW2006" s="83"/>
      <c r="CA2006" s="83"/>
      <c r="CC2006" s="83"/>
      <c r="CE2006" s="83"/>
      <c r="CI2006" s="83"/>
      <c r="CK2006" s="83"/>
      <c r="CM2006" s="83"/>
      <c r="CQ2006" s="83"/>
      <c r="CS2006" s="83"/>
      <c r="CU2006" s="83"/>
      <c r="CY2006" s="83"/>
      <c r="DA2006" s="83"/>
      <c r="DC2006" s="83"/>
    </row>
    <row r="2007" spans="7:107">
      <c r="G2007" s="83">
        <v>44575</v>
      </c>
      <c r="H2007">
        <v>0.18807462264961899</v>
      </c>
      <c r="I2007" s="83">
        <v>45147</v>
      </c>
      <c r="J2007">
        <v>0.358929315595447</v>
      </c>
      <c r="K2007" s="83">
        <v>45208</v>
      </c>
      <c r="L2007" s="77">
        <v>0.25213442325158902</v>
      </c>
      <c r="O2007" s="83">
        <v>43775</v>
      </c>
      <c r="P2007">
        <v>45.671575189647399</v>
      </c>
      <c r="Q2007" s="83">
        <v>43800</v>
      </c>
      <c r="R2007">
        <v>76.125334672021395</v>
      </c>
      <c r="S2007" s="83">
        <v>44917</v>
      </c>
      <c r="T2007" s="77">
        <v>116.274622298718</v>
      </c>
      <c r="W2007" s="83">
        <v>44578</v>
      </c>
      <c r="X2007">
        <v>0.398601975308641</v>
      </c>
      <c r="Y2007" s="83">
        <v>44960</v>
      </c>
      <c r="Z2007">
        <v>0.306466666666666</v>
      </c>
      <c r="AA2007" s="83">
        <v>44963</v>
      </c>
      <c r="AB2007" s="77">
        <v>0.44706478873239403</v>
      </c>
      <c r="AE2007" s="83">
        <v>44887</v>
      </c>
      <c r="AF2007">
        <v>24.248008435095802</v>
      </c>
      <c r="AG2007" s="83">
        <v>44881</v>
      </c>
      <c r="AH2007">
        <v>169.66995254890099</v>
      </c>
      <c r="AI2007" s="83">
        <v>44893</v>
      </c>
      <c r="AJ2007" s="77">
        <v>170.39542061376201</v>
      </c>
      <c r="AM2007" s="83">
        <v>44895</v>
      </c>
      <c r="AN2007">
        <v>0.526446238026539</v>
      </c>
      <c r="AO2007" s="83">
        <v>44886</v>
      </c>
      <c r="AP2007">
        <v>0.36811905154865998</v>
      </c>
      <c r="AQ2007" s="83">
        <v>44890</v>
      </c>
      <c r="AR2007" s="77">
        <v>0.25704430625728703</v>
      </c>
      <c r="AU2007" s="83">
        <v>44892</v>
      </c>
      <c r="AV2007">
        <v>0.78419999244741501</v>
      </c>
      <c r="AW2007" s="83">
        <v>44881</v>
      </c>
      <c r="AX2007">
        <v>0.966034848803626</v>
      </c>
      <c r="AY2007" s="83">
        <v>44893</v>
      </c>
      <c r="AZ2007" s="77">
        <v>1.16423311592678</v>
      </c>
      <c r="BC2007" s="83">
        <v>44905</v>
      </c>
      <c r="BD2007">
        <v>0.64058193885190495</v>
      </c>
      <c r="BE2007" s="83">
        <v>44910</v>
      </c>
      <c r="BF2007">
        <v>0.79472412894256605</v>
      </c>
      <c r="BG2007" s="83">
        <v>44901</v>
      </c>
      <c r="BH2007" s="77">
        <v>0.90944522340273903</v>
      </c>
      <c r="BK2007" s="83">
        <v>44545</v>
      </c>
      <c r="BL2007">
        <v>0.58077151335311505</v>
      </c>
      <c r="BM2007" s="83">
        <v>44542</v>
      </c>
      <c r="BN2007">
        <v>0.73467244921250796</v>
      </c>
      <c r="BO2007" s="83">
        <v>44536</v>
      </c>
      <c r="BP2007" s="77">
        <v>0.99158011869436102</v>
      </c>
      <c r="BS2007" s="83"/>
      <c r="BU2007" s="83"/>
      <c r="BW2007" s="83"/>
      <c r="CA2007" s="83"/>
      <c r="CC2007" s="83"/>
      <c r="CE2007" s="83"/>
      <c r="CI2007" s="83"/>
      <c r="CK2007" s="83"/>
      <c r="CM2007" s="83"/>
      <c r="CQ2007" s="83"/>
      <c r="CS2007" s="83"/>
      <c r="CU2007" s="83"/>
      <c r="CY2007" s="83"/>
      <c r="DA2007" s="83"/>
      <c r="DC2007" s="83"/>
    </row>
    <row r="2008" spans="7:107">
      <c r="G2008" s="83">
        <v>44576</v>
      </c>
      <c r="H2008">
        <v>0.188516758164155</v>
      </c>
      <c r="I2008" s="83">
        <v>45148</v>
      </c>
      <c r="J2008">
        <v>0.35819842923545397</v>
      </c>
      <c r="K2008" s="83">
        <v>45209</v>
      </c>
      <c r="L2008" s="77">
        <v>0.25185185185185099</v>
      </c>
      <c r="O2008" s="83">
        <v>43776</v>
      </c>
      <c r="P2008">
        <v>45.699464524765702</v>
      </c>
      <c r="Q2008" s="83">
        <v>43801</v>
      </c>
      <c r="R2008">
        <v>76.121151271753604</v>
      </c>
      <c r="S2008" s="83">
        <v>44918</v>
      </c>
      <c r="T2008" s="77">
        <v>116.08338114362201</v>
      </c>
      <c r="W2008" s="83">
        <v>44579</v>
      </c>
      <c r="X2008">
        <v>0.39878666666666601</v>
      </c>
      <c r="Y2008" s="83">
        <v>44961</v>
      </c>
      <c r="Z2008">
        <v>0.30666666666666598</v>
      </c>
      <c r="AA2008" s="83">
        <v>44964</v>
      </c>
      <c r="AB2008" s="77">
        <v>0.44708544600938899</v>
      </c>
      <c r="AE2008" s="83">
        <v>44888</v>
      </c>
      <c r="AF2008">
        <v>24.295614725445802</v>
      </c>
      <c r="AG2008" s="83">
        <v>44882</v>
      </c>
      <c r="AH2008">
        <v>169.85637312412001</v>
      </c>
      <c r="AI2008" s="83">
        <v>44894</v>
      </c>
      <c r="AJ2008" s="77">
        <v>170.20025162696601</v>
      </c>
      <c r="AM2008" s="83">
        <v>44896</v>
      </c>
      <c r="AN2008">
        <v>0.52541687786745594</v>
      </c>
      <c r="AO2008" s="83">
        <v>44887</v>
      </c>
      <c r="AP2008">
        <v>0.36846197575690798</v>
      </c>
      <c r="AQ2008" s="83">
        <v>44891</v>
      </c>
      <c r="AR2008" s="77">
        <v>0.25719868722200601</v>
      </c>
      <c r="AU2008" s="83">
        <v>44893</v>
      </c>
      <c r="AV2008">
        <v>0.786073033495713</v>
      </c>
      <c r="AW2008" s="83">
        <v>44882</v>
      </c>
      <c r="AX2008">
        <v>0.96949295181990303</v>
      </c>
      <c r="AY2008" s="83">
        <v>44894</v>
      </c>
      <c r="AZ2008" s="77">
        <v>1.1648502700048999</v>
      </c>
      <c r="BC2008" s="83">
        <v>44906</v>
      </c>
      <c r="BD2008">
        <v>0.63984540984601601</v>
      </c>
      <c r="BE2008" s="83">
        <v>44911</v>
      </c>
      <c r="BF2008">
        <v>0.79090450951429303</v>
      </c>
      <c r="BG2008" s="83">
        <v>44902</v>
      </c>
      <c r="BH2008" s="77">
        <v>0.90604413319437005</v>
      </c>
      <c r="BK2008" s="83">
        <v>44546</v>
      </c>
      <c r="BL2008">
        <v>0.58096191889218596</v>
      </c>
      <c r="BM2008" s="83">
        <v>44543</v>
      </c>
      <c r="BN2008">
        <v>0.73419310659666703</v>
      </c>
      <c r="BO2008" s="83">
        <v>44537</v>
      </c>
      <c r="BP2008" s="77">
        <v>0.99318125618199704</v>
      </c>
      <c r="BS2008" s="83"/>
      <c r="BU2008" s="83"/>
      <c r="BW2008" s="83"/>
      <c r="CA2008" s="83"/>
      <c r="CC2008" s="83"/>
      <c r="CE2008" s="83"/>
      <c r="CI2008" s="83"/>
      <c r="CK2008" s="83"/>
      <c r="CM2008" s="83"/>
      <c r="CQ2008" s="83"/>
      <c r="CS2008" s="83"/>
      <c r="CU2008" s="83"/>
      <c r="CY2008" s="83"/>
      <c r="DA2008" s="83"/>
      <c r="DC2008" s="83"/>
    </row>
    <row r="2009" spans="7:107">
      <c r="G2009" s="83">
        <v>44577</v>
      </c>
      <c r="H2009">
        <v>0.18895889367869001</v>
      </c>
      <c r="I2009" s="83">
        <v>45149</v>
      </c>
      <c r="J2009">
        <v>0.35746754287546001</v>
      </c>
      <c r="K2009" s="83">
        <v>45210</v>
      </c>
      <c r="L2009" s="77">
        <v>0.25156928045211402</v>
      </c>
      <c r="O2009" s="83">
        <v>43777</v>
      </c>
      <c r="P2009">
        <v>45.727353859883898</v>
      </c>
      <c r="Q2009" s="83">
        <v>43802</v>
      </c>
      <c r="R2009">
        <v>76.116967871485897</v>
      </c>
      <c r="S2009" s="83">
        <v>44919</v>
      </c>
      <c r="T2009" s="77">
        <v>115.892139988525</v>
      </c>
      <c r="W2009" s="83">
        <v>44580</v>
      </c>
      <c r="X2009">
        <v>0.39897135802469103</v>
      </c>
      <c r="Y2009" s="83">
        <v>44962</v>
      </c>
      <c r="Z2009">
        <v>0.30686666666666601</v>
      </c>
      <c r="AA2009" s="83">
        <v>44965</v>
      </c>
      <c r="AB2009" s="77">
        <v>0.447106103286384</v>
      </c>
      <c r="AE2009" s="83">
        <v>44889</v>
      </c>
      <c r="AF2009">
        <v>24.343221015795798</v>
      </c>
      <c r="AG2009" s="83">
        <v>44883</v>
      </c>
      <c r="AH2009">
        <v>170.042793699339</v>
      </c>
      <c r="AI2009" s="83">
        <v>44895</v>
      </c>
      <c r="AJ2009" s="77">
        <v>170.00508264017</v>
      </c>
      <c r="AM2009" s="83">
        <v>44897</v>
      </c>
      <c r="AN2009">
        <v>0.524387517708373</v>
      </c>
      <c r="AO2009" s="83">
        <v>44888</v>
      </c>
      <c r="AP2009">
        <v>0.36880489996515697</v>
      </c>
      <c r="AQ2009" s="83">
        <v>44892</v>
      </c>
      <c r="AR2009" s="77">
        <v>0.25735306818672499</v>
      </c>
      <c r="AU2009" s="83">
        <v>44894</v>
      </c>
      <c r="AV2009">
        <v>0.787946074544012</v>
      </c>
      <c r="AW2009" s="83">
        <v>44883</v>
      </c>
      <c r="AX2009">
        <v>0.97295105483618005</v>
      </c>
      <c r="AY2009" s="83">
        <v>44895</v>
      </c>
      <c r="AZ2009" s="77">
        <v>1.1654674240830301</v>
      </c>
      <c r="BC2009" s="83">
        <v>44907</v>
      </c>
      <c r="BD2009">
        <v>0.63910888084012796</v>
      </c>
      <c r="BE2009" s="83">
        <v>44912</v>
      </c>
      <c r="BF2009">
        <v>0.78708489008601901</v>
      </c>
      <c r="BG2009" s="83">
        <v>44903</v>
      </c>
      <c r="BH2009" s="77">
        <v>0.90264304298600095</v>
      </c>
      <c r="BK2009" s="83">
        <v>44547</v>
      </c>
      <c r="BL2009">
        <v>0.58115232443125597</v>
      </c>
      <c r="BM2009" s="83">
        <v>44544</v>
      </c>
      <c r="BN2009">
        <v>0.73371376398082599</v>
      </c>
      <c r="BO2009" s="83">
        <v>44538</v>
      </c>
      <c r="BP2009" s="77">
        <v>0.99478239366963295</v>
      </c>
      <c r="BS2009" s="83"/>
      <c r="BU2009" s="83"/>
      <c r="BW2009" s="83"/>
      <c r="CA2009" s="83"/>
      <c r="CC2009" s="83"/>
      <c r="CE2009" s="83"/>
      <c r="CI2009" s="83"/>
      <c r="CK2009" s="83"/>
      <c r="CM2009" s="83"/>
      <c r="CQ2009" s="83"/>
      <c r="CS2009" s="83"/>
      <c r="CU2009" s="83"/>
      <c r="CY2009" s="83"/>
      <c r="DA2009" s="83"/>
      <c r="DC2009" s="83"/>
    </row>
    <row r="2010" spans="7:107">
      <c r="G2010" s="83">
        <v>44578</v>
      </c>
      <c r="H2010">
        <v>0.18940102919322499</v>
      </c>
      <c r="I2010" s="83">
        <v>45150</v>
      </c>
      <c r="J2010">
        <v>0.35673665651546699</v>
      </c>
      <c r="K2010" s="83">
        <v>45211</v>
      </c>
      <c r="L2010" s="77">
        <v>0.25128670905237599</v>
      </c>
      <c r="O2010" s="83">
        <v>43778</v>
      </c>
      <c r="P2010">
        <v>45.755243195002201</v>
      </c>
      <c r="Q2010" s="83">
        <v>43803</v>
      </c>
      <c r="R2010">
        <v>76.112784471218205</v>
      </c>
      <c r="S2010" s="83">
        <v>44920</v>
      </c>
      <c r="T2010" s="77">
        <v>115.700898833428</v>
      </c>
      <c r="W2010" s="83">
        <v>44581</v>
      </c>
      <c r="X2010">
        <v>0.39915604938271498</v>
      </c>
      <c r="Y2010" s="83">
        <v>44963</v>
      </c>
      <c r="Z2010">
        <v>0.30706666666666599</v>
      </c>
      <c r="AA2010" s="83">
        <v>44966</v>
      </c>
      <c r="AB2010" s="77">
        <v>0.44712676056338002</v>
      </c>
      <c r="AE2010" s="83">
        <v>44890</v>
      </c>
      <c r="AF2010">
        <v>24.390827306145901</v>
      </c>
      <c r="AG2010" s="83">
        <v>44884</v>
      </c>
      <c r="AH2010">
        <v>170.22921427455799</v>
      </c>
      <c r="AI2010" s="83">
        <v>44896</v>
      </c>
      <c r="AJ2010" s="77">
        <v>169.809913653373</v>
      </c>
      <c r="AM2010" s="83">
        <v>44898</v>
      </c>
      <c r="AN2010">
        <v>0.52335815754929005</v>
      </c>
      <c r="AO2010" s="83">
        <v>44889</v>
      </c>
      <c r="AP2010">
        <v>0.36914782417340503</v>
      </c>
      <c r="AQ2010" s="83">
        <v>44893</v>
      </c>
      <c r="AR2010" s="77">
        <v>0.25750744915144402</v>
      </c>
      <c r="AU2010" s="83">
        <v>44895</v>
      </c>
      <c r="AV2010">
        <v>0.78981911559231099</v>
      </c>
      <c r="AW2010" s="83">
        <v>44884</v>
      </c>
      <c r="AX2010">
        <v>0.97640915785245597</v>
      </c>
      <c r="AY2010" s="83">
        <v>44896</v>
      </c>
      <c r="AZ2010" s="77">
        <v>1.16608457816116</v>
      </c>
      <c r="BC2010" s="83">
        <v>44908</v>
      </c>
      <c r="BD2010">
        <v>0.63837235183424001</v>
      </c>
      <c r="BE2010" s="83">
        <v>44913</v>
      </c>
      <c r="BF2010">
        <v>0.78326527065774598</v>
      </c>
      <c r="BG2010" s="83">
        <v>44904</v>
      </c>
      <c r="BH2010" s="77">
        <v>0.89924195277763197</v>
      </c>
      <c r="BK2010" s="83">
        <v>44548</v>
      </c>
      <c r="BL2010">
        <v>0.58134272997032599</v>
      </c>
      <c r="BM2010" s="83">
        <v>44545</v>
      </c>
      <c r="BN2010">
        <v>0.73323442136498496</v>
      </c>
      <c r="BO2010" s="83">
        <v>44539</v>
      </c>
      <c r="BP2010" s="77">
        <v>0.99638353115726896</v>
      </c>
      <c r="BS2010" s="83"/>
      <c r="BU2010" s="83"/>
      <c r="BW2010" s="83"/>
      <c r="CA2010" s="83"/>
      <c r="CC2010" s="83"/>
      <c r="CE2010" s="83"/>
      <c r="CI2010" s="83"/>
      <c r="CK2010" s="83"/>
      <c r="CM2010" s="83"/>
      <c r="CQ2010" s="83"/>
      <c r="CS2010" s="83"/>
      <c r="CU2010" s="83"/>
      <c r="CY2010" s="83"/>
      <c r="DA2010" s="83"/>
      <c r="DC2010" s="83"/>
    </row>
    <row r="2011" spans="7:107">
      <c r="G2011" s="83">
        <v>44579</v>
      </c>
      <c r="H2011">
        <v>0.18984316470776</v>
      </c>
      <c r="I2011" s="83">
        <v>45151</v>
      </c>
      <c r="J2011">
        <v>0.35600577015547302</v>
      </c>
      <c r="K2011" s="83">
        <v>45212</v>
      </c>
      <c r="L2011" s="77">
        <v>0.25100413765263802</v>
      </c>
      <c r="O2011" s="83">
        <v>43779</v>
      </c>
      <c r="P2011">
        <v>45.783132530120398</v>
      </c>
      <c r="Q2011" s="83">
        <v>43804</v>
      </c>
      <c r="R2011">
        <v>76.1086010709504</v>
      </c>
      <c r="S2011" s="83">
        <v>44921</v>
      </c>
      <c r="T2011" s="77">
        <v>115.509657678332</v>
      </c>
      <c r="W2011" s="83">
        <v>44582</v>
      </c>
      <c r="X2011">
        <v>0.39934074074074</v>
      </c>
      <c r="Y2011" s="83">
        <v>44964</v>
      </c>
      <c r="Z2011">
        <v>0.30726666666666602</v>
      </c>
      <c r="AA2011" s="83">
        <v>44967</v>
      </c>
      <c r="AB2011" s="77">
        <v>0.44714741784037498</v>
      </c>
      <c r="AE2011" s="83">
        <v>44891</v>
      </c>
      <c r="AF2011">
        <v>24.438433596495901</v>
      </c>
      <c r="AG2011" s="83">
        <v>44885</v>
      </c>
      <c r="AH2011">
        <v>170.41563484977701</v>
      </c>
      <c r="AI2011" s="83">
        <v>44897</v>
      </c>
      <c r="AJ2011" s="77">
        <v>169.614744666577</v>
      </c>
      <c r="AM2011" s="83">
        <v>44899</v>
      </c>
      <c r="AN2011">
        <v>0.52232879739020799</v>
      </c>
      <c r="AO2011" s="83">
        <v>44890</v>
      </c>
      <c r="AP2011">
        <v>0.36949074838165402</v>
      </c>
      <c r="AQ2011" s="83">
        <v>44894</v>
      </c>
      <c r="AR2011" s="77">
        <v>0.257661830116163</v>
      </c>
      <c r="AU2011" s="83">
        <v>44896</v>
      </c>
      <c r="AV2011">
        <v>0.79169215664060999</v>
      </c>
      <c r="AW2011" s="83">
        <v>44885</v>
      </c>
      <c r="AX2011">
        <v>0.97986726086873299</v>
      </c>
      <c r="AY2011" s="83">
        <v>44897</v>
      </c>
      <c r="AZ2011" s="77">
        <v>1.1667017322392801</v>
      </c>
      <c r="BC2011" s="83">
        <v>44909</v>
      </c>
      <c r="BD2011">
        <v>0.63763582282835196</v>
      </c>
      <c r="BE2011" s="83">
        <v>44914</v>
      </c>
      <c r="BF2011">
        <v>0.77944565122947196</v>
      </c>
      <c r="BG2011" s="83">
        <v>44905</v>
      </c>
      <c r="BH2011" s="77">
        <v>0.89584086256926199</v>
      </c>
      <c r="BK2011" s="83">
        <v>44549</v>
      </c>
      <c r="BL2011">
        <v>0.581533135509396</v>
      </c>
      <c r="BM2011" s="83">
        <v>44546</v>
      </c>
      <c r="BN2011">
        <v>0.73590504451038496</v>
      </c>
      <c r="BO2011" s="83">
        <v>44540</v>
      </c>
      <c r="BP2011" s="77">
        <v>0.99798466864490498</v>
      </c>
      <c r="BS2011" s="83"/>
      <c r="BU2011" s="83"/>
      <c r="BW2011" s="83"/>
      <c r="CA2011" s="83"/>
      <c r="CC2011" s="83"/>
      <c r="CE2011" s="83"/>
      <c r="CI2011" s="83"/>
      <c r="CK2011" s="83"/>
      <c r="CM2011" s="83"/>
      <c r="CQ2011" s="83"/>
      <c r="CS2011" s="83"/>
      <c r="CU2011" s="83"/>
      <c r="CY2011" s="83"/>
      <c r="DA2011" s="83"/>
      <c r="DC2011" s="83"/>
    </row>
    <row r="2012" spans="7:107">
      <c r="G2012" s="83">
        <v>44580</v>
      </c>
      <c r="H2012">
        <v>0.19028530022229501</v>
      </c>
      <c r="I2012" s="83">
        <v>45152</v>
      </c>
      <c r="J2012">
        <v>0.355274883795479</v>
      </c>
      <c r="K2012" s="83">
        <v>45213</v>
      </c>
      <c r="L2012" s="77">
        <v>0.25072156625290098</v>
      </c>
      <c r="O2012" s="83">
        <v>43780</v>
      </c>
      <c r="P2012">
        <v>45.8110218652387</v>
      </c>
      <c r="Q2012" s="83">
        <v>43805</v>
      </c>
      <c r="R2012">
        <v>76.104417670682693</v>
      </c>
      <c r="S2012" s="83">
        <v>44922</v>
      </c>
      <c r="T2012" s="77">
        <v>115.318416523235</v>
      </c>
      <c r="W2012" s="83">
        <v>44583</v>
      </c>
      <c r="X2012">
        <v>0.39952543209876501</v>
      </c>
      <c r="Y2012" s="83">
        <v>44965</v>
      </c>
      <c r="Z2012">
        <v>0.307466666666666</v>
      </c>
      <c r="AA2012" s="83">
        <v>44968</v>
      </c>
      <c r="AB2012" s="77">
        <v>0.44716807511737</v>
      </c>
      <c r="AE2012" s="83">
        <v>44892</v>
      </c>
      <c r="AF2012">
        <v>24.486039886845901</v>
      </c>
      <c r="AG2012" s="83">
        <v>44886</v>
      </c>
      <c r="AH2012">
        <v>170.602055424996</v>
      </c>
      <c r="AI2012" s="83">
        <v>44898</v>
      </c>
      <c r="AJ2012" s="77">
        <v>169.41957567978099</v>
      </c>
      <c r="AM2012" s="83">
        <v>44900</v>
      </c>
      <c r="AN2012">
        <v>0.52129943723112504</v>
      </c>
      <c r="AO2012" s="83">
        <v>44891</v>
      </c>
      <c r="AP2012">
        <v>0.36983367258990202</v>
      </c>
      <c r="AQ2012" s="83">
        <v>44895</v>
      </c>
      <c r="AR2012" s="77">
        <v>0.25781621108088199</v>
      </c>
      <c r="AU2012" s="83">
        <v>44897</v>
      </c>
      <c r="AV2012">
        <v>0.79356519768890899</v>
      </c>
      <c r="AW2012" s="83">
        <v>44886</v>
      </c>
      <c r="AX2012">
        <v>0.98332536388501002</v>
      </c>
      <c r="AY2012" s="83">
        <v>44898</v>
      </c>
      <c r="AZ2012" s="77">
        <v>1.16731888631741</v>
      </c>
      <c r="BC2012" s="83">
        <v>44910</v>
      </c>
      <c r="BD2012">
        <v>0.63689929382246402</v>
      </c>
      <c r="BE2012" s="83">
        <v>44915</v>
      </c>
      <c r="BF2012">
        <v>0.77562603180119805</v>
      </c>
      <c r="BG2012" s="83">
        <v>44906</v>
      </c>
      <c r="BH2012" s="77">
        <v>0.892439772360893</v>
      </c>
      <c r="BK2012" s="83">
        <v>44550</v>
      </c>
      <c r="BL2012">
        <v>0.58172354104846602</v>
      </c>
      <c r="BM2012" s="83">
        <v>44547</v>
      </c>
      <c r="BN2012">
        <v>0.73857566765578597</v>
      </c>
      <c r="BO2012" s="83">
        <v>44541</v>
      </c>
      <c r="BP2012" s="77">
        <v>0.999585806132541</v>
      </c>
      <c r="BS2012" s="83"/>
      <c r="BU2012" s="83"/>
      <c r="BW2012" s="83"/>
      <c r="CA2012" s="83"/>
      <c r="CC2012" s="83"/>
      <c r="CE2012" s="83"/>
      <c r="CI2012" s="83"/>
      <c r="CK2012" s="83"/>
      <c r="CM2012" s="83"/>
      <c r="CQ2012" s="83"/>
      <c r="CS2012" s="83"/>
      <c r="CU2012" s="83"/>
      <c r="CY2012" s="83"/>
      <c r="DA2012" s="83"/>
      <c r="DC2012" s="83"/>
    </row>
    <row r="2013" spans="7:107">
      <c r="G2013" s="83">
        <v>44581</v>
      </c>
      <c r="H2013">
        <v>0.19072743573683101</v>
      </c>
      <c r="I2013" s="83">
        <v>45153</v>
      </c>
      <c r="J2013">
        <v>0.35454399743548598</v>
      </c>
      <c r="K2013" s="83">
        <v>45214</v>
      </c>
      <c r="L2013" s="77">
        <v>0.25043899485316301</v>
      </c>
      <c r="O2013" s="83">
        <v>43781</v>
      </c>
      <c r="P2013">
        <v>45.838911200356897</v>
      </c>
      <c r="Q2013" s="83">
        <v>43806</v>
      </c>
      <c r="R2013">
        <v>76.100234270415001</v>
      </c>
      <c r="S2013" s="83">
        <v>44923</v>
      </c>
      <c r="T2013" s="77">
        <v>115.12717536813901</v>
      </c>
      <c r="W2013" s="83">
        <v>44584</v>
      </c>
      <c r="X2013">
        <v>0.39971012345679002</v>
      </c>
      <c r="Y2013" s="83">
        <v>44966</v>
      </c>
      <c r="Z2013">
        <v>0.30766666666666598</v>
      </c>
      <c r="AA2013" s="83">
        <v>44969</v>
      </c>
      <c r="AB2013" s="77">
        <v>0.44718873239436602</v>
      </c>
      <c r="AE2013" s="83">
        <v>44893</v>
      </c>
      <c r="AF2013">
        <v>24.533646177195902</v>
      </c>
      <c r="AG2013" s="83">
        <v>44887</v>
      </c>
      <c r="AH2013">
        <v>170.78847600021501</v>
      </c>
      <c r="AI2013" s="83">
        <v>44899</v>
      </c>
      <c r="AJ2013" s="77">
        <v>169.22440669298399</v>
      </c>
      <c r="AM2013" s="83">
        <v>44901</v>
      </c>
      <c r="AN2013">
        <v>0.52027007707204198</v>
      </c>
      <c r="AO2013" s="83">
        <v>44892</v>
      </c>
      <c r="AP2013">
        <v>0.37017659679815101</v>
      </c>
      <c r="AQ2013" s="83">
        <v>44896</v>
      </c>
      <c r="AR2013" s="77">
        <v>0.25797059204560102</v>
      </c>
      <c r="AU2013" s="83">
        <v>44898</v>
      </c>
      <c r="AV2013">
        <v>0.79543823873720698</v>
      </c>
      <c r="AW2013" s="83">
        <v>44887</v>
      </c>
      <c r="AX2013">
        <v>0.98678346690128704</v>
      </c>
      <c r="AY2013" s="83">
        <v>44899</v>
      </c>
      <c r="AZ2013" s="77">
        <v>1.1679360403955299</v>
      </c>
      <c r="BC2013" s="83">
        <v>44911</v>
      </c>
      <c r="BD2013">
        <v>0.63616276481657497</v>
      </c>
      <c r="BE2013" s="83">
        <v>44916</v>
      </c>
      <c r="BF2013">
        <v>0.77180641237292502</v>
      </c>
      <c r="BG2013" s="83">
        <v>44907</v>
      </c>
      <c r="BH2013" s="77">
        <v>0.88903868215252402</v>
      </c>
      <c r="BK2013" s="83">
        <v>44551</v>
      </c>
      <c r="BL2013">
        <v>0.58191394658753703</v>
      </c>
      <c r="BM2013" s="83">
        <v>44548</v>
      </c>
      <c r="BN2013">
        <v>0.74124629080118698</v>
      </c>
      <c r="BO2013" s="83">
        <v>44542</v>
      </c>
      <c r="BP2013" s="77">
        <v>1.0011869436201699</v>
      </c>
      <c r="BS2013" s="83"/>
      <c r="BU2013" s="83"/>
      <c r="BW2013" s="83"/>
      <c r="CA2013" s="83"/>
      <c r="CC2013" s="83"/>
      <c r="CE2013" s="83"/>
      <c r="CI2013" s="83"/>
      <c r="CK2013" s="83"/>
      <c r="CM2013" s="83"/>
      <c r="CQ2013" s="83"/>
      <c r="CS2013" s="83"/>
      <c r="CU2013" s="83"/>
      <c r="CY2013" s="83"/>
      <c r="DA2013" s="83"/>
      <c r="DC2013" s="83"/>
    </row>
    <row r="2014" spans="7:107">
      <c r="G2014" s="83">
        <v>44582</v>
      </c>
      <c r="H2014">
        <v>0.19116957125136599</v>
      </c>
      <c r="I2014" s="83">
        <v>45154</v>
      </c>
      <c r="J2014">
        <v>0.35381311107549202</v>
      </c>
      <c r="K2014" s="83">
        <v>45215</v>
      </c>
      <c r="L2014" s="77">
        <v>0.25015642345342598</v>
      </c>
      <c r="O2014" s="83">
        <v>43782</v>
      </c>
      <c r="P2014">
        <v>45.8668005354752</v>
      </c>
      <c r="Q2014" s="83">
        <v>43807</v>
      </c>
      <c r="R2014">
        <v>76.096050870147195</v>
      </c>
      <c r="S2014" s="83">
        <v>44924</v>
      </c>
      <c r="T2014" s="77">
        <v>115.113561590996</v>
      </c>
      <c r="W2014" s="83">
        <v>44585</v>
      </c>
      <c r="X2014">
        <v>0.39989481481481398</v>
      </c>
      <c r="Y2014" s="83">
        <v>44967</v>
      </c>
      <c r="Z2014">
        <v>0.30786666666666601</v>
      </c>
      <c r="AA2014" s="83">
        <v>44970</v>
      </c>
      <c r="AB2014" s="77">
        <v>0.44720938967136098</v>
      </c>
      <c r="AE2014" s="83">
        <v>44894</v>
      </c>
      <c r="AF2014">
        <v>24.581252467545902</v>
      </c>
      <c r="AG2014" s="83">
        <v>44888</v>
      </c>
      <c r="AH2014">
        <v>170.974896575434</v>
      </c>
      <c r="AI2014" s="83">
        <v>44900</v>
      </c>
      <c r="AJ2014" s="77">
        <v>169.02923770618801</v>
      </c>
      <c r="AM2014" s="83">
        <v>44902</v>
      </c>
      <c r="AN2014">
        <v>0.51924071691295903</v>
      </c>
      <c r="AO2014" s="83">
        <v>44893</v>
      </c>
      <c r="AP2014">
        <v>0.37051952100639901</v>
      </c>
      <c r="AQ2014" s="83">
        <v>44897</v>
      </c>
      <c r="AR2014" s="77">
        <v>0.25812497301032</v>
      </c>
      <c r="AU2014" s="83">
        <v>44899</v>
      </c>
      <c r="AV2014">
        <v>0.79731127978550598</v>
      </c>
      <c r="AW2014" s="83">
        <v>44888</v>
      </c>
      <c r="AX2014">
        <v>0.99024156991756396</v>
      </c>
      <c r="AY2014" s="83">
        <v>44900</v>
      </c>
      <c r="AZ2014" s="77">
        <v>1.16855319447366</v>
      </c>
      <c r="BC2014" s="83">
        <v>44912</v>
      </c>
      <c r="BD2014">
        <v>0.63542623581068702</v>
      </c>
      <c r="BE2014" s="83">
        <v>44917</v>
      </c>
      <c r="BF2014">
        <v>0.767986792944651</v>
      </c>
      <c r="BG2014" s="83">
        <v>44908</v>
      </c>
      <c r="BH2014" s="77">
        <v>0.88563759194415403</v>
      </c>
      <c r="BK2014" s="83">
        <v>44552</v>
      </c>
      <c r="BL2014">
        <v>0.58210435212660705</v>
      </c>
      <c r="BM2014" s="83">
        <v>44549</v>
      </c>
      <c r="BN2014">
        <v>0.74391691394658699</v>
      </c>
      <c r="BO2014" s="83">
        <v>44543</v>
      </c>
      <c r="BP2014" s="77">
        <v>1.00094257287484</v>
      </c>
      <c r="BS2014" s="83"/>
      <c r="BU2014" s="83"/>
      <c r="BW2014" s="83"/>
      <c r="CA2014" s="83"/>
      <c r="CC2014" s="83"/>
      <c r="CE2014" s="83"/>
      <c r="CI2014" s="83"/>
      <c r="CK2014" s="83"/>
      <c r="CM2014" s="83"/>
      <c r="CQ2014" s="83"/>
      <c r="CS2014" s="83"/>
      <c r="CU2014" s="83"/>
      <c r="CY2014" s="83"/>
      <c r="DA2014" s="83"/>
      <c r="DC2014" s="83"/>
    </row>
    <row r="2015" spans="7:107">
      <c r="G2015" s="83">
        <v>44583</v>
      </c>
      <c r="H2015">
        <v>0.191611706765901</v>
      </c>
      <c r="I2015" s="83">
        <v>45155</v>
      </c>
      <c r="J2015">
        <v>0.35308222471549899</v>
      </c>
      <c r="K2015" s="83">
        <v>45216</v>
      </c>
      <c r="L2015" s="77">
        <v>0.24987385205368801</v>
      </c>
      <c r="O2015" s="83">
        <v>43783</v>
      </c>
      <c r="P2015">
        <v>45.894689870593403</v>
      </c>
      <c r="Q2015" s="83">
        <v>43808</v>
      </c>
      <c r="R2015">
        <v>76.091867469879503</v>
      </c>
      <c r="S2015" s="83">
        <v>44925</v>
      </c>
      <c r="T2015" s="77">
        <v>115.099947813854</v>
      </c>
      <c r="W2015" s="83">
        <v>44586</v>
      </c>
      <c r="X2015">
        <v>0.40007950617283899</v>
      </c>
      <c r="Y2015" s="83">
        <v>44968</v>
      </c>
      <c r="Z2015">
        <v>0.30806666666666599</v>
      </c>
      <c r="AA2015" s="83">
        <v>44971</v>
      </c>
      <c r="AB2015" s="77">
        <v>0.447230046948356</v>
      </c>
      <c r="AE2015" s="83">
        <v>44895</v>
      </c>
      <c r="AF2015">
        <v>24.628858757896001</v>
      </c>
      <c r="AG2015" s="83">
        <v>44889</v>
      </c>
      <c r="AH2015">
        <v>171.16131715065299</v>
      </c>
      <c r="AI2015" s="83">
        <v>44901</v>
      </c>
      <c r="AJ2015" s="77">
        <v>168.83406871939201</v>
      </c>
      <c r="AM2015" s="83">
        <v>44903</v>
      </c>
      <c r="AN2015">
        <v>0.51821135675387597</v>
      </c>
      <c r="AO2015" s="83">
        <v>44894</v>
      </c>
      <c r="AP2015">
        <v>0.37086244521464801</v>
      </c>
      <c r="AQ2015" s="83">
        <v>44898</v>
      </c>
      <c r="AR2015" s="77">
        <v>0.25827935397503898</v>
      </c>
      <c r="AU2015" s="83">
        <v>44900</v>
      </c>
      <c r="AV2015">
        <v>0.79918432083380497</v>
      </c>
      <c r="AW2015" s="83">
        <v>44889</v>
      </c>
      <c r="AX2015">
        <v>0.99369967293383998</v>
      </c>
      <c r="AY2015" s="83">
        <v>44901</v>
      </c>
      <c r="AZ2015" s="77">
        <v>1.1691703485517899</v>
      </c>
      <c r="BC2015" s="83">
        <v>44913</v>
      </c>
      <c r="BD2015">
        <v>0.63468970680479897</v>
      </c>
      <c r="BE2015" s="83">
        <v>44918</v>
      </c>
      <c r="BF2015">
        <v>0.76416717351637797</v>
      </c>
      <c r="BG2015" s="83">
        <v>44909</v>
      </c>
      <c r="BH2015" s="77">
        <v>0.88223650173578505</v>
      </c>
      <c r="BK2015" s="83">
        <v>44553</v>
      </c>
      <c r="BL2015">
        <v>0.58229475766567695</v>
      </c>
      <c r="BM2015" s="83">
        <v>44550</v>
      </c>
      <c r="BN2015">
        <v>0.746587537091988</v>
      </c>
      <c r="BO2015" s="83">
        <v>44544</v>
      </c>
      <c r="BP2015" s="77">
        <v>1.0006982021295101</v>
      </c>
      <c r="BS2015" s="83"/>
      <c r="BU2015" s="83"/>
      <c r="BW2015" s="83"/>
      <c r="CA2015" s="83"/>
      <c r="CC2015" s="83"/>
      <c r="CE2015" s="83"/>
      <c r="CI2015" s="83"/>
      <c r="CK2015" s="83"/>
      <c r="CM2015" s="83"/>
      <c r="CQ2015" s="83"/>
      <c r="CS2015" s="83"/>
      <c r="CU2015" s="83"/>
      <c r="CY2015" s="83"/>
      <c r="DA2015" s="83"/>
      <c r="DC2015" s="83"/>
    </row>
    <row r="2016" spans="7:107">
      <c r="G2016" s="83">
        <v>44584</v>
      </c>
      <c r="H2016">
        <v>0.19205384228043601</v>
      </c>
      <c r="I2016" s="83">
        <v>45156</v>
      </c>
      <c r="J2016">
        <v>0.35235133835550497</v>
      </c>
      <c r="K2016" s="83">
        <v>45217</v>
      </c>
      <c r="L2016" s="77">
        <v>0.24959128065395</v>
      </c>
      <c r="O2016" s="83">
        <v>43784</v>
      </c>
      <c r="P2016">
        <v>45.922579205711699</v>
      </c>
      <c r="Q2016" s="83">
        <v>43809</v>
      </c>
      <c r="R2016">
        <v>76.087684069611697</v>
      </c>
      <c r="S2016" s="83">
        <v>44926</v>
      </c>
      <c r="T2016" s="77">
        <v>115.08633403671099</v>
      </c>
      <c r="W2016" s="83">
        <v>44587</v>
      </c>
      <c r="X2016">
        <v>0.40026419753086401</v>
      </c>
      <c r="Y2016" s="83">
        <v>44969</v>
      </c>
      <c r="Z2016">
        <v>0.30826666666666602</v>
      </c>
      <c r="AA2016" s="83">
        <v>44972</v>
      </c>
      <c r="AB2016" s="77">
        <v>0.44725070422535201</v>
      </c>
      <c r="AE2016" s="83">
        <v>44896</v>
      </c>
      <c r="AF2016">
        <v>24.676465048246001</v>
      </c>
      <c r="AG2016" s="83">
        <v>44890</v>
      </c>
      <c r="AH2016">
        <v>171.34773772587201</v>
      </c>
      <c r="AI2016" s="83">
        <v>44902</v>
      </c>
      <c r="AJ2016" s="77">
        <v>168.638899732596</v>
      </c>
      <c r="AM2016" s="83">
        <v>44904</v>
      </c>
      <c r="AN2016">
        <v>0.51718199659479303</v>
      </c>
      <c r="AO2016" s="83">
        <v>44895</v>
      </c>
      <c r="AP2016">
        <v>0.371205369422897</v>
      </c>
      <c r="AQ2016" s="83">
        <v>44899</v>
      </c>
      <c r="AR2016" s="77">
        <v>0.25843373493975802</v>
      </c>
      <c r="AU2016" s="83">
        <v>44901</v>
      </c>
      <c r="AV2016">
        <v>0.80105736188210397</v>
      </c>
      <c r="AW2016" s="83">
        <v>44890</v>
      </c>
      <c r="AX2016">
        <v>0.99715777595011701</v>
      </c>
      <c r="AY2016" s="83">
        <v>44902</v>
      </c>
      <c r="AZ2016" s="77">
        <v>1.16978750262991</v>
      </c>
      <c r="BC2016" s="83">
        <v>44914</v>
      </c>
      <c r="BD2016">
        <v>0.63395317779891103</v>
      </c>
      <c r="BE2016" s="83">
        <v>44919</v>
      </c>
      <c r="BF2016">
        <v>0.76034755408810395</v>
      </c>
      <c r="BG2016" s="83">
        <v>44910</v>
      </c>
      <c r="BH2016" s="77">
        <v>0.87883541152741596</v>
      </c>
      <c r="BK2016" s="83">
        <v>44554</v>
      </c>
      <c r="BL2016">
        <v>0.58248516320474697</v>
      </c>
      <c r="BM2016" s="83">
        <v>44551</v>
      </c>
      <c r="BN2016">
        <v>0.749258160237388</v>
      </c>
      <c r="BO2016" s="83">
        <v>44545</v>
      </c>
      <c r="BP2016" s="77">
        <v>1.00045383138418</v>
      </c>
      <c r="BS2016" s="83"/>
      <c r="BU2016" s="83"/>
      <c r="BW2016" s="83"/>
      <c r="CA2016" s="83"/>
      <c r="CC2016" s="83"/>
      <c r="CE2016" s="83"/>
      <c r="CI2016" s="83"/>
      <c r="CK2016" s="83"/>
      <c r="CM2016" s="83"/>
      <c r="CQ2016" s="83"/>
      <c r="CS2016" s="83"/>
      <c r="CU2016" s="83"/>
      <c r="CY2016" s="83"/>
      <c r="DA2016" s="83"/>
      <c r="DC2016" s="83"/>
    </row>
    <row r="2017" spans="7:107">
      <c r="G2017" s="83">
        <v>44585</v>
      </c>
      <c r="H2017">
        <v>0.19249597779497099</v>
      </c>
      <c r="I2017" s="83">
        <v>45157</v>
      </c>
      <c r="J2017">
        <v>0.35162045199551101</v>
      </c>
      <c r="K2017" s="83">
        <v>45218</v>
      </c>
      <c r="L2017" s="77">
        <v>0.249552355001946</v>
      </c>
      <c r="O2017" s="83">
        <v>43785</v>
      </c>
      <c r="P2017">
        <v>45.950468540829903</v>
      </c>
      <c r="Q2017" s="83">
        <v>43810</v>
      </c>
      <c r="R2017">
        <v>76.083500669344005</v>
      </c>
      <c r="S2017" s="83">
        <v>44927</v>
      </c>
      <c r="T2017" s="77">
        <v>115.072720259569</v>
      </c>
      <c r="W2017" s="83">
        <v>44588</v>
      </c>
      <c r="X2017">
        <v>0.40044888888888802</v>
      </c>
      <c r="Y2017" s="83">
        <v>44970</v>
      </c>
      <c r="Z2017">
        <v>0.308466666666666</v>
      </c>
      <c r="AA2017" s="83">
        <v>44973</v>
      </c>
      <c r="AB2017" s="77">
        <v>0.44727136150234698</v>
      </c>
      <c r="AE2017" s="83">
        <v>44897</v>
      </c>
      <c r="AF2017">
        <v>24.724071338596001</v>
      </c>
      <c r="AG2017" s="83">
        <v>44891</v>
      </c>
      <c r="AH2017">
        <v>171.534158301091</v>
      </c>
      <c r="AI2017" s="83">
        <v>44903</v>
      </c>
      <c r="AJ2017" s="77">
        <v>168.443730745799</v>
      </c>
      <c r="AM2017" s="83">
        <v>44905</v>
      </c>
      <c r="AN2017">
        <v>0.51615263643570997</v>
      </c>
      <c r="AO2017" s="83">
        <v>44896</v>
      </c>
      <c r="AP2017">
        <v>0.371548293631145</v>
      </c>
      <c r="AQ2017" s="83">
        <v>44900</v>
      </c>
      <c r="AR2017" s="77">
        <v>0.258588115904477</v>
      </c>
      <c r="AU2017" s="83">
        <v>44902</v>
      </c>
      <c r="AV2017">
        <v>0.80293040293040296</v>
      </c>
      <c r="AW2017" s="83">
        <v>44891</v>
      </c>
      <c r="AX2017">
        <v>1.0006158789663899</v>
      </c>
      <c r="AY2017" s="83">
        <v>44903</v>
      </c>
      <c r="AZ2017" s="77">
        <v>1.1704046567080399</v>
      </c>
      <c r="BC2017" s="83">
        <v>44915</v>
      </c>
      <c r="BD2017">
        <v>0.63321664879302297</v>
      </c>
      <c r="BE2017" s="83">
        <v>44920</v>
      </c>
      <c r="BF2017">
        <v>0.75652793465983104</v>
      </c>
      <c r="BG2017" s="83">
        <v>44911</v>
      </c>
      <c r="BH2017" s="77">
        <v>0.87543432131904697</v>
      </c>
      <c r="BK2017" s="83">
        <v>44555</v>
      </c>
      <c r="BL2017">
        <v>0.58267556874381798</v>
      </c>
      <c r="BM2017" s="83">
        <v>44552</v>
      </c>
      <c r="BN2017">
        <v>0.75192878338278901</v>
      </c>
      <c r="BO2017" s="83">
        <v>44546</v>
      </c>
      <c r="BP2017" s="77">
        <v>1.0002094606388501</v>
      </c>
      <c r="BS2017" s="83"/>
      <c r="BU2017" s="83"/>
      <c r="BW2017" s="83"/>
      <c r="CA2017" s="83"/>
      <c r="CC2017" s="83"/>
      <c r="CE2017" s="83"/>
      <c r="CI2017" s="83"/>
      <c r="CK2017" s="83"/>
      <c r="CM2017" s="83"/>
      <c r="CQ2017" s="83"/>
      <c r="CS2017" s="83"/>
      <c r="CU2017" s="83"/>
      <c r="CY2017" s="83"/>
      <c r="DA2017" s="83"/>
      <c r="DC2017" s="83"/>
    </row>
    <row r="2018" spans="7:107">
      <c r="G2018" s="83">
        <v>44586</v>
      </c>
      <c r="H2018">
        <v>0.192938113309507</v>
      </c>
      <c r="I2018" s="83">
        <v>45158</v>
      </c>
      <c r="J2018">
        <v>0.35088956563551799</v>
      </c>
      <c r="K2018" s="83">
        <v>45219</v>
      </c>
      <c r="L2018" s="77">
        <v>0.249513429349941</v>
      </c>
      <c r="O2018" s="83">
        <v>43786</v>
      </c>
      <c r="P2018">
        <v>45.978357875948198</v>
      </c>
      <c r="Q2018" s="83">
        <v>43811</v>
      </c>
      <c r="R2018">
        <v>76.079317269076299</v>
      </c>
      <c r="S2018" s="83">
        <v>44928</v>
      </c>
      <c r="T2018" s="77">
        <v>115.059106482426</v>
      </c>
      <c r="W2018" s="83">
        <v>44589</v>
      </c>
      <c r="X2018">
        <v>0.40063358024691298</v>
      </c>
      <c r="Y2018" s="83">
        <v>44971</v>
      </c>
      <c r="Z2018">
        <v>0.30866666666666598</v>
      </c>
      <c r="AA2018" s="83">
        <v>44974</v>
      </c>
      <c r="AB2018" s="77">
        <v>0.44729201877934199</v>
      </c>
      <c r="AE2018" s="83">
        <v>44898</v>
      </c>
      <c r="AF2018">
        <v>24.771677628946001</v>
      </c>
      <c r="AG2018" s="83">
        <v>44892</v>
      </c>
      <c r="AH2018">
        <v>171.72057887630999</v>
      </c>
      <c r="AI2018" s="83">
        <v>44904</v>
      </c>
      <c r="AJ2018" s="77">
        <v>168.248561759003</v>
      </c>
      <c r="AM2018" s="83">
        <v>44906</v>
      </c>
      <c r="AN2018">
        <v>0.51512327627662702</v>
      </c>
      <c r="AO2018" s="83">
        <v>44897</v>
      </c>
      <c r="AP2018">
        <v>0.37189121783939399</v>
      </c>
      <c r="AQ2018" s="83">
        <v>44901</v>
      </c>
      <c r="AR2018" s="77">
        <v>0.25874249686919698</v>
      </c>
      <c r="AU2018" s="83">
        <v>44903</v>
      </c>
      <c r="AV2018">
        <v>0.80480344397870096</v>
      </c>
      <c r="AW2018" s="83">
        <v>44892</v>
      </c>
      <c r="AX2018">
        <v>1.0040739819826701</v>
      </c>
      <c r="AY2018" s="83">
        <v>44904</v>
      </c>
      <c r="AZ2018" s="77">
        <v>1.1710218107861701</v>
      </c>
      <c r="BC2018" s="83">
        <v>44916</v>
      </c>
      <c r="BD2018">
        <v>0.63248011978713403</v>
      </c>
      <c r="BE2018" s="83">
        <v>44921</v>
      </c>
      <c r="BF2018">
        <v>0.75270831523155701</v>
      </c>
      <c r="BG2018" s="83">
        <v>44912</v>
      </c>
      <c r="BH2018" s="77">
        <v>0.87203323111067699</v>
      </c>
      <c r="BK2018" s="83">
        <v>44556</v>
      </c>
      <c r="BL2018">
        <v>0.582865974282888</v>
      </c>
      <c r="BM2018" s="83">
        <v>44553</v>
      </c>
      <c r="BN2018">
        <v>0.75459940652818902</v>
      </c>
      <c r="BO2018" s="83">
        <v>44547</v>
      </c>
      <c r="BP2018" s="77">
        <v>0.99996508989352395</v>
      </c>
      <c r="BS2018" s="83"/>
      <c r="BU2018" s="83"/>
      <c r="BW2018" s="83"/>
      <c r="CA2018" s="83"/>
      <c r="CC2018" s="83"/>
      <c r="CE2018" s="83"/>
      <c r="CI2018" s="83"/>
      <c r="CK2018" s="83"/>
      <c r="CM2018" s="83"/>
      <c r="CQ2018" s="83"/>
      <c r="CS2018" s="83"/>
      <c r="CU2018" s="83"/>
      <c r="CY2018" s="83"/>
      <c r="DA2018" s="83"/>
      <c r="DC2018" s="83"/>
    </row>
    <row r="2019" spans="7:107">
      <c r="G2019" s="83">
        <v>44587</v>
      </c>
      <c r="H2019">
        <v>0.19338024882404201</v>
      </c>
      <c r="I2019" s="83">
        <v>45159</v>
      </c>
      <c r="J2019">
        <v>0.35015867927552402</v>
      </c>
      <c r="K2019" s="83">
        <v>45220</v>
      </c>
      <c r="L2019" s="77">
        <v>0.249474503697936</v>
      </c>
      <c r="O2019" s="83">
        <v>43787</v>
      </c>
      <c r="P2019">
        <v>46.006247211066402</v>
      </c>
      <c r="Q2019" s="83">
        <v>43812</v>
      </c>
      <c r="R2019">
        <v>76.075133868808507</v>
      </c>
      <c r="S2019" s="83">
        <v>44929</v>
      </c>
      <c r="T2019" s="77">
        <v>115.045492705284</v>
      </c>
      <c r="W2019" s="83">
        <v>44590</v>
      </c>
      <c r="X2019">
        <v>0.40081827160493799</v>
      </c>
      <c r="Y2019" s="83">
        <v>44972</v>
      </c>
      <c r="Z2019">
        <v>0.30886666666666601</v>
      </c>
      <c r="AA2019" s="83">
        <v>44975</v>
      </c>
      <c r="AB2019" s="77">
        <v>0.44731267605633801</v>
      </c>
      <c r="AE2019" s="83">
        <v>44899</v>
      </c>
      <c r="AF2019">
        <v>24.819283919296002</v>
      </c>
      <c r="AG2019" s="83">
        <v>44893</v>
      </c>
      <c r="AH2019">
        <v>171.906999451529</v>
      </c>
      <c r="AI2019" s="83">
        <v>44905</v>
      </c>
      <c r="AJ2019" s="77">
        <v>168.05339277220699</v>
      </c>
      <c r="AM2019" s="83">
        <v>44907</v>
      </c>
      <c r="AN2019">
        <v>0.51409391611754396</v>
      </c>
      <c r="AO2019" s="83">
        <v>44898</v>
      </c>
      <c r="AP2019">
        <v>0.37223414204764199</v>
      </c>
      <c r="AQ2019" s="83">
        <v>44902</v>
      </c>
      <c r="AR2019" s="77">
        <v>0.25889687783391602</v>
      </c>
      <c r="AU2019" s="83">
        <v>44904</v>
      </c>
      <c r="AV2019">
        <v>0.80667648502699996</v>
      </c>
      <c r="AW2019" s="83">
        <v>44893</v>
      </c>
      <c r="AX2019">
        <v>1.00753208499894</v>
      </c>
      <c r="AY2019" s="83">
        <v>44905</v>
      </c>
      <c r="AZ2019" s="77">
        <v>1.17163896486429</v>
      </c>
      <c r="BC2019" s="83">
        <v>44917</v>
      </c>
      <c r="BD2019">
        <v>0.63174359078124598</v>
      </c>
      <c r="BE2019" s="83">
        <v>44922</v>
      </c>
      <c r="BF2019">
        <v>0.74888869580328399</v>
      </c>
      <c r="BG2019" s="83">
        <v>44913</v>
      </c>
      <c r="BH2019" s="77">
        <v>0.868632140902308</v>
      </c>
      <c r="BK2019" s="83">
        <v>44557</v>
      </c>
      <c r="BL2019">
        <v>0.58305637982195802</v>
      </c>
      <c r="BM2019" s="83">
        <v>44554</v>
      </c>
      <c r="BN2019">
        <v>0.75727002967359003</v>
      </c>
      <c r="BO2019" s="83">
        <v>44548</v>
      </c>
      <c r="BP2019" s="77">
        <v>0.99972071914819305</v>
      </c>
      <c r="BS2019" s="83"/>
      <c r="BU2019" s="83"/>
      <c r="BW2019" s="83"/>
      <c r="CA2019" s="83"/>
      <c r="CC2019" s="83"/>
      <c r="CE2019" s="83"/>
      <c r="CI2019" s="83"/>
      <c r="CK2019" s="83"/>
      <c r="CM2019" s="83"/>
      <c r="CQ2019" s="83"/>
      <c r="CS2019" s="83"/>
      <c r="CU2019" s="83"/>
      <c r="CY2019" s="83"/>
      <c r="DA2019" s="83"/>
      <c r="DC2019" s="83"/>
    </row>
    <row r="2020" spans="7:107">
      <c r="G2020" s="83">
        <v>44588</v>
      </c>
      <c r="H2020">
        <v>0.19382238433857699</v>
      </c>
      <c r="I2020" s="83">
        <v>45160</v>
      </c>
      <c r="J2020">
        <v>0.349427792915531</v>
      </c>
      <c r="K2020" s="83">
        <v>45221</v>
      </c>
      <c r="L2020" s="77">
        <v>0.249435578045932</v>
      </c>
      <c r="O2020" s="83">
        <v>43788</v>
      </c>
      <c r="P2020">
        <v>46.034136546184698</v>
      </c>
      <c r="Q2020" s="83">
        <v>43813</v>
      </c>
      <c r="R2020">
        <v>76.070950468540801</v>
      </c>
      <c r="S2020" s="83">
        <v>44930</v>
      </c>
      <c r="T2020" s="77">
        <v>115.031878928141</v>
      </c>
      <c r="W2020" s="83">
        <v>44591</v>
      </c>
      <c r="X2020">
        <v>0.40100296296296201</v>
      </c>
      <c r="Y2020" s="83">
        <v>44973</v>
      </c>
      <c r="Z2020">
        <v>0.30906666666666599</v>
      </c>
      <c r="AA2020" s="83">
        <v>44976</v>
      </c>
      <c r="AB2020" s="77">
        <v>0.44733333333333303</v>
      </c>
      <c r="AE2020" s="83">
        <v>44900</v>
      </c>
      <c r="AF2020">
        <v>24.866890209646101</v>
      </c>
      <c r="AG2020" s="83">
        <v>44894</v>
      </c>
      <c r="AH2020">
        <v>172.09342002674799</v>
      </c>
      <c r="AI2020" s="83">
        <v>44906</v>
      </c>
      <c r="AJ2020" s="77">
        <v>167.85822378540999</v>
      </c>
      <c r="AM2020" s="83">
        <v>44908</v>
      </c>
      <c r="AN2020">
        <v>0.51306455595846101</v>
      </c>
      <c r="AO2020" s="83">
        <v>44899</v>
      </c>
      <c r="AP2020">
        <v>0.37257706625589099</v>
      </c>
      <c r="AQ2020" s="83">
        <v>44903</v>
      </c>
      <c r="AR2020" s="77">
        <v>0.259051258798635</v>
      </c>
      <c r="AU2020" s="83">
        <v>44905</v>
      </c>
      <c r="AV2020">
        <v>0.80854952607529895</v>
      </c>
      <c r="AW2020" s="83">
        <v>44894</v>
      </c>
      <c r="AX2020">
        <v>1.0109901880152199</v>
      </c>
      <c r="AY2020" s="83">
        <v>44906</v>
      </c>
      <c r="AZ2020" s="77">
        <v>1.1722561189424201</v>
      </c>
      <c r="BC2020" s="83">
        <v>44918</v>
      </c>
      <c r="BD2020">
        <v>0.63100706177535804</v>
      </c>
      <c r="BE2020" s="83">
        <v>44923</v>
      </c>
      <c r="BF2020">
        <v>0.74506907637500996</v>
      </c>
      <c r="BG2020" s="83">
        <v>44914</v>
      </c>
      <c r="BH2020" s="77">
        <v>0.86523105069393902</v>
      </c>
      <c r="BK2020" s="83">
        <v>44558</v>
      </c>
      <c r="BL2020">
        <v>0.58324678536102803</v>
      </c>
      <c r="BM2020" s="83">
        <v>44555</v>
      </c>
      <c r="BN2020">
        <v>0.75994065281899104</v>
      </c>
      <c r="BO2020" s="83">
        <v>44549</v>
      </c>
      <c r="BP2020" s="77">
        <v>0.99947634840286204</v>
      </c>
      <c r="BS2020" s="83"/>
      <c r="BU2020" s="83"/>
      <c r="BW2020" s="83"/>
      <c r="CA2020" s="83"/>
      <c r="CC2020" s="83"/>
      <c r="CE2020" s="83"/>
      <c r="CI2020" s="83"/>
      <c r="CK2020" s="83"/>
      <c r="CM2020" s="83"/>
      <c r="CQ2020" s="83"/>
      <c r="CS2020" s="83"/>
      <c r="CU2020" s="83"/>
      <c r="CY2020" s="83"/>
      <c r="DA2020" s="83"/>
      <c r="DC2020" s="83"/>
    </row>
    <row r="2021" spans="7:107">
      <c r="G2021" s="83">
        <v>44589</v>
      </c>
      <c r="H2021">
        <v>0.19426451985311199</v>
      </c>
      <c r="I2021" s="83">
        <v>45161</v>
      </c>
      <c r="J2021">
        <v>0.34869690655553698</v>
      </c>
      <c r="K2021" s="83">
        <v>45222</v>
      </c>
      <c r="L2021" s="77">
        <v>0.249396652393927</v>
      </c>
      <c r="O2021" s="83">
        <v>43789</v>
      </c>
      <c r="P2021">
        <v>46.062025881302901</v>
      </c>
      <c r="Q2021" s="83">
        <v>43814</v>
      </c>
      <c r="R2021">
        <v>76.066767068273094</v>
      </c>
      <c r="S2021" s="83">
        <v>44931</v>
      </c>
      <c r="T2021" s="77">
        <v>115.018265150999</v>
      </c>
      <c r="W2021" s="83">
        <v>44592</v>
      </c>
      <c r="X2021">
        <v>0.40118765432098702</v>
      </c>
      <c r="Y2021" s="83">
        <v>44974</v>
      </c>
      <c r="Z2021">
        <v>0.30926666666666602</v>
      </c>
      <c r="AA2021" s="83">
        <v>44977</v>
      </c>
      <c r="AB2021" s="77">
        <v>0.44702395833333303</v>
      </c>
      <c r="AE2021" s="83">
        <v>44901</v>
      </c>
      <c r="AF2021">
        <v>24.914496499996101</v>
      </c>
      <c r="AG2021" s="83">
        <v>44895</v>
      </c>
      <c r="AH2021">
        <v>172.27984060196701</v>
      </c>
      <c r="AI2021" s="83">
        <v>44907</v>
      </c>
      <c r="AJ2021" s="77">
        <v>167.66305479861401</v>
      </c>
      <c r="AM2021" s="83">
        <v>44909</v>
      </c>
      <c r="AN2021">
        <v>0.51203519579937795</v>
      </c>
      <c r="AO2021" s="83">
        <v>44900</v>
      </c>
      <c r="AP2021">
        <v>0.37291999046413898</v>
      </c>
      <c r="AQ2021" s="83">
        <v>44904</v>
      </c>
      <c r="AR2021" s="77">
        <v>0.25920563976335398</v>
      </c>
      <c r="AU2021" s="83">
        <v>44906</v>
      </c>
      <c r="AV2021">
        <v>0.81042256712359795</v>
      </c>
      <c r="AW2021" s="83">
        <v>44895</v>
      </c>
      <c r="AX2021">
        <v>1.0144482910315</v>
      </c>
      <c r="AY2021" s="83">
        <v>44907</v>
      </c>
      <c r="AZ2021" s="77">
        <v>1.17287327302054</v>
      </c>
      <c r="BC2021" s="83">
        <v>44919</v>
      </c>
      <c r="BD2021">
        <v>0.63027053276946998</v>
      </c>
      <c r="BE2021" s="83">
        <v>44924</v>
      </c>
      <c r="BF2021">
        <v>0.74124945694673705</v>
      </c>
      <c r="BG2021" s="83">
        <v>44915</v>
      </c>
      <c r="BH2021" s="77">
        <v>0.86182996048557003</v>
      </c>
      <c r="BK2021" s="83">
        <v>44559</v>
      </c>
      <c r="BL2021">
        <v>0.58343719090009805</v>
      </c>
      <c r="BM2021" s="83">
        <v>44556</v>
      </c>
      <c r="BN2021">
        <v>0.76261127596439104</v>
      </c>
      <c r="BO2021" s="83">
        <v>44550</v>
      </c>
      <c r="BP2021" s="77">
        <v>0.99923197765753102</v>
      </c>
      <c r="BS2021" s="83"/>
      <c r="BU2021" s="83"/>
      <c r="BW2021" s="83"/>
      <c r="CA2021" s="83"/>
      <c r="CC2021" s="83"/>
      <c r="CE2021" s="83"/>
      <c r="CI2021" s="83"/>
      <c r="CK2021" s="83"/>
      <c r="CM2021" s="83"/>
      <c r="CQ2021" s="83"/>
      <c r="CS2021" s="83"/>
      <c r="CU2021" s="83"/>
      <c r="CY2021" s="83"/>
      <c r="DA2021" s="83"/>
      <c r="DC2021" s="83"/>
    </row>
    <row r="2022" spans="7:107">
      <c r="G2022" s="83">
        <v>44590</v>
      </c>
      <c r="H2022">
        <v>0.194706655367648</v>
      </c>
      <c r="I2022" s="83">
        <v>45162</v>
      </c>
      <c r="J2022">
        <v>0.34796602019554401</v>
      </c>
      <c r="K2022" s="83">
        <v>45223</v>
      </c>
      <c r="L2022" s="77">
        <v>0.249357726741922</v>
      </c>
      <c r="O2022" s="83">
        <v>43790</v>
      </c>
      <c r="P2022">
        <v>46.089915216421197</v>
      </c>
      <c r="Q2022" s="83">
        <v>43815</v>
      </c>
      <c r="R2022">
        <v>76.062583668005303</v>
      </c>
      <c r="S2022" s="83">
        <v>44932</v>
      </c>
      <c r="T2022" s="77">
        <v>115.004651373857</v>
      </c>
      <c r="W2022" s="83">
        <v>44593</v>
      </c>
      <c r="X2022">
        <v>0.40137234567901198</v>
      </c>
      <c r="Y2022" s="83">
        <v>44975</v>
      </c>
      <c r="Z2022">
        <v>0.309466666666666</v>
      </c>
      <c r="AA2022" s="83">
        <v>44978</v>
      </c>
      <c r="AB2022" s="77">
        <v>0.44671458333333303</v>
      </c>
      <c r="AE2022" s="83">
        <v>44902</v>
      </c>
      <c r="AF2022">
        <v>24.962102790346101</v>
      </c>
      <c r="AG2022" s="83">
        <v>44896</v>
      </c>
      <c r="AH2022">
        <v>172.466261177186</v>
      </c>
      <c r="AI2022" s="83">
        <v>44908</v>
      </c>
      <c r="AJ2022" s="77">
        <v>167.46788581181801</v>
      </c>
      <c r="AM2022" s="83">
        <v>44910</v>
      </c>
      <c r="AN2022">
        <v>0.511005835640295</v>
      </c>
      <c r="AO2022" s="83">
        <v>44901</v>
      </c>
      <c r="AP2022">
        <v>0.37326291467238798</v>
      </c>
      <c r="AQ2022" s="83">
        <v>44905</v>
      </c>
      <c r="AR2022" s="77">
        <v>0.25936002072807302</v>
      </c>
      <c r="AU2022" s="83">
        <v>44907</v>
      </c>
      <c r="AV2022">
        <v>0.81229560817189606</v>
      </c>
      <c r="AW2022" s="83">
        <v>44896</v>
      </c>
      <c r="AX2022">
        <v>1.0179063940477699</v>
      </c>
      <c r="AY2022" s="83">
        <v>44908</v>
      </c>
      <c r="AZ2022" s="77">
        <v>1.1734904270986699</v>
      </c>
      <c r="BC2022" s="83">
        <v>44920</v>
      </c>
      <c r="BD2022">
        <v>0.62953400376358204</v>
      </c>
      <c r="BE2022" s="83">
        <v>44925</v>
      </c>
      <c r="BF2022">
        <v>0.73742983751846303</v>
      </c>
      <c r="BG2022" s="83">
        <v>44916</v>
      </c>
      <c r="BH2022" s="77">
        <v>0.85842887027720005</v>
      </c>
      <c r="BK2022" s="83">
        <v>44560</v>
      </c>
      <c r="BL2022">
        <v>0.58362759643916895</v>
      </c>
      <c r="BM2022" s="83">
        <v>44557</v>
      </c>
      <c r="BN2022">
        <v>0.76528189910979205</v>
      </c>
      <c r="BO2022" s="83">
        <v>44551</v>
      </c>
      <c r="BP2022" s="77">
        <v>0.99898760691220001</v>
      </c>
      <c r="BS2022" s="83"/>
      <c r="BU2022" s="83"/>
      <c r="BW2022" s="83"/>
      <c r="CA2022" s="83"/>
      <c r="CC2022" s="83"/>
      <c r="CE2022" s="83"/>
      <c r="CI2022" s="83"/>
      <c r="CK2022" s="83"/>
      <c r="CM2022" s="83"/>
      <c r="CQ2022" s="83"/>
      <c r="CS2022" s="83"/>
      <c r="CU2022" s="83"/>
      <c r="CY2022" s="83"/>
      <c r="DA2022" s="83"/>
      <c r="DC2022" s="83"/>
    </row>
    <row r="2023" spans="7:107">
      <c r="G2023" s="83">
        <v>44591</v>
      </c>
      <c r="H2023">
        <v>0.19514879088218301</v>
      </c>
      <c r="I2023" s="83">
        <v>45163</v>
      </c>
      <c r="J2023">
        <v>0.34723513383554999</v>
      </c>
      <c r="K2023" s="83">
        <v>45224</v>
      </c>
      <c r="L2023" s="77">
        <v>0.249318801089918</v>
      </c>
      <c r="O2023" s="83">
        <v>43791</v>
      </c>
      <c r="P2023">
        <v>46.1178045515394</v>
      </c>
      <c r="Q2023" s="83">
        <v>43816</v>
      </c>
      <c r="R2023">
        <v>76.058400267737596</v>
      </c>
      <c r="S2023" s="83">
        <v>44933</v>
      </c>
      <c r="T2023" s="77">
        <v>114.99103759671399</v>
      </c>
      <c r="W2023" s="83">
        <v>44594</v>
      </c>
      <c r="X2023">
        <v>0.40155703703703599</v>
      </c>
      <c r="Y2023" s="83">
        <v>44976</v>
      </c>
      <c r="Z2023">
        <v>0.30966666666666598</v>
      </c>
      <c r="AA2023" s="83">
        <v>44979</v>
      </c>
      <c r="AB2023" s="77">
        <v>0.44640520833333303</v>
      </c>
      <c r="AE2023" s="83">
        <v>44903</v>
      </c>
      <c r="AF2023">
        <v>25.009709080696101</v>
      </c>
      <c r="AG2023" s="83">
        <v>44897</v>
      </c>
      <c r="AH2023">
        <v>172.65268175240499</v>
      </c>
      <c r="AI2023" s="83">
        <v>44909</v>
      </c>
      <c r="AJ2023" s="77">
        <v>167.27271682502101</v>
      </c>
      <c r="AM2023" s="83">
        <v>44911</v>
      </c>
      <c r="AN2023">
        <v>0.50997647548121205</v>
      </c>
      <c r="AO2023" s="83">
        <v>44902</v>
      </c>
      <c r="AP2023">
        <v>0.37360583888063598</v>
      </c>
      <c r="AQ2023" s="83">
        <v>44906</v>
      </c>
      <c r="AR2023" s="77">
        <v>0.259514401692792</v>
      </c>
      <c r="AU2023" s="83">
        <v>44908</v>
      </c>
      <c r="AV2023">
        <v>0.81416864922019505</v>
      </c>
      <c r="AW2023" s="83">
        <v>44897</v>
      </c>
      <c r="AX2023">
        <v>1.0213644970640501</v>
      </c>
      <c r="AY2023" s="83">
        <v>44909</v>
      </c>
      <c r="AZ2023" s="77">
        <v>1.1741075811768</v>
      </c>
      <c r="BC2023" s="83">
        <v>44921</v>
      </c>
      <c r="BD2023">
        <v>0.62879747475769399</v>
      </c>
      <c r="BE2023" s="83">
        <v>44926</v>
      </c>
      <c r="BF2023">
        <v>0.73361021809019</v>
      </c>
      <c r="BG2023" s="83">
        <v>44917</v>
      </c>
      <c r="BH2023" s="77">
        <v>0.85502778006883096</v>
      </c>
      <c r="BK2023" s="83">
        <v>44561</v>
      </c>
      <c r="BL2023">
        <v>0.58381800197823897</v>
      </c>
      <c r="BM2023" s="83">
        <v>44558</v>
      </c>
      <c r="BN2023">
        <v>0.76795252225519295</v>
      </c>
      <c r="BO2023" s="83">
        <v>44552</v>
      </c>
      <c r="BP2023" s="77">
        <v>0.99874323616687</v>
      </c>
      <c r="BS2023" s="83"/>
      <c r="BU2023" s="83"/>
      <c r="BW2023" s="83"/>
      <c r="CA2023" s="83"/>
      <c r="CC2023" s="83"/>
      <c r="CE2023" s="83"/>
      <c r="CI2023" s="83"/>
      <c r="CK2023" s="83"/>
      <c r="CM2023" s="83"/>
      <c r="CQ2023" s="83"/>
      <c r="CS2023" s="83"/>
      <c r="CU2023" s="83"/>
      <c r="CY2023" s="83"/>
      <c r="DA2023" s="83"/>
      <c r="DC2023" s="83"/>
    </row>
    <row r="2024" spans="7:107">
      <c r="G2024" s="83">
        <v>44592</v>
      </c>
      <c r="H2024">
        <v>0.19559092639671799</v>
      </c>
      <c r="I2024" s="83">
        <v>45164</v>
      </c>
      <c r="J2024">
        <v>0.34650424747555603</v>
      </c>
      <c r="K2024" s="83">
        <v>45225</v>
      </c>
      <c r="L2024" s="77">
        <v>0.249279875437913</v>
      </c>
      <c r="O2024" s="83">
        <v>43792</v>
      </c>
      <c r="P2024">
        <v>46.145693886657703</v>
      </c>
      <c r="Q2024" s="83">
        <v>43817</v>
      </c>
      <c r="R2024">
        <v>76.054216867469805</v>
      </c>
      <c r="S2024" s="83">
        <v>44934</v>
      </c>
      <c r="T2024" s="77">
        <v>114.977423819572</v>
      </c>
      <c r="W2024" s="83">
        <v>44595</v>
      </c>
      <c r="X2024">
        <v>0.401741728395061</v>
      </c>
      <c r="Y2024" s="83">
        <v>44977</v>
      </c>
      <c r="Z2024">
        <v>0.30986666666666601</v>
      </c>
      <c r="AA2024" s="83">
        <v>44980</v>
      </c>
      <c r="AB2024" s="77">
        <v>0.44609583333333303</v>
      </c>
      <c r="AE2024" s="83">
        <v>44904</v>
      </c>
      <c r="AF2024">
        <v>25.057315371046101</v>
      </c>
      <c r="AG2024" s="83">
        <v>44898</v>
      </c>
      <c r="AH2024">
        <v>172.839102327625</v>
      </c>
      <c r="AI2024" s="83">
        <v>44910</v>
      </c>
      <c r="AJ2024" s="77">
        <v>167.077547838225</v>
      </c>
      <c r="AM2024" s="83">
        <v>44912</v>
      </c>
      <c r="AN2024">
        <v>0.508947115322129</v>
      </c>
      <c r="AO2024" s="83">
        <v>44903</v>
      </c>
      <c r="AP2024">
        <v>0.37394876308888497</v>
      </c>
      <c r="AQ2024" s="83">
        <v>44907</v>
      </c>
      <c r="AR2024" s="77">
        <v>0.25966878265751098</v>
      </c>
      <c r="AU2024" s="83">
        <v>44909</v>
      </c>
      <c r="AV2024">
        <v>0.81604169026849405</v>
      </c>
      <c r="AW2024" s="83">
        <v>44898</v>
      </c>
      <c r="AX2024">
        <v>1.02482260008033</v>
      </c>
      <c r="AY2024" s="83">
        <v>44910</v>
      </c>
      <c r="AZ2024" s="77">
        <v>1.1747247352549199</v>
      </c>
      <c r="BC2024" s="83">
        <v>44922</v>
      </c>
      <c r="BD2024">
        <v>0.62806094575180504</v>
      </c>
      <c r="BE2024" s="83">
        <v>44927</v>
      </c>
      <c r="BF2024">
        <v>0.72979059866191598</v>
      </c>
      <c r="BG2024" s="83">
        <v>44918</v>
      </c>
      <c r="BH2024" s="77">
        <v>0.85162668986046197</v>
      </c>
      <c r="BK2024" s="83">
        <v>44562</v>
      </c>
      <c r="BL2024">
        <v>0.58400840751730898</v>
      </c>
      <c r="BM2024" s="83">
        <v>44559</v>
      </c>
      <c r="BN2024">
        <v>0.77062314540059296</v>
      </c>
      <c r="BO2024" s="83">
        <v>44553</v>
      </c>
      <c r="BP2024" s="77">
        <v>0.99849886542153898</v>
      </c>
      <c r="BS2024" s="83"/>
      <c r="BU2024" s="83"/>
      <c r="BW2024" s="83"/>
      <c r="CA2024" s="83"/>
      <c r="CC2024" s="83"/>
      <c r="CE2024" s="83"/>
      <c r="CI2024" s="83"/>
      <c r="CK2024" s="83"/>
      <c r="CM2024" s="83"/>
      <c r="CQ2024" s="83"/>
      <c r="CS2024" s="83"/>
      <c r="CU2024" s="83"/>
      <c r="CY2024" s="83"/>
      <c r="DA2024" s="83"/>
      <c r="DC2024" s="83"/>
    </row>
    <row r="2025" spans="7:107">
      <c r="G2025" s="83">
        <v>44593</v>
      </c>
      <c r="H2025">
        <v>0.196033061911253</v>
      </c>
      <c r="I2025" s="83">
        <v>45165</v>
      </c>
      <c r="J2025">
        <v>0.345773361115563</v>
      </c>
      <c r="K2025" s="83">
        <v>45226</v>
      </c>
      <c r="L2025" s="77">
        <v>0.24924094978590799</v>
      </c>
      <c r="O2025" s="83">
        <v>43793</v>
      </c>
      <c r="P2025">
        <v>46.1735832217759</v>
      </c>
      <c r="Q2025" s="83">
        <v>43818</v>
      </c>
      <c r="R2025">
        <v>76.050033467202098</v>
      </c>
      <c r="S2025" s="83">
        <v>44935</v>
      </c>
      <c r="T2025" s="77">
        <v>114.963810042429</v>
      </c>
      <c r="W2025" s="83">
        <v>44596</v>
      </c>
      <c r="X2025">
        <v>0.40192641975308602</v>
      </c>
      <c r="Y2025" s="83">
        <v>44978</v>
      </c>
      <c r="Z2025">
        <v>0.31006666666666599</v>
      </c>
      <c r="AA2025" s="83">
        <v>44981</v>
      </c>
      <c r="AB2025" s="77">
        <v>0.44578645833333302</v>
      </c>
      <c r="AE2025" s="83">
        <v>44905</v>
      </c>
      <c r="AF2025">
        <v>25.104921661396201</v>
      </c>
      <c r="AG2025" s="83">
        <v>44899</v>
      </c>
      <c r="AH2025">
        <v>173.02552290284399</v>
      </c>
      <c r="AI2025" s="83">
        <v>44911</v>
      </c>
      <c r="AJ2025" s="77">
        <v>166.882378851429</v>
      </c>
      <c r="AM2025" s="83">
        <v>44913</v>
      </c>
      <c r="AN2025">
        <v>0.50791775516304605</v>
      </c>
      <c r="AO2025" s="83">
        <v>44904</v>
      </c>
      <c r="AP2025">
        <v>0.37429168729713302</v>
      </c>
      <c r="AQ2025" s="83">
        <v>44908</v>
      </c>
      <c r="AR2025" s="77">
        <v>0.25982316362223001</v>
      </c>
      <c r="AU2025" s="83">
        <v>44910</v>
      </c>
      <c r="AV2025">
        <v>0.81791473131679304</v>
      </c>
      <c r="AW2025" s="83">
        <v>44899</v>
      </c>
      <c r="AX2025">
        <v>1.0282807030965999</v>
      </c>
      <c r="AY2025" s="83">
        <v>44911</v>
      </c>
      <c r="AZ2025" s="77">
        <v>1.1753418893330501</v>
      </c>
      <c r="BC2025" s="83">
        <v>44923</v>
      </c>
      <c r="BD2025">
        <v>0.62732441674591699</v>
      </c>
      <c r="BE2025" s="83">
        <v>44928</v>
      </c>
      <c r="BF2025">
        <v>0.72597097923364295</v>
      </c>
      <c r="BG2025" s="83">
        <v>44919</v>
      </c>
      <c r="BH2025" s="77">
        <v>0.84822559965209299</v>
      </c>
      <c r="BK2025" s="83">
        <v>44563</v>
      </c>
      <c r="BL2025">
        <v>0.584198813056379</v>
      </c>
      <c r="BM2025" s="83">
        <v>44560</v>
      </c>
      <c r="BN2025">
        <v>0.77329376854599396</v>
      </c>
      <c r="BO2025" s="83">
        <v>44554</v>
      </c>
      <c r="BP2025" s="77">
        <v>0.99825449467620797</v>
      </c>
      <c r="BS2025" s="83"/>
      <c r="BU2025" s="83"/>
      <c r="BW2025" s="83"/>
      <c r="CA2025" s="83"/>
      <c r="CC2025" s="83"/>
      <c r="CE2025" s="83"/>
      <c r="CI2025" s="83"/>
      <c r="CK2025" s="83"/>
      <c r="CM2025" s="83"/>
      <c r="CQ2025" s="83"/>
      <c r="CS2025" s="83"/>
      <c r="CU2025" s="83"/>
      <c r="CY2025" s="83"/>
      <c r="DA2025" s="83"/>
      <c r="DC2025" s="83"/>
    </row>
    <row r="2026" spans="7:107">
      <c r="G2026" s="83">
        <v>44594</v>
      </c>
      <c r="H2026">
        <v>0.19647519742578801</v>
      </c>
      <c r="I2026" s="83">
        <v>45166</v>
      </c>
      <c r="J2026">
        <v>0.34504247475556898</v>
      </c>
      <c r="K2026" s="83">
        <v>45227</v>
      </c>
      <c r="L2026" s="77">
        <v>0.24920202413390399</v>
      </c>
      <c r="O2026" s="83">
        <v>43794</v>
      </c>
      <c r="P2026">
        <v>46.201472556894203</v>
      </c>
      <c r="Q2026" s="83">
        <v>43819</v>
      </c>
      <c r="R2026">
        <v>76.045850066934406</v>
      </c>
      <c r="S2026" s="83">
        <v>44936</v>
      </c>
      <c r="T2026" s="77">
        <v>114.950196265287</v>
      </c>
      <c r="W2026" s="83">
        <v>44597</v>
      </c>
      <c r="X2026">
        <v>0.40211111111111097</v>
      </c>
      <c r="Y2026" s="83">
        <v>44979</v>
      </c>
      <c r="Z2026">
        <v>0.31026666666666602</v>
      </c>
      <c r="AA2026" s="83">
        <v>44982</v>
      </c>
      <c r="AB2026" s="77">
        <v>0.44547708333333302</v>
      </c>
      <c r="AE2026" s="83">
        <v>44906</v>
      </c>
      <c r="AF2026">
        <v>25.152527951746201</v>
      </c>
      <c r="AG2026" s="83">
        <v>44900</v>
      </c>
      <c r="AH2026">
        <v>173.21194347806301</v>
      </c>
      <c r="AI2026" s="83">
        <v>44912</v>
      </c>
      <c r="AJ2026" s="77">
        <v>166.687209864632</v>
      </c>
      <c r="AM2026" s="83">
        <v>44914</v>
      </c>
      <c r="AN2026">
        <v>0.50688839500396399</v>
      </c>
      <c r="AO2026" s="83">
        <v>44905</v>
      </c>
      <c r="AP2026">
        <v>0.37463461150538202</v>
      </c>
      <c r="AQ2026" s="83">
        <v>44909</v>
      </c>
      <c r="AR2026" s="77">
        <v>0.25997754458694899</v>
      </c>
      <c r="AU2026" s="83">
        <v>44911</v>
      </c>
      <c r="AV2026">
        <v>0.81978777236509104</v>
      </c>
      <c r="AW2026" s="83">
        <v>44900</v>
      </c>
      <c r="AX2026">
        <v>1.03173880611288</v>
      </c>
      <c r="AY2026" s="83">
        <v>44912</v>
      </c>
      <c r="AZ2026" s="77">
        <v>1.17595904341117</v>
      </c>
      <c r="BC2026" s="83">
        <v>44924</v>
      </c>
      <c r="BD2026">
        <v>0.62658788774002905</v>
      </c>
      <c r="BE2026" s="83">
        <v>44929</v>
      </c>
      <c r="BF2026">
        <v>0.72215135980536904</v>
      </c>
      <c r="BG2026" s="83">
        <v>44920</v>
      </c>
      <c r="BH2026" s="77">
        <v>0.844824509443723</v>
      </c>
      <c r="BK2026" s="83">
        <v>44564</v>
      </c>
      <c r="BL2026">
        <v>0.58438921859545001</v>
      </c>
      <c r="BM2026" s="83">
        <v>44561</v>
      </c>
      <c r="BN2026">
        <v>0.77596439169139397</v>
      </c>
      <c r="BO2026" s="83">
        <v>44555</v>
      </c>
      <c r="BP2026" s="77">
        <v>0.99801012393087696</v>
      </c>
      <c r="BS2026" s="83"/>
      <c r="BU2026" s="83"/>
      <c r="BW2026" s="83"/>
      <c r="CA2026" s="83"/>
      <c r="CC2026" s="83"/>
      <c r="CE2026" s="83"/>
      <c r="CI2026" s="83"/>
      <c r="CK2026" s="83"/>
      <c r="CM2026" s="83"/>
      <c r="CQ2026" s="83"/>
      <c r="CS2026" s="83"/>
      <c r="CU2026" s="83"/>
      <c r="CY2026" s="83"/>
      <c r="DA2026" s="83"/>
      <c r="DC2026" s="83"/>
    </row>
    <row r="2027" spans="7:107">
      <c r="G2027" s="83">
        <v>44595</v>
      </c>
      <c r="H2027">
        <v>0.19691733294032401</v>
      </c>
      <c r="I2027" s="83">
        <v>45167</v>
      </c>
      <c r="J2027">
        <v>0.34431158839557602</v>
      </c>
      <c r="K2027" s="83">
        <v>45228</v>
      </c>
      <c r="L2027" s="77">
        <v>0.24916309848189899</v>
      </c>
      <c r="O2027" s="83">
        <v>43795</v>
      </c>
      <c r="P2027">
        <v>46.229361892012399</v>
      </c>
      <c r="Q2027" s="83">
        <v>43820</v>
      </c>
      <c r="R2027">
        <v>76.0416666666666</v>
      </c>
      <c r="S2027" s="83">
        <v>44937</v>
      </c>
      <c r="T2027" s="77">
        <v>114.936582488144</v>
      </c>
      <c r="W2027" s="83">
        <v>44598</v>
      </c>
      <c r="X2027">
        <v>0.40229580246913499</v>
      </c>
      <c r="Y2027" s="83">
        <v>44980</v>
      </c>
      <c r="Z2027">
        <v>0.310466666666666</v>
      </c>
      <c r="AA2027" s="83">
        <v>44983</v>
      </c>
      <c r="AB2027" s="77">
        <v>0.44516770833333302</v>
      </c>
      <c r="AE2027" s="83">
        <v>44907</v>
      </c>
      <c r="AF2027">
        <v>25.200134242096201</v>
      </c>
      <c r="AG2027" s="83">
        <v>44901</v>
      </c>
      <c r="AH2027">
        <v>173.39836405328199</v>
      </c>
      <c r="AI2027" s="83">
        <v>44913</v>
      </c>
      <c r="AJ2027" s="77">
        <v>166.49204087783599</v>
      </c>
      <c r="AM2027" s="83">
        <v>44915</v>
      </c>
      <c r="AN2027">
        <v>0.50585903484488104</v>
      </c>
      <c r="AO2027" s="83">
        <v>44906</v>
      </c>
      <c r="AP2027">
        <v>0.37497753571363002</v>
      </c>
      <c r="AQ2027" s="83">
        <v>44910</v>
      </c>
      <c r="AR2027" s="77">
        <v>0.26013192555166798</v>
      </c>
      <c r="AU2027" s="83">
        <v>44912</v>
      </c>
      <c r="AV2027">
        <v>0.82166081341339003</v>
      </c>
      <c r="AW2027" s="83">
        <v>44901</v>
      </c>
      <c r="AX2027">
        <v>1.03519690912916</v>
      </c>
      <c r="AY2027" s="83">
        <v>44913</v>
      </c>
      <c r="AZ2027" s="77">
        <v>1.1765761974893001</v>
      </c>
      <c r="BC2027" s="83">
        <v>44925</v>
      </c>
      <c r="BD2027">
        <v>0.62477251457372496</v>
      </c>
      <c r="BE2027" s="83">
        <v>44930</v>
      </c>
      <c r="BF2027">
        <v>0.71833174037709602</v>
      </c>
      <c r="BG2027" s="83">
        <v>44921</v>
      </c>
      <c r="BH2027" s="77">
        <v>0.84142341923535402</v>
      </c>
      <c r="BK2027" s="83">
        <v>44565</v>
      </c>
      <c r="BL2027">
        <v>0.58457962413452003</v>
      </c>
      <c r="BM2027" s="83">
        <v>44562</v>
      </c>
      <c r="BN2027">
        <v>0.77863501483679498</v>
      </c>
      <c r="BO2027" s="83">
        <v>44556</v>
      </c>
      <c r="BP2027" s="77">
        <v>0.99776575318554706</v>
      </c>
      <c r="BS2027" s="83"/>
      <c r="BU2027" s="83"/>
      <c r="BW2027" s="83"/>
      <c r="CA2027" s="83"/>
      <c r="CC2027" s="83"/>
      <c r="CE2027" s="83"/>
      <c r="CI2027" s="83"/>
      <c r="CK2027" s="83"/>
      <c r="CM2027" s="83"/>
      <c r="CQ2027" s="83"/>
      <c r="CS2027" s="83"/>
      <c r="CU2027" s="83"/>
      <c r="CY2027" s="83"/>
      <c r="DA2027" s="83"/>
      <c r="DC2027" s="83"/>
    </row>
    <row r="2028" spans="7:107">
      <c r="G2028" s="83">
        <v>44596</v>
      </c>
      <c r="H2028">
        <v>0.19735946845485899</v>
      </c>
      <c r="I2028" s="83">
        <v>45168</v>
      </c>
      <c r="J2028">
        <v>0.343580702035582</v>
      </c>
      <c r="K2028" s="83">
        <v>45229</v>
      </c>
      <c r="L2028" s="77">
        <v>0.24912417282989399</v>
      </c>
      <c r="O2028" s="83">
        <v>43796</v>
      </c>
      <c r="P2028">
        <v>46.257251227130702</v>
      </c>
      <c r="Q2028" s="83">
        <v>43821</v>
      </c>
      <c r="R2028">
        <v>76.037483266398894</v>
      </c>
      <c r="S2028" s="83">
        <v>44938</v>
      </c>
      <c r="T2028" s="77">
        <v>114.922968711002</v>
      </c>
      <c r="W2028" s="83">
        <v>44599</v>
      </c>
      <c r="X2028">
        <v>0.40248049382716</v>
      </c>
      <c r="Y2028" s="83">
        <v>44981</v>
      </c>
      <c r="Z2028">
        <v>0.31066666666666598</v>
      </c>
      <c r="AA2028" s="83">
        <v>44984</v>
      </c>
      <c r="AB2028" s="77">
        <v>0.44485833333333302</v>
      </c>
      <c r="AE2028" s="83">
        <v>44908</v>
      </c>
      <c r="AF2028">
        <v>25.247740532446201</v>
      </c>
      <c r="AG2028" s="83">
        <v>44902</v>
      </c>
      <c r="AH2028">
        <v>173.58478462850101</v>
      </c>
      <c r="AI2028" s="83">
        <v>44914</v>
      </c>
      <c r="AJ2028" s="77">
        <v>166.29687189104001</v>
      </c>
      <c r="AM2028" s="83">
        <v>44916</v>
      </c>
      <c r="AN2028">
        <v>0.50482967468579798</v>
      </c>
      <c r="AO2028" s="83">
        <v>44907</v>
      </c>
      <c r="AP2028">
        <v>0.37532045992187901</v>
      </c>
      <c r="AQ2028" s="83">
        <v>44911</v>
      </c>
      <c r="AR2028" s="77">
        <v>0.26028630651638701</v>
      </c>
      <c r="AU2028" s="83">
        <v>44913</v>
      </c>
      <c r="AV2028">
        <v>0.82353385446168903</v>
      </c>
      <c r="AW2028" s="83">
        <v>44902</v>
      </c>
      <c r="AX2028">
        <v>1.0386550121454301</v>
      </c>
      <c r="AY2028" s="83">
        <v>44914</v>
      </c>
      <c r="AZ2028" s="77">
        <v>1.17719335156743</v>
      </c>
      <c r="BC2028" s="83">
        <v>44926</v>
      </c>
      <c r="BD2028">
        <v>0.62295714140742098</v>
      </c>
      <c r="BE2028" s="83">
        <v>44931</v>
      </c>
      <c r="BF2028">
        <v>0.71451212094882199</v>
      </c>
      <c r="BG2028" s="83">
        <v>44922</v>
      </c>
      <c r="BH2028" s="77">
        <v>0.83802232902698504</v>
      </c>
      <c r="BK2028" s="83">
        <v>44566</v>
      </c>
      <c r="BL2028">
        <v>0.58477002967359004</v>
      </c>
      <c r="BM2028" s="83">
        <v>44563</v>
      </c>
      <c r="BN2028">
        <v>0.78130563798219499</v>
      </c>
      <c r="BO2028" s="83">
        <v>44557</v>
      </c>
      <c r="BP2028" s="77">
        <v>0.99752138244021604</v>
      </c>
      <c r="BS2028" s="83"/>
      <c r="BU2028" s="83"/>
      <c r="BW2028" s="83"/>
      <c r="CA2028" s="83"/>
      <c r="CC2028" s="83"/>
      <c r="CE2028" s="83"/>
      <c r="CI2028" s="83"/>
      <c r="CK2028" s="83"/>
      <c r="CM2028" s="83"/>
      <c r="CQ2028" s="83"/>
      <c r="CS2028" s="83"/>
      <c r="CU2028" s="83"/>
      <c r="CY2028" s="83"/>
      <c r="DA2028" s="83"/>
      <c r="DC2028" s="83"/>
    </row>
    <row r="2029" spans="7:107">
      <c r="G2029" s="83">
        <v>44597</v>
      </c>
      <c r="H2029">
        <v>0.197801603969394</v>
      </c>
      <c r="I2029" s="83">
        <v>45169</v>
      </c>
      <c r="J2029">
        <v>0.34284981567558798</v>
      </c>
      <c r="K2029" s="83">
        <v>45230</v>
      </c>
      <c r="L2029" s="77">
        <v>0.24908524717788999</v>
      </c>
      <c r="O2029" s="83">
        <v>43797</v>
      </c>
      <c r="P2029">
        <v>46.285140562248898</v>
      </c>
      <c r="Q2029" s="83">
        <v>43822</v>
      </c>
      <c r="R2029">
        <v>75.906093509841796</v>
      </c>
      <c r="S2029" s="83">
        <v>44939</v>
      </c>
      <c r="T2029" s="77">
        <v>114.90935493385901</v>
      </c>
      <c r="W2029" s="83">
        <v>44600</v>
      </c>
      <c r="X2029">
        <v>0.40266518518518502</v>
      </c>
      <c r="Y2029" s="83">
        <v>44982</v>
      </c>
      <c r="Z2029">
        <v>0.31086666666666601</v>
      </c>
      <c r="AA2029" s="83">
        <v>44985</v>
      </c>
      <c r="AB2029" s="77">
        <v>0.44454895833333302</v>
      </c>
      <c r="AE2029" s="83">
        <v>44909</v>
      </c>
      <c r="AF2029">
        <v>25.295346822796301</v>
      </c>
      <c r="AG2029" s="83">
        <v>44903</v>
      </c>
      <c r="AH2029">
        <v>173.77120520372</v>
      </c>
      <c r="AI2029" s="83">
        <v>44915</v>
      </c>
      <c r="AJ2029" s="77">
        <v>166.10170290424401</v>
      </c>
      <c r="AM2029" s="83">
        <v>44917</v>
      </c>
      <c r="AN2029">
        <v>0.50380031452671503</v>
      </c>
      <c r="AO2029" s="83">
        <v>44908</v>
      </c>
      <c r="AP2029">
        <v>0.37566338413012701</v>
      </c>
      <c r="AQ2029" s="83">
        <v>44912</v>
      </c>
      <c r="AR2029" s="77">
        <v>0.26044068748110699</v>
      </c>
      <c r="AU2029" s="83">
        <v>44914</v>
      </c>
      <c r="AV2029">
        <v>0.82540689550998803</v>
      </c>
      <c r="AW2029" s="83">
        <v>44903</v>
      </c>
      <c r="AX2029">
        <v>1.04211311516171</v>
      </c>
      <c r="AY2029" s="83">
        <v>44915</v>
      </c>
      <c r="AZ2029" s="77">
        <v>1.1778105056455499</v>
      </c>
      <c r="BC2029" s="83">
        <v>44927</v>
      </c>
      <c r="BD2029">
        <v>0.621141768241117</v>
      </c>
      <c r="BE2029" s="83">
        <v>44932</v>
      </c>
      <c r="BF2029">
        <v>0.71069250152054897</v>
      </c>
      <c r="BG2029" s="83">
        <v>44923</v>
      </c>
      <c r="BH2029" s="77">
        <v>0.83462123881861505</v>
      </c>
      <c r="BK2029" s="83">
        <v>44567</v>
      </c>
      <c r="BL2029">
        <v>0.58496043521265995</v>
      </c>
      <c r="BM2029" s="83">
        <v>44564</v>
      </c>
      <c r="BN2029">
        <v>0.783976261127596</v>
      </c>
      <c r="BO2029" s="83">
        <v>44558</v>
      </c>
      <c r="BP2029" s="77">
        <v>0.99727701169488503</v>
      </c>
      <c r="BS2029" s="83"/>
      <c r="BU2029" s="83"/>
      <c r="BW2029" s="83"/>
      <c r="CA2029" s="83"/>
      <c r="CC2029" s="83"/>
      <c r="CE2029" s="83"/>
      <c r="CI2029" s="83"/>
      <c r="CK2029" s="83"/>
      <c r="CM2029" s="83"/>
      <c r="CQ2029" s="83"/>
      <c r="CS2029" s="83"/>
      <c r="CU2029" s="83"/>
      <c r="CY2029" s="83"/>
      <c r="DA2029" s="83"/>
      <c r="DC2029" s="83"/>
    </row>
    <row r="2030" spans="7:107">
      <c r="G2030" s="83">
        <v>44598</v>
      </c>
      <c r="H2030">
        <v>0.19824373948392901</v>
      </c>
      <c r="I2030" s="83">
        <v>45170</v>
      </c>
      <c r="J2030">
        <v>0.34211892931559501</v>
      </c>
      <c r="K2030" s="83">
        <v>45231</v>
      </c>
      <c r="L2030" s="77">
        <v>0.24904632152588499</v>
      </c>
      <c r="O2030" s="83">
        <v>43798</v>
      </c>
      <c r="P2030">
        <v>46.313029897367201</v>
      </c>
      <c r="Q2030" s="83">
        <v>43823</v>
      </c>
      <c r="R2030">
        <v>75.774703753284697</v>
      </c>
      <c r="S2030" s="83">
        <v>44940</v>
      </c>
      <c r="T2030" s="77">
        <v>114.89574115671699</v>
      </c>
      <c r="W2030" s="83">
        <v>44601</v>
      </c>
      <c r="X2030">
        <v>0.40284987654320897</v>
      </c>
      <c r="Y2030" s="83">
        <v>44983</v>
      </c>
      <c r="Z2030">
        <v>0.31106666666666599</v>
      </c>
      <c r="AA2030" s="83">
        <v>44986</v>
      </c>
      <c r="AB2030" s="77">
        <v>0.44423958333333302</v>
      </c>
      <c r="AE2030" s="83">
        <v>44910</v>
      </c>
      <c r="AF2030">
        <v>25.342953113146301</v>
      </c>
      <c r="AG2030" s="83">
        <v>44904</v>
      </c>
      <c r="AH2030">
        <v>173.95762577893899</v>
      </c>
      <c r="AI2030" s="83">
        <v>44916</v>
      </c>
      <c r="AJ2030" s="77">
        <v>165.90653391744701</v>
      </c>
      <c r="AM2030" s="83">
        <v>44918</v>
      </c>
      <c r="AN2030">
        <v>0.50277095436763197</v>
      </c>
      <c r="AO2030" s="83">
        <v>44909</v>
      </c>
      <c r="AP2030">
        <v>0.37600630833837601</v>
      </c>
      <c r="AQ2030" s="83">
        <v>44913</v>
      </c>
      <c r="AR2030" s="77">
        <v>0.26059506844582597</v>
      </c>
      <c r="AU2030" s="83">
        <v>44915</v>
      </c>
      <c r="AV2030">
        <v>0.82727993655828702</v>
      </c>
      <c r="AW2030" s="83">
        <v>44904</v>
      </c>
      <c r="AX2030">
        <v>1.0455712181779899</v>
      </c>
      <c r="AY2030" s="83">
        <v>44916</v>
      </c>
      <c r="AZ2030" s="77">
        <v>1.17842765972368</v>
      </c>
      <c r="BC2030" s="83">
        <v>44928</v>
      </c>
      <c r="BD2030">
        <v>0.61932639507481302</v>
      </c>
      <c r="BE2030" s="83">
        <v>44933</v>
      </c>
      <c r="BF2030">
        <v>0.70687288209227495</v>
      </c>
      <c r="BG2030" s="83">
        <v>44924</v>
      </c>
      <c r="BH2030" s="77">
        <v>0.83122014861024596</v>
      </c>
      <c r="BK2030" s="83">
        <v>44568</v>
      </c>
      <c r="BL2030">
        <v>0.58515084075173096</v>
      </c>
      <c r="BM2030" s="83">
        <v>44565</v>
      </c>
      <c r="BN2030">
        <v>0.786646884272997</v>
      </c>
      <c r="BO2030" s="83">
        <v>44559</v>
      </c>
      <c r="BP2030" s="77">
        <v>0.99703264094955402</v>
      </c>
      <c r="BS2030" s="83"/>
      <c r="BU2030" s="83"/>
      <c r="BW2030" s="83"/>
      <c r="CA2030" s="83"/>
      <c r="CC2030" s="83"/>
      <c r="CE2030" s="83"/>
      <c r="CI2030" s="83"/>
      <c r="CK2030" s="83"/>
      <c r="CM2030" s="83"/>
      <c r="CQ2030" s="83"/>
      <c r="CS2030" s="83"/>
      <c r="CU2030" s="83"/>
      <c r="CY2030" s="83"/>
      <c r="DA2030" s="83"/>
      <c r="DC2030" s="83"/>
    </row>
    <row r="2031" spans="7:107">
      <c r="G2031" s="83">
        <v>44599</v>
      </c>
      <c r="H2031">
        <v>0.19868587499846399</v>
      </c>
      <c r="I2031" s="83">
        <v>45171</v>
      </c>
      <c r="J2031">
        <v>0.34138804295560099</v>
      </c>
      <c r="K2031" s="83">
        <v>45232</v>
      </c>
      <c r="L2031" s="77">
        <v>0.24900739587387999</v>
      </c>
      <c r="O2031" s="83">
        <v>43799</v>
      </c>
      <c r="P2031">
        <v>46.340919232485398</v>
      </c>
      <c r="Q2031" s="83">
        <v>43824</v>
      </c>
      <c r="R2031">
        <v>75.643313996727599</v>
      </c>
      <c r="S2031" s="83">
        <v>44941</v>
      </c>
      <c r="T2031" s="77">
        <v>114.882127379574</v>
      </c>
      <c r="W2031" s="83">
        <v>44602</v>
      </c>
      <c r="X2031">
        <v>0.40303456790123399</v>
      </c>
      <c r="Y2031" s="83">
        <v>44984</v>
      </c>
      <c r="Z2031">
        <v>0.31126666666666603</v>
      </c>
      <c r="AA2031" s="83">
        <v>44987</v>
      </c>
      <c r="AB2031" s="77">
        <v>0.44393020833333302</v>
      </c>
      <c r="AE2031" s="83">
        <v>44911</v>
      </c>
      <c r="AF2031">
        <v>25.390559403496301</v>
      </c>
      <c r="AG2031" s="83">
        <v>44905</v>
      </c>
      <c r="AH2031">
        <v>174.14404635415801</v>
      </c>
      <c r="AI2031" s="83">
        <v>44917</v>
      </c>
      <c r="AJ2031" s="77">
        <v>165.711364930651</v>
      </c>
      <c r="AM2031" s="83">
        <v>44919</v>
      </c>
      <c r="AN2031">
        <v>0.50174159420854902</v>
      </c>
      <c r="AO2031" s="83">
        <v>44910</v>
      </c>
      <c r="AP2031">
        <v>0.376349232546624</v>
      </c>
      <c r="AQ2031" s="83">
        <v>44914</v>
      </c>
      <c r="AR2031" s="77">
        <v>0.26074944941054501</v>
      </c>
      <c r="AU2031" s="83">
        <v>44916</v>
      </c>
      <c r="AV2031">
        <v>0.82915297760658502</v>
      </c>
      <c r="AW2031" s="83">
        <v>44905</v>
      </c>
      <c r="AX2031">
        <v>1.0490293211942601</v>
      </c>
      <c r="AY2031" s="83">
        <v>44917</v>
      </c>
      <c r="AZ2031" s="77">
        <v>1.1790448138017999</v>
      </c>
      <c r="BC2031" s="83">
        <v>44929</v>
      </c>
      <c r="BD2031">
        <v>0.61751102190850904</v>
      </c>
      <c r="BE2031" s="83">
        <v>44934</v>
      </c>
      <c r="BF2031">
        <v>0.70305326266400103</v>
      </c>
      <c r="BG2031" s="83">
        <v>44925</v>
      </c>
      <c r="BH2031" s="77">
        <v>0.82781905840187697</v>
      </c>
      <c r="BK2031" s="83">
        <v>44569</v>
      </c>
      <c r="BL2031">
        <v>0.58534124629080098</v>
      </c>
      <c r="BM2031" s="83">
        <v>44566</v>
      </c>
      <c r="BN2031">
        <v>0.78931750741839701</v>
      </c>
      <c r="BO2031" s="83">
        <v>44560</v>
      </c>
      <c r="BP2031" s="77">
        <v>0.996788270204224</v>
      </c>
      <c r="BS2031" s="83"/>
      <c r="BU2031" s="83"/>
      <c r="BW2031" s="83"/>
      <c r="CA2031" s="83"/>
      <c r="CC2031" s="83"/>
      <c r="CE2031" s="83"/>
      <c r="CI2031" s="83"/>
      <c r="CK2031" s="83"/>
      <c r="CM2031" s="83"/>
      <c r="CQ2031" s="83"/>
      <c r="CS2031" s="83"/>
      <c r="CU2031" s="83"/>
      <c r="CY2031" s="83"/>
      <c r="DA2031" s="83"/>
      <c r="DC2031" s="83"/>
    </row>
    <row r="2032" spans="7:107">
      <c r="G2032" s="83">
        <v>44600</v>
      </c>
      <c r="H2032">
        <v>0.199128010513</v>
      </c>
      <c r="I2032" s="83">
        <v>45172</v>
      </c>
      <c r="J2032">
        <v>0.34065715659560802</v>
      </c>
      <c r="K2032" s="83">
        <v>45233</v>
      </c>
      <c r="L2032" s="77">
        <v>0.24896847022187599</v>
      </c>
      <c r="O2032" s="83">
        <v>43800</v>
      </c>
      <c r="P2032">
        <v>46.368808567603701</v>
      </c>
      <c r="Q2032" s="83">
        <v>43825</v>
      </c>
      <c r="R2032">
        <v>75.511924240170501</v>
      </c>
      <c r="S2032" s="83">
        <v>44942</v>
      </c>
      <c r="T2032" s="77">
        <v>114.868513602432</v>
      </c>
      <c r="W2032" s="83">
        <v>44603</v>
      </c>
      <c r="X2032">
        <v>0.403219259259259</v>
      </c>
      <c r="Y2032" s="83">
        <v>44985</v>
      </c>
      <c r="Z2032">
        <v>0.311466666666666</v>
      </c>
      <c r="AA2032" s="83">
        <v>44988</v>
      </c>
      <c r="AB2032" s="77">
        <v>0.44362083333333302</v>
      </c>
      <c r="AE2032" s="83">
        <v>44912</v>
      </c>
      <c r="AF2032">
        <v>25.438165693846301</v>
      </c>
      <c r="AG2032" s="83">
        <v>44906</v>
      </c>
      <c r="AH2032">
        <v>174.330466929377</v>
      </c>
      <c r="AI2032" s="83">
        <v>44918</v>
      </c>
      <c r="AJ2032" s="77">
        <v>165.516195943855</v>
      </c>
      <c r="AM2032" s="83">
        <v>44920</v>
      </c>
      <c r="AN2032">
        <v>0.50071223404946597</v>
      </c>
      <c r="AO2032" s="83">
        <v>44911</v>
      </c>
      <c r="AP2032">
        <v>0.376692156754873</v>
      </c>
      <c r="AQ2032" s="83">
        <v>44915</v>
      </c>
      <c r="AR2032" s="77">
        <v>0.26090383037526399</v>
      </c>
      <c r="AU2032" s="83">
        <v>44917</v>
      </c>
      <c r="AV2032">
        <v>0.83102601865488401</v>
      </c>
      <c r="AW2032" s="83">
        <v>44906</v>
      </c>
      <c r="AX2032">
        <v>1.05248742421054</v>
      </c>
      <c r="AY2032" s="83">
        <v>44918</v>
      </c>
      <c r="AZ2032" s="77">
        <v>1.1796619678799301</v>
      </c>
      <c r="BC2032" s="83">
        <v>44930</v>
      </c>
      <c r="BD2032">
        <v>0.61569564874220495</v>
      </c>
      <c r="BE2032" s="83">
        <v>44935</v>
      </c>
      <c r="BF2032">
        <v>0.69923364323572801</v>
      </c>
      <c r="BG2032" s="83">
        <v>44926</v>
      </c>
      <c r="BH2032" s="77">
        <v>0.82441796819350799</v>
      </c>
      <c r="BK2032" s="83">
        <v>44570</v>
      </c>
      <c r="BL2032">
        <v>0.58553165182987099</v>
      </c>
      <c r="BM2032" s="83">
        <v>44567</v>
      </c>
      <c r="BN2032">
        <v>0.79198813056379802</v>
      </c>
      <c r="BO2032" s="83">
        <v>44561</v>
      </c>
      <c r="BP2032" s="77">
        <v>0.99654389945889299</v>
      </c>
      <c r="BS2032" s="83"/>
      <c r="BU2032" s="83"/>
      <c r="BW2032" s="83"/>
      <c r="CA2032" s="83"/>
      <c r="CC2032" s="83"/>
      <c r="CE2032" s="83"/>
      <c r="CI2032" s="83"/>
      <c r="CK2032" s="83"/>
      <c r="CM2032" s="83"/>
      <c r="CQ2032" s="83"/>
      <c r="CS2032" s="83"/>
      <c r="CU2032" s="83"/>
      <c r="CY2032" s="83"/>
      <c r="DA2032" s="83"/>
      <c r="DC2032" s="83"/>
    </row>
    <row r="2033" spans="7:107">
      <c r="G2033" s="83">
        <v>44601</v>
      </c>
      <c r="H2033">
        <v>0.19957014602753501</v>
      </c>
      <c r="I2033" s="83">
        <v>45173</v>
      </c>
      <c r="J2033">
        <v>0.339926270235614</v>
      </c>
      <c r="K2033" s="83">
        <v>45234</v>
      </c>
      <c r="L2033" s="77">
        <v>0.24892954456987099</v>
      </c>
      <c r="O2033" s="83">
        <v>43801</v>
      </c>
      <c r="P2033">
        <v>46.396697902721897</v>
      </c>
      <c r="Q2033" s="83">
        <v>43826</v>
      </c>
      <c r="R2033">
        <v>75.380534483613403</v>
      </c>
      <c r="S2033" s="83">
        <v>44943</v>
      </c>
      <c r="T2033" s="77">
        <v>114.854899825289</v>
      </c>
      <c r="W2033" s="83">
        <v>44604</v>
      </c>
      <c r="X2033">
        <v>0.40340395061728301</v>
      </c>
      <c r="Y2033" s="83">
        <v>44986</v>
      </c>
      <c r="Z2033">
        <v>0.31166666666666598</v>
      </c>
      <c r="AA2033" s="83">
        <v>44989</v>
      </c>
      <c r="AB2033" s="77">
        <v>0.44331145833333302</v>
      </c>
      <c r="AE2033" s="83">
        <v>44913</v>
      </c>
      <c r="AF2033">
        <v>25.485771984196301</v>
      </c>
      <c r="AG2033" s="83">
        <v>44907</v>
      </c>
      <c r="AH2033">
        <v>174.51688750459601</v>
      </c>
      <c r="AI2033" s="83">
        <v>44919</v>
      </c>
      <c r="AJ2033" s="77">
        <v>165.321026957058</v>
      </c>
      <c r="AM2033" s="83">
        <v>44921</v>
      </c>
      <c r="AN2033">
        <v>0.49968287389038302</v>
      </c>
      <c r="AO2033" s="83">
        <v>44912</v>
      </c>
      <c r="AP2033">
        <v>0.37703508096312099</v>
      </c>
      <c r="AQ2033" s="83">
        <v>44916</v>
      </c>
      <c r="AR2033" s="77">
        <v>0.26105821133998303</v>
      </c>
      <c r="AU2033" s="83">
        <v>44918</v>
      </c>
      <c r="AV2033">
        <v>0.83289905970318301</v>
      </c>
      <c r="AW2033" s="83">
        <v>44907</v>
      </c>
      <c r="AX2033">
        <v>1.0559455272268199</v>
      </c>
      <c r="AY2033" s="83">
        <v>44919</v>
      </c>
      <c r="AZ2033" s="77">
        <v>1.18027912195806</v>
      </c>
      <c r="BC2033" s="83">
        <v>44931</v>
      </c>
      <c r="BD2033">
        <v>0.61388027557590097</v>
      </c>
      <c r="BE2033" s="83">
        <v>44936</v>
      </c>
      <c r="BF2033">
        <v>0.69541402380745398</v>
      </c>
      <c r="BG2033" s="83">
        <v>44927</v>
      </c>
      <c r="BH2033" s="77">
        <v>0.821016877985138</v>
      </c>
      <c r="BK2033" s="83">
        <v>44571</v>
      </c>
      <c r="BL2033">
        <v>0.58572205736894101</v>
      </c>
      <c r="BM2033" s="83">
        <v>44568</v>
      </c>
      <c r="BN2033">
        <v>0.79465875370919803</v>
      </c>
      <c r="BO2033" s="83">
        <v>44562</v>
      </c>
      <c r="BP2033" s="77">
        <v>0.99629952871356198</v>
      </c>
      <c r="BS2033" s="83"/>
      <c r="BU2033" s="83"/>
      <c r="BW2033" s="83"/>
      <c r="CA2033" s="83"/>
      <c r="CC2033" s="83"/>
      <c r="CE2033" s="83"/>
      <c r="CI2033" s="83"/>
      <c r="CK2033" s="83"/>
      <c r="CM2033" s="83"/>
      <c r="CQ2033" s="83"/>
      <c r="CS2033" s="83"/>
      <c r="CU2033" s="83"/>
      <c r="CY2033" s="83"/>
      <c r="DA2033" s="83"/>
      <c r="DC2033" s="83"/>
    </row>
    <row r="2034" spans="7:107">
      <c r="G2034" s="83">
        <v>44602</v>
      </c>
      <c r="H2034">
        <v>0.20001228154206999</v>
      </c>
      <c r="I2034" s="83">
        <v>45174</v>
      </c>
      <c r="J2034">
        <v>0.33919538387561998</v>
      </c>
      <c r="K2034" s="83">
        <v>45235</v>
      </c>
      <c r="L2034" s="77">
        <v>0.24889061891786601</v>
      </c>
      <c r="O2034" s="83">
        <v>43802</v>
      </c>
      <c r="P2034">
        <v>46.4245872378402</v>
      </c>
      <c r="Q2034" s="83">
        <v>43827</v>
      </c>
      <c r="R2034">
        <v>75.249144727056304</v>
      </c>
      <c r="S2034" s="83">
        <v>44944</v>
      </c>
      <c r="T2034" s="77">
        <v>114.841286048147</v>
      </c>
      <c r="W2034" s="83">
        <v>44605</v>
      </c>
      <c r="X2034">
        <v>0.40358864197530803</v>
      </c>
      <c r="Y2034" s="83">
        <v>44987</v>
      </c>
      <c r="Z2034">
        <v>0.31186666666666601</v>
      </c>
      <c r="AA2034" s="83">
        <v>44990</v>
      </c>
      <c r="AB2034" s="77">
        <v>0.44300208333333302</v>
      </c>
      <c r="AE2034" s="83">
        <v>44914</v>
      </c>
      <c r="AF2034">
        <v>25.533378274546401</v>
      </c>
      <c r="AG2034" s="83">
        <v>44908</v>
      </c>
      <c r="AH2034">
        <v>174.703308079815</v>
      </c>
      <c r="AI2034" s="83">
        <v>44920</v>
      </c>
      <c r="AJ2034" s="77">
        <v>165.12585797026199</v>
      </c>
      <c r="AM2034" s="83">
        <v>44922</v>
      </c>
      <c r="AN2034">
        <v>0.49865351373130001</v>
      </c>
      <c r="AO2034" s="83">
        <v>44913</v>
      </c>
      <c r="AP2034">
        <v>0.37737800517136999</v>
      </c>
      <c r="AQ2034" s="83">
        <v>44917</v>
      </c>
      <c r="AR2034" s="77">
        <v>0.26121259230470201</v>
      </c>
      <c r="AU2034" s="83">
        <v>44919</v>
      </c>
      <c r="AV2034">
        <v>0.834772100751482</v>
      </c>
      <c r="AW2034" s="83">
        <v>44908</v>
      </c>
      <c r="AX2034">
        <v>1.0594036302431</v>
      </c>
      <c r="AY2034" s="83">
        <v>44920</v>
      </c>
      <c r="AZ2034" s="77">
        <v>1.1808962760361801</v>
      </c>
      <c r="BC2034" s="83">
        <v>44932</v>
      </c>
      <c r="BD2034">
        <v>0.61206490240959699</v>
      </c>
      <c r="BE2034" s="83">
        <v>44937</v>
      </c>
      <c r="BF2034">
        <v>0.69159440437918096</v>
      </c>
      <c r="BG2034" s="83">
        <v>44928</v>
      </c>
      <c r="BH2034" s="77">
        <v>0.81761578777676902</v>
      </c>
      <c r="BK2034" s="83">
        <v>44572</v>
      </c>
      <c r="BL2034">
        <v>0.58591246290801102</v>
      </c>
      <c r="BM2034" s="83">
        <v>44569</v>
      </c>
      <c r="BN2034">
        <v>0.79732937685459904</v>
      </c>
      <c r="BO2034" s="83">
        <v>44563</v>
      </c>
      <c r="BP2034" s="77">
        <v>0.99605515796823096</v>
      </c>
      <c r="BS2034" s="83"/>
      <c r="BU2034" s="83"/>
      <c r="BW2034" s="83"/>
      <c r="CA2034" s="83"/>
      <c r="CC2034" s="83"/>
      <c r="CE2034" s="83"/>
      <c r="CI2034" s="83"/>
      <c r="CK2034" s="83"/>
      <c r="CM2034" s="83"/>
      <c r="CQ2034" s="83"/>
      <c r="CS2034" s="83"/>
      <c r="CU2034" s="83"/>
      <c r="CY2034" s="83"/>
      <c r="DA2034" s="83"/>
      <c r="DC2034" s="83"/>
    </row>
    <row r="2035" spans="7:107">
      <c r="G2035" s="83">
        <v>44603</v>
      </c>
      <c r="H2035">
        <v>0.20045441705660499</v>
      </c>
      <c r="I2035" s="83">
        <v>45175</v>
      </c>
      <c r="J2035">
        <v>0.33846449751562702</v>
      </c>
      <c r="K2035" s="83">
        <v>45236</v>
      </c>
      <c r="L2035" s="77">
        <v>0.24885169326586201</v>
      </c>
      <c r="O2035" s="83">
        <v>43803</v>
      </c>
      <c r="P2035">
        <v>46.452476572958403</v>
      </c>
      <c r="Q2035" s="83">
        <v>43828</v>
      </c>
      <c r="R2035">
        <v>75.117754970499206</v>
      </c>
      <c r="S2035" s="83">
        <v>44945</v>
      </c>
      <c r="T2035" s="77">
        <v>114.827672271004</v>
      </c>
      <c r="W2035" s="83">
        <v>44606</v>
      </c>
      <c r="X2035">
        <v>0.40377333333333298</v>
      </c>
      <c r="Y2035" s="83">
        <v>44988</v>
      </c>
      <c r="Z2035">
        <v>0.31206666666666599</v>
      </c>
      <c r="AA2035" s="83">
        <v>44991</v>
      </c>
      <c r="AB2035" s="77">
        <v>0.44269270833333302</v>
      </c>
      <c r="AE2035" s="83">
        <v>44915</v>
      </c>
      <c r="AF2035">
        <v>25.580984564896401</v>
      </c>
      <c r="AG2035" s="83">
        <v>44909</v>
      </c>
      <c r="AH2035">
        <v>174.88972865503399</v>
      </c>
      <c r="AI2035" s="83">
        <v>44921</v>
      </c>
      <c r="AJ2035" s="77">
        <v>164.93068898346601</v>
      </c>
      <c r="AM2035" s="83">
        <v>44923</v>
      </c>
      <c r="AN2035">
        <v>0.49762415357221701</v>
      </c>
      <c r="AO2035" s="83">
        <v>44914</v>
      </c>
      <c r="AP2035">
        <v>0.37772092937961799</v>
      </c>
      <c r="AQ2035" s="83">
        <v>44918</v>
      </c>
      <c r="AR2035" s="77">
        <v>0.26136697326942099</v>
      </c>
      <c r="AU2035" s="83">
        <v>44920</v>
      </c>
      <c r="AV2035">
        <v>0.836645141799781</v>
      </c>
      <c r="AW2035" s="83">
        <v>44909</v>
      </c>
      <c r="AX2035">
        <v>1.0628617332593699</v>
      </c>
      <c r="AY2035" s="83">
        <v>44921</v>
      </c>
      <c r="AZ2035" s="77">
        <v>1.18151343011431</v>
      </c>
      <c r="BC2035" s="83">
        <v>44933</v>
      </c>
      <c r="BD2035">
        <v>0.61024952924329301</v>
      </c>
      <c r="BE2035" s="83">
        <v>44938</v>
      </c>
      <c r="BF2035">
        <v>0.68777478495090705</v>
      </c>
      <c r="BG2035" s="83">
        <v>44929</v>
      </c>
      <c r="BH2035" s="77">
        <v>0.81421469756840004</v>
      </c>
      <c r="BK2035" s="83">
        <v>44573</v>
      </c>
      <c r="BL2035">
        <v>0.58610286844708204</v>
      </c>
      <c r="BM2035" s="83">
        <v>44570</v>
      </c>
      <c r="BN2035">
        <v>0.8</v>
      </c>
      <c r="BO2035" s="83">
        <v>44564</v>
      </c>
      <c r="BP2035" s="77">
        <v>0.99581078722289995</v>
      </c>
      <c r="BS2035" s="83"/>
      <c r="BU2035" s="83"/>
      <c r="BW2035" s="83"/>
      <c r="CA2035" s="83"/>
      <c r="CC2035" s="83"/>
      <c r="CE2035" s="83"/>
      <c r="CI2035" s="83"/>
      <c r="CK2035" s="83"/>
      <c r="CM2035" s="83"/>
      <c r="CQ2035" s="83"/>
      <c r="CS2035" s="83"/>
      <c r="CU2035" s="83"/>
      <c r="CY2035" s="83"/>
      <c r="DA2035" s="83"/>
      <c r="DC2035" s="83"/>
    </row>
    <row r="2036" spans="7:107">
      <c r="G2036" s="83">
        <v>44604</v>
      </c>
      <c r="H2036">
        <v>0.20089655257114</v>
      </c>
      <c r="I2036" s="83">
        <v>45176</v>
      </c>
      <c r="J2036">
        <v>0.337733611155633</v>
      </c>
      <c r="K2036" s="83">
        <v>45237</v>
      </c>
      <c r="L2036" s="77">
        <v>0.24881276761385701</v>
      </c>
      <c r="O2036" s="83">
        <v>43804</v>
      </c>
      <c r="P2036">
        <v>46.480365908076699</v>
      </c>
      <c r="Q2036" s="83">
        <v>43829</v>
      </c>
      <c r="R2036">
        <v>74.986365213942193</v>
      </c>
      <c r="S2036" s="83">
        <v>44946</v>
      </c>
      <c r="T2036" s="77">
        <v>114.81405849386201</v>
      </c>
      <c r="W2036" s="83">
        <v>44607</v>
      </c>
      <c r="X2036">
        <v>0.403958024691357</v>
      </c>
      <c r="Y2036" s="83">
        <v>44989</v>
      </c>
      <c r="Z2036">
        <v>0.31226666666666603</v>
      </c>
      <c r="AA2036" s="83">
        <v>44992</v>
      </c>
      <c r="AB2036" s="77">
        <v>0.44238333333333302</v>
      </c>
      <c r="AE2036" s="83">
        <v>44916</v>
      </c>
      <c r="AF2036">
        <v>25.628590855246401</v>
      </c>
      <c r="AG2036" s="83">
        <v>44910</v>
      </c>
      <c r="AH2036">
        <v>175.07614923025301</v>
      </c>
      <c r="AI2036" s="83">
        <v>44922</v>
      </c>
      <c r="AJ2036" s="77">
        <v>164.73551999666901</v>
      </c>
      <c r="AM2036" s="83">
        <v>44924</v>
      </c>
      <c r="AN2036">
        <v>0.49659479341313401</v>
      </c>
      <c r="AO2036" s="83">
        <v>44915</v>
      </c>
      <c r="AP2036">
        <v>0.37806385358786698</v>
      </c>
      <c r="AQ2036" s="83">
        <v>44919</v>
      </c>
      <c r="AR2036" s="77">
        <v>0.26152135423414002</v>
      </c>
      <c r="AU2036" s="83">
        <v>44921</v>
      </c>
      <c r="AV2036">
        <v>0.838518182848079</v>
      </c>
      <c r="AW2036" s="83">
        <v>44910</v>
      </c>
      <c r="AX2036">
        <v>1.0663198362756501</v>
      </c>
      <c r="AY2036" s="83">
        <v>44922</v>
      </c>
      <c r="AZ2036" s="77">
        <v>1.1821305841924299</v>
      </c>
      <c r="BC2036" s="83">
        <v>44934</v>
      </c>
      <c r="BD2036">
        <v>0.60843415607698903</v>
      </c>
      <c r="BE2036" s="83">
        <v>44939</v>
      </c>
      <c r="BF2036">
        <v>0.68395516552263402</v>
      </c>
      <c r="BG2036" s="83">
        <v>44930</v>
      </c>
      <c r="BH2036" s="77">
        <v>0.81081360736003105</v>
      </c>
      <c r="BK2036" s="83">
        <v>44574</v>
      </c>
      <c r="BL2036">
        <v>0.58629327398615205</v>
      </c>
      <c r="BM2036" s="83">
        <v>44571</v>
      </c>
      <c r="BN2036">
        <v>0.80267062314540005</v>
      </c>
      <c r="BO2036" s="83">
        <v>44565</v>
      </c>
      <c r="BP2036" s="77">
        <v>0.99556641647757005</v>
      </c>
      <c r="BS2036" s="83"/>
      <c r="BU2036" s="83"/>
      <c r="BW2036" s="83"/>
      <c r="CA2036" s="83"/>
      <c r="CC2036" s="83"/>
      <c r="CE2036" s="83"/>
      <c r="CI2036" s="83"/>
      <c r="CK2036" s="83"/>
      <c r="CM2036" s="83"/>
      <c r="CQ2036" s="83"/>
      <c r="CS2036" s="83"/>
      <c r="CU2036" s="83"/>
      <c r="CY2036" s="83"/>
      <c r="DA2036" s="83"/>
      <c r="DC2036" s="83"/>
    </row>
    <row r="2037" spans="7:107">
      <c r="G2037" s="83">
        <v>44605</v>
      </c>
      <c r="H2037">
        <v>0.20133868808567601</v>
      </c>
      <c r="I2037" s="83">
        <v>45177</v>
      </c>
      <c r="J2037">
        <v>0.33700272479563997</v>
      </c>
      <c r="K2037" s="83">
        <v>45238</v>
      </c>
      <c r="L2037" s="77">
        <v>0.24877384196185201</v>
      </c>
      <c r="O2037" s="83">
        <v>43805</v>
      </c>
      <c r="P2037">
        <v>46.508255243194903</v>
      </c>
      <c r="Q2037" s="83">
        <v>43830</v>
      </c>
      <c r="R2037">
        <v>74.854975457385095</v>
      </c>
      <c r="S2037" s="83">
        <v>44947</v>
      </c>
      <c r="T2037" s="77">
        <v>114.800444716719</v>
      </c>
      <c r="W2037" s="83">
        <v>44608</v>
      </c>
      <c r="X2037">
        <v>0.40414271604938201</v>
      </c>
      <c r="Y2037" s="83">
        <v>44990</v>
      </c>
      <c r="Z2037">
        <v>0.312466666666666</v>
      </c>
      <c r="AA2037" s="83">
        <v>44993</v>
      </c>
      <c r="AB2037" s="77">
        <v>0.44207395833333302</v>
      </c>
      <c r="AE2037" s="83">
        <v>44917</v>
      </c>
      <c r="AF2037">
        <v>25.676197145596401</v>
      </c>
      <c r="AG2037" s="83">
        <v>44911</v>
      </c>
      <c r="AH2037">
        <v>175.262569805472</v>
      </c>
      <c r="AI2037" s="83">
        <v>44923</v>
      </c>
      <c r="AJ2037" s="77">
        <v>164.54035100987301</v>
      </c>
      <c r="AM2037" s="83">
        <v>44925</v>
      </c>
      <c r="AN2037">
        <v>0.495565433254051</v>
      </c>
      <c r="AO2037" s="83">
        <v>44916</v>
      </c>
      <c r="AP2037">
        <v>0.37840677779611498</v>
      </c>
      <c r="AQ2037" s="83">
        <v>44920</v>
      </c>
      <c r="AR2037" s="77">
        <v>0.26167573519885901</v>
      </c>
      <c r="AU2037" s="83">
        <v>44922</v>
      </c>
      <c r="AV2037">
        <v>0.84039122389637799</v>
      </c>
      <c r="AW2037" s="83">
        <v>44911</v>
      </c>
      <c r="AX2037">
        <v>1.06977793929193</v>
      </c>
      <c r="AY2037" s="83">
        <v>44923</v>
      </c>
      <c r="AZ2037" s="77">
        <v>1.18274773827056</v>
      </c>
      <c r="BC2037" s="83">
        <v>44935</v>
      </c>
      <c r="BD2037">
        <v>0.60661878291068505</v>
      </c>
      <c r="BE2037" s="83">
        <v>44940</v>
      </c>
      <c r="BF2037">
        <v>0.68013554609436</v>
      </c>
      <c r="BG2037" s="83">
        <v>44931</v>
      </c>
      <c r="BH2037" s="77">
        <v>0.80741251715166096</v>
      </c>
      <c r="BK2037" s="83">
        <v>44575</v>
      </c>
      <c r="BL2037">
        <v>0.58648367952522196</v>
      </c>
      <c r="BM2037" s="83">
        <v>44572</v>
      </c>
      <c r="BN2037">
        <v>0.80534124629080095</v>
      </c>
      <c r="BO2037" s="83">
        <v>44566</v>
      </c>
      <c r="BP2037" s="77">
        <v>0.99532204573223904</v>
      </c>
      <c r="BS2037" s="83"/>
      <c r="BU2037" s="83"/>
      <c r="BW2037" s="83"/>
      <c r="CA2037" s="83"/>
      <c r="CC2037" s="83"/>
      <c r="CE2037" s="83"/>
      <c r="CI2037" s="83"/>
      <c r="CK2037" s="83"/>
      <c r="CM2037" s="83"/>
      <c r="CQ2037" s="83"/>
      <c r="CS2037" s="83"/>
      <c r="CU2037" s="83"/>
      <c r="CY2037" s="83"/>
      <c r="DA2037" s="83"/>
      <c r="DC2037" s="83"/>
    </row>
    <row r="2038" spans="7:107">
      <c r="G2038" s="83">
        <v>44606</v>
      </c>
      <c r="H2038">
        <v>0.20114079506431501</v>
      </c>
      <c r="I2038" s="83">
        <v>45178</v>
      </c>
      <c r="J2038">
        <v>0.33627183843564601</v>
      </c>
      <c r="K2038" s="83">
        <v>45239</v>
      </c>
      <c r="L2038" s="77">
        <v>0.24873491630984801</v>
      </c>
      <c r="O2038" s="83">
        <v>43806</v>
      </c>
      <c r="P2038">
        <v>46.536144578313198</v>
      </c>
      <c r="Q2038" s="83">
        <v>43831</v>
      </c>
      <c r="R2038">
        <v>74.723585700827996</v>
      </c>
      <c r="S2038" s="83">
        <v>44948</v>
      </c>
      <c r="T2038" s="77">
        <v>114.786830939577</v>
      </c>
      <c r="W2038" s="83">
        <v>44609</v>
      </c>
      <c r="X2038">
        <v>0.40432740740740702</v>
      </c>
      <c r="Y2038" s="83">
        <v>44991</v>
      </c>
      <c r="Z2038">
        <v>0.31266666666666598</v>
      </c>
      <c r="AA2038" s="83">
        <v>44994</v>
      </c>
      <c r="AB2038" s="77">
        <v>0.44176458333333302</v>
      </c>
      <c r="AE2038" s="83">
        <v>44918</v>
      </c>
      <c r="AF2038">
        <v>25.723803435946401</v>
      </c>
      <c r="AG2038" s="83">
        <v>44912</v>
      </c>
      <c r="AH2038">
        <v>175.44899038069099</v>
      </c>
      <c r="AI2038" s="83">
        <v>44924</v>
      </c>
      <c r="AJ2038" s="77">
        <v>164.345182023077</v>
      </c>
      <c r="AM2038" s="83">
        <v>44926</v>
      </c>
      <c r="AN2038">
        <v>0.494536073094968</v>
      </c>
      <c r="AO2038" s="83">
        <v>44917</v>
      </c>
      <c r="AP2038">
        <v>0.37874970200436398</v>
      </c>
      <c r="AQ2038" s="83">
        <v>44921</v>
      </c>
      <c r="AR2038" s="77">
        <v>0.26183011616357799</v>
      </c>
      <c r="AU2038" s="83">
        <v>44923</v>
      </c>
      <c r="AV2038">
        <v>0.84226426494467699</v>
      </c>
      <c r="AW2038" s="83">
        <v>44912</v>
      </c>
      <c r="AX2038">
        <v>1.0732360423081999</v>
      </c>
      <c r="AY2038" s="83">
        <v>44924</v>
      </c>
      <c r="AZ2038" s="77">
        <v>1.1833648923486899</v>
      </c>
      <c r="BC2038" s="83">
        <v>44936</v>
      </c>
      <c r="BD2038">
        <v>0.60480340974438096</v>
      </c>
      <c r="BE2038" s="83">
        <v>44941</v>
      </c>
      <c r="BF2038">
        <v>0.67631592666608698</v>
      </c>
      <c r="BG2038" s="83">
        <v>44932</v>
      </c>
      <c r="BH2038" s="77">
        <v>0.80401142694329197</v>
      </c>
      <c r="BK2038" s="83">
        <v>44576</v>
      </c>
      <c r="BL2038">
        <v>0.58667408506429197</v>
      </c>
      <c r="BM2038" s="83">
        <v>44573</v>
      </c>
      <c r="BN2038">
        <v>0.80801186943620096</v>
      </c>
      <c r="BO2038" s="83">
        <v>44567</v>
      </c>
      <c r="BP2038" s="77">
        <v>0.99507767498690802</v>
      </c>
      <c r="BS2038" s="83"/>
      <c r="BU2038" s="83"/>
      <c r="BW2038" s="83"/>
      <c r="CA2038" s="83"/>
      <c r="CC2038" s="83"/>
      <c r="CE2038" s="83"/>
      <c r="CI2038" s="83"/>
      <c r="CK2038" s="83"/>
      <c r="CM2038" s="83"/>
      <c r="CQ2038" s="83"/>
      <c r="CS2038" s="83"/>
      <c r="CU2038" s="83"/>
      <c r="CY2038" s="83"/>
      <c r="DA2038" s="83"/>
      <c r="DC2038" s="83"/>
    </row>
    <row r="2039" spans="7:107">
      <c r="G2039" s="83">
        <v>44607</v>
      </c>
      <c r="H2039">
        <v>0.20094290204295401</v>
      </c>
      <c r="I2039" s="83">
        <v>45179</v>
      </c>
      <c r="J2039">
        <v>0.33554095207565299</v>
      </c>
      <c r="K2039" s="83">
        <v>45240</v>
      </c>
      <c r="L2039" s="77">
        <v>0.24869599065784301</v>
      </c>
      <c r="O2039" s="83">
        <v>43807</v>
      </c>
      <c r="P2039">
        <v>46.564033913431402</v>
      </c>
      <c r="Q2039" s="83">
        <v>43832</v>
      </c>
      <c r="R2039">
        <v>74.592195944270898</v>
      </c>
      <c r="S2039" s="83">
        <v>44949</v>
      </c>
      <c r="T2039" s="77">
        <v>114.773217162435</v>
      </c>
      <c r="W2039" s="83">
        <v>44610</v>
      </c>
      <c r="X2039">
        <v>0.40451209876543198</v>
      </c>
      <c r="Y2039" s="83">
        <v>44992</v>
      </c>
      <c r="Z2039">
        <v>0.31286666666666602</v>
      </c>
      <c r="AA2039" s="83">
        <v>44995</v>
      </c>
      <c r="AB2039" s="77">
        <v>0.44145520833333302</v>
      </c>
      <c r="AE2039" s="83">
        <v>44919</v>
      </c>
      <c r="AF2039">
        <v>25.771409726296501</v>
      </c>
      <c r="AG2039" s="83">
        <v>44913</v>
      </c>
      <c r="AH2039">
        <v>175.45458998861699</v>
      </c>
      <c r="AI2039" s="83">
        <v>44925</v>
      </c>
      <c r="AJ2039" s="77">
        <v>164.15001303628</v>
      </c>
      <c r="AM2039" s="83">
        <v>44927</v>
      </c>
      <c r="AN2039">
        <v>0.49350671293588499</v>
      </c>
      <c r="AO2039" s="83">
        <v>44918</v>
      </c>
      <c r="AP2039">
        <v>0.37909262621261203</v>
      </c>
      <c r="AQ2039" s="83">
        <v>44922</v>
      </c>
      <c r="AR2039" s="77">
        <v>0.26198449712829702</v>
      </c>
      <c r="AU2039" s="83">
        <v>44924</v>
      </c>
      <c r="AV2039">
        <v>0.84413730599297598</v>
      </c>
      <c r="AW2039" s="83">
        <v>44913</v>
      </c>
      <c r="AX2039">
        <v>1.07669414532448</v>
      </c>
      <c r="AY2039" s="83">
        <v>44925</v>
      </c>
      <c r="AZ2039" s="77">
        <v>1.18398204642681</v>
      </c>
      <c r="BC2039" s="83">
        <v>44937</v>
      </c>
      <c r="BD2039">
        <v>0.60298803657807698</v>
      </c>
      <c r="BE2039" s="83">
        <v>44942</v>
      </c>
      <c r="BF2039">
        <v>0.67249630723781295</v>
      </c>
      <c r="BG2039" s="83">
        <v>44933</v>
      </c>
      <c r="BH2039" s="77">
        <v>0.80061033673492299</v>
      </c>
      <c r="BK2039" s="83">
        <v>44577</v>
      </c>
      <c r="BL2039">
        <v>0.58686449060336299</v>
      </c>
      <c r="BM2039" s="83">
        <v>44574</v>
      </c>
      <c r="BN2039">
        <v>0.81068249258160197</v>
      </c>
      <c r="BO2039" s="83">
        <v>44568</v>
      </c>
      <c r="BP2039" s="77">
        <v>0.99483330424157701</v>
      </c>
      <c r="BS2039" s="83"/>
      <c r="BU2039" s="83"/>
      <c r="BW2039" s="83"/>
      <c r="CA2039" s="83"/>
      <c r="CC2039" s="83"/>
      <c r="CE2039" s="83"/>
      <c r="CI2039" s="83"/>
      <c r="CK2039" s="83"/>
      <c r="CM2039" s="83"/>
      <c r="CQ2039" s="83"/>
      <c r="CS2039" s="83"/>
      <c r="CU2039" s="83"/>
      <c r="CY2039" s="83"/>
      <c r="DA2039" s="83"/>
      <c r="DC2039" s="83"/>
    </row>
    <row r="2040" spans="7:107">
      <c r="G2040" s="83">
        <v>44608</v>
      </c>
      <c r="H2040">
        <v>0.20074500902159301</v>
      </c>
      <c r="I2040" s="83">
        <v>45180</v>
      </c>
      <c r="J2040">
        <v>0.33481006571565902</v>
      </c>
      <c r="K2040" s="83">
        <v>45241</v>
      </c>
      <c r="L2040" s="77">
        <v>0.24865706500583801</v>
      </c>
      <c r="O2040" s="83">
        <v>43808</v>
      </c>
      <c r="P2040">
        <v>46.591923248549698</v>
      </c>
      <c r="Q2040" s="83">
        <v>43833</v>
      </c>
      <c r="R2040">
        <v>74.4608061877138</v>
      </c>
      <c r="S2040" s="83">
        <v>44950</v>
      </c>
      <c r="T2040" s="77">
        <v>114.759603385292</v>
      </c>
      <c r="W2040" s="83">
        <v>44611</v>
      </c>
      <c r="X2040">
        <v>0.404696790123456</v>
      </c>
      <c r="Y2040" s="83">
        <v>44993</v>
      </c>
      <c r="Z2040">
        <v>0.31306666666666599</v>
      </c>
      <c r="AA2040" s="83">
        <v>44996</v>
      </c>
      <c r="AB2040" s="77">
        <v>0.44114583333333302</v>
      </c>
      <c r="AE2040" s="83">
        <v>44920</v>
      </c>
      <c r="AF2040">
        <v>25.819016016646501</v>
      </c>
      <c r="AG2040" s="83">
        <v>44914</v>
      </c>
      <c r="AH2040">
        <v>175.46018959654299</v>
      </c>
      <c r="AI2040" s="83">
        <v>44926</v>
      </c>
      <c r="AJ2040" s="77">
        <v>163.954844049484</v>
      </c>
      <c r="AM2040" s="83">
        <v>44928</v>
      </c>
      <c r="AN2040">
        <v>0.49247735277680199</v>
      </c>
      <c r="AO2040" s="83">
        <v>44919</v>
      </c>
      <c r="AP2040">
        <v>0.37943555042086102</v>
      </c>
      <c r="AQ2040" s="83">
        <v>44923</v>
      </c>
      <c r="AR2040" s="77">
        <v>0.262138878093017</v>
      </c>
      <c r="AU2040" s="83">
        <v>44925</v>
      </c>
      <c r="AV2040">
        <v>0.84601034704127398</v>
      </c>
      <c r="AW2040" s="83">
        <v>44914</v>
      </c>
      <c r="AX2040">
        <v>1.08015224834076</v>
      </c>
      <c r="AY2040" s="83">
        <v>44926</v>
      </c>
      <c r="AZ2040" s="77">
        <v>1.1845992005049399</v>
      </c>
      <c r="BC2040" s="83">
        <v>44938</v>
      </c>
      <c r="BD2040">
        <v>0.601172663411774</v>
      </c>
      <c r="BE2040" s="83">
        <v>44943</v>
      </c>
      <c r="BF2040">
        <v>0.66867668780954004</v>
      </c>
      <c r="BG2040" s="83">
        <v>44934</v>
      </c>
      <c r="BH2040" s="77">
        <v>0.79720924652655401</v>
      </c>
      <c r="BK2040" s="83">
        <v>44578</v>
      </c>
      <c r="BL2040">
        <v>0.587054896142433</v>
      </c>
      <c r="BM2040" s="83">
        <v>44575</v>
      </c>
      <c r="BN2040">
        <v>0.81335311572700297</v>
      </c>
      <c r="BO2040" s="83">
        <v>44569</v>
      </c>
      <c r="BP2040" s="77">
        <v>0.994588933496247</v>
      </c>
      <c r="BS2040" s="83"/>
      <c r="BU2040" s="83"/>
      <c r="BW2040" s="83"/>
      <c r="CA2040" s="83"/>
      <c r="CC2040" s="83"/>
      <c r="CE2040" s="83"/>
      <c r="CI2040" s="83"/>
      <c r="CK2040" s="83"/>
      <c r="CM2040" s="83"/>
      <c r="CQ2040" s="83"/>
      <c r="CS2040" s="83"/>
      <c r="CU2040" s="83"/>
      <c r="CY2040" s="83"/>
      <c r="DA2040" s="83"/>
      <c r="DC2040" s="83"/>
    </row>
    <row r="2041" spans="7:107">
      <c r="G2041" s="83">
        <v>44609</v>
      </c>
      <c r="H2041">
        <v>0.20054711600023201</v>
      </c>
      <c r="I2041" s="83">
        <v>45181</v>
      </c>
      <c r="J2041">
        <v>0.334079179355665</v>
      </c>
      <c r="K2041" s="83">
        <v>45242</v>
      </c>
      <c r="L2041" s="77">
        <v>0.24861813935383401</v>
      </c>
      <c r="O2041" s="83">
        <v>43809</v>
      </c>
      <c r="P2041">
        <v>46.619812583667901</v>
      </c>
      <c r="Q2041" s="83">
        <v>43834</v>
      </c>
      <c r="R2041">
        <v>74.329416431156702</v>
      </c>
      <c r="S2041" s="83">
        <v>44951</v>
      </c>
      <c r="T2041" s="77">
        <v>114.74598960815</v>
      </c>
      <c r="W2041" s="83">
        <v>44612</v>
      </c>
      <c r="X2041">
        <v>0.40488148148148101</v>
      </c>
      <c r="Y2041" s="83">
        <v>44994</v>
      </c>
      <c r="Z2041">
        <v>0.31326666666666603</v>
      </c>
      <c r="AA2041" s="83">
        <v>44997</v>
      </c>
      <c r="AB2041" s="77">
        <v>0.44083645833333301</v>
      </c>
      <c r="AE2041" s="83">
        <v>44921</v>
      </c>
      <c r="AF2041">
        <v>25.866622306996501</v>
      </c>
      <c r="AG2041" s="83">
        <v>44915</v>
      </c>
      <c r="AH2041">
        <v>175.465789204468</v>
      </c>
      <c r="AI2041" s="83">
        <v>44927</v>
      </c>
      <c r="AJ2041" s="77">
        <v>163.75967506268799</v>
      </c>
      <c r="AM2041" s="83">
        <v>44929</v>
      </c>
      <c r="AN2041">
        <v>0.49144799261771999</v>
      </c>
      <c r="AO2041" s="83">
        <v>44920</v>
      </c>
      <c r="AP2041">
        <v>0.37977847462911002</v>
      </c>
      <c r="AQ2041" s="83">
        <v>44924</v>
      </c>
      <c r="AR2041" s="77">
        <v>0.26229325905773598</v>
      </c>
      <c r="AU2041" s="83">
        <v>44926</v>
      </c>
      <c r="AV2041">
        <v>0.84788338808957298</v>
      </c>
      <c r="AW2041" s="83">
        <v>44915</v>
      </c>
      <c r="AX2041">
        <v>1.0836103513570301</v>
      </c>
      <c r="AY2041" s="83">
        <v>44927</v>
      </c>
      <c r="AZ2041" s="77">
        <v>1.1852163545830701</v>
      </c>
      <c r="BC2041" s="83">
        <v>44939</v>
      </c>
      <c r="BD2041">
        <v>0.59935729024547002</v>
      </c>
      <c r="BE2041" s="83">
        <v>44944</v>
      </c>
      <c r="BF2041">
        <v>0.66485706838126601</v>
      </c>
      <c r="BG2041" s="83">
        <v>44935</v>
      </c>
      <c r="BH2041" s="77">
        <v>0.79380815631818402</v>
      </c>
      <c r="BK2041" s="83">
        <v>44579</v>
      </c>
      <c r="BL2041">
        <v>0.58724530168150302</v>
      </c>
      <c r="BM2041" s="83">
        <v>44576</v>
      </c>
      <c r="BN2041">
        <v>0.81602373887240298</v>
      </c>
      <c r="BO2041" s="83">
        <v>44570</v>
      </c>
      <c r="BP2041" s="77">
        <v>0.99434456275091598</v>
      </c>
      <c r="BS2041" s="83"/>
      <c r="BU2041" s="83"/>
      <c r="BW2041" s="83"/>
      <c r="CA2041" s="83"/>
      <c r="CC2041" s="83"/>
      <c r="CE2041" s="83"/>
      <c r="CI2041" s="83"/>
      <c r="CK2041" s="83"/>
      <c r="CM2041" s="83"/>
      <c r="CQ2041" s="83"/>
      <c r="CS2041" s="83"/>
      <c r="CU2041" s="83"/>
      <c r="CY2041" s="83"/>
      <c r="DA2041" s="83"/>
      <c r="DC2041" s="83"/>
    </row>
    <row r="2042" spans="7:107">
      <c r="G2042" s="83">
        <v>44610</v>
      </c>
      <c r="H2042">
        <v>0.200349222978872</v>
      </c>
      <c r="I2042" s="83">
        <v>45182</v>
      </c>
      <c r="J2042">
        <v>0.33334829299567198</v>
      </c>
      <c r="K2042" s="83">
        <v>45243</v>
      </c>
      <c r="L2042" s="77">
        <v>0.248579213701829</v>
      </c>
      <c r="O2042" s="83">
        <v>43810</v>
      </c>
      <c r="P2042">
        <v>46.647701918786197</v>
      </c>
      <c r="Q2042" s="83">
        <v>43835</v>
      </c>
      <c r="R2042">
        <v>74.198026674599603</v>
      </c>
      <c r="S2042" s="83">
        <v>44952</v>
      </c>
      <c r="T2042" s="77">
        <v>114.732375831007</v>
      </c>
      <c r="W2042" s="83">
        <v>44613</v>
      </c>
      <c r="X2042">
        <v>0.40506617283950602</v>
      </c>
      <c r="Y2042" s="83">
        <v>44995</v>
      </c>
      <c r="Z2042">
        <v>0.31346666666666601</v>
      </c>
      <c r="AA2042" s="83">
        <v>44998</v>
      </c>
      <c r="AB2042" s="77">
        <v>0.44052708333333301</v>
      </c>
      <c r="AE2042" s="83">
        <v>44922</v>
      </c>
      <c r="AF2042">
        <v>25.914228597346501</v>
      </c>
      <c r="AG2042" s="83">
        <v>44916</v>
      </c>
      <c r="AH2042">
        <v>175.471388812394</v>
      </c>
      <c r="AI2042" s="83">
        <v>44928</v>
      </c>
      <c r="AJ2042" s="77">
        <v>163.56450607589099</v>
      </c>
      <c r="AM2042" s="83">
        <v>44930</v>
      </c>
      <c r="AN2042">
        <v>0.49041863245863698</v>
      </c>
      <c r="AO2042" s="83">
        <v>44921</v>
      </c>
      <c r="AP2042">
        <v>0.38012139883735802</v>
      </c>
      <c r="AQ2042" s="83">
        <v>44925</v>
      </c>
      <c r="AR2042" s="77">
        <v>0.26244764002245502</v>
      </c>
      <c r="AU2042" s="83">
        <v>44927</v>
      </c>
      <c r="AV2042">
        <v>0.84975642913787197</v>
      </c>
      <c r="AW2042" s="83">
        <v>44916</v>
      </c>
      <c r="AX2042">
        <v>1.08706845437331</v>
      </c>
      <c r="AY2042" s="83">
        <v>44928</v>
      </c>
      <c r="AZ2042" s="77">
        <v>1.18583350866119</v>
      </c>
      <c r="BC2042" s="83">
        <v>44940</v>
      </c>
      <c r="BD2042">
        <v>0.59754191707916604</v>
      </c>
      <c r="BE2042" s="83">
        <v>44945</v>
      </c>
      <c r="BF2042">
        <v>0.66103744895299299</v>
      </c>
      <c r="BG2042" s="83">
        <v>44936</v>
      </c>
      <c r="BH2042" s="77">
        <v>0.79040706610981504</v>
      </c>
      <c r="BK2042" s="83">
        <v>44580</v>
      </c>
      <c r="BL2042">
        <v>0.58743570722057303</v>
      </c>
      <c r="BM2042" s="83">
        <v>44577</v>
      </c>
      <c r="BN2042">
        <v>0.81869436201780399</v>
      </c>
      <c r="BO2042" s="83">
        <v>44571</v>
      </c>
      <c r="BP2042" s="77">
        <v>0.99410019200558497</v>
      </c>
      <c r="BS2042" s="83"/>
      <c r="BU2042" s="83"/>
      <c r="BW2042" s="83"/>
      <c r="CA2042" s="83"/>
      <c r="CC2042" s="83"/>
      <c r="CE2042" s="83"/>
      <c r="CI2042" s="83"/>
      <c r="CK2042" s="83"/>
      <c r="CM2042" s="83"/>
      <c r="CQ2042" s="83"/>
      <c r="CS2042" s="83"/>
      <c r="CU2042" s="83"/>
      <c r="CY2042" s="83"/>
      <c r="DA2042" s="83"/>
      <c r="DC2042" s="83"/>
    </row>
    <row r="2043" spans="7:107">
      <c r="G2043" s="83">
        <v>44611</v>
      </c>
      <c r="H2043">
        <v>0.200151329957511</v>
      </c>
      <c r="I2043" s="83">
        <v>45183</v>
      </c>
      <c r="J2043">
        <v>0.33261740663567801</v>
      </c>
      <c r="K2043" s="83">
        <v>45244</v>
      </c>
      <c r="L2043" s="77">
        <v>0.248540288049824</v>
      </c>
      <c r="O2043" s="83">
        <v>43811</v>
      </c>
      <c r="P2043">
        <v>46.6755912539044</v>
      </c>
      <c r="Q2043" s="83">
        <v>43836</v>
      </c>
      <c r="R2043">
        <v>74.066636918042505</v>
      </c>
      <c r="S2043" s="83">
        <v>44953</v>
      </c>
      <c r="T2043" s="77">
        <v>114.71876205386501</v>
      </c>
      <c r="W2043" s="83">
        <v>44614</v>
      </c>
      <c r="X2043">
        <v>0.40525086419752998</v>
      </c>
      <c r="Y2043" s="83">
        <v>44996</v>
      </c>
      <c r="Z2043">
        <v>0.31366666666666598</v>
      </c>
      <c r="AA2043" s="83">
        <v>44999</v>
      </c>
      <c r="AB2043" s="77">
        <v>0.44021770833333301</v>
      </c>
      <c r="AE2043" s="83">
        <v>44923</v>
      </c>
      <c r="AF2043">
        <v>25.961834887696501</v>
      </c>
      <c r="AG2043" s="83">
        <v>44917</v>
      </c>
      <c r="AH2043">
        <v>175.476988420319</v>
      </c>
      <c r="AI2043" s="83">
        <v>44929</v>
      </c>
      <c r="AJ2043" s="77">
        <v>163.36933708909501</v>
      </c>
      <c r="AM2043" s="83">
        <v>44931</v>
      </c>
      <c r="AN2043">
        <v>0.48938927229955398</v>
      </c>
      <c r="AO2043" s="83">
        <v>44922</v>
      </c>
      <c r="AP2043">
        <v>0.38046432304560701</v>
      </c>
      <c r="AQ2043" s="83">
        <v>44926</v>
      </c>
      <c r="AR2043" s="77">
        <v>0.262602020987174</v>
      </c>
      <c r="AU2043" s="83">
        <v>44928</v>
      </c>
      <c r="AV2043">
        <v>0.85162947018617097</v>
      </c>
      <c r="AW2043" s="83">
        <v>44917</v>
      </c>
      <c r="AX2043">
        <v>1.0905265573895899</v>
      </c>
      <c r="AY2043" s="83">
        <v>44929</v>
      </c>
      <c r="AZ2043" s="77">
        <v>1.1864506627393201</v>
      </c>
      <c r="BC2043" s="83">
        <v>44941</v>
      </c>
      <c r="BD2043">
        <v>0.59572654391286195</v>
      </c>
      <c r="BE2043" s="83">
        <v>44946</v>
      </c>
      <c r="BF2043">
        <v>0.65721782952471897</v>
      </c>
      <c r="BG2043" s="83">
        <v>44937</v>
      </c>
      <c r="BH2043" s="77">
        <v>0.78700597590144605</v>
      </c>
      <c r="BK2043" s="83">
        <v>44581</v>
      </c>
      <c r="BL2043">
        <v>0.58762611275964305</v>
      </c>
      <c r="BM2043" s="83">
        <v>44578</v>
      </c>
      <c r="BN2043">
        <v>0.821364985163204</v>
      </c>
      <c r="BO2043" s="83">
        <v>44572</v>
      </c>
      <c r="BP2043" s="77">
        <v>0.99385582126025396</v>
      </c>
      <c r="BS2043" s="83"/>
      <c r="BU2043" s="83"/>
      <c r="BW2043" s="83"/>
      <c r="CA2043" s="83"/>
      <c r="CC2043" s="83"/>
      <c r="CE2043" s="83"/>
      <c r="CI2043" s="83"/>
      <c r="CK2043" s="83"/>
      <c r="CM2043" s="83"/>
      <c r="CQ2043" s="83"/>
      <c r="CS2043" s="83"/>
      <c r="CU2043" s="83"/>
      <c r="CY2043" s="83"/>
      <c r="DA2043" s="83"/>
      <c r="DC2043" s="83"/>
    </row>
    <row r="2044" spans="7:107">
      <c r="G2044" s="83">
        <v>44612</v>
      </c>
      <c r="H2044">
        <v>0.19995343693615</v>
      </c>
      <c r="I2044" s="83">
        <v>45184</v>
      </c>
      <c r="J2044">
        <v>0.33188652027568499</v>
      </c>
      <c r="K2044" s="83">
        <v>45245</v>
      </c>
      <c r="L2044" s="77">
        <v>0.24850136239782</v>
      </c>
      <c r="O2044" s="83">
        <v>43812</v>
      </c>
      <c r="P2044">
        <v>46.703480589022703</v>
      </c>
      <c r="Q2044" s="83">
        <v>43837</v>
      </c>
      <c r="R2044">
        <v>73.935247161485407</v>
      </c>
      <c r="S2044" s="83">
        <v>44954</v>
      </c>
      <c r="T2044" s="77">
        <v>114.705148276722</v>
      </c>
      <c r="W2044" s="83">
        <v>44615</v>
      </c>
      <c r="X2044">
        <v>0.40543555555555499</v>
      </c>
      <c r="Y2044" s="83">
        <v>44997</v>
      </c>
      <c r="Z2044">
        <v>0.31386666666666602</v>
      </c>
      <c r="AA2044" s="83">
        <v>45000</v>
      </c>
      <c r="AB2044" s="77">
        <v>0.43990833333333301</v>
      </c>
      <c r="AE2044" s="83">
        <v>44924</v>
      </c>
      <c r="AF2044">
        <v>26.0094411780466</v>
      </c>
      <c r="AG2044" s="83">
        <v>44918</v>
      </c>
      <c r="AH2044">
        <v>175.482588028245</v>
      </c>
      <c r="AI2044" s="83">
        <v>44930</v>
      </c>
      <c r="AJ2044" s="77">
        <v>163.17416810229901</v>
      </c>
      <c r="AM2044" s="83">
        <v>44932</v>
      </c>
      <c r="AN2044">
        <v>0.48835991214047098</v>
      </c>
      <c r="AO2044" s="83">
        <v>44923</v>
      </c>
      <c r="AP2044">
        <v>0.38080724725385501</v>
      </c>
      <c r="AQ2044" s="83">
        <v>44927</v>
      </c>
      <c r="AR2044" s="77">
        <v>0.26275640195189298</v>
      </c>
      <c r="AU2044" s="83">
        <v>44929</v>
      </c>
      <c r="AV2044">
        <v>0.85350251123446996</v>
      </c>
      <c r="AW2044" s="83">
        <v>44918</v>
      </c>
      <c r="AX2044">
        <v>1.0939846604058601</v>
      </c>
      <c r="AY2044" s="83">
        <v>44930</v>
      </c>
      <c r="AZ2044" s="77">
        <v>1.18706781681744</v>
      </c>
      <c r="BC2044" s="83">
        <v>44942</v>
      </c>
      <c r="BD2044">
        <v>0.59391117074655797</v>
      </c>
      <c r="BE2044" s="83">
        <v>44947</v>
      </c>
      <c r="BF2044">
        <v>0.65339821009644605</v>
      </c>
      <c r="BG2044" s="83">
        <v>44938</v>
      </c>
      <c r="BH2044" s="77">
        <v>0.78360488569307696</v>
      </c>
      <c r="BK2044" s="83">
        <v>44582</v>
      </c>
      <c r="BL2044">
        <v>0.58781651829871395</v>
      </c>
      <c r="BM2044" s="83">
        <v>44579</v>
      </c>
      <c r="BN2044">
        <v>0.82403560830860501</v>
      </c>
      <c r="BO2044" s="83">
        <v>44573</v>
      </c>
      <c r="BP2044" s="77">
        <v>0.99361145051492294</v>
      </c>
      <c r="BS2044" s="83"/>
      <c r="BU2044" s="83"/>
      <c r="BW2044" s="83"/>
      <c r="CA2044" s="83"/>
      <c r="CC2044" s="83"/>
      <c r="CE2044" s="83"/>
      <c r="CI2044" s="83"/>
      <c r="CK2044" s="83"/>
      <c r="CM2044" s="83"/>
      <c r="CQ2044" s="83"/>
      <c r="CS2044" s="83"/>
      <c r="CU2044" s="83"/>
      <c r="CY2044" s="83"/>
      <c r="DA2044" s="83"/>
      <c r="DC2044" s="83"/>
    </row>
    <row r="2045" spans="7:107">
      <c r="G2045" s="83">
        <v>44613</v>
      </c>
      <c r="H2045">
        <v>0.199755543914789</v>
      </c>
      <c r="I2045" s="83">
        <v>45185</v>
      </c>
      <c r="J2045">
        <v>0.33115563391569097</v>
      </c>
      <c r="K2045" s="83">
        <v>45246</v>
      </c>
      <c r="L2045" s="77">
        <v>0.248692996376919</v>
      </c>
      <c r="O2045" s="83">
        <v>43813</v>
      </c>
      <c r="P2045">
        <v>46.731369924140999</v>
      </c>
      <c r="Q2045" s="83">
        <v>43838</v>
      </c>
      <c r="R2045">
        <v>73.803857404928294</v>
      </c>
      <c r="S2045" s="83">
        <v>44955</v>
      </c>
      <c r="T2045" s="77">
        <v>114.69153449958</v>
      </c>
      <c r="W2045" s="83">
        <v>44616</v>
      </c>
      <c r="X2045">
        <v>0.40562024691358001</v>
      </c>
      <c r="Y2045" s="83">
        <v>44998</v>
      </c>
      <c r="Z2045">
        <v>0.31406666666666599</v>
      </c>
      <c r="AA2045" s="83">
        <v>45001</v>
      </c>
      <c r="AB2045" s="77">
        <v>0.43959895833333301</v>
      </c>
      <c r="AE2045" s="83">
        <v>44925</v>
      </c>
      <c r="AF2045">
        <v>26.0570474683966</v>
      </c>
      <c r="AG2045" s="83">
        <v>44919</v>
      </c>
      <c r="AH2045">
        <v>175.48818763617101</v>
      </c>
      <c r="AI2045" s="83">
        <v>44931</v>
      </c>
      <c r="AJ2045" s="77">
        <v>162.978999115503</v>
      </c>
      <c r="AM2045" s="83">
        <v>44933</v>
      </c>
      <c r="AN2045">
        <v>0.48733055198138803</v>
      </c>
      <c r="AO2045" s="83">
        <v>44924</v>
      </c>
      <c r="AP2045">
        <v>0.381150171462104</v>
      </c>
      <c r="AQ2045" s="83">
        <v>44928</v>
      </c>
      <c r="AR2045" s="77">
        <v>0.26291078291661202</v>
      </c>
      <c r="AU2045" s="83">
        <v>44930</v>
      </c>
      <c r="AV2045">
        <v>0.85537555228276796</v>
      </c>
      <c r="AW2045" s="83">
        <v>44919</v>
      </c>
      <c r="AX2045">
        <v>1.09744276342214</v>
      </c>
      <c r="AY2045" s="83">
        <v>44931</v>
      </c>
      <c r="AZ2045" s="77">
        <v>1.1876849708955699</v>
      </c>
      <c r="BC2045" s="83">
        <v>44943</v>
      </c>
      <c r="BD2045">
        <v>0.59209579758025399</v>
      </c>
      <c r="BE2045" s="83">
        <v>44948</v>
      </c>
      <c r="BF2045">
        <v>0.64957859066817203</v>
      </c>
      <c r="BG2045" s="83">
        <v>44939</v>
      </c>
      <c r="BH2045" s="77">
        <v>0.78020379548470697</v>
      </c>
      <c r="BK2045" s="83">
        <v>44583</v>
      </c>
      <c r="BL2045">
        <v>0.58800692383778397</v>
      </c>
      <c r="BM2045" s="83">
        <v>44580</v>
      </c>
      <c r="BN2045">
        <v>0.82670623145400601</v>
      </c>
      <c r="BO2045" s="83">
        <v>44574</v>
      </c>
      <c r="BP2045" s="77">
        <v>0.99336707976959304</v>
      </c>
      <c r="BS2045" s="83"/>
      <c r="BU2045" s="83"/>
      <c r="BW2045" s="83"/>
      <c r="CA2045" s="83"/>
      <c r="CC2045" s="83"/>
      <c r="CE2045" s="83"/>
      <c r="CI2045" s="83"/>
      <c r="CK2045" s="83"/>
      <c r="CM2045" s="83"/>
      <c r="CQ2045" s="83"/>
      <c r="CS2045" s="83"/>
      <c r="CU2045" s="83"/>
      <c r="CY2045" s="83"/>
      <c r="DA2045" s="83"/>
      <c r="DC2045" s="83"/>
    </row>
    <row r="2046" spans="7:107">
      <c r="G2046" s="83">
        <v>44614</v>
      </c>
      <c r="H2046">
        <v>0.199557650893428</v>
      </c>
      <c r="I2046" s="83">
        <v>45186</v>
      </c>
      <c r="J2046">
        <v>0.33042474755569701</v>
      </c>
      <c r="K2046" s="83">
        <v>45247</v>
      </c>
      <c r="L2046" s="77">
        <v>0.24888463035601899</v>
      </c>
      <c r="O2046" s="83">
        <v>43814</v>
      </c>
      <c r="P2046">
        <v>46.759259259259203</v>
      </c>
      <c r="Q2046" s="83">
        <v>43839</v>
      </c>
      <c r="R2046">
        <v>73.672467648371196</v>
      </c>
      <c r="S2046" s="83">
        <v>44956</v>
      </c>
      <c r="T2046" s="77">
        <v>114.67792072243699</v>
      </c>
      <c r="W2046" s="83">
        <v>44617</v>
      </c>
      <c r="X2046">
        <v>0.40580493827160402</v>
      </c>
      <c r="Y2046" s="83">
        <v>44999</v>
      </c>
      <c r="Z2046">
        <v>0.31426666666666597</v>
      </c>
      <c r="AA2046" s="83">
        <v>45002</v>
      </c>
      <c r="AB2046" s="77">
        <v>0.43928958333333301</v>
      </c>
      <c r="AE2046" s="83">
        <v>44926</v>
      </c>
      <c r="AF2046">
        <v>26.104653758746601</v>
      </c>
      <c r="AG2046" s="83">
        <v>44920</v>
      </c>
      <c r="AH2046">
        <v>175.49378724409601</v>
      </c>
      <c r="AI2046" s="83">
        <v>44932</v>
      </c>
      <c r="AJ2046" s="77">
        <v>162.783830128706</v>
      </c>
      <c r="AM2046" s="83">
        <v>44934</v>
      </c>
      <c r="AN2046">
        <v>0.48630119182230502</v>
      </c>
      <c r="AO2046" s="83">
        <v>44925</v>
      </c>
      <c r="AP2046">
        <v>0.381493095670352</v>
      </c>
      <c r="AQ2046" s="83">
        <v>44929</v>
      </c>
      <c r="AR2046" s="77">
        <v>0.263065163881331</v>
      </c>
      <c r="AU2046" s="83">
        <v>44931</v>
      </c>
      <c r="AV2046">
        <v>0.85724859333106695</v>
      </c>
      <c r="AW2046" s="83">
        <v>44920</v>
      </c>
      <c r="AX2046">
        <v>1.1009008664384199</v>
      </c>
      <c r="AY2046" s="83">
        <v>44932</v>
      </c>
      <c r="AZ2046" s="77">
        <v>1.1883021249737</v>
      </c>
      <c r="BC2046" s="83">
        <v>44944</v>
      </c>
      <c r="BD2046">
        <v>0.59028042441395001</v>
      </c>
      <c r="BE2046" s="83">
        <v>44949</v>
      </c>
      <c r="BF2046">
        <v>0.645758971239899</v>
      </c>
      <c r="BG2046" s="83">
        <v>44940</v>
      </c>
      <c r="BH2046" s="77">
        <v>0.77680270527633799</v>
      </c>
      <c r="BK2046" s="83">
        <v>44584</v>
      </c>
      <c r="BL2046">
        <v>0.58819732937685398</v>
      </c>
      <c r="BM2046" s="83">
        <v>44581</v>
      </c>
      <c r="BN2046">
        <v>0.82937685459940602</v>
      </c>
      <c r="BO2046" s="83">
        <v>44575</v>
      </c>
      <c r="BP2046" s="77">
        <v>0.99312270902426203</v>
      </c>
      <c r="BS2046" s="83"/>
      <c r="BU2046" s="83"/>
      <c r="BW2046" s="83"/>
      <c r="CA2046" s="83"/>
      <c r="CC2046" s="83"/>
      <c r="CE2046" s="83"/>
      <c r="CI2046" s="83"/>
      <c r="CK2046" s="83"/>
      <c r="CM2046" s="83"/>
      <c r="CQ2046" s="83"/>
      <c r="CS2046" s="83"/>
      <c r="CU2046" s="83"/>
      <c r="CY2046" s="83"/>
      <c r="DA2046" s="83"/>
      <c r="DC2046" s="83"/>
    </row>
    <row r="2047" spans="7:107">
      <c r="G2047" s="83">
        <v>44615</v>
      </c>
      <c r="H2047">
        <v>0.199359757872068</v>
      </c>
      <c r="I2047" s="83">
        <v>45187</v>
      </c>
      <c r="J2047">
        <v>0.32969386119570399</v>
      </c>
      <c r="K2047" s="83">
        <v>45248</v>
      </c>
      <c r="L2047" s="77">
        <v>0.24907626433511901</v>
      </c>
      <c r="O2047" s="83">
        <v>43815</v>
      </c>
      <c r="P2047">
        <v>46.787148594377499</v>
      </c>
      <c r="Q2047" s="83">
        <v>43840</v>
      </c>
      <c r="R2047">
        <v>73.541077891814098</v>
      </c>
      <c r="S2047" s="83">
        <v>44957</v>
      </c>
      <c r="T2047" s="77">
        <v>114.664306945295</v>
      </c>
      <c r="W2047" s="83">
        <v>44618</v>
      </c>
      <c r="X2047">
        <v>0.40598962962962898</v>
      </c>
      <c r="Y2047" s="83">
        <v>45000</v>
      </c>
      <c r="Z2047">
        <v>0.31446666666666601</v>
      </c>
      <c r="AA2047" s="83">
        <v>45003</v>
      </c>
      <c r="AB2047" s="77">
        <v>0.43898020833333301</v>
      </c>
      <c r="AE2047" s="83">
        <v>44927</v>
      </c>
      <c r="AF2047">
        <v>26.152260049096601</v>
      </c>
      <c r="AG2047" s="83">
        <v>44921</v>
      </c>
      <c r="AH2047">
        <v>175.49938685202201</v>
      </c>
      <c r="AI2047" s="83">
        <v>44933</v>
      </c>
      <c r="AJ2047" s="77">
        <v>162.58866114190999</v>
      </c>
      <c r="AM2047" s="83">
        <v>44935</v>
      </c>
      <c r="AN2047">
        <v>0.48527183166322202</v>
      </c>
      <c r="AO2047" s="83">
        <v>44926</v>
      </c>
      <c r="AP2047">
        <v>0.381836019878601</v>
      </c>
      <c r="AQ2047" s="83">
        <v>44930</v>
      </c>
      <c r="AR2047" s="77">
        <v>0.26321954484604998</v>
      </c>
      <c r="AU2047" s="83">
        <v>44932</v>
      </c>
      <c r="AV2047">
        <v>0.85912163437936595</v>
      </c>
      <c r="AW2047" s="83">
        <v>44921</v>
      </c>
      <c r="AX2047">
        <v>1.10435896945469</v>
      </c>
      <c r="AY2047" s="83">
        <v>44933</v>
      </c>
      <c r="AZ2047" s="77">
        <v>1.1889192790518199</v>
      </c>
      <c r="BC2047" s="83">
        <v>44945</v>
      </c>
      <c r="BD2047">
        <v>0.58846505124764603</v>
      </c>
      <c r="BE2047" s="83">
        <v>44950</v>
      </c>
      <c r="BF2047">
        <v>0.64193935181162498</v>
      </c>
      <c r="BG2047" s="83">
        <v>44941</v>
      </c>
      <c r="BH2047" s="77">
        <v>0.77340161506796901</v>
      </c>
      <c r="BK2047" s="83">
        <v>44585</v>
      </c>
      <c r="BL2047">
        <v>0.588387734915924</v>
      </c>
      <c r="BM2047" s="83">
        <v>44582</v>
      </c>
      <c r="BN2047">
        <v>0.83204747774480703</v>
      </c>
      <c r="BO2047" s="83">
        <v>44576</v>
      </c>
      <c r="BP2047" s="77">
        <v>0.99287833827893102</v>
      </c>
      <c r="BS2047" s="83"/>
      <c r="BU2047" s="83"/>
      <c r="BW2047" s="83"/>
      <c r="CA2047" s="83"/>
      <c r="CC2047" s="83"/>
      <c r="CE2047" s="83"/>
      <c r="CI2047" s="83"/>
      <c r="CK2047" s="83"/>
      <c r="CM2047" s="83"/>
      <c r="CQ2047" s="83"/>
      <c r="CS2047" s="83"/>
      <c r="CU2047" s="83"/>
      <c r="CY2047" s="83"/>
      <c r="DA2047" s="83"/>
      <c r="DC2047" s="83"/>
    </row>
    <row r="2048" spans="7:107">
      <c r="G2048" s="83">
        <v>44616</v>
      </c>
      <c r="H2048">
        <v>0.199161864850707</v>
      </c>
      <c r="I2048" s="83">
        <v>45188</v>
      </c>
      <c r="J2048">
        <v>0.32896297483571002</v>
      </c>
      <c r="K2048" s="83">
        <v>45249</v>
      </c>
      <c r="L2048" s="77">
        <v>0.249267898314219</v>
      </c>
      <c r="O2048" s="83">
        <v>43816</v>
      </c>
      <c r="P2048">
        <v>46.815037929495702</v>
      </c>
      <c r="Q2048" s="83">
        <v>43841</v>
      </c>
      <c r="R2048">
        <v>73.409688135256999</v>
      </c>
      <c r="S2048" s="83">
        <v>44958</v>
      </c>
      <c r="T2048" s="77">
        <v>114.650693168152</v>
      </c>
      <c r="W2048" s="83">
        <v>44619</v>
      </c>
      <c r="X2048">
        <v>0.40617432098765399</v>
      </c>
      <c r="Y2048" s="83">
        <v>45001</v>
      </c>
      <c r="Z2048">
        <v>0.31466666666666598</v>
      </c>
      <c r="AA2048" s="83">
        <v>45004</v>
      </c>
      <c r="AB2048" s="77">
        <v>0.43867083333333301</v>
      </c>
      <c r="AE2048" s="83">
        <v>44928</v>
      </c>
      <c r="AF2048">
        <v>26.199866339446601</v>
      </c>
      <c r="AG2048" s="83">
        <v>44922</v>
      </c>
      <c r="AH2048">
        <v>175.50498645994799</v>
      </c>
      <c r="AI2048" s="83">
        <v>44934</v>
      </c>
      <c r="AJ2048" s="77">
        <v>162.39349215511399</v>
      </c>
      <c r="AM2048" s="83">
        <v>44936</v>
      </c>
      <c r="AN2048">
        <v>0.48424247150413902</v>
      </c>
      <c r="AO2048" s="83">
        <v>44927</v>
      </c>
      <c r="AP2048">
        <v>0.38217894408684899</v>
      </c>
      <c r="AQ2048" s="83">
        <v>44931</v>
      </c>
      <c r="AR2048" s="77">
        <v>0.26337392581076902</v>
      </c>
      <c r="AU2048" s="83">
        <v>44933</v>
      </c>
      <c r="AV2048">
        <v>0.86099467542766495</v>
      </c>
      <c r="AW2048" s="83">
        <v>44922</v>
      </c>
      <c r="AX2048">
        <v>1.1078170724709699</v>
      </c>
      <c r="AY2048" s="83">
        <v>44934</v>
      </c>
      <c r="AZ2048" s="77">
        <v>1.1895364331299501</v>
      </c>
      <c r="BC2048" s="83">
        <v>44946</v>
      </c>
      <c r="BD2048">
        <v>0.58664967808134205</v>
      </c>
      <c r="BE2048" s="83">
        <v>44951</v>
      </c>
      <c r="BF2048">
        <v>0.63811973238335196</v>
      </c>
      <c r="BG2048" s="83">
        <v>44942</v>
      </c>
      <c r="BH2048" s="77">
        <v>0.77000052485960002</v>
      </c>
      <c r="BK2048" s="83">
        <v>44586</v>
      </c>
      <c r="BL2048">
        <v>0.58857814045499501</v>
      </c>
      <c r="BM2048" s="83">
        <v>44583</v>
      </c>
      <c r="BN2048">
        <v>0.83471810089020704</v>
      </c>
      <c r="BO2048" s="83">
        <v>44577</v>
      </c>
      <c r="BP2048" s="77">
        <v>0.99669025336681105</v>
      </c>
      <c r="BS2048" s="83"/>
      <c r="BU2048" s="83"/>
      <c r="BW2048" s="83"/>
      <c r="CA2048" s="83"/>
      <c r="CC2048" s="83"/>
      <c r="CE2048" s="83"/>
      <c r="CI2048" s="83"/>
      <c r="CK2048" s="83"/>
      <c r="CM2048" s="83"/>
      <c r="CQ2048" s="83"/>
      <c r="CS2048" s="83"/>
      <c r="CU2048" s="83"/>
      <c r="CY2048" s="83"/>
      <c r="DA2048" s="83"/>
      <c r="DC2048" s="83"/>
    </row>
    <row r="2049" spans="7:107">
      <c r="G2049" s="83">
        <v>44617</v>
      </c>
      <c r="H2049">
        <v>0.198963971829346</v>
      </c>
      <c r="I2049" s="83">
        <v>45189</v>
      </c>
      <c r="J2049">
        <v>0.328232088475717</v>
      </c>
      <c r="K2049" s="83">
        <v>45250</v>
      </c>
      <c r="L2049" s="77">
        <v>0.24945953229331899</v>
      </c>
      <c r="O2049" s="83">
        <v>43817</v>
      </c>
      <c r="P2049">
        <v>46.842927264613998</v>
      </c>
      <c r="Q2049" s="83">
        <v>43842</v>
      </c>
      <c r="R2049">
        <v>73.278298378699901</v>
      </c>
      <c r="S2049" s="83">
        <v>44959</v>
      </c>
      <c r="T2049" s="77">
        <v>114.63707939101</v>
      </c>
      <c r="W2049" s="83">
        <v>44620</v>
      </c>
      <c r="X2049">
        <v>0.40635901234567801</v>
      </c>
      <c r="Y2049" s="83">
        <v>45002</v>
      </c>
      <c r="Z2049">
        <v>0.31486666666666602</v>
      </c>
      <c r="AA2049" s="83">
        <v>45005</v>
      </c>
      <c r="AB2049" s="77">
        <v>0.43836145833333301</v>
      </c>
      <c r="AE2049" s="83">
        <v>44929</v>
      </c>
      <c r="AF2049">
        <v>26.2474726297967</v>
      </c>
      <c r="AG2049" s="83">
        <v>44923</v>
      </c>
      <c r="AH2049">
        <v>175.51058606787299</v>
      </c>
      <c r="AI2049" s="83">
        <v>44935</v>
      </c>
      <c r="AJ2049" s="77">
        <v>162.19832316831699</v>
      </c>
      <c r="AM2049" s="83">
        <v>44937</v>
      </c>
      <c r="AN2049">
        <v>0.48321311134505601</v>
      </c>
      <c r="AO2049" s="83">
        <v>44928</v>
      </c>
      <c r="AP2049">
        <v>0.38252186829509799</v>
      </c>
      <c r="AQ2049" s="83">
        <v>44932</v>
      </c>
      <c r="AR2049" s="77">
        <v>0.263528306775488</v>
      </c>
      <c r="AU2049" s="83">
        <v>44934</v>
      </c>
      <c r="AV2049">
        <v>0.86286771647596305</v>
      </c>
      <c r="AW2049" s="83">
        <v>44923</v>
      </c>
      <c r="AX2049">
        <v>1.1112751754872501</v>
      </c>
      <c r="AY2049" s="83">
        <v>44935</v>
      </c>
      <c r="AZ2049" s="77">
        <v>1.19015358720807</v>
      </c>
      <c r="BC2049" s="83">
        <v>44947</v>
      </c>
      <c r="BD2049">
        <v>0.58483430491503796</v>
      </c>
      <c r="BE2049" s="83">
        <v>44952</v>
      </c>
      <c r="BF2049">
        <v>0.63430011295507804</v>
      </c>
      <c r="BG2049" s="83">
        <v>44943</v>
      </c>
      <c r="BH2049" s="77">
        <v>0.76659943465123004</v>
      </c>
      <c r="BK2049" s="83">
        <v>44587</v>
      </c>
      <c r="BL2049">
        <v>0.58876854599406503</v>
      </c>
      <c r="BM2049" s="83">
        <v>44584</v>
      </c>
      <c r="BN2049">
        <v>0.83738872403560805</v>
      </c>
      <c r="BO2049" s="83">
        <v>44578</v>
      </c>
      <c r="BP2049" s="77">
        <v>1.00050216845469</v>
      </c>
      <c r="BS2049" s="83"/>
      <c r="BU2049" s="83"/>
      <c r="BW2049" s="83"/>
      <c r="CA2049" s="83"/>
      <c r="CC2049" s="83"/>
      <c r="CE2049" s="83"/>
      <c r="CI2049" s="83"/>
      <c r="CK2049" s="83"/>
      <c r="CM2049" s="83"/>
      <c r="CQ2049" s="83"/>
      <c r="CS2049" s="83"/>
      <c r="CU2049" s="83"/>
      <c r="CY2049" s="83"/>
      <c r="DA2049" s="83"/>
      <c r="DC2049" s="83"/>
    </row>
    <row r="2050" spans="7:107">
      <c r="G2050" s="83">
        <v>44618</v>
      </c>
      <c r="H2050">
        <v>0.198766078807985</v>
      </c>
      <c r="I2050" s="83">
        <v>45190</v>
      </c>
      <c r="J2050">
        <v>0.32750120211572298</v>
      </c>
      <c r="K2050" s="83">
        <v>45251</v>
      </c>
      <c r="L2050" s="77">
        <v>0.24965116627241901</v>
      </c>
      <c r="O2050" s="83">
        <v>43818</v>
      </c>
      <c r="P2050">
        <v>46.870816599732201</v>
      </c>
      <c r="Q2050" s="83">
        <v>43843</v>
      </c>
      <c r="R2050">
        <v>73.146908622142902</v>
      </c>
      <c r="S2050" s="83">
        <v>44960</v>
      </c>
      <c r="T2050" s="77">
        <v>114.623465613867</v>
      </c>
      <c r="W2050" s="83">
        <v>44621</v>
      </c>
      <c r="X2050">
        <v>0.40654370370370302</v>
      </c>
      <c r="Y2050" s="83">
        <v>45003</v>
      </c>
      <c r="Z2050">
        <v>0.315066666666666</v>
      </c>
      <c r="AA2050" s="83">
        <v>45006</v>
      </c>
      <c r="AB2050" s="77">
        <v>0.43805208333333301</v>
      </c>
      <c r="AE2050" s="83">
        <v>44930</v>
      </c>
      <c r="AF2050">
        <v>26.2950789201467</v>
      </c>
      <c r="AG2050" s="83">
        <v>44924</v>
      </c>
      <c r="AH2050">
        <v>175.51618567579899</v>
      </c>
      <c r="AI2050" s="83">
        <v>44936</v>
      </c>
      <c r="AJ2050" s="77">
        <v>162.36041161917899</v>
      </c>
      <c r="AM2050" s="83">
        <v>44938</v>
      </c>
      <c r="AN2050">
        <v>0.48218375118597301</v>
      </c>
      <c r="AO2050" s="83">
        <v>44929</v>
      </c>
      <c r="AP2050">
        <v>0.38286479250334599</v>
      </c>
      <c r="AQ2050" s="83">
        <v>44933</v>
      </c>
      <c r="AR2050" s="77">
        <v>0.26368268774020698</v>
      </c>
      <c r="AU2050" s="83">
        <v>44935</v>
      </c>
      <c r="AV2050">
        <v>0.86474075752426205</v>
      </c>
      <c r="AW2050" s="83">
        <v>44924</v>
      </c>
      <c r="AX2050">
        <v>1.11473327850352</v>
      </c>
      <c r="AY2050" s="83">
        <v>44936</v>
      </c>
      <c r="AZ2050" s="77">
        <v>1.1907707412862001</v>
      </c>
      <c r="BC2050" s="83">
        <v>44948</v>
      </c>
      <c r="BD2050">
        <v>0.58301893174873398</v>
      </c>
      <c r="BE2050" s="83">
        <v>44953</v>
      </c>
      <c r="BF2050">
        <v>0.63048049352680402</v>
      </c>
      <c r="BG2050" s="83">
        <v>44944</v>
      </c>
      <c r="BH2050" s="77">
        <v>0.76319834444286105</v>
      </c>
      <c r="BK2050" s="83">
        <v>44588</v>
      </c>
      <c r="BL2050">
        <v>0.58895895153313504</v>
      </c>
      <c r="BM2050" s="83">
        <v>44585</v>
      </c>
      <c r="BN2050">
        <v>0.84005934718100805</v>
      </c>
      <c r="BO2050" s="83">
        <v>44579</v>
      </c>
      <c r="BP2050" s="77">
        <v>1.0043140835425699</v>
      </c>
      <c r="BS2050" s="83"/>
      <c r="BU2050" s="83"/>
      <c r="BW2050" s="83"/>
      <c r="CA2050" s="83"/>
      <c r="CC2050" s="83"/>
      <c r="CE2050" s="83"/>
      <c r="CI2050" s="83"/>
      <c r="CK2050" s="83"/>
      <c r="CM2050" s="83"/>
      <c r="CQ2050" s="83"/>
      <c r="CS2050" s="83"/>
      <c r="CU2050" s="83"/>
      <c r="CY2050" s="83"/>
      <c r="DA2050" s="83"/>
      <c r="DC2050" s="83"/>
    </row>
    <row r="2051" spans="7:107">
      <c r="G2051" s="83">
        <v>44619</v>
      </c>
      <c r="H2051">
        <v>0.198568185786624</v>
      </c>
      <c r="I2051" s="83">
        <v>45191</v>
      </c>
      <c r="J2051">
        <v>0.32677031575572901</v>
      </c>
      <c r="K2051" s="83">
        <v>45252</v>
      </c>
      <c r="L2051" s="77">
        <v>0.249842800251519</v>
      </c>
      <c r="O2051" s="83">
        <v>43819</v>
      </c>
      <c r="P2051">
        <v>46.898705934850497</v>
      </c>
      <c r="Q2051" s="83">
        <v>43844</v>
      </c>
      <c r="R2051">
        <v>73.015518865585804</v>
      </c>
      <c r="S2051" s="83">
        <v>44961</v>
      </c>
      <c r="T2051" s="77">
        <v>114.609851836725</v>
      </c>
      <c r="W2051" s="83">
        <v>44622</v>
      </c>
      <c r="X2051">
        <v>0.40672839506172798</v>
      </c>
      <c r="Y2051" s="83">
        <v>45004</v>
      </c>
      <c r="Z2051">
        <v>0.31526666666666597</v>
      </c>
      <c r="AA2051" s="83">
        <v>45007</v>
      </c>
      <c r="AB2051" s="77">
        <v>0.43774270833333301</v>
      </c>
      <c r="AE2051" s="83">
        <v>44931</v>
      </c>
      <c r="AF2051">
        <v>26.3426852104967</v>
      </c>
      <c r="AG2051" s="83">
        <v>44925</v>
      </c>
      <c r="AH2051">
        <v>175.521785283724</v>
      </c>
      <c r="AI2051" s="83">
        <v>44937</v>
      </c>
      <c r="AJ2051" s="77">
        <v>162.52250007004</v>
      </c>
      <c r="AM2051" s="83">
        <v>44939</v>
      </c>
      <c r="AN2051">
        <v>0.48115439102689</v>
      </c>
      <c r="AO2051" s="83">
        <v>44930</v>
      </c>
      <c r="AP2051">
        <v>0.38221266016446698</v>
      </c>
      <c r="AQ2051" s="83">
        <v>44934</v>
      </c>
      <c r="AR2051" s="77">
        <v>0.26383706870492701</v>
      </c>
      <c r="AU2051" s="83">
        <v>44936</v>
      </c>
      <c r="AV2051">
        <v>0.86661379857256104</v>
      </c>
      <c r="AW2051" s="83">
        <v>44925</v>
      </c>
      <c r="AX2051">
        <v>1.1181913815197999</v>
      </c>
      <c r="AY2051" s="83">
        <v>44937</v>
      </c>
      <c r="AZ2051" s="77">
        <v>1.19138789536433</v>
      </c>
      <c r="BC2051" s="83">
        <v>44949</v>
      </c>
      <c r="BD2051">
        <v>0.58120355858243</v>
      </c>
      <c r="BE2051" s="83">
        <v>44954</v>
      </c>
      <c r="BF2051">
        <v>0.626660874098531</v>
      </c>
      <c r="BG2051" s="83">
        <v>44945</v>
      </c>
      <c r="BH2051" s="77">
        <v>0.75979725423449196</v>
      </c>
      <c r="BK2051" s="83">
        <v>44589</v>
      </c>
      <c r="BL2051">
        <v>0.58914935707220495</v>
      </c>
      <c r="BM2051" s="83">
        <v>44586</v>
      </c>
      <c r="BN2051">
        <v>0.84272997032640895</v>
      </c>
      <c r="BO2051" s="83">
        <v>44580</v>
      </c>
      <c r="BP2051" s="77">
        <v>1.0081259986304401</v>
      </c>
      <c r="BS2051" s="83"/>
      <c r="BU2051" s="83"/>
      <c r="BW2051" s="83"/>
      <c r="CA2051" s="83"/>
      <c r="CC2051" s="83"/>
      <c r="CE2051" s="83"/>
      <c r="CI2051" s="83"/>
      <c r="CK2051" s="83"/>
      <c r="CM2051" s="83"/>
      <c r="CQ2051" s="83"/>
      <c r="CS2051" s="83"/>
      <c r="CU2051" s="83"/>
      <c r="CY2051" s="83"/>
      <c r="DA2051" s="83"/>
      <c r="DC2051" s="83"/>
    </row>
    <row r="2052" spans="7:107">
      <c r="G2052" s="83">
        <v>44620</v>
      </c>
      <c r="H2052">
        <v>0.19837029276526399</v>
      </c>
      <c r="I2052" s="83">
        <v>45192</v>
      </c>
      <c r="J2052">
        <v>0.32603942939573599</v>
      </c>
      <c r="K2052" s="83">
        <v>45253</v>
      </c>
      <c r="L2052" s="77">
        <v>0.250034434230619</v>
      </c>
      <c r="O2052" s="83">
        <v>43820</v>
      </c>
      <c r="P2052">
        <v>46.926595269968701</v>
      </c>
      <c r="Q2052" s="83">
        <v>43845</v>
      </c>
      <c r="R2052">
        <v>72.884129109028706</v>
      </c>
      <c r="S2052" s="83">
        <v>44962</v>
      </c>
      <c r="T2052" s="77">
        <v>114.59623805958201</v>
      </c>
      <c r="W2052" s="83">
        <v>44623</v>
      </c>
      <c r="X2052">
        <v>0.40691308641975299</v>
      </c>
      <c r="Y2052" s="83">
        <v>45005</v>
      </c>
      <c r="Z2052">
        <v>0.31546666666666601</v>
      </c>
      <c r="AA2052" s="83">
        <v>45008</v>
      </c>
      <c r="AB2052" s="77">
        <v>0.43743333333333301</v>
      </c>
      <c r="AE2052" s="83">
        <v>44932</v>
      </c>
      <c r="AF2052">
        <v>26.390291500846701</v>
      </c>
      <c r="AG2052" s="83">
        <v>44926</v>
      </c>
      <c r="AH2052">
        <v>175.52738489165</v>
      </c>
      <c r="AI2052" s="83">
        <v>44938</v>
      </c>
      <c r="AJ2052" s="77">
        <v>162.684588520901</v>
      </c>
      <c r="AM2052" s="83">
        <v>44940</v>
      </c>
      <c r="AN2052">
        <v>0.480125030867807</v>
      </c>
      <c r="AO2052" s="83">
        <v>44931</v>
      </c>
      <c r="AP2052">
        <v>0.38156052782558803</v>
      </c>
      <c r="AQ2052" s="83">
        <v>44935</v>
      </c>
      <c r="AR2052" s="77">
        <v>0.26399144966964599</v>
      </c>
      <c r="AU2052" s="83">
        <v>44937</v>
      </c>
      <c r="AV2052">
        <v>0.86848683962086004</v>
      </c>
      <c r="AW2052" s="83">
        <v>44926</v>
      </c>
      <c r="AX2052">
        <v>1.12164948453608</v>
      </c>
      <c r="AY2052" s="83">
        <v>44938</v>
      </c>
      <c r="AZ2052" s="77">
        <v>1.1920050494424499</v>
      </c>
      <c r="BC2052" s="83">
        <v>44950</v>
      </c>
      <c r="BD2052">
        <v>0.57938818541612602</v>
      </c>
      <c r="BE2052" s="83">
        <v>44955</v>
      </c>
      <c r="BF2052">
        <v>0.62284125467025697</v>
      </c>
      <c r="BG2052" s="83">
        <v>44946</v>
      </c>
      <c r="BH2052" s="77">
        <v>0.75639616402612297</v>
      </c>
      <c r="BK2052" s="83">
        <v>44590</v>
      </c>
      <c r="BL2052">
        <v>0.58933976261127596</v>
      </c>
      <c r="BM2052" s="83">
        <v>44587</v>
      </c>
      <c r="BN2052">
        <v>0.84540059347180996</v>
      </c>
      <c r="BO2052" s="83">
        <v>44581</v>
      </c>
      <c r="BP2052" s="77">
        <v>1.01193791371832</v>
      </c>
      <c r="BS2052" s="83"/>
      <c r="BU2052" s="83"/>
      <c r="BW2052" s="83"/>
      <c r="CA2052" s="83"/>
      <c r="CC2052" s="83"/>
      <c r="CE2052" s="83"/>
      <c r="CI2052" s="83"/>
      <c r="CK2052" s="83"/>
      <c r="CM2052" s="83"/>
      <c r="CQ2052" s="83"/>
      <c r="CS2052" s="83"/>
      <c r="CU2052" s="83"/>
      <c r="CY2052" s="83"/>
      <c r="DA2052" s="83"/>
      <c r="DC2052" s="83"/>
    </row>
    <row r="2053" spans="7:107">
      <c r="G2053" s="83">
        <v>44621</v>
      </c>
      <c r="H2053">
        <v>0.19817239974390299</v>
      </c>
      <c r="I2053" s="83">
        <v>45193</v>
      </c>
      <c r="J2053">
        <v>0.32530854303574203</v>
      </c>
      <c r="K2053" s="83">
        <v>45254</v>
      </c>
      <c r="L2053" s="77">
        <v>0.25022606820971899</v>
      </c>
      <c r="O2053" s="83">
        <v>43821</v>
      </c>
      <c r="P2053">
        <v>46.954484605087004</v>
      </c>
      <c r="Q2053" s="83">
        <v>43846</v>
      </c>
      <c r="R2053">
        <v>72.752739352471593</v>
      </c>
      <c r="S2053" s="83">
        <v>44963</v>
      </c>
      <c r="T2053" s="77">
        <v>114.58262428243999</v>
      </c>
      <c r="W2053" s="83">
        <v>44624</v>
      </c>
      <c r="X2053">
        <v>0.407097777777777</v>
      </c>
      <c r="Y2053" s="83">
        <v>45006</v>
      </c>
      <c r="Z2053">
        <v>0.31566666666666598</v>
      </c>
      <c r="AA2053" s="83">
        <v>45009</v>
      </c>
      <c r="AB2053" s="77">
        <v>0.43712395833333301</v>
      </c>
      <c r="AE2053" s="83">
        <v>44933</v>
      </c>
      <c r="AF2053">
        <v>26.4378977911968</v>
      </c>
      <c r="AG2053" s="83">
        <v>44927</v>
      </c>
      <c r="AH2053">
        <v>175.532984499576</v>
      </c>
      <c r="AI2053" s="83">
        <v>44939</v>
      </c>
      <c r="AJ2053" s="77">
        <v>162.846676971763</v>
      </c>
      <c r="AM2053" s="83">
        <v>44941</v>
      </c>
      <c r="AN2053">
        <v>0.479095670708724</v>
      </c>
      <c r="AO2053" s="83">
        <v>44932</v>
      </c>
      <c r="AP2053">
        <v>0.38090839548670802</v>
      </c>
      <c r="AQ2053" s="83">
        <v>44936</v>
      </c>
      <c r="AR2053" s="77">
        <v>0.26414583063436498</v>
      </c>
      <c r="AU2053" s="83">
        <v>44938</v>
      </c>
      <c r="AV2053">
        <v>0.87035988066915904</v>
      </c>
      <c r="AW2053" s="83">
        <v>44927</v>
      </c>
      <c r="AX2053">
        <v>1.12078133478024</v>
      </c>
      <c r="AY2053" s="83">
        <v>44939</v>
      </c>
      <c r="AZ2053" s="77">
        <v>1.19262220352058</v>
      </c>
      <c r="BC2053" s="83">
        <v>44951</v>
      </c>
      <c r="BD2053">
        <v>0.57757281224982204</v>
      </c>
      <c r="BE2053" s="83">
        <v>44956</v>
      </c>
      <c r="BF2053">
        <v>0.61902163524198395</v>
      </c>
      <c r="BG2053" s="83">
        <v>44947</v>
      </c>
      <c r="BH2053" s="77">
        <v>0.75299507381775299</v>
      </c>
      <c r="BK2053" s="83">
        <v>44591</v>
      </c>
      <c r="BL2053">
        <v>0.58953016815034598</v>
      </c>
      <c r="BM2053" s="83">
        <v>44588</v>
      </c>
      <c r="BN2053">
        <v>0.84807121661720997</v>
      </c>
      <c r="BO2053" s="83">
        <v>44582</v>
      </c>
      <c r="BP2053" s="77">
        <v>1.0157498288061999</v>
      </c>
      <c r="BS2053" s="83"/>
      <c r="BU2053" s="83"/>
      <c r="BW2053" s="83"/>
      <c r="CA2053" s="83"/>
      <c r="CC2053" s="83"/>
      <c r="CE2053" s="83"/>
      <c r="CI2053" s="83"/>
      <c r="CK2053" s="83"/>
      <c r="CM2053" s="83"/>
      <c r="CQ2053" s="83"/>
      <c r="CS2053" s="83"/>
      <c r="CU2053" s="83"/>
      <c r="CY2053" s="83"/>
      <c r="DA2053" s="83"/>
      <c r="DC2053" s="83"/>
    </row>
    <row r="2054" spans="7:107">
      <c r="G2054" s="83">
        <v>44622</v>
      </c>
      <c r="H2054">
        <v>0.19797450672254199</v>
      </c>
      <c r="I2054" s="83">
        <v>45194</v>
      </c>
      <c r="J2054">
        <v>0.324577656675749</v>
      </c>
      <c r="K2054" s="83">
        <v>45255</v>
      </c>
      <c r="L2054" s="77">
        <v>0.25041770218881898</v>
      </c>
      <c r="O2054" s="83">
        <v>43822</v>
      </c>
      <c r="P2054">
        <v>46.9823739402052</v>
      </c>
      <c r="Q2054" s="83">
        <v>43847</v>
      </c>
      <c r="R2054">
        <v>72.621349595914495</v>
      </c>
      <c r="S2054" s="83">
        <v>44964</v>
      </c>
      <c r="T2054" s="77">
        <v>114.569010505298</v>
      </c>
      <c r="W2054" s="83">
        <v>44625</v>
      </c>
      <c r="X2054">
        <v>0.40728246913580202</v>
      </c>
      <c r="Y2054" s="83">
        <v>45007</v>
      </c>
      <c r="Z2054">
        <v>0.31586666666666602</v>
      </c>
      <c r="AA2054" s="83">
        <v>45010</v>
      </c>
      <c r="AB2054" s="77">
        <v>0.43681458333333301</v>
      </c>
      <c r="AE2054" s="83">
        <v>44934</v>
      </c>
      <c r="AF2054">
        <v>26.4855040815468</v>
      </c>
      <c r="AG2054" s="83">
        <v>44928</v>
      </c>
      <c r="AH2054">
        <v>175.53858410750101</v>
      </c>
      <c r="AI2054" s="83">
        <v>44940</v>
      </c>
      <c r="AJ2054" s="77">
        <v>163.00876542262401</v>
      </c>
      <c r="AM2054" s="83">
        <v>44942</v>
      </c>
      <c r="AN2054">
        <v>0.47806631054964099</v>
      </c>
      <c r="AO2054" s="83">
        <v>44933</v>
      </c>
      <c r="AP2054">
        <v>0.38025626314782901</v>
      </c>
      <c r="AQ2054" s="83">
        <v>44937</v>
      </c>
      <c r="AR2054" s="77">
        <v>0.26430021159908401</v>
      </c>
      <c r="AU2054" s="83">
        <v>44939</v>
      </c>
      <c r="AV2054">
        <v>0.87223292171745703</v>
      </c>
      <c r="AW2054" s="83">
        <v>44928</v>
      </c>
      <c r="AX2054">
        <v>1.11991318502441</v>
      </c>
      <c r="AY2054" s="83">
        <v>44940</v>
      </c>
      <c r="AZ2054" s="77">
        <v>1.1932393575986999</v>
      </c>
      <c r="BC2054" s="83">
        <v>44952</v>
      </c>
      <c r="BD2054">
        <v>0.57575743908351795</v>
      </c>
      <c r="BE2054" s="83">
        <v>44957</v>
      </c>
      <c r="BF2054">
        <v>0.61520201581371003</v>
      </c>
      <c r="BG2054" s="83">
        <v>44948</v>
      </c>
      <c r="BH2054" s="77">
        <v>0.74959398360938401</v>
      </c>
      <c r="BK2054" s="83">
        <v>44592</v>
      </c>
      <c r="BL2054">
        <v>0.58972057368941599</v>
      </c>
      <c r="BM2054" s="83">
        <v>44589</v>
      </c>
      <c r="BN2054">
        <v>0.85074183976261097</v>
      </c>
      <c r="BO2054" s="83">
        <v>44583</v>
      </c>
      <c r="BP2054" s="77">
        <v>1.0195617438940801</v>
      </c>
      <c r="BS2054" s="83"/>
      <c r="BU2054" s="83"/>
      <c r="BW2054" s="83"/>
      <c r="CA2054" s="83"/>
      <c r="CC2054" s="83"/>
      <c r="CE2054" s="83"/>
      <c r="CI2054" s="83"/>
      <c r="CK2054" s="83"/>
      <c r="CM2054" s="83"/>
      <c r="CQ2054" s="83"/>
      <c r="CS2054" s="83"/>
      <c r="CU2054" s="83"/>
      <c r="CY2054" s="83"/>
      <c r="DA2054" s="83"/>
      <c r="DC2054" s="83"/>
    </row>
    <row r="2055" spans="7:107">
      <c r="G2055" s="83">
        <v>44623</v>
      </c>
      <c r="H2055">
        <v>0.19777661370118099</v>
      </c>
      <c r="I2055" s="83">
        <v>45195</v>
      </c>
      <c r="J2055">
        <v>0.32384677031575498</v>
      </c>
      <c r="K2055" s="83">
        <v>45256</v>
      </c>
      <c r="L2055" s="77">
        <v>0.25060933616791897</v>
      </c>
      <c r="O2055" s="83">
        <v>43823</v>
      </c>
      <c r="P2055">
        <v>47.010263275323503</v>
      </c>
      <c r="Q2055" s="83">
        <v>43848</v>
      </c>
      <c r="R2055">
        <v>72.489959839357397</v>
      </c>
      <c r="S2055" s="83">
        <v>44965</v>
      </c>
      <c r="T2055" s="77">
        <v>114.555396728155</v>
      </c>
      <c r="W2055" s="83">
        <v>44626</v>
      </c>
      <c r="X2055">
        <v>0.40746716049382697</v>
      </c>
      <c r="Y2055" s="83">
        <v>45008</v>
      </c>
      <c r="Z2055">
        <v>0.316066666666666</v>
      </c>
      <c r="AA2055" s="83">
        <v>45011</v>
      </c>
      <c r="AB2055" s="77">
        <v>0.43650520833333301</v>
      </c>
      <c r="AE2055" s="83">
        <v>44935</v>
      </c>
      <c r="AF2055">
        <v>26.5331103718968</v>
      </c>
      <c r="AG2055" s="83">
        <v>44929</v>
      </c>
      <c r="AH2055">
        <v>175.54418371542701</v>
      </c>
      <c r="AI2055" s="83">
        <v>44941</v>
      </c>
      <c r="AJ2055" s="77">
        <v>163.17085387348601</v>
      </c>
      <c r="AM2055" s="83">
        <v>44943</v>
      </c>
      <c r="AN2055">
        <v>0.47703695039055799</v>
      </c>
      <c r="AO2055" s="83">
        <v>44934</v>
      </c>
      <c r="AP2055">
        <v>0.37960413080895</v>
      </c>
      <c r="AQ2055" s="83">
        <v>44938</v>
      </c>
      <c r="AR2055" s="77">
        <v>0.26445459256380299</v>
      </c>
      <c r="AU2055" s="83">
        <v>44940</v>
      </c>
      <c r="AV2055">
        <v>0.87410596276575603</v>
      </c>
      <c r="AW2055" s="83">
        <v>44929</v>
      </c>
      <c r="AX2055">
        <v>1.1190450352685799</v>
      </c>
      <c r="AY2055" s="83">
        <v>44941</v>
      </c>
      <c r="AZ2055" s="77">
        <v>1.19385651167683</v>
      </c>
      <c r="BC2055" s="83">
        <v>44953</v>
      </c>
      <c r="BD2055">
        <v>0.57394206591721397</v>
      </c>
      <c r="BE2055" s="83">
        <v>44958</v>
      </c>
      <c r="BF2055">
        <v>0.61138239638543701</v>
      </c>
      <c r="BG2055" s="83">
        <v>44949</v>
      </c>
      <c r="BH2055" s="77">
        <v>0.74619289340101502</v>
      </c>
      <c r="BK2055" s="83">
        <v>44593</v>
      </c>
      <c r="BL2055">
        <v>0.58991097922848601</v>
      </c>
      <c r="BM2055" s="83">
        <v>44590</v>
      </c>
      <c r="BN2055">
        <v>0.85341246290801098</v>
      </c>
      <c r="BO2055" s="83">
        <v>44584</v>
      </c>
      <c r="BP2055" s="77">
        <v>1.02337365898196</v>
      </c>
      <c r="BS2055" s="83"/>
      <c r="BU2055" s="83"/>
      <c r="BW2055" s="83"/>
      <c r="CA2055" s="83"/>
      <c r="CC2055" s="83"/>
      <c r="CE2055" s="83"/>
      <c r="CI2055" s="83"/>
      <c r="CK2055" s="83"/>
      <c r="CM2055" s="83"/>
      <c r="CQ2055" s="83"/>
      <c r="CS2055" s="83"/>
      <c r="CU2055" s="83"/>
      <c r="CY2055" s="83"/>
      <c r="DA2055" s="83"/>
      <c r="DC2055" s="83"/>
    </row>
    <row r="2056" spans="7:107">
      <c r="G2056" s="83">
        <v>44624</v>
      </c>
      <c r="H2056">
        <v>0.19757872067981999</v>
      </c>
      <c r="I2056" s="83">
        <v>45196</v>
      </c>
      <c r="J2056">
        <v>0.32311588395576202</v>
      </c>
      <c r="K2056" s="83">
        <v>45257</v>
      </c>
      <c r="L2056" s="77">
        <v>0.25080097014701902</v>
      </c>
      <c r="O2056" s="83">
        <v>43824</v>
      </c>
      <c r="P2056">
        <v>47.038152610441699</v>
      </c>
      <c r="Q2056" s="83">
        <v>43849</v>
      </c>
      <c r="R2056">
        <v>72.358570082800298</v>
      </c>
      <c r="S2056" s="83">
        <v>44966</v>
      </c>
      <c r="T2056" s="77">
        <v>114.541782951013</v>
      </c>
      <c r="W2056" s="83">
        <v>44627</v>
      </c>
      <c r="X2056">
        <v>0.40765185185185099</v>
      </c>
      <c r="Y2056" s="83">
        <v>45009</v>
      </c>
      <c r="Z2056">
        <v>0.31626666666666597</v>
      </c>
      <c r="AA2056" s="83">
        <v>45012</v>
      </c>
      <c r="AB2056" s="77">
        <v>0.43619583333333301</v>
      </c>
      <c r="AE2056" s="83">
        <v>44936</v>
      </c>
      <c r="AF2056">
        <v>26.5807166622468</v>
      </c>
      <c r="AG2056" s="83">
        <v>44930</v>
      </c>
      <c r="AH2056">
        <v>175.54978332335301</v>
      </c>
      <c r="AI2056" s="83">
        <v>44942</v>
      </c>
      <c r="AJ2056" s="77">
        <v>163.33294232434699</v>
      </c>
      <c r="AM2056" s="83">
        <v>44944</v>
      </c>
      <c r="AN2056">
        <v>0.47600759023147599</v>
      </c>
      <c r="AO2056" s="83">
        <v>44935</v>
      </c>
      <c r="AP2056">
        <v>0.37895199847007</v>
      </c>
      <c r="AQ2056" s="83">
        <v>44939</v>
      </c>
      <c r="AR2056" s="77">
        <v>0.26460897352852197</v>
      </c>
      <c r="AU2056" s="83">
        <v>44941</v>
      </c>
      <c r="AV2056">
        <v>0.87597900381405502</v>
      </c>
      <c r="AW2056" s="83">
        <v>44930</v>
      </c>
      <c r="AX2056">
        <v>1.1181768855127501</v>
      </c>
      <c r="AY2056" s="83">
        <v>44942</v>
      </c>
      <c r="AZ2056" s="77">
        <v>1.1944736657549599</v>
      </c>
      <c r="BC2056" s="83">
        <v>44954</v>
      </c>
      <c r="BD2056">
        <v>0.57212669275090999</v>
      </c>
      <c r="BE2056" s="83">
        <v>44959</v>
      </c>
      <c r="BF2056">
        <v>0.60756277695716299</v>
      </c>
      <c r="BG2056" s="83">
        <v>44950</v>
      </c>
      <c r="BH2056" s="77">
        <v>0.74279180319264504</v>
      </c>
      <c r="BK2056" s="83">
        <v>44594</v>
      </c>
      <c r="BL2056">
        <v>0.59068029453786097</v>
      </c>
      <c r="BM2056" s="83">
        <v>44591</v>
      </c>
      <c r="BN2056">
        <v>0.85608308605341199</v>
      </c>
      <c r="BO2056" s="83">
        <v>44585</v>
      </c>
      <c r="BP2056" s="77">
        <v>1.0271855740698399</v>
      </c>
      <c r="BS2056" s="83"/>
      <c r="BU2056" s="83"/>
      <c r="BW2056" s="83"/>
      <c r="CA2056" s="83"/>
      <c r="CC2056" s="83"/>
      <c r="CE2056" s="83"/>
      <c r="CI2056" s="83"/>
      <c r="CK2056" s="83"/>
      <c r="CM2056" s="83"/>
      <c r="CQ2056" s="83"/>
      <c r="CS2056" s="83"/>
      <c r="CU2056" s="83"/>
      <c r="CY2056" s="83"/>
      <c r="DA2056" s="83"/>
      <c r="DC2056" s="83"/>
    </row>
    <row r="2057" spans="7:107">
      <c r="G2057" s="83">
        <v>44625</v>
      </c>
      <c r="H2057">
        <v>0.19738082765845899</v>
      </c>
      <c r="I2057" s="83">
        <v>45197</v>
      </c>
      <c r="J2057">
        <v>0.322384997595768</v>
      </c>
      <c r="K2057" s="83">
        <v>45258</v>
      </c>
      <c r="L2057" s="77">
        <v>0.25099260412611801</v>
      </c>
      <c r="O2057" s="83">
        <v>43825</v>
      </c>
      <c r="P2057">
        <v>47.066041945560002</v>
      </c>
      <c r="Q2057" s="83">
        <v>43850</v>
      </c>
      <c r="R2057">
        <v>72.2271803262432</v>
      </c>
      <c r="S2057" s="83">
        <v>44967</v>
      </c>
      <c r="T2057" s="77">
        <v>114.52816917387</v>
      </c>
      <c r="W2057" s="83">
        <v>44628</v>
      </c>
      <c r="X2057">
        <v>0.407836543209876</v>
      </c>
      <c r="Y2057" s="83">
        <v>45010</v>
      </c>
      <c r="Z2057">
        <v>0.31646666666666601</v>
      </c>
      <c r="AA2057" s="83">
        <v>45013</v>
      </c>
      <c r="AB2057" s="77">
        <v>0.435886458333333</v>
      </c>
      <c r="AE2057" s="83">
        <v>44937</v>
      </c>
      <c r="AF2057">
        <v>26.6283229525968</v>
      </c>
      <c r="AG2057" s="83">
        <v>44931</v>
      </c>
      <c r="AH2057">
        <v>175.55538293127799</v>
      </c>
      <c r="AI2057" s="83">
        <v>44943</v>
      </c>
      <c r="AJ2057" s="77">
        <v>163.49503077520799</v>
      </c>
      <c r="AM2057" s="83">
        <v>44945</v>
      </c>
      <c r="AN2057">
        <v>0.47497823007239298</v>
      </c>
      <c r="AO2057" s="83">
        <v>44936</v>
      </c>
      <c r="AP2057">
        <v>0.37829986613119099</v>
      </c>
      <c r="AQ2057" s="83">
        <v>44940</v>
      </c>
      <c r="AR2057" s="77">
        <v>0.26476335449324101</v>
      </c>
      <c r="AU2057" s="83">
        <v>44942</v>
      </c>
      <c r="AV2057">
        <v>0.87785204486235402</v>
      </c>
      <c r="AW2057" s="83">
        <v>44931</v>
      </c>
      <c r="AX2057">
        <v>1.11730873575691</v>
      </c>
      <c r="AY2057" s="83">
        <v>44943</v>
      </c>
      <c r="AZ2057" s="77">
        <v>1.1950908198330801</v>
      </c>
      <c r="BC2057" s="83">
        <v>44955</v>
      </c>
      <c r="BD2057">
        <v>0.57031131958460601</v>
      </c>
      <c r="BE2057" s="83">
        <v>44960</v>
      </c>
      <c r="BF2057">
        <v>0.60374315752888996</v>
      </c>
      <c r="BG2057" s="83">
        <v>44951</v>
      </c>
      <c r="BH2057" s="77">
        <v>0.73939071298427606</v>
      </c>
      <c r="BK2057" s="83">
        <v>44595</v>
      </c>
      <c r="BL2057">
        <v>0.59144960984723505</v>
      </c>
      <c r="BM2057" s="83">
        <v>44592</v>
      </c>
      <c r="BN2057">
        <v>0.858753709198813</v>
      </c>
      <c r="BO2057" s="83">
        <v>44586</v>
      </c>
      <c r="BP2057" s="77">
        <v>1.03099748915772</v>
      </c>
      <c r="BS2057" s="83"/>
      <c r="BU2057" s="83"/>
      <c r="BW2057" s="83"/>
      <c r="CA2057" s="83"/>
      <c r="CC2057" s="83"/>
      <c r="CE2057" s="83"/>
      <c r="CI2057" s="83"/>
      <c r="CK2057" s="83"/>
      <c r="CM2057" s="83"/>
      <c r="CQ2057" s="83"/>
      <c r="CS2057" s="83"/>
      <c r="CU2057" s="83"/>
      <c r="CY2057" s="83"/>
      <c r="DA2057" s="83"/>
      <c r="DC2057" s="83"/>
    </row>
    <row r="2058" spans="7:107">
      <c r="G2058" s="83">
        <v>44626</v>
      </c>
      <c r="H2058">
        <v>0.19718293463709899</v>
      </c>
      <c r="I2058" s="83">
        <v>45198</v>
      </c>
      <c r="J2058">
        <v>0.32165411123577398</v>
      </c>
      <c r="K2058" s="83">
        <v>45259</v>
      </c>
      <c r="L2058" s="77">
        <v>0.25118423810521801</v>
      </c>
      <c r="O2058" s="83">
        <v>43826</v>
      </c>
      <c r="P2058">
        <v>47.093931280678198</v>
      </c>
      <c r="Q2058" s="83">
        <v>43851</v>
      </c>
      <c r="R2058">
        <v>72.095790569686102</v>
      </c>
      <c r="S2058" s="83">
        <v>44968</v>
      </c>
      <c r="T2058" s="77">
        <v>114.514555396728</v>
      </c>
      <c r="W2058" s="83">
        <v>44629</v>
      </c>
      <c r="X2058">
        <v>0.40802123456790101</v>
      </c>
      <c r="Y2058" s="83">
        <v>45011</v>
      </c>
      <c r="Z2058">
        <v>0.31666666666666599</v>
      </c>
      <c r="AA2058" s="83">
        <v>45014</v>
      </c>
      <c r="AB2058" s="77">
        <v>0.435577083333333</v>
      </c>
      <c r="AE2058" s="83">
        <v>44938</v>
      </c>
      <c r="AF2058">
        <v>26.6759292429469</v>
      </c>
      <c r="AG2058" s="83">
        <v>44932</v>
      </c>
      <c r="AH2058">
        <v>175.56098253920399</v>
      </c>
      <c r="AI2058" s="83">
        <v>44944</v>
      </c>
      <c r="AJ2058" s="77">
        <v>163.65711922606999</v>
      </c>
      <c r="AM2058" s="83">
        <v>44946</v>
      </c>
      <c r="AN2058">
        <v>0.47394886991330998</v>
      </c>
      <c r="AO2058" s="83">
        <v>44937</v>
      </c>
      <c r="AP2058">
        <v>0.37764773379231198</v>
      </c>
      <c r="AQ2058" s="83">
        <v>44941</v>
      </c>
      <c r="AR2058" s="77">
        <v>0.26491773545795999</v>
      </c>
      <c r="AU2058" s="83">
        <v>44943</v>
      </c>
      <c r="AV2058">
        <v>0.87972508591065202</v>
      </c>
      <c r="AW2058" s="83">
        <v>44932</v>
      </c>
      <c r="AX2058">
        <v>1.11644058600108</v>
      </c>
      <c r="AY2058" s="83">
        <v>44944</v>
      </c>
      <c r="AZ2058" s="77">
        <v>1.19570797391121</v>
      </c>
      <c r="BC2058" s="83">
        <v>44956</v>
      </c>
      <c r="BD2058">
        <v>0.56849594641830203</v>
      </c>
      <c r="BE2058" s="83">
        <v>44961</v>
      </c>
      <c r="BF2058">
        <v>0.59992353810061605</v>
      </c>
      <c r="BG2058" s="83">
        <v>44952</v>
      </c>
      <c r="BH2058" s="77">
        <v>0.73598962277590696</v>
      </c>
      <c r="BK2058" s="83">
        <v>44596</v>
      </c>
      <c r="BL2058">
        <v>0.59221892515661001</v>
      </c>
      <c r="BM2058" s="83">
        <v>44593</v>
      </c>
      <c r="BN2058">
        <v>0.86142433234421301</v>
      </c>
      <c r="BO2058" s="83">
        <v>44587</v>
      </c>
      <c r="BP2058" s="77">
        <v>1.0348094042456</v>
      </c>
      <c r="BS2058" s="83"/>
      <c r="BU2058" s="83"/>
      <c r="BW2058" s="83"/>
      <c r="CA2058" s="83"/>
      <c r="CC2058" s="83"/>
      <c r="CE2058" s="83"/>
      <c r="CI2058" s="83"/>
      <c r="CK2058" s="83"/>
      <c r="CM2058" s="83"/>
      <c r="CQ2058" s="83"/>
      <c r="CS2058" s="83"/>
      <c r="CU2058" s="83"/>
      <c r="CY2058" s="83"/>
      <c r="DA2058" s="83"/>
      <c r="DC2058" s="83"/>
    </row>
    <row r="2059" spans="7:107">
      <c r="G2059" s="83">
        <v>44627</v>
      </c>
      <c r="H2059">
        <v>0.19698504161573799</v>
      </c>
      <c r="I2059" s="83">
        <v>45199</v>
      </c>
      <c r="J2059">
        <v>0.32092322487578101</v>
      </c>
      <c r="K2059" s="83">
        <v>45260</v>
      </c>
      <c r="L2059" s="77">
        <v>0.251375872084318</v>
      </c>
      <c r="O2059" s="83">
        <v>43827</v>
      </c>
      <c r="P2059">
        <v>47.121820615796501</v>
      </c>
      <c r="Q2059" s="83">
        <v>43852</v>
      </c>
      <c r="R2059">
        <v>71.964400813129004</v>
      </c>
      <c r="S2059" s="83">
        <v>44969</v>
      </c>
      <c r="T2059" s="77">
        <v>114.50094161958501</v>
      </c>
      <c r="W2059" s="83">
        <v>44630</v>
      </c>
      <c r="X2059">
        <v>0.40820592592592497</v>
      </c>
      <c r="Y2059" s="83">
        <v>45012</v>
      </c>
      <c r="Z2059">
        <v>0.31686666666666602</v>
      </c>
      <c r="AA2059" s="83">
        <v>45015</v>
      </c>
      <c r="AB2059" s="77">
        <v>0.435267708333333</v>
      </c>
      <c r="AE2059" s="83">
        <v>44939</v>
      </c>
      <c r="AF2059">
        <v>26.7235355332969</v>
      </c>
      <c r="AG2059" s="83">
        <v>44933</v>
      </c>
      <c r="AH2059">
        <v>175.56658214712999</v>
      </c>
      <c r="AI2059" s="83">
        <v>44945</v>
      </c>
      <c r="AJ2059" s="77">
        <v>163.819207676931</v>
      </c>
      <c r="AM2059" s="83">
        <v>44947</v>
      </c>
      <c r="AN2059">
        <v>0.47291950975422697</v>
      </c>
      <c r="AO2059" s="83">
        <v>44938</v>
      </c>
      <c r="AP2059">
        <v>0.37699560145343203</v>
      </c>
      <c r="AQ2059" s="83">
        <v>44942</v>
      </c>
      <c r="AR2059" s="77">
        <v>0.26507211642267903</v>
      </c>
      <c r="AU2059" s="83">
        <v>44944</v>
      </c>
      <c r="AV2059">
        <v>0.88159812695895101</v>
      </c>
      <c r="AW2059" s="83">
        <v>44933</v>
      </c>
      <c r="AX2059">
        <v>1.1155724362452499</v>
      </c>
      <c r="AY2059" s="83">
        <v>44945</v>
      </c>
      <c r="AZ2059" s="77">
        <v>1.1963251279893401</v>
      </c>
      <c r="BC2059" s="83">
        <v>44957</v>
      </c>
      <c r="BD2059">
        <v>0.56668057325199805</v>
      </c>
      <c r="BE2059" s="83">
        <v>44962</v>
      </c>
      <c r="BF2059">
        <v>0.59610391867234302</v>
      </c>
      <c r="BG2059" s="83">
        <v>44953</v>
      </c>
      <c r="BH2059" s="77">
        <v>0.73258853256753798</v>
      </c>
      <c r="BK2059" s="83">
        <v>44597</v>
      </c>
      <c r="BL2059">
        <v>0.59298824046598497</v>
      </c>
      <c r="BM2059" s="83">
        <v>44594</v>
      </c>
      <c r="BN2059">
        <v>0.86409495548961401</v>
      </c>
      <c r="BO2059" s="83">
        <v>44588</v>
      </c>
      <c r="BP2059" s="77">
        <v>1.0386213193334799</v>
      </c>
      <c r="BS2059" s="83"/>
      <c r="BU2059" s="83"/>
      <c r="BW2059" s="83"/>
      <c r="CA2059" s="83"/>
      <c r="CC2059" s="83"/>
      <c r="CE2059" s="83"/>
      <c r="CI2059" s="83"/>
      <c r="CK2059" s="83"/>
      <c r="CM2059" s="83"/>
      <c r="CQ2059" s="83"/>
      <c r="CS2059" s="83"/>
      <c r="CU2059" s="83"/>
      <c r="CY2059" s="83"/>
      <c r="DA2059" s="83"/>
      <c r="DC2059" s="83"/>
    </row>
    <row r="2060" spans="7:107">
      <c r="G2060" s="83">
        <v>44628</v>
      </c>
      <c r="H2060">
        <v>0.19678714859437699</v>
      </c>
      <c r="I2060" s="83">
        <v>45200</v>
      </c>
      <c r="J2060">
        <v>0.32019233851578699</v>
      </c>
      <c r="K2060" s="83">
        <v>45261</v>
      </c>
      <c r="L2060" s="77">
        <v>0.25156750606341799</v>
      </c>
      <c r="O2060" s="83">
        <v>43828</v>
      </c>
      <c r="P2060">
        <v>47.050788186760599</v>
      </c>
      <c r="Q2060" s="83">
        <v>43853</v>
      </c>
      <c r="R2060">
        <v>71.833011056571905</v>
      </c>
      <c r="S2060" s="83">
        <v>44970</v>
      </c>
      <c r="T2060" s="77">
        <v>114.48732784244299</v>
      </c>
      <c r="W2060" s="83">
        <v>44631</v>
      </c>
      <c r="X2060">
        <v>0.40839061728394999</v>
      </c>
      <c r="Y2060" s="83">
        <v>45013</v>
      </c>
      <c r="Z2060">
        <v>0.317066666666666</v>
      </c>
      <c r="AA2060" s="83">
        <v>45016</v>
      </c>
      <c r="AB2060" s="77">
        <v>0.434958333333333</v>
      </c>
      <c r="AE2060" s="83">
        <v>44940</v>
      </c>
      <c r="AF2060">
        <v>26.7711418236469</v>
      </c>
      <c r="AG2060" s="83">
        <v>44934</v>
      </c>
      <c r="AH2060">
        <v>175.572181755055</v>
      </c>
      <c r="AI2060" s="83">
        <v>44946</v>
      </c>
      <c r="AJ2060" s="77">
        <v>163.98129612779201</v>
      </c>
      <c r="AM2060" s="83">
        <v>44948</v>
      </c>
      <c r="AN2060">
        <v>0.47189014959514403</v>
      </c>
      <c r="AO2060" s="83">
        <v>44939</v>
      </c>
      <c r="AP2060">
        <v>0.37634346911455302</v>
      </c>
      <c r="AQ2060" s="83">
        <v>44943</v>
      </c>
      <c r="AR2060" s="77">
        <v>0.26522649738739801</v>
      </c>
      <c r="AU2060" s="83">
        <v>44945</v>
      </c>
      <c r="AV2060">
        <v>0.88347116800725001</v>
      </c>
      <c r="AW2060" s="83">
        <v>44934</v>
      </c>
      <c r="AX2060">
        <v>1.1147042864894099</v>
      </c>
      <c r="AY2060" s="83">
        <v>44946</v>
      </c>
      <c r="AZ2060" s="77">
        <v>1.19694228206746</v>
      </c>
      <c r="BC2060" s="83">
        <v>44958</v>
      </c>
      <c r="BD2060">
        <v>0.56486520008569396</v>
      </c>
      <c r="BE2060" s="83">
        <v>44963</v>
      </c>
      <c r="BF2060">
        <v>0.592284299244069</v>
      </c>
      <c r="BG2060" s="83">
        <v>44954</v>
      </c>
      <c r="BH2060" s="77">
        <v>0.72918744235916799</v>
      </c>
      <c r="BK2060" s="83">
        <v>44598</v>
      </c>
      <c r="BL2060">
        <v>0.59375755577535905</v>
      </c>
      <c r="BM2060" s="83">
        <v>44595</v>
      </c>
      <c r="BN2060">
        <v>0.86676557863501402</v>
      </c>
      <c r="BO2060" s="83">
        <v>44589</v>
      </c>
      <c r="BP2060" s="77">
        <v>1.04243323442136</v>
      </c>
      <c r="BS2060" s="83"/>
      <c r="BU2060" s="83"/>
      <c r="BW2060" s="83"/>
      <c r="CA2060" s="83"/>
      <c r="CC2060" s="83"/>
      <c r="CE2060" s="83"/>
      <c r="CI2060" s="83"/>
      <c r="CK2060" s="83"/>
      <c r="CM2060" s="83"/>
      <c r="CQ2060" s="83"/>
      <c r="CS2060" s="83"/>
      <c r="CU2060" s="83"/>
      <c r="CY2060" s="83"/>
      <c r="DA2060" s="83"/>
      <c r="DC2060" s="83"/>
    </row>
    <row r="2061" spans="7:107">
      <c r="G2061" s="83">
        <v>44629</v>
      </c>
      <c r="H2061">
        <v>0.19658925557301599</v>
      </c>
      <c r="I2061" s="83">
        <v>45201</v>
      </c>
      <c r="J2061">
        <v>0.31946145215579402</v>
      </c>
      <c r="K2061" s="83">
        <v>45262</v>
      </c>
      <c r="L2061" s="77">
        <v>0.25175914004251798</v>
      </c>
      <c r="O2061" s="83">
        <v>43829</v>
      </c>
      <c r="P2061">
        <v>46.979755757724703</v>
      </c>
      <c r="Q2061" s="83">
        <v>43854</v>
      </c>
      <c r="R2061">
        <v>71.701621300014807</v>
      </c>
      <c r="S2061" s="83">
        <v>44971</v>
      </c>
      <c r="T2061" s="77">
        <v>114.4737140653</v>
      </c>
      <c r="W2061" s="83">
        <v>44632</v>
      </c>
      <c r="X2061">
        <v>0.408575308641975</v>
      </c>
      <c r="Y2061" s="83">
        <v>45014</v>
      </c>
      <c r="Z2061">
        <v>0.31726666666666598</v>
      </c>
      <c r="AA2061" s="83">
        <v>45017</v>
      </c>
      <c r="AB2061" s="77">
        <v>0.434648958333333</v>
      </c>
      <c r="AE2061" s="83">
        <v>44941</v>
      </c>
      <c r="AF2061">
        <v>26.8187481139969</v>
      </c>
      <c r="AG2061" s="83">
        <v>44935</v>
      </c>
      <c r="AH2061">
        <v>175.577781362981</v>
      </c>
      <c r="AI2061" s="83">
        <v>44947</v>
      </c>
      <c r="AJ2061" s="77">
        <v>164.14338457865401</v>
      </c>
      <c r="AM2061" s="83">
        <v>44949</v>
      </c>
      <c r="AN2061">
        <v>0.47086078943606102</v>
      </c>
      <c r="AO2061" s="83">
        <v>44940</v>
      </c>
      <c r="AP2061">
        <v>0.37569133677567401</v>
      </c>
      <c r="AQ2061" s="83">
        <v>44944</v>
      </c>
      <c r="AR2061" s="77">
        <v>0.26538087835211699</v>
      </c>
      <c r="AU2061" s="83">
        <v>44946</v>
      </c>
      <c r="AV2061">
        <v>0.885344209055549</v>
      </c>
      <c r="AW2061" s="83">
        <v>44935</v>
      </c>
      <c r="AX2061">
        <v>1.1138361367335801</v>
      </c>
      <c r="AY2061" s="83">
        <v>44947</v>
      </c>
      <c r="AZ2061" s="77">
        <v>1.1975594361455899</v>
      </c>
      <c r="BC2061" s="83">
        <v>44959</v>
      </c>
      <c r="BD2061">
        <v>0.56304982691938998</v>
      </c>
      <c r="BE2061" s="83">
        <v>44964</v>
      </c>
      <c r="BF2061">
        <v>0.58846467981579598</v>
      </c>
      <c r="BG2061" s="83">
        <v>44955</v>
      </c>
      <c r="BH2061" s="77">
        <v>0.72578635215079901</v>
      </c>
      <c r="BK2061" s="83">
        <v>44599</v>
      </c>
      <c r="BL2061">
        <v>0.59452687108473401</v>
      </c>
      <c r="BM2061" s="83">
        <v>44596</v>
      </c>
      <c r="BN2061">
        <v>0.86943620178041503</v>
      </c>
      <c r="BO2061" s="83">
        <v>44590</v>
      </c>
      <c r="BP2061" s="77">
        <v>1.04624514950924</v>
      </c>
      <c r="BS2061" s="83"/>
      <c r="BU2061" s="83"/>
      <c r="BW2061" s="83"/>
      <c r="CA2061" s="83"/>
      <c r="CC2061" s="83"/>
      <c r="CE2061" s="83"/>
      <c r="CI2061" s="83"/>
      <c r="CK2061" s="83"/>
      <c r="CM2061" s="83"/>
      <c r="CQ2061" s="83"/>
      <c r="CS2061" s="83"/>
      <c r="CU2061" s="83"/>
      <c r="CY2061" s="83"/>
      <c r="DA2061" s="83"/>
      <c r="DC2061" s="83"/>
    </row>
    <row r="2062" spans="7:107">
      <c r="G2062" s="83">
        <v>44630</v>
      </c>
      <c r="H2062">
        <v>0.19639136255165501</v>
      </c>
      <c r="I2062" s="83">
        <v>45202</v>
      </c>
      <c r="J2062">
        <v>0.3187305657958</v>
      </c>
      <c r="K2062" s="83">
        <v>45263</v>
      </c>
      <c r="L2062" s="77">
        <v>0.25195077402161797</v>
      </c>
      <c r="O2062" s="83">
        <v>43830</v>
      </c>
      <c r="P2062">
        <v>46.908723328688801</v>
      </c>
      <c r="Q2062" s="83">
        <v>43855</v>
      </c>
      <c r="R2062">
        <v>71.570231543457695</v>
      </c>
      <c r="S2062" s="83">
        <v>44972</v>
      </c>
      <c r="T2062" s="77">
        <v>114.460100288158</v>
      </c>
      <c r="W2062" s="83">
        <v>44633</v>
      </c>
      <c r="X2062">
        <v>0.40875999999999901</v>
      </c>
      <c r="Y2062" s="83">
        <v>45015</v>
      </c>
      <c r="Z2062">
        <v>0.31746666666666601</v>
      </c>
      <c r="AA2062" s="83">
        <v>45018</v>
      </c>
      <c r="AB2062" s="77">
        <v>0.434339583333333</v>
      </c>
      <c r="AE2062" s="83">
        <v>44942</v>
      </c>
      <c r="AF2062">
        <v>26.8663544043469</v>
      </c>
      <c r="AG2062" s="83">
        <v>44936</v>
      </c>
      <c r="AH2062">
        <v>175.58338097090601</v>
      </c>
      <c r="AI2062" s="83">
        <v>44948</v>
      </c>
      <c r="AJ2062" s="77">
        <v>164.30547302951501</v>
      </c>
      <c r="AM2062" s="83">
        <v>44950</v>
      </c>
      <c r="AN2062">
        <v>0.46983142927697802</v>
      </c>
      <c r="AO2062" s="83">
        <v>44941</v>
      </c>
      <c r="AP2062">
        <v>0.375039204436794</v>
      </c>
      <c r="AQ2062" s="83">
        <v>44945</v>
      </c>
      <c r="AR2062" s="77">
        <v>0.26553525931683702</v>
      </c>
      <c r="AU2062" s="83">
        <v>44947</v>
      </c>
      <c r="AV2062">
        <v>0.887217250103848</v>
      </c>
      <c r="AW2062" s="83">
        <v>44936</v>
      </c>
      <c r="AX2062">
        <v>1.11296798697775</v>
      </c>
      <c r="AY2062" s="83">
        <v>44948</v>
      </c>
      <c r="AZ2062" s="77">
        <v>1.19817659022371</v>
      </c>
      <c r="BC2062" s="83">
        <v>44960</v>
      </c>
      <c r="BD2062">
        <v>0.561234453753086</v>
      </c>
      <c r="BE2062" s="83">
        <v>44965</v>
      </c>
      <c r="BF2062">
        <v>0.58464506038752195</v>
      </c>
      <c r="BG2062" s="83">
        <v>44956</v>
      </c>
      <c r="BH2062" s="77">
        <v>0.72238526194243002</v>
      </c>
      <c r="BK2062" s="83">
        <v>44600</v>
      </c>
      <c r="BL2062">
        <v>0.59529618639410897</v>
      </c>
      <c r="BM2062" s="83">
        <v>44597</v>
      </c>
      <c r="BN2062">
        <v>0.87210682492581604</v>
      </c>
      <c r="BO2062" s="83">
        <v>44591</v>
      </c>
      <c r="BP2062" s="77">
        <v>1.0500570645971199</v>
      </c>
      <c r="BS2062" s="83"/>
      <c r="BU2062" s="83"/>
      <c r="BW2062" s="83"/>
      <c r="CA2062" s="83"/>
      <c r="CC2062" s="83"/>
      <c r="CE2062" s="83"/>
      <c r="CI2062" s="83"/>
      <c r="CK2062" s="83"/>
      <c r="CM2062" s="83"/>
      <c r="CQ2062" s="83"/>
      <c r="CS2062" s="83"/>
      <c r="CU2062" s="83"/>
      <c r="CY2062" s="83"/>
      <c r="DA2062" s="83"/>
      <c r="DC2062" s="83"/>
    </row>
    <row r="2063" spans="7:107">
      <c r="G2063" s="83">
        <v>44631</v>
      </c>
      <c r="H2063">
        <v>0.19619346953029501</v>
      </c>
      <c r="I2063" s="83">
        <v>45203</v>
      </c>
      <c r="J2063">
        <v>0.31799967943580598</v>
      </c>
      <c r="K2063" s="83">
        <v>45264</v>
      </c>
      <c r="L2063" s="77">
        <v>0.25214240800071802</v>
      </c>
      <c r="O2063" s="83">
        <v>43831</v>
      </c>
      <c r="P2063">
        <v>46.837690899652998</v>
      </c>
      <c r="Q2063" s="83">
        <v>43856</v>
      </c>
      <c r="R2063">
        <v>71.438841786900696</v>
      </c>
      <c r="S2063" s="83">
        <v>44973</v>
      </c>
      <c r="T2063" s="77">
        <v>114.446486511015</v>
      </c>
      <c r="W2063" s="83">
        <v>44634</v>
      </c>
      <c r="X2063">
        <v>0.40894469135802403</v>
      </c>
      <c r="Y2063" s="83">
        <v>45016</v>
      </c>
      <c r="Z2063">
        <v>0.31766666666666599</v>
      </c>
      <c r="AA2063" s="83">
        <v>45019</v>
      </c>
      <c r="AB2063" s="77">
        <v>0.434030208333333</v>
      </c>
      <c r="AE2063" s="83">
        <v>44943</v>
      </c>
      <c r="AF2063">
        <v>26.913960694697</v>
      </c>
      <c r="AG2063" s="83">
        <v>44937</v>
      </c>
      <c r="AH2063">
        <v>175.58898057883201</v>
      </c>
      <c r="AI2063" s="83">
        <v>44949</v>
      </c>
      <c r="AJ2063" s="77">
        <v>164.46756148037699</v>
      </c>
      <c r="AM2063" s="83">
        <v>44951</v>
      </c>
      <c r="AN2063">
        <v>0.46880206911789502</v>
      </c>
      <c r="AO2063" s="83">
        <v>44942</v>
      </c>
      <c r="AP2063">
        <v>0.374387072097915</v>
      </c>
      <c r="AQ2063" s="83">
        <v>44946</v>
      </c>
      <c r="AR2063" s="77">
        <v>0.26568964028155601</v>
      </c>
      <c r="AU2063" s="83">
        <v>44948</v>
      </c>
      <c r="AV2063">
        <v>0.889090291152146</v>
      </c>
      <c r="AW2063" s="83">
        <v>44937</v>
      </c>
      <c r="AX2063">
        <v>1.11209983722192</v>
      </c>
      <c r="AY2063" s="83">
        <v>44949</v>
      </c>
      <c r="AZ2063" s="77">
        <v>1.1987937443018399</v>
      </c>
      <c r="BC2063" s="83">
        <v>44961</v>
      </c>
      <c r="BD2063">
        <v>0.55941908058678202</v>
      </c>
      <c r="BE2063" s="83">
        <v>44966</v>
      </c>
      <c r="BF2063">
        <v>0.58082544095924904</v>
      </c>
      <c r="BG2063" s="83">
        <v>44957</v>
      </c>
      <c r="BH2063" s="77">
        <v>0.71898417173406104</v>
      </c>
      <c r="BK2063" s="83">
        <v>44601</v>
      </c>
      <c r="BL2063">
        <v>0.59606550170348305</v>
      </c>
      <c r="BM2063" s="83">
        <v>44598</v>
      </c>
      <c r="BN2063">
        <v>0.87477744807121605</v>
      </c>
      <c r="BO2063" s="83">
        <v>44592</v>
      </c>
      <c r="BP2063" s="77">
        <v>1.053868979685</v>
      </c>
      <c r="BS2063" s="83"/>
      <c r="BU2063" s="83"/>
      <c r="BW2063" s="83"/>
      <c r="CA2063" s="83"/>
      <c r="CC2063" s="83"/>
      <c r="CE2063" s="83"/>
      <c r="CI2063" s="83"/>
      <c r="CK2063" s="83"/>
      <c r="CM2063" s="83"/>
      <c r="CQ2063" s="83"/>
      <c r="CS2063" s="83"/>
      <c r="CU2063" s="83"/>
      <c r="CY2063" s="83"/>
      <c r="DA2063" s="83"/>
      <c r="DC2063" s="83"/>
    </row>
    <row r="2064" spans="7:107">
      <c r="G2064" s="83">
        <v>44632</v>
      </c>
      <c r="H2064">
        <v>0.19599557650893401</v>
      </c>
      <c r="I2064" s="83">
        <v>45204</v>
      </c>
      <c r="J2064">
        <v>0.31726879307581302</v>
      </c>
      <c r="K2064" s="83">
        <v>45265</v>
      </c>
      <c r="L2064" s="77">
        <v>0.25233404197981801</v>
      </c>
      <c r="O2064" s="83">
        <v>43832</v>
      </c>
      <c r="P2064">
        <v>46.766658470617102</v>
      </c>
      <c r="Q2064" s="83">
        <v>43857</v>
      </c>
      <c r="R2064">
        <v>71.307452030343597</v>
      </c>
      <c r="S2064" s="83">
        <v>44974</v>
      </c>
      <c r="T2064" s="77">
        <v>114.432872733873</v>
      </c>
      <c r="W2064" s="83">
        <v>44635</v>
      </c>
      <c r="X2064">
        <v>0.40912938271604898</v>
      </c>
      <c r="Y2064" s="83">
        <v>45017</v>
      </c>
      <c r="Z2064">
        <v>0.31786666666666602</v>
      </c>
      <c r="AA2064" s="83">
        <v>45020</v>
      </c>
      <c r="AB2064" s="77">
        <v>0.433720833333333</v>
      </c>
      <c r="AE2064" s="83">
        <v>44944</v>
      </c>
      <c r="AF2064">
        <v>26.961566985047</v>
      </c>
      <c r="AG2064" s="83">
        <v>44938</v>
      </c>
      <c r="AH2064">
        <v>175.59458018675801</v>
      </c>
      <c r="AI2064" s="83">
        <v>44950</v>
      </c>
      <c r="AJ2064" s="77">
        <v>164.62964993123799</v>
      </c>
      <c r="AM2064" s="83">
        <v>44952</v>
      </c>
      <c r="AN2064">
        <v>0.46777270895881201</v>
      </c>
      <c r="AO2064" s="83">
        <v>44943</v>
      </c>
      <c r="AP2064">
        <v>0.37373493975903599</v>
      </c>
      <c r="AQ2064" s="83">
        <v>44947</v>
      </c>
      <c r="AR2064" s="77">
        <v>0.26584402124627499</v>
      </c>
      <c r="AU2064" s="83">
        <v>44949</v>
      </c>
      <c r="AV2064">
        <v>0.89096333220044499</v>
      </c>
      <c r="AW2064" s="83">
        <v>44938</v>
      </c>
      <c r="AX2064">
        <v>1.1112316874660799</v>
      </c>
      <c r="AY2064" s="83">
        <v>44950</v>
      </c>
      <c r="AZ2064" s="77">
        <v>1.1994108983799701</v>
      </c>
      <c r="BC2064" s="83">
        <v>44962</v>
      </c>
      <c r="BD2064">
        <v>0.55760370742047805</v>
      </c>
      <c r="BE2064" s="83">
        <v>44967</v>
      </c>
      <c r="BF2064">
        <v>0.57700582153097502</v>
      </c>
      <c r="BG2064" s="83">
        <v>44958</v>
      </c>
      <c r="BH2064" s="77">
        <v>0.71558308152569094</v>
      </c>
      <c r="BK2064" s="83">
        <v>44602</v>
      </c>
      <c r="BL2064">
        <v>0.59683481701285801</v>
      </c>
      <c r="BM2064" s="83">
        <v>44599</v>
      </c>
      <c r="BN2064">
        <v>0.87744807121661705</v>
      </c>
      <c r="BO2064" s="83">
        <v>44593</v>
      </c>
      <c r="BP2064" s="77">
        <v>1.05768089477288</v>
      </c>
      <c r="BS2064" s="83"/>
      <c r="BU2064" s="83"/>
      <c r="BW2064" s="83"/>
      <c r="CA2064" s="83"/>
      <c r="CC2064" s="83"/>
      <c r="CE2064" s="83"/>
      <c r="CI2064" s="83"/>
      <c r="CK2064" s="83"/>
      <c r="CM2064" s="83"/>
      <c r="CQ2064" s="83"/>
      <c r="CS2064" s="83"/>
      <c r="CU2064" s="83"/>
      <c r="CY2064" s="83"/>
      <c r="DA2064" s="83"/>
      <c r="DC2064" s="83"/>
    </row>
    <row r="2065" spans="7:107">
      <c r="G2065" s="83">
        <v>44633</v>
      </c>
      <c r="H2065">
        <v>0.19579768348757301</v>
      </c>
      <c r="I2065" s="83">
        <v>45205</v>
      </c>
      <c r="J2065">
        <v>0.316537906715819</v>
      </c>
      <c r="K2065" s="83">
        <v>45266</v>
      </c>
      <c r="L2065" s="77">
        <v>0.25252567595891801</v>
      </c>
      <c r="O2065" s="83">
        <v>43833</v>
      </c>
      <c r="P2065">
        <v>46.6956260415812</v>
      </c>
      <c r="Q2065" s="83">
        <v>43858</v>
      </c>
      <c r="R2065">
        <v>71.176062273786499</v>
      </c>
      <c r="S2065" s="83">
        <v>44975</v>
      </c>
      <c r="T2065" s="77">
        <v>114.41925895673</v>
      </c>
      <c r="W2065" s="83">
        <v>44636</v>
      </c>
      <c r="X2065">
        <v>0.409314074074074</v>
      </c>
      <c r="Y2065" s="83">
        <v>45018</v>
      </c>
      <c r="Z2065">
        <v>0.318066666666666</v>
      </c>
      <c r="AA2065" s="83">
        <v>45021</v>
      </c>
      <c r="AB2065" s="77">
        <v>0.433411458333333</v>
      </c>
      <c r="AE2065" s="83">
        <v>44945</v>
      </c>
      <c r="AF2065">
        <v>27.009173275397</v>
      </c>
      <c r="AG2065" s="83">
        <v>44939</v>
      </c>
      <c r="AH2065">
        <v>175.60017979468299</v>
      </c>
      <c r="AI2065" s="83">
        <v>44951</v>
      </c>
      <c r="AJ2065" s="77">
        <v>164.791738382099</v>
      </c>
      <c r="AM2065" s="83">
        <v>44953</v>
      </c>
      <c r="AN2065">
        <v>0.46674334879972901</v>
      </c>
      <c r="AO2065" s="83">
        <v>44944</v>
      </c>
      <c r="AP2065">
        <v>0.37308280742015598</v>
      </c>
      <c r="AQ2065" s="83">
        <v>44948</v>
      </c>
      <c r="AR2065" s="77">
        <v>0.26599840221099402</v>
      </c>
      <c r="AU2065" s="83">
        <v>44950</v>
      </c>
      <c r="AV2065">
        <v>0.89283637324874399</v>
      </c>
      <c r="AW2065" s="83">
        <v>44939</v>
      </c>
      <c r="AX2065">
        <v>1.1103635377102501</v>
      </c>
      <c r="AY2065" s="83">
        <v>44951</v>
      </c>
      <c r="AZ2065" s="77">
        <v>1.1983063328424099</v>
      </c>
      <c r="BC2065" s="83">
        <v>44963</v>
      </c>
      <c r="BD2065">
        <v>0.55578833425417395</v>
      </c>
      <c r="BE2065" s="83">
        <v>44968</v>
      </c>
      <c r="BF2065">
        <v>0.57318620210270199</v>
      </c>
      <c r="BG2065" s="83">
        <v>44959</v>
      </c>
      <c r="BH2065" s="77">
        <v>0.71218199131732196</v>
      </c>
      <c r="BK2065" s="83">
        <v>44603</v>
      </c>
      <c r="BL2065">
        <v>0.59760413232223297</v>
      </c>
      <c r="BM2065" s="83">
        <v>44600</v>
      </c>
      <c r="BN2065">
        <v>0.88011869436201695</v>
      </c>
      <c r="BO2065" s="83">
        <v>44594</v>
      </c>
      <c r="BP2065" s="77">
        <v>1.0614928098607599</v>
      </c>
      <c r="BS2065" s="83"/>
      <c r="BU2065" s="83"/>
      <c r="BW2065" s="83"/>
      <c r="CA2065" s="83"/>
      <c r="CC2065" s="83"/>
      <c r="CE2065" s="83"/>
      <c r="CI2065" s="83"/>
      <c r="CK2065" s="83"/>
      <c r="CM2065" s="83"/>
      <c r="CQ2065" s="83"/>
      <c r="CS2065" s="83"/>
      <c r="CU2065" s="83"/>
      <c r="CY2065" s="83"/>
      <c r="DA2065" s="83"/>
      <c r="DC2065" s="83"/>
    </row>
    <row r="2066" spans="7:107">
      <c r="G2066" s="83">
        <v>44634</v>
      </c>
      <c r="H2066">
        <v>0.19559979046621201</v>
      </c>
      <c r="I2066" s="83">
        <v>45206</v>
      </c>
      <c r="J2066">
        <v>0.31580702035582597</v>
      </c>
      <c r="K2066" s="83">
        <v>45267</v>
      </c>
      <c r="L2066" s="77">
        <v>0.252717309938018</v>
      </c>
      <c r="O2066" s="83">
        <v>43834</v>
      </c>
      <c r="P2066">
        <v>46.624593612545397</v>
      </c>
      <c r="Q2066" s="83">
        <v>43859</v>
      </c>
      <c r="R2066">
        <v>71.044672517229401</v>
      </c>
      <c r="S2066" s="83">
        <v>44976</v>
      </c>
      <c r="T2066" s="77">
        <v>114.40564517958801</v>
      </c>
      <c r="W2066" s="83">
        <v>44637</v>
      </c>
      <c r="X2066">
        <v>0.40949876543209801</v>
      </c>
      <c r="Y2066" s="83">
        <v>45019</v>
      </c>
      <c r="Z2066">
        <v>0.31826666666666598</v>
      </c>
      <c r="AA2066" s="83">
        <v>45022</v>
      </c>
      <c r="AB2066" s="77">
        <v>0.433102083333333</v>
      </c>
      <c r="AE2066" s="83">
        <v>44946</v>
      </c>
      <c r="AF2066">
        <v>27.056779565747</v>
      </c>
      <c r="AG2066" s="83">
        <v>44940</v>
      </c>
      <c r="AH2066">
        <v>175.60577940260899</v>
      </c>
      <c r="AI2066" s="83">
        <v>44952</v>
      </c>
      <c r="AJ2066" s="77">
        <v>164.953826832961</v>
      </c>
      <c r="AM2066" s="83">
        <v>44954</v>
      </c>
      <c r="AN2066">
        <v>0.465713988640646</v>
      </c>
      <c r="AO2066" s="83">
        <v>44945</v>
      </c>
      <c r="AP2066">
        <v>0.37243067508127697</v>
      </c>
      <c r="AQ2066" s="83">
        <v>44949</v>
      </c>
      <c r="AR2066" s="77">
        <v>0.266152783175713</v>
      </c>
      <c r="AU2066" s="83">
        <v>44951</v>
      </c>
      <c r="AV2066">
        <v>0.89470941429704298</v>
      </c>
      <c r="AW2066" s="83">
        <v>44940</v>
      </c>
      <c r="AX2066">
        <v>1.10949538795442</v>
      </c>
      <c r="AY2066" s="83">
        <v>44952</v>
      </c>
      <c r="AZ2066" s="77">
        <v>1.1972017673048601</v>
      </c>
      <c r="BC2066" s="83">
        <v>44964</v>
      </c>
      <c r="BD2066">
        <v>0.55397296108786998</v>
      </c>
      <c r="BE2066" s="83">
        <v>44969</v>
      </c>
      <c r="BF2066">
        <v>0.56936658267442797</v>
      </c>
      <c r="BG2066" s="83">
        <v>44960</v>
      </c>
      <c r="BH2066" s="77">
        <v>0.70878090110895298</v>
      </c>
      <c r="BK2066" s="83">
        <v>44604</v>
      </c>
      <c r="BL2066">
        <v>0.59837344763160705</v>
      </c>
      <c r="BM2066" s="83">
        <v>44601</v>
      </c>
      <c r="BN2066">
        <v>0.88278931750741796</v>
      </c>
      <c r="BO2066" s="83">
        <v>44595</v>
      </c>
      <c r="BP2066" s="77">
        <v>1.06530472494864</v>
      </c>
      <c r="BS2066" s="83"/>
      <c r="BU2066" s="83"/>
      <c r="BW2066" s="83"/>
      <c r="CA2066" s="83"/>
      <c r="CC2066" s="83"/>
      <c r="CE2066" s="83"/>
      <c r="CI2066" s="83"/>
      <c r="CK2066" s="83"/>
      <c r="CM2066" s="83"/>
      <c r="CQ2066" s="83"/>
      <c r="CS2066" s="83"/>
      <c r="CU2066" s="83"/>
      <c r="CY2066" s="83"/>
      <c r="DA2066" s="83"/>
      <c r="DC2066" s="83"/>
    </row>
    <row r="2067" spans="7:107">
      <c r="G2067" s="83">
        <v>44635</v>
      </c>
      <c r="H2067">
        <v>0.19540189744485101</v>
      </c>
      <c r="I2067" s="83">
        <v>45207</v>
      </c>
      <c r="J2067">
        <v>0.31507613399583201</v>
      </c>
      <c r="K2067" s="83">
        <v>45268</v>
      </c>
      <c r="L2067" s="77">
        <v>0.25290894391711799</v>
      </c>
      <c r="O2067" s="83">
        <v>43835</v>
      </c>
      <c r="P2067">
        <v>46.553561183509501</v>
      </c>
      <c r="Q2067" s="83">
        <v>43860</v>
      </c>
      <c r="R2067">
        <v>70.913282760672303</v>
      </c>
      <c r="S2067" s="83">
        <v>44977</v>
      </c>
      <c r="T2067" s="77">
        <v>114.392031402445</v>
      </c>
      <c r="W2067" s="83">
        <v>44638</v>
      </c>
      <c r="X2067">
        <v>0.40968345679012302</v>
      </c>
      <c r="Y2067" s="83">
        <v>45020</v>
      </c>
      <c r="Z2067">
        <v>0.317823762376237</v>
      </c>
      <c r="AA2067" s="83">
        <v>45023</v>
      </c>
      <c r="AB2067" s="77">
        <v>0.432792708333333</v>
      </c>
      <c r="AE2067" s="83">
        <v>44947</v>
      </c>
      <c r="AF2067">
        <v>27.104385856097</v>
      </c>
      <c r="AG2067" s="83">
        <v>44941</v>
      </c>
      <c r="AH2067">
        <v>175.61137901053499</v>
      </c>
      <c r="AI2067" s="83">
        <v>44953</v>
      </c>
      <c r="AJ2067" s="77">
        <v>165.11591528382201</v>
      </c>
      <c r="AM2067" s="83">
        <v>44955</v>
      </c>
      <c r="AN2067">
        <v>0.464684628481563</v>
      </c>
      <c r="AO2067" s="83">
        <v>44946</v>
      </c>
      <c r="AP2067">
        <v>0.37177854274239802</v>
      </c>
      <c r="AQ2067" s="83">
        <v>44950</v>
      </c>
      <c r="AR2067" s="77">
        <v>0.26630716414043198</v>
      </c>
      <c r="AU2067" s="83">
        <v>44952</v>
      </c>
      <c r="AV2067">
        <v>0.89658245534534198</v>
      </c>
      <c r="AW2067" s="83">
        <v>44941</v>
      </c>
      <c r="AX2067">
        <v>1.10862723819858</v>
      </c>
      <c r="AY2067" s="83">
        <v>44953</v>
      </c>
      <c r="AZ2067" s="77">
        <v>1.1960972017672999</v>
      </c>
      <c r="BC2067" s="83">
        <v>44965</v>
      </c>
      <c r="BD2067">
        <v>0.552157587921566</v>
      </c>
      <c r="BE2067" s="83">
        <v>44970</v>
      </c>
      <c r="BF2067">
        <v>0.56554696324615505</v>
      </c>
      <c r="BG2067" s="83">
        <v>44961</v>
      </c>
      <c r="BH2067" s="77">
        <v>0.70537981090058399</v>
      </c>
      <c r="BK2067" s="83">
        <v>44605</v>
      </c>
      <c r="BL2067">
        <v>0.59914276294098201</v>
      </c>
      <c r="BM2067" s="83">
        <v>44602</v>
      </c>
      <c r="BN2067">
        <v>0.88545994065281897</v>
      </c>
      <c r="BO2067" s="83">
        <v>44596</v>
      </c>
      <c r="BP2067" s="77">
        <v>1.06911664003652</v>
      </c>
      <c r="BS2067" s="83"/>
      <c r="BU2067" s="83"/>
      <c r="BW2067" s="83"/>
      <c r="CA2067" s="83"/>
      <c r="CC2067" s="83"/>
      <c r="CE2067" s="83"/>
      <c r="CI2067" s="83"/>
      <c r="CK2067" s="83"/>
      <c r="CM2067" s="83"/>
      <c r="CQ2067" s="83"/>
      <c r="CS2067" s="83"/>
      <c r="CU2067" s="83"/>
      <c r="CY2067" s="83"/>
      <c r="DA2067" s="83"/>
      <c r="DC2067" s="83"/>
    </row>
    <row r="2068" spans="7:107">
      <c r="G2068" s="83">
        <v>44636</v>
      </c>
      <c r="H2068">
        <v>0.19520400442349101</v>
      </c>
      <c r="I2068" s="83">
        <v>45208</v>
      </c>
      <c r="J2068">
        <v>0.31434524763583799</v>
      </c>
      <c r="K2068" s="83">
        <v>45269</v>
      </c>
      <c r="L2068" s="77">
        <v>0.25310057789621798</v>
      </c>
      <c r="O2068" s="83">
        <v>43836</v>
      </c>
      <c r="P2068">
        <v>46.482528754473599</v>
      </c>
      <c r="Q2068" s="83">
        <v>43861</v>
      </c>
      <c r="R2068">
        <v>70.781893004115204</v>
      </c>
      <c r="S2068" s="83">
        <v>44978</v>
      </c>
      <c r="T2068" s="77">
        <v>114.378417625303</v>
      </c>
      <c r="W2068" s="83">
        <v>44639</v>
      </c>
      <c r="X2068">
        <v>0.40986814814814798</v>
      </c>
      <c r="Y2068" s="83">
        <v>45021</v>
      </c>
      <c r="Z2068">
        <v>0.31738085808580802</v>
      </c>
      <c r="AA2068" s="83">
        <v>45024</v>
      </c>
      <c r="AB2068" s="77">
        <v>0.432483333333333</v>
      </c>
      <c r="AE2068" s="83">
        <v>44948</v>
      </c>
      <c r="AF2068">
        <v>27.1519921464471</v>
      </c>
      <c r="AG2068" s="83">
        <v>44942</v>
      </c>
      <c r="AH2068">
        <v>175.61697861846</v>
      </c>
      <c r="AI2068" s="83">
        <v>44954</v>
      </c>
      <c r="AJ2068" s="77">
        <v>165.27800373468301</v>
      </c>
      <c r="AM2068" s="83">
        <v>44956</v>
      </c>
      <c r="AN2068">
        <v>0.46365526832248</v>
      </c>
      <c r="AO2068" s="83">
        <v>44947</v>
      </c>
      <c r="AP2068">
        <v>0.37112641040351801</v>
      </c>
      <c r="AQ2068" s="83">
        <v>44951</v>
      </c>
      <c r="AR2068" s="77">
        <v>0.26646154510515102</v>
      </c>
      <c r="AU2068" s="83">
        <v>44953</v>
      </c>
      <c r="AV2068">
        <v>0.89845549639363997</v>
      </c>
      <c r="AW2068" s="83">
        <v>44942</v>
      </c>
      <c r="AX2068">
        <v>1.10775908844275</v>
      </c>
      <c r="AY2068" s="83">
        <v>44954</v>
      </c>
      <c r="AZ2068" s="77">
        <v>1.1949926362297401</v>
      </c>
      <c r="BC2068" s="83">
        <v>44966</v>
      </c>
      <c r="BD2068">
        <v>0.55034221475526202</v>
      </c>
      <c r="BE2068" s="83">
        <v>44971</v>
      </c>
      <c r="BF2068">
        <v>0.56172734381788103</v>
      </c>
      <c r="BG2068" s="83">
        <v>44962</v>
      </c>
      <c r="BH2068" s="77">
        <v>0.70197872069221401</v>
      </c>
      <c r="BK2068" s="83">
        <v>44606</v>
      </c>
      <c r="BL2068">
        <v>0.59991207825035697</v>
      </c>
      <c r="BM2068" s="83">
        <v>44603</v>
      </c>
      <c r="BN2068">
        <v>0.88813056379821897</v>
      </c>
      <c r="BO2068" s="83">
        <v>44597</v>
      </c>
      <c r="BP2068" s="77">
        <v>1.0729285551244001</v>
      </c>
      <c r="BS2068" s="83"/>
      <c r="BU2068" s="83"/>
      <c r="BW2068" s="83"/>
      <c r="CA2068" s="83"/>
      <c r="CC2068" s="83"/>
      <c r="CE2068" s="83"/>
      <c r="CI2068" s="83"/>
      <c r="CK2068" s="83"/>
      <c r="CM2068" s="83"/>
      <c r="CQ2068" s="83"/>
      <c r="CS2068" s="83"/>
      <c r="CU2068" s="83"/>
      <c r="CY2068" s="83"/>
      <c r="DA2068" s="83"/>
      <c r="DC2068" s="83"/>
    </row>
    <row r="2069" spans="7:107">
      <c r="G2069" s="83">
        <v>44637</v>
      </c>
      <c r="H2069">
        <v>0.19500611140213001</v>
      </c>
      <c r="I2069" s="83">
        <v>45209</v>
      </c>
      <c r="J2069">
        <v>0.31361436127584502</v>
      </c>
      <c r="K2069" s="83">
        <v>45270</v>
      </c>
      <c r="L2069" s="77">
        <v>0.25329221187531797</v>
      </c>
      <c r="O2069" s="83">
        <v>43837</v>
      </c>
      <c r="P2069">
        <v>46.411496325437703</v>
      </c>
      <c r="Q2069" s="83">
        <v>43862</v>
      </c>
      <c r="R2069">
        <v>70.650503247558106</v>
      </c>
      <c r="S2069" s="83">
        <v>44979</v>
      </c>
      <c r="T2069" s="77">
        <v>114.364803848161</v>
      </c>
      <c r="W2069" s="83">
        <v>44640</v>
      </c>
      <c r="X2069">
        <v>0.410052839506172</v>
      </c>
      <c r="Y2069" s="83">
        <v>45022</v>
      </c>
      <c r="Z2069">
        <v>0.31693795379537898</v>
      </c>
      <c r="AA2069" s="83">
        <v>45025</v>
      </c>
      <c r="AB2069" s="77">
        <v>0.432173958333333</v>
      </c>
      <c r="AE2069" s="83">
        <v>44949</v>
      </c>
      <c r="AF2069">
        <v>27.1995984367971</v>
      </c>
      <c r="AG2069" s="83">
        <v>44943</v>
      </c>
      <c r="AH2069">
        <v>175.622578226386</v>
      </c>
      <c r="AI2069" s="83">
        <v>44955</v>
      </c>
      <c r="AJ2069" s="77">
        <v>165.44009218554501</v>
      </c>
      <c r="AM2069" s="83">
        <v>44957</v>
      </c>
      <c r="AN2069">
        <v>0.46262590816339699</v>
      </c>
      <c r="AO2069" s="83">
        <v>44948</v>
      </c>
      <c r="AP2069">
        <v>0.37047427806463901</v>
      </c>
      <c r="AQ2069" s="83">
        <v>44952</v>
      </c>
      <c r="AR2069" s="77">
        <v>0.26661592606987</v>
      </c>
      <c r="AU2069" s="83">
        <v>44954</v>
      </c>
      <c r="AV2069">
        <v>0.90032853744193897</v>
      </c>
      <c r="AW2069" s="83">
        <v>44943</v>
      </c>
      <c r="AX2069">
        <v>1.1068909386869199</v>
      </c>
      <c r="AY2069" s="83">
        <v>44955</v>
      </c>
      <c r="AZ2069" s="77">
        <v>1.1938880706921899</v>
      </c>
      <c r="BC2069" s="83">
        <v>44967</v>
      </c>
      <c r="BD2069">
        <v>0.54852684158895804</v>
      </c>
      <c r="BE2069" s="83">
        <v>44972</v>
      </c>
      <c r="BF2069">
        <v>0.55790772438960801</v>
      </c>
      <c r="BG2069" s="83">
        <v>44963</v>
      </c>
      <c r="BH2069" s="77">
        <v>0.69857763048384502</v>
      </c>
      <c r="BK2069" s="83">
        <v>44607</v>
      </c>
      <c r="BL2069">
        <v>0.60068139355973105</v>
      </c>
      <c r="BM2069" s="83">
        <v>44604</v>
      </c>
      <c r="BN2069">
        <v>0.89080118694361998</v>
      </c>
      <c r="BO2069" s="83">
        <v>44598</v>
      </c>
      <c r="BP2069" s="77">
        <v>1.07674047021228</v>
      </c>
      <c r="BS2069" s="83"/>
      <c r="BU2069" s="83"/>
      <c r="BW2069" s="83"/>
      <c r="CA2069" s="83"/>
      <c r="CC2069" s="83"/>
      <c r="CE2069" s="83"/>
      <c r="CI2069" s="83"/>
      <c r="CK2069" s="83"/>
      <c r="CM2069" s="83"/>
      <c r="CQ2069" s="83"/>
      <c r="CS2069" s="83"/>
      <c r="CU2069" s="83"/>
      <c r="CY2069" s="83"/>
      <c r="DA2069" s="83"/>
      <c r="DC2069" s="83"/>
    </row>
    <row r="2070" spans="7:107">
      <c r="G2070" s="83">
        <v>44638</v>
      </c>
      <c r="H2070">
        <v>0.194808218380769</v>
      </c>
      <c r="I2070" s="83">
        <v>45210</v>
      </c>
      <c r="J2070">
        <v>0.312883474915851</v>
      </c>
      <c r="K2070" s="83">
        <v>45271</v>
      </c>
      <c r="L2070" s="77">
        <v>0.25348384585441702</v>
      </c>
      <c r="O2070" s="83">
        <v>43838</v>
      </c>
      <c r="P2070">
        <v>46.3404638964019</v>
      </c>
      <c r="Q2070" s="83">
        <v>43863</v>
      </c>
      <c r="R2070">
        <v>70.519113491000994</v>
      </c>
      <c r="S2070" s="83">
        <v>44980</v>
      </c>
      <c r="T2070" s="77">
        <v>114.351190071018</v>
      </c>
      <c r="W2070" s="83">
        <v>44641</v>
      </c>
      <c r="X2070">
        <v>0.41023753086419701</v>
      </c>
      <c r="Y2070" s="83">
        <v>45023</v>
      </c>
      <c r="Z2070">
        <v>0.31649504950495</v>
      </c>
      <c r="AA2070" s="83">
        <v>45026</v>
      </c>
      <c r="AB2070" s="77">
        <v>0.431864583333333</v>
      </c>
      <c r="AE2070" s="83">
        <v>44950</v>
      </c>
      <c r="AF2070">
        <v>27.2472047271471</v>
      </c>
      <c r="AG2070" s="83">
        <v>44944</v>
      </c>
      <c r="AH2070">
        <v>175.628177834312</v>
      </c>
      <c r="AI2070" s="83">
        <v>44956</v>
      </c>
      <c r="AJ2070" s="77">
        <v>165.60218063640599</v>
      </c>
      <c r="AM2070" s="83">
        <v>44958</v>
      </c>
      <c r="AN2070">
        <v>0.46159654800431399</v>
      </c>
      <c r="AO2070" s="83">
        <v>44949</v>
      </c>
      <c r="AP2070">
        <v>0.36982214572576</v>
      </c>
      <c r="AQ2070" s="83">
        <v>44953</v>
      </c>
      <c r="AR2070" s="77">
        <v>0.26677030703458898</v>
      </c>
      <c r="AU2070" s="83">
        <v>44955</v>
      </c>
      <c r="AV2070">
        <v>0.90220157849023797</v>
      </c>
      <c r="AW2070" s="83">
        <v>44944</v>
      </c>
      <c r="AX2070">
        <v>1.1060227889310901</v>
      </c>
      <c r="AY2070" s="83">
        <v>44956</v>
      </c>
      <c r="AZ2070" s="77">
        <v>1.1927835051546301</v>
      </c>
      <c r="BC2070" s="83">
        <v>44968</v>
      </c>
      <c r="BD2070">
        <v>0.54671146842265494</v>
      </c>
      <c r="BE2070" s="83">
        <v>44973</v>
      </c>
      <c r="BF2070">
        <v>0.55408810496133398</v>
      </c>
      <c r="BG2070" s="83">
        <v>44964</v>
      </c>
      <c r="BH2070" s="77">
        <v>0.69517654027547604</v>
      </c>
      <c r="BK2070" s="83">
        <v>44608</v>
      </c>
      <c r="BL2070">
        <v>0.60145070886910601</v>
      </c>
      <c r="BM2070" s="83">
        <v>44605</v>
      </c>
      <c r="BN2070">
        <v>0.89347181008901999</v>
      </c>
      <c r="BO2070" s="83">
        <v>44599</v>
      </c>
      <c r="BP2070" s="77">
        <v>1.08055238530015</v>
      </c>
      <c r="BS2070" s="83"/>
      <c r="BU2070" s="83"/>
      <c r="BW2070" s="83"/>
      <c r="CA2070" s="83"/>
      <c r="CC2070" s="83"/>
      <c r="CE2070" s="83"/>
      <c r="CI2070" s="83"/>
      <c r="CK2070" s="83"/>
      <c r="CM2070" s="83"/>
      <c r="CQ2070" s="83"/>
      <c r="CS2070" s="83"/>
      <c r="CU2070" s="83"/>
      <c r="CY2070" s="83"/>
      <c r="DA2070" s="83"/>
      <c r="DC2070" s="83"/>
    </row>
    <row r="2071" spans="7:107">
      <c r="G2071" s="83">
        <v>44639</v>
      </c>
      <c r="H2071">
        <v>0.194610325359408</v>
      </c>
      <c r="I2071" s="83">
        <v>45211</v>
      </c>
      <c r="J2071">
        <v>0.31215258855585798</v>
      </c>
      <c r="K2071" s="83">
        <v>45272</v>
      </c>
      <c r="L2071" s="77">
        <v>0.25367547983351701</v>
      </c>
      <c r="O2071" s="83">
        <v>43839</v>
      </c>
      <c r="P2071">
        <v>46.269431467365997</v>
      </c>
      <c r="Q2071" s="83">
        <v>43864</v>
      </c>
      <c r="R2071">
        <v>70.387723734443895</v>
      </c>
      <c r="S2071" s="83">
        <v>44981</v>
      </c>
      <c r="T2071" s="77">
        <v>114.337576293876</v>
      </c>
      <c r="W2071" s="83">
        <v>44642</v>
      </c>
      <c r="X2071">
        <v>0.41042222222222202</v>
      </c>
      <c r="Y2071" s="83">
        <v>45024</v>
      </c>
      <c r="Z2071">
        <v>0.31605214521452102</v>
      </c>
      <c r="AA2071" s="83">
        <v>45027</v>
      </c>
      <c r="AB2071" s="77">
        <v>0.431555208333333</v>
      </c>
      <c r="AE2071" s="83">
        <v>44951</v>
      </c>
      <c r="AF2071">
        <v>27.2948110174971</v>
      </c>
      <c r="AG2071" s="83">
        <v>44945</v>
      </c>
      <c r="AH2071">
        <v>175.633777442237</v>
      </c>
      <c r="AI2071" s="83">
        <v>44957</v>
      </c>
      <c r="AJ2071" s="77">
        <v>165.76426908726799</v>
      </c>
      <c r="AM2071" s="83">
        <v>44959</v>
      </c>
      <c r="AN2071">
        <v>0.46056718784523198</v>
      </c>
      <c r="AO2071" s="83">
        <v>44950</v>
      </c>
      <c r="AP2071">
        <v>0.36917001338687999</v>
      </c>
      <c r="AQ2071" s="83">
        <v>44954</v>
      </c>
      <c r="AR2071" s="77">
        <v>0.26692468799930802</v>
      </c>
      <c r="AU2071" s="83">
        <v>44956</v>
      </c>
      <c r="AV2071">
        <v>0.90407461953853696</v>
      </c>
      <c r="AW2071" s="83">
        <v>44945</v>
      </c>
      <c r="AX2071">
        <v>1.10515463917525</v>
      </c>
      <c r="AY2071" s="83">
        <v>44957</v>
      </c>
      <c r="AZ2071" s="77">
        <v>1.1916789396170799</v>
      </c>
      <c r="BC2071" s="83">
        <v>44969</v>
      </c>
      <c r="BD2071">
        <v>0.54489609525635097</v>
      </c>
      <c r="BE2071" s="83">
        <v>44974</v>
      </c>
      <c r="BF2071">
        <v>0.55026848553305996</v>
      </c>
      <c r="BG2071" s="83">
        <v>44965</v>
      </c>
      <c r="BH2071" s="77">
        <v>0.69177545006710695</v>
      </c>
      <c r="BK2071" s="83">
        <v>44609</v>
      </c>
      <c r="BL2071">
        <v>0.60222002417848097</v>
      </c>
      <c r="BM2071" s="83">
        <v>44606</v>
      </c>
      <c r="BN2071">
        <v>0.896142433234421</v>
      </c>
      <c r="BO2071" s="83">
        <v>44600</v>
      </c>
      <c r="BP2071" s="77">
        <v>1.0843643003880299</v>
      </c>
      <c r="BS2071" s="83"/>
      <c r="BU2071" s="83"/>
      <c r="BW2071" s="83"/>
      <c r="CA2071" s="83"/>
      <c r="CC2071" s="83"/>
      <c r="CE2071" s="83"/>
      <c r="CI2071" s="83"/>
      <c r="CK2071" s="83"/>
      <c r="CM2071" s="83"/>
      <c r="CQ2071" s="83"/>
      <c r="CS2071" s="83"/>
      <c r="CU2071" s="83"/>
      <c r="CY2071" s="83"/>
      <c r="DA2071" s="83"/>
      <c r="DC2071" s="83"/>
    </row>
    <row r="2072" spans="7:107">
      <c r="G2072" s="83">
        <v>44640</v>
      </c>
      <c r="H2072">
        <v>0.194412432338047</v>
      </c>
      <c r="I2072" s="83">
        <v>45212</v>
      </c>
      <c r="J2072">
        <v>0.31142170219586401</v>
      </c>
      <c r="K2072" s="83">
        <v>45273</v>
      </c>
      <c r="L2072" s="77">
        <v>0.25386711381261701</v>
      </c>
      <c r="O2072" s="83">
        <v>43840</v>
      </c>
      <c r="P2072">
        <v>46.198399038330102</v>
      </c>
      <c r="Q2072" s="83">
        <v>43865</v>
      </c>
      <c r="R2072">
        <v>70.256333977886797</v>
      </c>
      <c r="S2072" s="83">
        <v>44982</v>
      </c>
      <c r="T2072" s="77">
        <v>114.323962516733</v>
      </c>
      <c r="W2072" s="83">
        <v>44643</v>
      </c>
      <c r="X2072">
        <v>0.41060691358024598</v>
      </c>
      <c r="Y2072" s="83">
        <v>45025</v>
      </c>
      <c r="Z2072">
        <v>0.31560924092409198</v>
      </c>
      <c r="AA2072" s="83">
        <v>45028</v>
      </c>
      <c r="AB2072" s="77">
        <v>0.431245833333333</v>
      </c>
      <c r="AE2072" s="83">
        <v>44952</v>
      </c>
      <c r="AF2072">
        <v>27.342417307847199</v>
      </c>
      <c r="AG2072" s="83">
        <v>44946</v>
      </c>
      <c r="AH2072">
        <v>175.63937705016301</v>
      </c>
      <c r="AI2072" s="83">
        <v>44958</v>
      </c>
      <c r="AJ2072" s="77">
        <v>165.926357538129</v>
      </c>
      <c r="AM2072" s="83">
        <v>44960</v>
      </c>
      <c r="AN2072">
        <v>0.45953782768614898</v>
      </c>
      <c r="AO2072" s="83">
        <v>44951</v>
      </c>
      <c r="AP2072">
        <v>0.36851788104800098</v>
      </c>
      <c r="AQ2072" s="83">
        <v>44955</v>
      </c>
      <c r="AR2072" s="77">
        <v>0.267079068964027</v>
      </c>
      <c r="AU2072" s="83">
        <v>44957</v>
      </c>
      <c r="AV2072">
        <v>0.90594766058683496</v>
      </c>
      <c r="AW2072" s="83">
        <v>44946</v>
      </c>
      <c r="AX2072">
        <v>1.10428648941942</v>
      </c>
      <c r="AY2072" s="83">
        <v>44958</v>
      </c>
      <c r="AZ2072" s="77">
        <v>1.19057437407952</v>
      </c>
      <c r="BC2072" s="83">
        <v>44970</v>
      </c>
      <c r="BD2072">
        <v>0.54308072209004699</v>
      </c>
      <c r="BE2072" s="83">
        <v>44975</v>
      </c>
      <c r="BF2072">
        <v>0.54644886610478705</v>
      </c>
      <c r="BG2072" s="83">
        <v>44966</v>
      </c>
      <c r="BH2072" s="77">
        <v>0.68837435985873696</v>
      </c>
      <c r="BK2072" s="83">
        <v>44610</v>
      </c>
      <c r="BL2072">
        <v>0.60298933948785505</v>
      </c>
      <c r="BM2072" s="83">
        <v>44607</v>
      </c>
      <c r="BN2072">
        <v>0.89881305637982201</v>
      </c>
      <c r="BO2072" s="83">
        <v>44601</v>
      </c>
      <c r="BP2072" s="77">
        <v>1.08817621547591</v>
      </c>
      <c r="BS2072" s="83"/>
      <c r="BU2072" s="83"/>
      <c r="BW2072" s="83"/>
      <c r="CA2072" s="83"/>
      <c r="CC2072" s="83"/>
      <c r="CE2072" s="83"/>
      <c r="CI2072" s="83"/>
      <c r="CK2072" s="83"/>
      <c r="CM2072" s="83"/>
      <c r="CQ2072" s="83"/>
      <c r="CS2072" s="83"/>
      <c r="CU2072" s="83"/>
      <c r="CY2072" s="83"/>
      <c r="DA2072" s="83"/>
      <c r="DC2072" s="83"/>
    </row>
    <row r="2073" spans="7:107">
      <c r="G2073" s="83">
        <v>44641</v>
      </c>
      <c r="H2073">
        <v>0.194214539316687</v>
      </c>
      <c r="I2073" s="83">
        <v>45213</v>
      </c>
      <c r="J2073">
        <v>0.31069081583587099</v>
      </c>
      <c r="K2073" s="83">
        <v>45274</v>
      </c>
      <c r="L2073" s="77">
        <v>0.254058747791717</v>
      </c>
      <c r="O2073" s="83">
        <v>43841</v>
      </c>
      <c r="P2073">
        <v>46.127366609294299</v>
      </c>
      <c r="Q2073" s="83">
        <v>43866</v>
      </c>
      <c r="R2073">
        <v>70.124944221329699</v>
      </c>
      <c r="S2073" s="83">
        <v>44983</v>
      </c>
      <c r="T2073" s="77">
        <v>114.18439716312</v>
      </c>
      <c r="W2073" s="83">
        <v>44644</v>
      </c>
      <c r="X2073">
        <v>0.41079160493827099</v>
      </c>
      <c r="Y2073" s="83">
        <v>45026</v>
      </c>
      <c r="Z2073">
        <v>0.315166336633663</v>
      </c>
      <c r="AA2073" s="83">
        <v>45029</v>
      </c>
      <c r="AB2073" s="77">
        <v>0.43093645833333299</v>
      </c>
      <c r="AE2073" s="83">
        <v>44953</v>
      </c>
      <c r="AF2073">
        <v>27.3900235981972</v>
      </c>
      <c r="AG2073" s="83">
        <v>44947</v>
      </c>
      <c r="AH2073">
        <v>175.64497665808801</v>
      </c>
      <c r="AI2073" s="83">
        <v>44959</v>
      </c>
      <c r="AJ2073" s="77">
        <v>166.08844598899</v>
      </c>
      <c r="AM2073" s="83">
        <v>44961</v>
      </c>
      <c r="AN2073">
        <v>0.45850846752706598</v>
      </c>
      <c r="AO2073" s="83">
        <v>44952</v>
      </c>
      <c r="AP2073">
        <v>0.36786574870912198</v>
      </c>
      <c r="AQ2073" s="83">
        <v>44956</v>
      </c>
      <c r="AR2073" s="77">
        <v>0.26723344992874698</v>
      </c>
      <c r="AU2073" s="83">
        <v>44958</v>
      </c>
      <c r="AV2073">
        <v>0.90782070163513395</v>
      </c>
      <c r="AW2073" s="83">
        <v>44947</v>
      </c>
      <c r="AX2073">
        <v>1.1034183396635899</v>
      </c>
      <c r="AY2073" s="83">
        <v>44959</v>
      </c>
      <c r="AZ2073" s="77">
        <v>1.1894698085419699</v>
      </c>
      <c r="BC2073" s="83">
        <v>44971</v>
      </c>
      <c r="BD2073">
        <v>0.54126534892374301</v>
      </c>
      <c r="BE2073" s="83">
        <v>44976</v>
      </c>
      <c r="BF2073">
        <v>0.54262924667651302</v>
      </c>
      <c r="BG2073" s="83">
        <v>44967</v>
      </c>
      <c r="BH2073" s="77">
        <v>0.68497326965036798</v>
      </c>
      <c r="BK2073" s="83">
        <v>44611</v>
      </c>
      <c r="BL2073">
        <v>0.60375865479723001</v>
      </c>
      <c r="BM2073" s="83">
        <v>44608</v>
      </c>
      <c r="BN2073">
        <v>0.90148367952522201</v>
      </c>
      <c r="BO2073" s="83">
        <v>44602</v>
      </c>
      <c r="BP2073" s="77">
        <v>1.09198813056379</v>
      </c>
      <c r="BS2073" s="83"/>
      <c r="BU2073" s="83"/>
      <c r="BW2073" s="83"/>
      <c r="CA2073" s="83"/>
      <c r="CC2073" s="83"/>
      <c r="CE2073" s="83"/>
      <c r="CI2073" s="83"/>
      <c r="CK2073" s="83"/>
      <c r="CM2073" s="83"/>
      <c r="CQ2073" s="83"/>
      <c r="CS2073" s="83"/>
      <c r="CU2073" s="83"/>
      <c r="CY2073" s="83"/>
      <c r="DA2073" s="83"/>
      <c r="DC2073" s="83"/>
    </row>
    <row r="2074" spans="7:107">
      <c r="G2074" s="83">
        <v>44642</v>
      </c>
      <c r="H2074">
        <v>0.194016646295326</v>
      </c>
      <c r="I2074" s="83">
        <v>45214</v>
      </c>
      <c r="J2074">
        <v>0.30995992947587703</v>
      </c>
      <c r="K2074" s="83">
        <v>45275</v>
      </c>
      <c r="L2074" s="77">
        <v>0.25425038177081699</v>
      </c>
      <c r="O2074" s="83">
        <v>43842</v>
      </c>
      <c r="P2074">
        <v>46.056334180258403</v>
      </c>
      <c r="Q2074" s="83">
        <v>43867</v>
      </c>
      <c r="R2074">
        <v>69.9935544647726</v>
      </c>
      <c r="S2074" s="83">
        <v>44984</v>
      </c>
      <c r="T2074" s="77">
        <v>114.044831809507</v>
      </c>
      <c r="W2074" s="83">
        <v>44645</v>
      </c>
      <c r="X2074">
        <v>0.41097629629629601</v>
      </c>
      <c r="Y2074" s="83">
        <v>45027</v>
      </c>
      <c r="Z2074">
        <v>0.31472343234323402</v>
      </c>
      <c r="AA2074" s="83">
        <v>45030</v>
      </c>
      <c r="AB2074" s="77">
        <v>0.43062708333333299</v>
      </c>
      <c r="AE2074" s="83">
        <v>44954</v>
      </c>
      <c r="AF2074">
        <v>27.4376298885472</v>
      </c>
      <c r="AG2074" s="83">
        <v>44948</v>
      </c>
      <c r="AH2074">
        <v>175.65057626601401</v>
      </c>
      <c r="AI2074" s="83">
        <v>44960</v>
      </c>
      <c r="AJ2074" s="77">
        <v>166.250534439852</v>
      </c>
      <c r="AM2074" s="83">
        <v>44962</v>
      </c>
      <c r="AN2074">
        <v>0.45747910736798297</v>
      </c>
      <c r="AO2074" s="83">
        <v>44953</v>
      </c>
      <c r="AP2074">
        <v>0.36721361637024202</v>
      </c>
      <c r="AQ2074" s="83">
        <v>44957</v>
      </c>
      <c r="AR2074" s="77">
        <v>0.26738783089346602</v>
      </c>
      <c r="AU2074" s="83">
        <v>44959</v>
      </c>
      <c r="AV2074">
        <v>0.90969374268343295</v>
      </c>
      <c r="AW2074" s="83">
        <v>44948</v>
      </c>
      <c r="AX2074">
        <v>1.1025501899077499</v>
      </c>
      <c r="AY2074" s="83">
        <v>44960</v>
      </c>
      <c r="AZ2074" s="77">
        <v>1.18836524300441</v>
      </c>
      <c r="BC2074" s="83">
        <v>44972</v>
      </c>
      <c r="BD2074">
        <v>0.53944997575743903</v>
      </c>
      <c r="BE2074" s="83">
        <v>44977</v>
      </c>
      <c r="BF2074">
        <v>0.53880962724824</v>
      </c>
      <c r="BG2074" s="83">
        <v>44968</v>
      </c>
      <c r="BH2074" s="77">
        <v>0.68157217944199899</v>
      </c>
      <c r="BK2074" s="83">
        <v>44612</v>
      </c>
      <c r="BL2074">
        <v>0.60452797010660497</v>
      </c>
      <c r="BM2074" s="83">
        <v>44609</v>
      </c>
      <c r="BN2074">
        <v>0.90415430267062302</v>
      </c>
      <c r="BO2074" s="83">
        <v>44603</v>
      </c>
      <c r="BP2074" s="77">
        <v>1.0958000456516701</v>
      </c>
      <c r="BS2074" s="83"/>
      <c r="BU2074" s="83"/>
      <c r="BW2074" s="83"/>
      <c r="CA2074" s="83"/>
      <c r="CC2074" s="83"/>
      <c r="CE2074" s="83"/>
      <c r="CI2074" s="83"/>
      <c r="CK2074" s="83"/>
      <c r="CM2074" s="83"/>
      <c r="CQ2074" s="83"/>
      <c r="CS2074" s="83"/>
      <c r="CU2074" s="83"/>
      <c r="CY2074" s="83"/>
      <c r="DA2074" s="83"/>
      <c r="DC2074" s="83"/>
    </row>
    <row r="2075" spans="7:107">
      <c r="G2075" s="83">
        <v>44643</v>
      </c>
      <c r="H2075">
        <v>0.193818753273965</v>
      </c>
      <c r="I2075" s="83">
        <v>45215</v>
      </c>
      <c r="J2075">
        <v>0.30922904311588301</v>
      </c>
      <c r="K2075" s="83">
        <v>45276</v>
      </c>
      <c r="L2075" s="77">
        <v>0.25444201574991698</v>
      </c>
      <c r="O2075" s="83">
        <v>43843</v>
      </c>
      <c r="P2075">
        <v>45.985301751222501</v>
      </c>
      <c r="Q2075" s="83">
        <v>43868</v>
      </c>
      <c r="R2075">
        <v>69.862164708215502</v>
      </c>
      <c r="S2075" s="83">
        <v>44985</v>
      </c>
      <c r="T2075" s="77">
        <v>113.90526645589399</v>
      </c>
      <c r="W2075" s="83">
        <v>44646</v>
      </c>
      <c r="X2075">
        <v>0.41116098765432002</v>
      </c>
      <c r="Y2075" s="83">
        <v>45028</v>
      </c>
      <c r="Z2075">
        <v>0.31428052805280499</v>
      </c>
      <c r="AA2075" s="83">
        <v>45031</v>
      </c>
      <c r="AB2075" s="77">
        <v>0.43031770833333299</v>
      </c>
      <c r="AE2075" s="83">
        <v>44955</v>
      </c>
      <c r="AF2075">
        <v>27.4852361788972</v>
      </c>
      <c r="AG2075" s="83">
        <v>44949</v>
      </c>
      <c r="AH2075">
        <v>175.65617587393999</v>
      </c>
      <c r="AI2075" s="83">
        <v>44961</v>
      </c>
      <c r="AJ2075" s="77">
        <v>166.19297901194699</v>
      </c>
      <c r="AM2075" s="83">
        <v>44963</v>
      </c>
      <c r="AN2075">
        <v>0.45644974720890003</v>
      </c>
      <c r="AO2075" s="83">
        <v>44954</v>
      </c>
      <c r="AP2075">
        <v>0.36656148403136302</v>
      </c>
      <c r="AQ2075" s="83">
        <v>44958</v>
      </c>
      <c r="AR2075" s="77">
        <v>0.267542211858185</v>
      </c>
      <c r="AU2075" s="83">
        <v>44960</v>
      </c>
      <c r="AV2075">
        <v>0.91156678373173206</v>
      </c>
      <c r="AW2075" s="83">
        <v>44949</v>
      </c>
      <c r="AX2075">
        <v>1.1016820401519201</v>
      </c>
      <c r="AY2075" s="83">
        <v>44961</v>
      </c>
      <c r="AZ2075" s="77">
        <v>1.1872606774668599</v>
      </c>
      <c r="BC2075" s="83">
        <v>44973</v>
      </c>
      <c r="BD2075">
        <v>0.53763460259113505</v>
      </c>
      <c r="BE2075" s="83">
        <v>44978</v>
      </c>
      <c r="BF2075">
        <v>0.53499000781996597</v>
      </c>
      <c r="BG2075" s="83">
        <v>44969</v>
      </c>
      <c r="BH2075" s="77">
        <v>0.67817108923363001</v>
      </c>
      <c r="BK2075" s="83">
        <v>44613</v>
      </c>
      <c r="BL2075">
        <v>0.60529728541597905</v>
      </c>
      <c r="BM2075" s="83">
        <v>44610</v>
      </c>
      <c r="BN2075">
        <v>0.90682492581602303</v>
      </c>
      <c r="BO2075" s="83">
        <v>44604</v>
      </c>
      <c r="BP2075" s="77">
        <v>1.09961196073955</v>
      </c>
      <c r="BS2075" s="83"/>
      <c r="BU2075" s="83"/>
      <c r="BW2075" s="83"/>
      <c r="CA2075" s="83"/>
      <c r="CC2075" s="83"/>
      <c r="CE2075" s="83"/>
      <c r="CI2075" s="83"/>
      <c r="CK2075" s="83"/>
      <c r="CM2075" s="83"/>
      <c r="CQ2075" s="83"/>
      <c r="CS2075" s="83"/>
      <c r="CU2075" s="83"/>
      <c r="CY2075" s="83"/>
      <c r="DA2075" s="83"/>
      <c r="DC2075" s="83"/>
    </row>
    <row r="2076" spans="7:107">
      <c r="G2076" s="83">
        <v>44644</v>
      </c>
      <c r="H2076">
        <v>0.193620860252604</v>
      </c>
      <c r="I2076" s="83">
        <v>45216</v>
      </c>
      <c r="J2076">
        <v>0.30849815675588999</v>
      </c>
      <c r="K2076" s="83">
        <v>45277</v>
      </c>
      <c r="L2076" s="77">
        <v>0.25463364972901698</v>
      </c>
      <c r="O2076" s="83">
        <v>43844</v>
      </c>
      <c r="P2076">
        <v>45.914269322186698</v>
      </c>
      <c r="Q2076" s="83">
        <v>43869</v>
      </c>
      <c r="R2076">
        <v>69.730774951658404</v>
      </c>
      <c r="S2076" s="83">
        <v>44986</v>
      </c>
      <c r="T2076" s="77">
        <v>113.765701102281</v>
      </c>
      <c r="W2076" s="83">
        <v>44647</v>
      </c>
      <c r="X2076">
        <v>0.41134567901234498</v>
      </c>
      <c r="Y2076" s="83">
        <v>45029</v>
      </c>
      <c r="Z2076">
        <v>0.31383762376237601</v>
      </c>
      <c r="AA2076" s="83">
        <v>45032</v>
      </c>
      <c r="AB2076" s="77">
        <v>0.43000833333333299</v>
      </c>
      <c r="AE2076" s="83">
        <v>44956</v>
      </c>
      <c r="AF2076">
        <v>27.5328424692472</v>
      </c>
      <c r="AG2076" s="83">
        <v>44950</v>
      </c>
      <c r="AH2076">
        <v>175.66177548186499</v>
      </c>
      <c r="AI2076" s="83">
        <v>44962</v>
      </c>
      <c r="AJ2076" s="77">
        <v>166.135423584042</v>
      </c>
      <c r="AM2076" s="83">
        <v>44964</v>
      </c>
      <c r="AN2076">
        <v>0.45542038704981702</v>
      </c>
      <c r="AO2076" s="83">
        <v>44955</v>
      </c>
      <c r="AP2076">
        <v>0.36590935169248401</v>
      </c>
      <c r="AQ2076" s="83">
        <v>44959</v>
      </c>
      <c r="AR2076" s="77">
        <v>0.26769659282290398</v>
      </c>
      <c r="AU2076" s="83">
        <v>44961</v>
      </c>
      <c r="AV2076">
        <v>0.91343982478003105</v>
      </c>
      <c r="AW2076" s="83">
        <v>44950</v>
      </c>
      <c r="AX2076">
        <v>1.10081389039609</v>
      </c>
      <c r="AY2076" s="83">
        <v>44962</v>
      </c>
      <c r="AZ2076" s="77">
        <v>1.1861561119293</v>
      </c>
      <c r="BC2076" s="83">
        <v>44974</v>
      </c>
      <c r="BD2076">
        <v>0.53581922942483096</v>
      </c>
      <c r="BE2076" s="83">
        <v>44979</v>
      </c>
      <c r="BF2076">
        <v>0.53117038839169295</v>
      </c>
      <c r="BG2076" s="83">
        <v>44970</v>
      </c>
      <c r="BH2076" s="77">
        <v>0.67476999902526003</v>
      </c>
      <c r="BK2076" s="83">
        <v>44614</v>
      </c>
      <c r="BL2076">
        <v>0.60606660072535401</v>
      </c>
      <c r="BM2076" s="83">
        <v>44611</v>
      </c>
      <c r="BN2076">
        <v>0.90949554896142404</v>
      </c>
      <c r="BO2076" s="83">
        <v>44605</v>
      </c>
      <c r="BP2076" s="77">
        <v>1.10342387582743</v>
      </c>
      <c r="BS2076" s="83"/>
      <c r="BU2076" s="83"/>
      <c r="BW2076" s="83"/>
      <c r="CA2076" s="83"/>
      <c r="CC2076" s="83"/>
      <c r="CE2076" s="83"/>
      <c r="CI2076" s="83"/>
      <c r="CK2076" s="83"/>
      <c r="CM2076" s="83"/>
      <c r="CQ2076" s="83"/>
      <c r="CS2076" s="83"/>
      <c r="CU2076" s="83"/>
      <c r="CY2076" s="83"/>
      <c r="DA2076" s="83"/>
      <c r="DC2076" s="83"/>
    </row>
    <row r="2077" spans="7:107">
      <c r="G2077" s="83">
        <v>44645</v>
      </c>
      <c r="H2077">
        <v>0.193422967231243</v>
      </c>
      <c r="I2077" s="83">
        <v>45217</v>
      </c>
      <c r="J2077">
        <v>0.30776727039589602</v>
      </c>
      <c r="K2077" s="83">
        <v>45278</v>
      </c>
      <c r="L2077" s="77">
        <v>0.25482528370811702</v>
      </c>
      <c r="O2077" s="83">
        <v>43845</v>
      </c>
      <c r="P2077">
        <v>45.843236893150802</v>
      </c>
      <c r="Q2077" s="83">
        <v>43870</v>
      </c>
      <c r="R2077">
        <v>69.599385195101306</v>
      </c>
      <c r="S2077" s="83">
        <v>44987</v>
      </c>
      <c r="T2077" s="77">
        <v>113.62613574866801</v>
      </c>
      <c r="W2077" s="83">
        <v>44648</v>
      </c>
      <c r="X2077">
        <v>0.41153037037036999</v>
      </c>
      <c r="Y2077" s="83">
        <v>45030</v>
      </c>
      <c r="Z2077">
        <v>0.31339471947194703</v>
      </c>
      <c r="AA2077" s="83">
        <v>45033</v>
      </c>
      <c r="AB2077" s="77">
        <v>0.42969895833333299</v>
      </c>
      <c r="AE2077" s="83">
        <v>44957</v>
      </c>
      <c r="AF2077">
        <v>27.580448759597299</v>
      </c>
      <c r="AG2077" s="83">
        <v>44951</v>
      </c>
      <c r="AH2077">
        <v>175.66737508979099</v>
      </c>
      <c r="AI2077" s="83">
        <v>44963</v>
      </c>
      <c r="AJ2077" s="77">
        <v>166.07786815613699</v>
      </c>
      <c r="AM2077" s="83">
        <v>44965</v>
      </c>
      <c r="AN2077">
        <v>0.45439102689073402</v>
      </c>
      <c r="AO2077" s="83">
        <v>44956</v>
      </c>
      <c r="AP2077">
        <v>0.365257219353604</v>
      </c>
      <c r="AQ2077" s="83">
        <v>44960</v>
      </c>
      <c r="AR2077" s="77">
        <v>0.26785097378762301</v>
      </c>
      <c r="AU2077" s="83">
        <v>44962</v>
      </c>
      <c r="AV2077">
        <v>0.91531286582832905</v>
      </c>
      <c r="AW2077" s="83">
        <v>44951</v>
      </c>
      <c r="AX2077">
        <v>1.09994574064026</v>
      </c>
      <c r="AY2077" s="83">
        <v>44963</v>
      </c>
      <c r="AZ2077" s="77">
        <v>1.1850515463917499</v>
      </c>
      <c r="BC2077" s="83">
        <v>44975</v>
      </c>
      <c r="BD2077">
        <v>0.53400385625852698</v>
      </c>
      <c r="BE2077" s="83">
        <v>44980</v>
      </c>
      <c r="BF2077">
        <v>0.52735076896341904</v>
      </c>
      <c r="BG2077" s="83">
        <v>44971</v>
      </c>
      <c r="BH2077" s="77">
        <v>0.67136890881689104</v>
      </c>
      <c r="BK2077" s="83">
        <v>44615</v>
      </c>
      <c r="BL2077">
        <v>0.60683591603472897</v>
      </c>
      <c r="BM2077" s="83">
        <v>44612</v>
      </c>
      <c r="BN2077">
        <v>0.91216617210682405</v>
      </c>
      <c r="BO2077" s="83">
        <v>44606</v>
      </c>
      <c r="BP2077" s="77">
        <v>1.1072357909153101</v>
      </c>
      <c r="BS2077" s="83"/>
      <c r="BU2077" s="83"/>
      <c r="BW2077" s="83"/>
      <c r="CA2077" s="83"/>
      <c r="CC2077" s="83"/>
      <c r="CE2077" s="83"/>
      <c r="CI2077" s="83"/>
      <c r="CK2077" s="83"/>
      <c r="CM2077" s="83"/>
      <c r="CQ2077" s="83"/>
      <c r="CS2077" s="83"/>
      <c r="CU2077" s="83"/>
      <c r="CY2077" s="83"/>
      <c r="DA2077" s="83"/>
      <c r="DC2077" s="83"/>
    </row>
    <row r="2078" spans="7:107">
      <c r="G2078" s="83">
        <v>44646</v>
      </c>
      <c r="H2078">
        <v>0.193225074209883</v>
      </c>
      <c r="I2078" s="83">
        <v>45218</v>
      </c>
      <c r="J2078">
        <v>0.307036384035903</v>
      </c>
      <c r="K2078" s="83">
        <v>45279</v>
      </c>
      <c r="L2078" s="77">
        <v>0.25501691768721702</v>
      </c>
      <c r="O2078" s="83">
        <v>43846</v>
      </c>
      <c r="P2078">
        <v>45.7722044641149</v>
      </c>
      <c r="Q2078" s="83">
        <v>43871</v>
      </c>
      <c r="R2078">
        <v>69.467995438544193</v>
      </c>
      <c r="S2078" s="83">
        <v>44988</v>
      </c>
      <c r="T2078" s="77">
        <v>113.486570395055</v>
      </c>
      <c r="W2078" s="83">
        <v>44649</v>
      </c>
      <c r="X2078">
        <v>0.411715061728395</v>
      </c>
      <c r="Y2078" s="83">
        <v>45031</v>
      </c>
      <c r="Z2078">
        <v>0.31295181518151799</v>
      </c>
      <c r="AA2078" s="83">
        <v>45034</v>
      </c>
      <c r="AB2078" s="77">
        <v>0.42938958333333299</v>
      </c>
      <c r="AE2078" s="83">
        <v>44958</v>
      </c>
      <c r="AF2078">
        <v>27.628055049947299</v>
      </c>
      <c r="AG2078" s="83">
        <v>44952</v>
      </c>
      <c r="AH2078">
        <v>175.672974697717</v>
      </c>
      <c r="AI2078" s="83">
        <v>44964</v>
      </c>
      <c r="AJ2078" s="77">
        <v>166.020312728232</v>
      </c>
      <c r="AM2078" s="83">
        <v>44966</v>
      </c>
      <c r="AN2078">
        <v>0.45336166673165101</v>
      </c>
      <c r="AO2078" s="83">
        <v>44957</v>
      </c>
      <c r="AP2078">
        <v>0.36460508701472499</v>
      </c>
      <c r="AQ2078" s="83">
        <v>44961</v>
      </c>
      <c r="AR2078" s="77">
        <v>0.268005354752342</v>
      </c>
      <c r="AU2078" s="83">
        <v>44963</v>
      </c>
      <c r="AV2078">
        <v>0.91718590687662804</v>
      </c>
      <c r="AW2078" s="83">
        <v>44952</v>
      </c>
      <c r="AX2078">
        <v>1.0990775908844199</v>
      </c>
      <c r="AY2078" s="83">
        <v>44964</v>
      </c>
      <c r="AZ2078" s="77">
        <v>1.18394698085419</v>
      </c>
      <c r="BC2078" s="83">
        <v>44976</v>
      </c>
      <c r="BD2078">
        <v>0.532188483092223</v>
      </c>
      <c r="BE2078" s="83">
        <v>44981</v>
      </c>
      <c r="BF2078">
        <v>0.52353114953514601</v>
      </c>
      <c r="BG2078" s="83">
        <v>44972</v>
      </c>
      <c r="BH2078" s="77">
        <v>0.66796781860852195</v>
      </c>
      <c r="BK2078" s="83">
        <v>44616</v>
      </c>
      <c r="BL2078">
        <v>0.60760523134410305</v>
      </c>
      <c r="BM2078" s="83">
        <v>44613</v>
      </c>
      <c r="BN2078">
        <v>0.91483679525222505</v>
      </c>
      <c r="BO2078" s="83">
        <v>44607</v>
      </c>
      <c r="BP2078" s="77">
        <v>1.11104770600319</v>
      </c>
      <c r="BS2078" s="83"/>
      <c r="BU2078" s="83"/>
      <c r="BW2078" s="83"/>
      <c r="CA2078" s="83"/>
      <c r="CC2078" s="83"/>
      <c r="CE2078" s="83"/>
      <c r="CI2078" s="83"/>
      <c r="CK2078" s="83"/>
      <c r="CM2078" s="83"/>
      <c r="CQ2078" s="83"/>
      <c r="CS2078" s="83"/>
      <c r="CU2078" s="83"/>
      <c r="CY2078" s="83"/>
      <c r="DA2078" s="83"/>
      <c r="DC2078" s="83"/>
    </row>
    <row r="2079" spans="7:107">
      <c r="G2079" s="83">
        <v>44647</v>
      </c>
      <c r="H2079">
        <v>0.193027181188522</v>
      </c>
      <c r="I2079" s="83">
        <v>45219</v>
      </c>
      <c r="J2079">
        <v>0.30630549767590898</v>
      </c>
      <c r="K2079" s="83">
        <v>45280</v>
      </c>
      <c r="L2079" s="77">
        <v>0.25520855166631701</v>
      </c>
      <c r="O2079" s="83">
        <v>43847</v>
      </c>
      <c r="P2079">
        <v>45.701172035078997</v>
      </c>
      <c r="Q2079" s="83">
        <v>43872</v>
      </c>
      <c r="R2079">
        <v>69.336605681987194</v>
      </c>
      <c r="S2079" s="83">
        <v>44989</v>
      </c>
      <c r="T2079" s="77">
        <v>113.347005041442</v>
      </c>
      <c r="W2079" s="83">
        <v>44650</v>
      </c>
      <c r="X2079">
        <v>0.41189975308641902</v>
      </c>
      <c r="Y2079" s="83">
        <v>45032</v>
      </c>
      <c r="Z2079">
        <v>0.31250891089108901</v>
      </c>
      <c r="AA2079" s="83">
        <v>45035</v>
      </c>
      <c r="AB2079" s="77">
        <v>0.42908020833333299</v>
      </c>
      <c r="AE2079" s="83">
        <v>44959</v>
      </c>
      <c r="AF2079">
        <v>27.6756613402973</v>
      </c>
      <c r="AG2079" s="83">
        <v>44953</v>
      </c>
      <c r="AH2079">
        <v>175.678574305642</v>
      </c>
      <c r="AI2079" s="83">
        <v>44965</v>
      </c>
      <c r="AJ2079" s="77">
        <v>165.96275730032701</v>
      </c>
      <c r="AM2079" s="83">
        <v>44967</v>
      </c>
      <c r="AN2079">
        <v>0.45233230657256801</v>
      </c>
      <c r="AO2079" s="83">
        <v>44958</v>
      </c>
      <c r="AP2079">
        <v>0.36395295467584599</v>
      </c>
      <c r="AQ2079" s="83">
        <v>44962</v>
      </c>
      <c r="AR2079" s="77">
        <v>0.26796591126410302</v>
      </c>
      <c r="AU2079" s="83">
        <v>44964</v>
      </c>
      <c r="AV2079">
        <v>0.91905894792492704</v>
      </c>
      <c r="AW2079" s="83">
        <v>44953</v>
      </c>
      <c r="AX2079">
        <v>1.0982094411285901</v>
      </c>
      <c r="AY2079" s="83">
        <v>44965</v>
      </c>
      <c r="AZ2079" s="77">
        <v>1.1828424153166399</v>
      </c>
      <c r="BC2079" s="83">
        <v>44977</v>
      </c>
      <c r="BD2079">
        <v>0.53037310992591902</v>
      </c>
      <c r="BE2079" s="83">
        <v>44982</v>
      </c>
      <c r="BF2079">
        <v>0.51971153010687199</v>
      </c>
      <c r="BG2079" s="83">
        <v>44973</v>
      </c>
      <c r="BH2079" s="77">
        <v>0.66456672840015296</v>
      </c>
      <c r="BK2079" s="83">
        <v>44617</v>
      </c>
      <c r="BL2079">
        <v>0.60837454665347801</v>
      </c>
      <c r="BM2079" s="83">
        <v>44614</v>
      </c>
      <c r="BN2079">
        <v>0.91750741839762595</v>
      </c>
      <c r="BO2079" s="83">
        <v>44608</v>
      </c>
      <c r="BP2079" s="77">
        <v>1.11485962109107</v>
      </c>
      <c r="BS2079" s="83"/>
      <c r="BU2079" s="83"/>
      <c r="BW2079" s="83"/>
      <c r="CA2079" s="83"/>
      <c r="CC2079" s="83"/>
      <c r="CE2079" s="83"/>
      <c r="CI2079" s="83"/>
      <c r="CK2079" s="83"/>
      <c r="CM2079" s="83"/>
      <c r="CQ2079" s="83"/>
      <c r="CS2079" s="83"/>
      <c r="CU2079" s="83"/>
      <c r="CY2079" s="83"/>
      <c r="DA2079" s="83"/>
      <c r="DC2079" s="83"/>
    </row>
    <row r="2080" spans="7:107">
      <c r="G2080" s="83">
        <v>44648</v>
      </c>
      <c r="H2080">
        <v>0.19282928816716099</v>
      </c>
      <c r="I2080" s="83">
        <v>45220</v>
      </c>
      <c r="J2080">
        <v>0.30557461131591501</v>
      </c>
      <c r="K2080" s="83">
        <v>45281</v>
      </c>
      <c r="L2080" s="77">
        <v>0.255400185645417</v>
      </c>
      <c r="O2080" s="83">
        <v>43848</v>
      </c>
      <c r="P2080">
        <v>45.630139606043201</v>
      </c>
      <c r="Q2080" s="83">
        <v>43873</v>
      </c>
      <c r="R2080">
        <v>69.205215925430096</v>
      </c>
      <c r="S2080" s="83">
        <v>44990</v>
      </c>
      <c r="T2080" s="77">
        <v>113.20743968782899</v>
      </c>
      <c r="W2080" s="83">
        <v>44651</v>
      </c>
      <c r="X2080">
        <v>0.41208444444444398</v>
      </c>
      <c r="Y2080" s="83">
        <v>45033</v>
      </c>
      <c r="Z2080">
        <v>0.31206600660065997</v>
      </c>
      <c r="AA2080" s="83">
        <v>45036</v>
      </c>
      <c r="AB2080" s="77">
        <v>0.42877083333333299</v>
      </c>
      <c r="AE2080" s="83">
        <v>44960</v>
      </c>
      <c r="AF2080">
        <v>27.7232676306473</v>
      </c>
      <c r="AG2080" s="83">
        <v>44954</v>
      </c>
      <c r="AH2080">
        <v>175.684173913568</v>
      </c>
      <c r="AI2080" s="83">
        <v>44966</v>
      </c>
      <c r="AJ2080" s="77">
        <v>165.905201872422</v>
      </c>
      <c r="AM2080" s="83">
        <v>44968</v>
      </c>
      <c r="AN2080">
        <v>0.45130294641348501</v>
      </c>
      <c r="AO2080" s="83">
        <v>44959</v>
      </c>
      <c r="AP2080">
        <v>0.36330082233696598</v>
      </c>
      <c r="AQ2080" s="83">
        <v>44963</v>
      </c>
      <c r="AR2080" s="77">
        <v>0.26792646777586498</v>
      </c>
      <c r="AU2080" s="83">
        <v>44965</v>
      </c>
      <c r="AV2080">
        <v>0.92093198897322603</v>
      </c>
      <c r="AW2080" s="83">
        <v>44954</v>
      </c>
      <c r="AX2080">
        <v>1.09734129137276</v>
      </c>
      <c r="AY2080" s="83">
        <v>44966</v>
      </c>
      <c r="AZ2080" s="77">
        <v>1.18173784977908</v>
      </c>
      <c r="BC2080" s="83">
        <v>44978</v>
      </c>
      <c r="BD2080">
        <v>0.52855773675961504</v>
      </c>
      <c r="BE2080" s="83">
        <v>44983</v>
      </c>
      <c r="BF2080">
        <v>0.51589191067859896</v>
      </c>
      <c r="BG2080" s="83">
        <v>44974</v>
      </c>
      <c r="BH2080" s="77">
        <v>0.66116563819178298</v>
      </c>
      <c r="BK2080" s="83">
        <v>44618</v>
      </c>
      <c r="BL2080">
        <v>0.60914386196285297</v>
      </c>
      <c r="BM2080" s="83">
        <v>44615</v>
      </c>
      <c r="BN2080">
        <v>0.92017804154302596</v>
      </c>
      <c r="BO2080" s="83">
        <v>44609</v>
      </c>
      <c r="BP2080" s="77">
        <v>1.1186715361789501</v>
      </c>
      <c r="BS2080" s="83"/>
      <c r="BU2080" s="83"/>
      <c r="BW2080" s="83"/>
      <c r="CA2080" s="83"/>
      <c r="CC2080" s="83"/>
      <c r="CE2080" s="83"/>
      <c r="CI2080" s="83"/>
      <c r="CK2080" s="83"/>
      <c r="CM2080" s="83"/>
      <c r="CQ2080" s="83"/>
      <c r="CS2080" s="83"/>
      <c r="CU2080" s="83"/>
      <c r="CY2080" s="83"/>
      <c r="DA2080" s="83"/>
      <c r="DC2080" s="83"/>
    </row>
    <row r="2081" spans="7:107">
      <c r="G2081" s="83">
        <v>44649</v>
      </c>
      <c r="H2081">
        <v>0.19263139514579999</v>
      </c>
      <c r="I2081" s="83">
        <v>45221</v>
      </c>
      <c r="J2081">
        <v>0.30484372495592199</v>
      </c>
      <c r="K2081" s="83">
        <v>45282</v>
      </c>
      <c r="L2081" s="77">
        <v>0.25559181962451699</v>
      </c>
      <c r="O2081" s="83">
        <v>43849</v>
      </c>
      <c r="P2081">
        <v>45.559107177007299</v>
      </c>
      <c r="Q2081" s="83">
        <v>43874</v>
      </c>
      <c r="R2081">
        <v>69.073826168872998</v>
      </c>
      <c r="S2081" s="83">
        <v>44991</v>
      </c>
      <c r="T2081" s="77">
        <v>113.067874334216</v>
      </c>
      <c r="W2081" s="83">
        <v>44652</v>
      </c>
      <c r="X2081">
        <v>0.41226913580246899</v>
      </c>
      <c r="Y2081" s="83">
        <v>45034</v>
      </c>
      <c r="Z2081">
        <v>0.31162310231022999</v>
      </c>
      <c r="AA2081" s="83">
        <v>45037</v>
      </c>
      <c r="AB2081" s="77">
        <v>0.42846145833333299</v>
      </c>
      <c r="AE2081" s="83">
        <v>44961</v>
      </c>
      <c r="AF2081">
        <v>27.7708739209973</v>
      </c>
      <c r="AG2081" s="83">
        <v>44955</v>
      </c>
      <c r="AH2081">
        <v>175.689773521494</v>
      </c>
      <c r="AI2081" s="83">
        <v>44967</v>
      </c>
      <c r="AJ2081" s="77">
        <v>165.84764644451701</v>
      </c>
      <c r="AM2081" s="83">
        <v>44969</v>
      </c>
      <c r="AN2081">
        <v>0.450273586254402</v>
      </c>
      <c r="AO2081" s="83">
        <v>44960</v>
      </c>
      <c r="AP2081">
        <v>0.36264868999808703</v>
      </c>
      <c r="AQ2081" s="83">
        <v>44964</v>
      </c>
      <c r="AR2081" s="77">
        <v>0.26788702428762601</v>
      </c>
      <c r="AU2081" s="83">
        <v>44966</v>
      </c>
      <c r="AV2081">
        <v>0.92280503002152403</v>
      </c>
      <c r="AW2081" s="83">
        <v>44955</v>
      </c>
      <c r="AX2081">
        <v>1.09647314161692</v>
      </c>
      <c r="AY2081" s="83">
        <v>44967</v>
      </c>
      <c r="AZ2081" s="77">
        <v>1.1806332842415299</v>
      </c>
      <c r="BC2081" s="83">
        <v>44979</v>
      </c>
      <c r="BD2081">
        <v>0.52674236359331095</v>
      </c>
      <c r="BE2081" s="83">
        <v>44984</v>
      </c>
      <c r="BF2081">
        <v>0.51207229125032505</v>
      </c>
      <c r="BG2081" s="83">
        <v>44975</v>
      </c>
      <c r="BH2081" s="77">
        <v>0.65776454798341399</v>
      </c>
      <c r="BK2081" s="83">
        <v>44619</v>
      </c>
      <c r="BL2081">
        <v>0.60991317727222705</v>
      </c>
      <c r="BM2081" s="83">
        <v>44616</v>
      </c>
      <c r="BN2081">
        <v>0.92284866468842697</v>
      </c>
      <c r="BO2081" s="83">
        <v>44610</v>
      </c>
      <c r="BP2081" s="77">
        <v>1.12248345126683</v>
      </c>
      <c r="BS2081" s="83"/>
      <c r="BU2081" s="83"/>
      <c r="BW2081" s="83"/>
      <c r="CA2081" s="83"/>
      <c r="CC2081" s="83"/>
      <c r="CE2081" s="83"/>
      <c r="CI2081" s="83"/>
      <c r="CK2081" s="83"/>
      <c r="CM2081" s="83"/>
      <c r="CQ2081" s="83"/>
      <c r="CS2081" s="83"/>
      <c r="CU2081" s="83"/>
      <c r="CY2081" s="83"/>
      <c r="DA2081" s="83"/>
      <c r="DC2081" s="83"/>
    </row>
    <row r="2082" spans="7:107">
      <c r="G2082" s="83">
        <v>44650</v>
      </c>
      <c r="H2082">
        <v>0.19243350212443899</v>
      </c>
      <c r="I2082" s="83">
        <v>45222</v>
      </c>
      <c r="J2082">
        <v>0.30411283859592803</v>
      </c>
      <c r="K2082" s="83">
        <v>45283</v>
      </c>
      <c r="L2082" s="77">
        <v>0.25578345360361598</v>
      </c>
      <c r="O2082" s="83">
        <v>43850</v>
      </c>
      <c r="P2082">
        <v>45.488074747971403</v>
      </c>
      <c r="Q2082" s="83">
        <v>43875</v>
      </c>
      <c r="R2082">
        <v>68.942436412315899</v>
      </c>
      <c r="S2082" s="83">
        <v>44992</v>
      </c>
      <c r="T2082" s="77">
        <v>112.92830898060301</v>
      </c>
      <c r="W2082" s="83">
        <v>44653</v>
      </c>
      <c r="X2082">
        <v>0.412453827160493</v>
      </c>
      <c r="Y2082" s="83">
        <v>45035</v>
      </c>
      <c r="Z2082">
        <v>0.31118019801980101</v>
      </c>
      <c r="AA2082" s="83">
        <v>45038</v>
      </c>
      <c r="AB2082" s="77">
        <v>0.42815208333333299</v>
      </c>
      <c r="AE2082" s="83">
        <v>44962</v>
      </c>
      <c r="AF2082">
        <v>27.818480211347399</v>
      </c>
      <c r="AG2082" s="83">
        <v>44956</v>
      </c>
      <c r="AH2082">
        <v>175.69537312941901</v>
      </c>
      <c r="AI2082" s="83">
        <v>44968</v>
      </c>
      <c r="AJ2082" s="77">
        <v>165.790091016612</v>
      </c>
      <c r="AM2082" s="83">
        <v>44970</v>
      </c>
      <c r="AN2082">
        <v>0.449244226095319</v>
      </c>
      <c r="AO2082" s="83">
        <v>44961</v>
      </c>
      <c r="AP2082">
        <v>0.36199655765920802</v>
      </c>
      <c r="AQ2082" s="83">
        <v>44965</v>
      </c>
      <c r="AR2082" s="77">
        <v>0.26784758079938698</v>
      </c>
      <c r="AU2082" s="83">
        <v>44967</v>
      </c>
      <c r="AV2082">
        <v>0.92467807106982303</v>
      </c>
      <c r="AW2082" s="83">
        <v>44956</v>
      </c>
      <c r="AX2082">
        <v>1.0956049918610899</v>
      </c>
      <c r="AY2082" s="83">
        <v>44968</v>
      </c>
      <c r="AZ2082" s="77">
        <v>1.17952871870397</v>
      </c>
      <c r="BC2082" s="83">
        <v>44980</v>
      </c>
      <c r="BD2082">
        <v>0.52492699042700697</v>
      </c>
      <c r="BE2082" s="83">
        <v>44985</v>
      </c>
      <c r="BF2082">
        <v>0.50825267182205203</v>
      </c>
      <c r="BG2082" s="83">
        <v>44976</v>
      </c>
      <c r="BH2082" s="77">
        <v>0.65436345777504501</v>
      </c>
      <c r="BK2082" s="83">
        <v>44620</v>
      </c>
      <c r="BL2082">
        <v>0.61068249258160201</v>
      </c>
      <c r="BM2082" s="83">
        <v>44617</v>
      </c>
      <c r="BN2082">
        <v>0.92551928783382797</v>
      </c>
      <c r="BO2082" s="83">
        <v>44611</v>
      </c>
      <c r="BP2082" s="77">
        <v>1.1262953663547099</v>
      </c>
      <c r="BS2082" s="83"/>
      <c r="BU2082" s="83"/>
      <c r="BW2082" s="83"/>
      <c r="CA2082" s="83"/>
      <c r="CC2082" s="83"/>
      <c r="CE2082" s="83"/>
      <c r="CI2082" s="83"/>
      <c r="CK2082" s="83"/>
      <c r="CM2082" s="83"/>
      <c r="CQ2082" s="83"/>
      <c r="CS2082" s="83"/>
      <c r="CU2082" s="83"/>
      <c r="CY2082" s="83"/>
      <c r="DA2082" s="83"/>
      <c r="DC2082" s="83"/>
    </row>
    <row r="2083" spans="7:107">
      <c r="G2083" s="83">
        <v>44651</v>
      </c>
      <c r="H2083">
        <v>0.19223560910307899</v>
      </c>
      <c r="I2083" s="83">
        <v>45223</v>
      </c>
      <c r="J2083">
        <v>0.303381952235935</v>
      </c>
      <c r="K2083" s="83">
        <v>45284</v>
      </c>
      <c r="L2083" s="77">
        <v>0.25597508758271598</v>
      </c>
      <c r="O2083" s="83">
        <v>43851</v>
      </c>
      <c r="P2083">
        <v>45.417042318935501</v>
      </c>
      <c r="Q2083" s="83">
        <v>43876</v>
      </c>
      <c r="R2083">
        <v>68.811046655758801</v>
      </c>
      <c r="S2083" s="83">
        <v>44993</v>
      </c>
      <c r="T2083" s="77">
        <v>112.78874362699</v>
      </c>
      <c r="W2083" s="83">
        <v>44654</v>
      </c>
      <c r="X2083">
        <v>0.41263851851851802</v>
      </c>
      <c r="Y2083" s="83">
        <v>45036</v>
      </c>
      <c r="Z2083">
        <v>0.31073729372937198</v>
      </c>
      <c r="AA2083" s="83">
        <v>45039</v>
      </c>
      <c r="AB2083" s="77">
        <v>0.42784270833333299</v>
      </c>
      <c r="AE2083" s="83">
        <v>44963</v>
      </c>
      <c r="AF2083">
        <v>27.866086501697399</v>
      </c>
      <c r="AG2083" s="83">
        <v>44957</v>
      </c>
      <c r="AH2083">
        <v>175.70097273734501</v>
      </c>
      <c r="AI2083" s="83">
        <v>44969</v>
      </c>
      <c r="AJ2083" s="77">
        <v>165.732535588708</v>
      </c>
      <c r="AM2083" s="83">
        <v>44971</v>
      </c>
      <c r="AN2083">
        <v>0.448214865936236</v>
      </c>
      <c r="AO2083" s="83">
        <v>44962</v>
      </c>
      <c r="AP2083">
        <v>0.36134442532032801</v>
      </c>
      <c r="AQ2083" s="83">
        <v>44966</v>
      </c>
      <c r="AR2083" s="77">
        <v>0.267808137311149</v>
      </c>
      <c r="AU2083" s="83">
        <v>44968</v>
      </c>
      <c r="AV2083">
        <v>0.92655111211812202</v>
      </c>
      <c r="AW2083" s="83">
        <v>44957</v>
      </c>
      <c r="AX2083">
        <v>1.0947368421052599</v>
      </c>
      <c r="AY2083" s="83">
        <v>44969</v>
      </c>
      <c r="AZ2083" s="77">
        <v>1.1784241531664199</v>
      </c>
      <c r="BC2083" s="83">
        <v>44981</v>
      </c>
      <c r="BD2083">
        <v>0.52311161726070299</v>
      </c>
      <c r="BE2083" s="83">
        <v>44986</v>
      </c>
      <c r="BF2083">
        <v>0.504433052393778</v>
      </c>
      <c r="BG2083" s="83">
        <v>44977</v>
      </c>
      <c r="BH2083" s="77">
        <v>0.65096236756667503</v>
      </c>
      <c r="BK2083" s="83">
        <v>44621</v>
      </c>
      <c r="BL2083">
        <v>0.61145180789097697</v>
      </c>
      <c r="BM2083" s="83">
        <v>44618</v>
      </c>
      <c r="BN2083">
        <v>0.92818991097922798</v>
      </c>
      <c r="BO2083" s="83">
        <v>44612</v>
      </c>
      <c r="BP2083" s="77">
        <v>1.1301072814425901</v>
      </c>
      <c r="BS2083" s="83"/>
      <c r="BU2083" s="83"/>
      <c r="BW2083" s="83"/>
      <c r="CA2083" s="83"/>
      <c r="CC2083" s="83"/>
      <c r="CE2083" s="83"/>
      <c r="CI2083" s="83"/>
      <c r="CK2083" s="83"/>
      <c r="CM2083" s="83"/>
      <c r="CQ2083" s="83"/>
      <c r="CS2083" s="83"/>
      <c r="CU2083" s="83"/>
      <c r="CY2083" s="83"/>
      <c r="DA2083" s="83"/>
      <c r="DC2083" s="83"/>
    </row>
    <row r="2084" spans="7:107">
      <c r="G2084" s="83">
        <v>44652</v>
      </c>
      <c r="H2084">
        <v>0.19203771608171799</v>
      </c>
      <c r="I2084" s="83">
        <v>45224</v>
      </c>
      <c r="J2084">
        <v>0.30265106587594098</v>
      </c>
      <c r="K2084" s="83">
        <v>45285</v>
      </c>
      <c r="L2084" s="77">
        <v>0.25616672156181602</v>
      </c>
      <c r="O2084" s="83">
        <v>43852</v>
      </c>
      <c r="P2084">
        <v>45.346009889899697</v>
      </c>
      <c r="Q2084" s="83">
        <v>43877</v>
      </c>
      <c r="R2084">
        <v>68.679656899201703</v>
      </c>
      <c r="S2084" s="83">
        <v>44994</v>
      </c>
      <c r="T2084" s="77">
        <v>112.649178273377</v>
      </c>
      <c r="W2084" s="83">
        <v>44655</v>
      </c>
      <c r="X2084">
        <v>0.41282320987654297</v>
      </c>
      <c r="Y2084" s="83">
        <v>45037</v>
      </c>
      <c r="Z2084">
        <v>0.310294389438943</v>
      </c>
      <c r="AA2084" s="83">
        <v>45040</v>
      </c>
      <c r="AB2084" s="77">
        <v>0.42753333333333299</v>
      </c>
      <c r="AE2084" s="83">
        <v>44964</v>
      </c>
      <c r="AF2084">
        <v>27.913692792047399</v>
      </c>
      <c r="AG2084" s="83">
        <v>44958</v>
      </c>
      <c r="AH2084">
        <v>175.70657234526999</v>
      </c>
      <c r="AI2084" s="83">
        <v>44970</v>
      </c>
      <c r="AJ2084" s="77">
        <v>165.67498016080299</v>
      </c>
      <c r="AM2084" s="83">
        <v>44972</v>
      </c>
      <c r="AN2084">
        <v>0.44718550577715299</v>
      </c>
      <c r="AO2084" s="83">
        <v>44963</v>
      </c>
      <c r="AP2084">
        <v>0.360692292981449</v>
      </c>
      <c r="AQ2084" s="83">
        <v>44967</v>
      </c>
      <c r="AR2084" s="77">
        <v>0.26776869382291002</v>
      </c>
      <c r="AU2084" s="83">
        <v>44969</v>
      </c>
      <c r="AV2084">
        <v>0.92842415316642102</v>
      </c>
      <c r="AW2084" s="83">
        <v>44958</v>
      </c>
      <c r="AX2084">
        <v>1.0938686923494301</v>
      </c>
      <c r="AY2084" s="83">
        <v>44970</v>
      </c>
      <c r="AZ2084" s="77">
        <v>1.17731958762886</v>
      </c>
      <c r="BC2084" s="83">
        <v>44982</v>
      </c>
      <c r="BD2084">
        <v>0.52129624409439901</v>
      </c>
      <c r="BE2084" s="83">
        <v>44987</v>
      </c>
      <c r="BF2084">
        <v>0.50061343296550498</v>
      </c>
      <c r="BG2084" s="83">
        <v>44978</v>
      </c>
      <c r="BH2084" s="77">
        <v>0.64756127735830604</v>
      </c>
      <c r="BK2084" s="83">
        <v>44622</v>
      </c>
      <c r="BL2084">
        <v>0.61222112320035105</v>
      </c>
      <c r="BM2084" s="83">
        <v>44619</v>
      </c>
      <c r="BN2084">
        <v>0.93086053412462899</v>
      </c>
      <c r="BO2084" s="83">
        <v>44613</v>
      </c>
      <c r="BP2084" s="77">
        <v>1.13391919653047</v>
      </c>
      <c r="BS2084" s="83"/>
      <c r="BU2084" s="83"/>
      <c r="BW2084" s="83"/>
      <c r="CA2084" s="83"/>
      <c r="CC2084" s="83"/>
      <c r="CE2084" s="83"/>
      <c r="CI2084" s="83"/>
      <c r="CK2084" s="83"/>
      <c r="CM2084" s="83"/>
      <c r="CQ2084" s="83"/>
      <c r="CS2084" s="83"/>
      <c r="CU2084" s="83"/>
      <c r="CY2084" s="83"/>
      <c r="DA2084" s="83"/>
      <c r="DC2084" s="83"/>
    </row>
    <row r="2085" spans="7:107">
      <c r="G2085" s="83">
        <v>44653</v>
      </c>
      <c r="H2085">
        <v>0.19183982306035699</v>
      </c>
      <c r="I2085" s="83">
        <v>45225</v>
      </c>
      <c r="J2085">
        <v>0.30192017951594702</v>
      </c>
      <c r="K2085" s="83">
        <v>45286</v>
      </c>
      <c r="L2085" s="77">
        <v>0.25635835554091602</v>
      </c>
      <c r="O2085" s="83">
        <v>43853</v>
      </c>
      <c r="P2085">
        <v>45.274977460863802</v>
      </c>
      <c r="Q2085" s="83">
        <v>43878</v>
      </c>
      <c r="R2085">
        <v>68.548267142644605</v>
      </c>
      <c r="S2085" s="83">
        <v>44995</v>
      </c>
      <c r="T2085" s="77">
        <v>112.509612919764</v>
      </c>
      <c r="W2085" s="83">
        <v>44656</v>
      </c>
      <c r="X2085">
        <v>0.41300790123456699</v>
      </c>
      <c r="Y2085" s="83">
        <v>45038</v>
      </c>
      <c r="Z2085">
        <v>0.30985148514851402</v>
      </c>
      <c r="AA2085" s="83">
        <v>45041</v>
      </c>
      <c r="AB2085" s="77">
        <v>0.42749259259259198</v>
      </c>
      <c r="AE2085" s="83">
        <v>44965</v>
      </c>
      <c r="AF2085">
        <v>27.961299082397399</v>
      </c>
      <c r="AG2085" s="83">
        <v>44959</v>
      </c>
      <c r="AH2085">
        <v>175.71217195319599</v>
      </c>
      <c r="AI2085" s="83">
        <v>44971</v>
      </c>
      <c r="AJ2085" s="77">
        <v>165.617424732898</v>
      </c>
      <c r="AM2085" s="83">
        <v>44973</v>
      </c>
      <c r="AN2085">
        <v>0.44615614561806999</v>
      </c>
      <c r="AO2085" s="83">
        <v>44964</v>
      </c>
      <c r="AP2085">
        <v>0.36004016064257</v>
      </c>
      <c r="AQ2085" s="83">
        <v>44968</v>
      </c>
      <c r="AR2085" s="77">
        <v>0.26772925033467099</v>
      </c>
      <c r="AU2085" s="83">
        <v>44970</v>
      </c>
      <c r="AV2085">
        <v>0.92610456553755505</v>
      </c>
      <c r="AW2085" s="83">
        <v>44959</v>
      </c>
      <c r="AX2085">
        <v>1.09300054259359</v>
      </c>
      <c r="AY2085" s="83">
        <v>44971</v>
      </c>
      <c r="AZ2085" s="77">
        <v>1.1762150220913099</v>
      </c>
      <c r="BC2085" s="83">
        <v>44983</v>
      </c>
      <c r="BD2085">
        <v>0.51948087092809503</v>
      </c>
      <c r="BE2085" s="83">
        <v>44988</v>
      </c>
      <c r="BF2085">
        <v>0.49679381353723101</v>
      </c>
      <c r="BG2085" s="83">
        <v>44979</v>
      </c>
      <c r="BH2085" s="77">
        <v>0.64416018714993695</v>
      </c>
      <c r="BK2085" s="83">
        <v>44623</v>
      </c>
      <c r="BL2085">
        <v>0.61299043850972601</v>
      </c>
      <c r="BM2085" s="83">
        <v>44620</v>
      </c>
      <c r="BN2085">
        <v>0.933531157270029</v>
      </c>
      <c r="BO2085" s="83">
        <v>44614</v>
      </c>
      <c r="BP2085" s="77">
        <v>1.1377311116183499</v>
      </c>
      <c r="BS2085" s="83"/>
      <c r="BU2085" s="83"/>
      <c r="BW2085" s="83"/>
      <c r="CA2085" s="83"/>
      <c r="CC2085" s="83"/>
      <c r="CE2085" s="83"/>
      <c r="CI2085" s="83"/>
      <c r="CK2085" s="83"/>
      <c r="CM2085" s="83"/>
      <c r="CQ2085" s="83"/>
      <c r="CS2085" s="83"/>
      <c r="CU2085" s="83"/>
      <c r="CY2085" s="83"/>
      <c r="DA2085" s="83"/>
      <c r="DC2085" s="83"/>
    </row>
    <row r="2086" spans="7:107">
      <c r="G2086" s="83">
        <v>44654</v>
      </c>
      <c r="H2086">
        <v>0.19164193003899599</v>
      </c>
      <c r="I2086" s="83">
        <v>45226</v>
      </c>
      <c r="J2086">
        <v>0.301189293155954</v>
      </c>
      <c r="K2086" s="83">
        <v>45287</v>
      </c>
      <c r="L2086" s="77">
        <v>0.25654998952001601</v>
      </c>
      <c r="O2086" s="83">
        <v>43854</v>
      </c>
      <c r="P2086">
        <v>45.203945031827899</v>
      </c>
      <c r="Q2086" s="83">
        <v>43879</v>
      </c>
      <c r="R2086">
        <v>68.416877386087506</v>
      </c>
      <c r="S2086" s="83">
        <v>44996</v>
      </c>
      <c r="T2086" s="77">
        <v>112.370047566151</v>
      </c>
      <c r="W2086" s="83">
        <v>44657</v>
      </c>
      <c r="X2086">
        <v>0.413192592592592</v>
      </c>
      <c r="Y2086" s="83">
        <v>45039</v>
      </c>
      <c r="Z2086">
        <v>0.30940858085808498</v>
      </c>
      <c r="AA2086" s="83">
        <v>45042</v>
      </c>
      <c r="AB2086" s="77">
        <v>0.42745185185185097</v>
      </c>
      <c r="AE2086" s="83">
        <v>44966</v>
      </c>
      <c r="AF2086">
        <v>28.0089053727474</v>
      </c>
      <c r="AG2086" s="83">
        <v>44960</v>
      </c>
      <c r="AH2086">
        <v>175.71777156112199</v>
      </c>
      <c r="AI2086" s="83">
        <v>44972</v>
      </c>
      <c r="AJ2086" s="77">
        <v>165.55986930499299</v>
      </c>
      <c r="AM2086" s="83">
        <v>44974</v>
      </c>
      <c r="AN2086">
        <v>0.44512678545898698</v>
      </c>
      <c r="AO2086" s="83">
        <v>44965</v>
      </c>
      <c r="AP2086">
        <v>0.35938802830368999</v>
      </c>
      <c r="AQ2086" s="83">
        <v>44969</v>
      </c>
      <c r="AR2086" s="77">
        <v>0.26768980684643301</v>
      </c>
      <c r="AU2086" s="83">
        <v>44971</v>
      </c>
      <c r="AV2086">
        <v>0.92378497790868896</v>
      </c>
      <c r="AW2086" s="83">
        <v>44960</v>
      </c>
      <c r="AX2086">
        <v>1.09213239283776</v>
      </c>
      <c r="AY2086" s="83">
        <v>44972</v>
      </c>
      <c r="AZ2086" s="77">
        <v>1.17511045655375</v>
      </c>
      <c r="BC2086" s="83">
        <v>44984</v>
      </c>
      <c r="BD2086">
        <v>0.51766549776179105</v>
      </c>
      <c r="BE2086" s="83">
        <v>44989</v>
      </c>
      <c r="BF2086">
        <v>0.49297419410895799</v>
      </c>
      <c r="BG2086" s="83">
        <v>44980</v>
      </c>
      <c r="BH2086" s="77">
        <v>0.64075909694156796</v>
      </c>
      <c r="BK2086" s="83">
        <v>44624</v>
      </c>
      <c r="BL2086">
        <v>0.61375975381910097</v>
      </c>
      <c r="BM2086" s="83">
        <v>44621</v>
      </c>
      <c r="BN2086">
        <v>0.93620178041543001</v>
      </c>
      <c r="BO2086" s="83">
        <v>44615</v>
      </c>
      <c r="BP2086" s="77">
        <v>1.1415430267062301</v>
      </c>
      <c r="BS2086" s="83"/>
      <c r="BU2086" s="83"/>
      <c r="BW2086" s="83"/>
      <c r="CA2086" s="83"/>
      <c r="CC2086" s="83"/>
      <c r="CE2086" s="83"/>
      <c r="CI2086" s="83"/>
      <c r="CK2086" s="83"/>
      <c r="CM2086" s="83"/>
      <c r="CQ2086" s="83"/>
      <c r="CS2086" s="83"/>
      <c r="CU2086" s="83"/>
      <c r="CY2086" s="83"/>
      <c r="DA2086" s="83"/>
      <c r="DC2086" s="83"/>
    </row>
    <row r="2087" spans="7:107">
      <c r="G2087" s="83">
        <v>44655</v>
      </c>
      <c r="H2087">
        <v>0.19144403701763499</v>
      </c>
      <c r="I2087" s="83">
        <v>45227</v>
      </c>
      <c r="J2087">
        <v>0.30045840679595998</v>
      </c>
      <c r="K2087" s="83">
        <v>45288</v>
      </c>
      <c r="L2087" s="77">
        <v>0.256741623499116</v>
      </c>
      <c r="O2087" s="83">
        <v>43855</v>
      </c>
      <c r="P2087">
        <v>45.132912602792103</v>
      </c>
      <c r="Q2087" s="83">
        <v>43880</v>
      </c>
      <c r="R2087">
        <v>68.285487629530394</v>
      </c>
      <c r="S2087" s="83">
        <v>44997</v>
      </c>
      <c r="T2087" s="77">
        <v>112.23048221253801</v>
      </c>
      <c r="W2087" s="83">
        <v>44658</v>
      </c>
      <c r="X2087">
        <v>0.41337728395061701</v>
      </c>
      <c r="Y2087" s="83">
        <v>45040</v>
      </c>
      <c r="Z2087">
        <v>0.308965676567656</v>
      </c>
      <c r="AA2087" s="83">
        <v>45043</v>
      </c>
      <c r="AB2087" s="77">
        <v>0.42741111111111102</v>
      </c>
      <c r="AE2087" s="83">
        <v>44967</v>
      </c>
      <c r="AF2087">
        <v>28.056511663097499</v>
      </c>
      <c r="AG2087" s="83">
        <v>44961</v>
      </c>
      <c r="AH2087">
        <v>175.723371169047</v>
      </c>
      <c r="AI2087" s="83">
        <v>44973</v>
      </c>
      <c r="AJ2087" s="77">
        <v>165.502313877088</v>
      </c>
      <c r="AM2087" s="83">
        <v>44975</v>
      </c>
      <c r="AN2087">
        <v>0.44409742529990498</v>
      </c>
      <c r="AO2087" s="83">
        <v>44966</v>
      </c>
      <c r="AP2087">
        <v>0.35873589596481098</v>
      </c>
      <c r="AQ2087" s="83">
        <v>44970</v>
      </c>
      <c r="AR2087" s="77">
        <v>0.26765036335819398</v>
      </c>
      <c r="AU2087" s="83">
        <v>44972</v>
      </c>
      <c r="AV2087">
        <v>0.92146539027982299</v>
      </c>
      <c r="AW2087" s="83">
        <v>44961</v>
      </c>
      <c r="AX2087">
        <v>1.0912642430819299</v>
      </c>
      <c r="AY2087" s="83">
        <v>44973</v>
      </c>
      <c r="AZ2087" s="77">
        <v>1.1740058910161999</v>
      </c>
      <c r="BC2087" s="83">
        <v>44985</v>
      </c>
      <c r="BD2087">
        <v>0.51585012459548696</v>
      </c>
      <c r="BE2087" s="83">
        <v>44990</v>
      </c>
      <c r="BF2087">
        <v>0.48915457468068402</v>
      </c>
      <c r="BG2087" s="83">
        <v>44981</v>
      </c>
      <c r="BH2087" s="77">
        <v>0.63735800673319798</v>
      </c>
      <c r="BK2087" s="83">
        <v>44625</v>
      </c>
      <c r="BL2087">
        <v>0.61452906912847505</v>
      </c>
      <c r="BM2087" s="83">
        <v>44622</v>
      </c>
      <c r="BN2087">
        <v>0.93887240356083002</v>
      </c>
      <c r="BO2087" s="83">
        <v>44616</v>
      </c>
      <c r="BP2087" s="77">
        <v>1.14535494179411</v>
      </c>
      <c r="BS2087" s="83"/>
      <c r="BU2087" s="83"/>
      <c r="BW2087" s="83"/>
      <c r="CA2087" s="83"/>
      <c r="CC2087" s="83"/>
      <c r="CE2087" s="83"/>
      <c r="CI2087" s="83"/>
      <c r="CK2087" s="83"/>
      <c r="CM2087" s="83"/>
      <c r="CQ2087" s="83"/>
      <c r="CS2087" s="83"/>
      <c r="CU2087" s="83"/>
      <c r="CY2087" s="83"/>
      <c r="DA2087" s="83"/>
      <c r="DC2087" s="83"/>
    </row>
    <row r="2088" spans="7:107">
      <c r="G2088" s="83">
        <v>44656</v>
      </c>
      <c r="H2088">
        <v>0.19124614399627399</v>
      </c>
      <c r="I2088" s="83">
        <v>45228</v>
      </c>
      <c r="J2088">
        <v>0.29972752043596701</v>
      </c>
      <c r="K2088" s="83">
        <v>45289</v>
      </c>
      <c r="L2088" s="77">
        <v>0.25693325747821599</v>
      </c>
      <c r="O2088" s="83">
        <v>43856</v>
      </c>
      <c r="P2088">
        <v>45.061880173756201</v>
      </c>
      <c r="Q2088" s="83">
        <v>43881</v>
      </c>
      <c r="R2088">
        <v>68.154097872973296</v>
      </c>
      <c r="S2088" s="83">
        <v>44998</v>
      </c>
      <c r="T2088" s="77">
        <v>112.090916858925</v>
      </c>
      <c r="W2088" s="83">
        <v>44659</v>
      </c>
      <c r="X2088">
        <v>0.41356197530864103</v>
      </c>
      <c r="Y2088" s="83">
        <v>45041</v>
      </c>
      <c r="Z2088">
        <v>0.30852277227722702</v>
      </c>
      <c r="AA2088" s="83">
        <v>45044</v>
      </c>
      <c r="AB2088" s="77">
        <v>0.42737037037037001</v>
      </c>
      <c r="AE2088" s="83">
        <v>44968</v>
      </c>
      <c r="AF2088">
        <v>28.104117953447499</v>
      </c>
      <c r="AG2088" s="83">
        <v>44962</v>
      </c>
      <c r="AH2088">
        <v>175.728970776973</v>
      </c>
      <c r="AI2088" s="83">
        <v>44974</v>
      </c>
      <c r="AJ2088" s="77">
        <v>165.44475844918301</v>
      </c>
      <c r="AM2088" s="83">
        <v>44976</v>
      </c>
      <c r="AN2088">
        <v>0.44306806514082198</v>
      </c>
      <c r="AO2088" s="83">
        <v>44967</v>
      </c>
      <c r="AP2088">
        <v>0.35808376362593197</v>
      </c>
      <c r="AQ2088" s="83">
        <v>44971</v>
      </c>
      <c r="AR2088" s="77">
        <v>0.267610919869955</v>
      </c>
      <c r="AU2088" s="83">
        <v>44973</v>
      </c>
      <c r="AV2088">
        <v>0.91914580265095702</v>
      </c>
      <c r="AW2088" s="83">
        <v>44962</v>
      </c>
      <c r="AX2088">
        <v>1.0903960933260901</v>
      </c>
      <c r="AY2088" s="83">
        <v>44974</v>
      </c>
      <c r="AZ2088" s="77">
        <v>1.17290132547864</v>
      </c>
      <c r="BC2088" s="83">
        <v>44986</v>
      </c>
      <c r="BD2088">
        <v>0.51403475142918298</v>
      </c>
      <c r="BE2088" s="83">
        <v>44991</v>
      </c>
      <c r="BF2088">
        <v>0.48533495525240999</v>
      </c>
      <c r="BG2088" s="83">
        <v>44982</v>
      </c>
      <c r="BH2088" s="77">
        <v>0.633956916524829</v>
      </c>
      <c r="BK2088" s="83">
        <v>44626</v>
      </c>
      <c r="BL2088">
        <v>0.61529838443785001</v>
      </c>
      <c r="BM2088" s="83">
        <v>44623</v>
      </c>
      <c r="BN2088">
        <v>0.94154302670623102</v>
      </c>
      <c r="BO2088" s="83">
        <v>44617</v>
      </c>
      <c r="BP2088" s="77">
        <v>1.1491668568819899</v>
      </c>
      <c r="BS2088" s="83"/>
      <c r="BU2088" s="83"/>
      <c r="BW2088" s="83"/>
      <c r="CA2088" s="83"/>
      <c r="CC2088" s="83"/>
      <c r="CE2088" s="83"/>
      <c r="CI2088" s="83"/>
      <c r="CK2088" s="83"/>
      <c r="CM2088" s="83"/>
      <c r="CQ2088" s="83"/>
      <c r="CS2088" s="83"/>
      <c r="CU2088" s="83"/>
      <c r="CY2088" s="83"/>
      <c r="DA2088" s="83"/>
      <c r="DC2088" s="83"/>
    </row>
    <row r="2089" spans="7:107">
      <c r="G2089" s="83">
        <v>44657</v>
      </c>
      <c r="H2089">
        <v>0.19104825097491401</v>
      </c>
      <c r="I2089" s="83">
        <v>45229</v>
      </c>
      <c r="J2089">
        <v>0.29972752043596701</v>
      </c>
      <c r="K2089" s="83">
        <v>45290</v>
      </c>
      <c r="L2089" s="77">
        <v>0.25712489145731598</v>
      </c>
      <c r="O2089" s="83">
        <v>43857</v>
      </c>
      <c r="P2089">
        <v>44.990847744720298</v>
      </c>
      <c r="Q2089" s="83">
        <v>43882</v>
      </c>
      <c r="R2089">
        <v>68.022708116416197</v>
      </c>
      <c r="S2089" s="83">
        <v>44999</v>
      </c>
      <c r="T2089" s="77">
        <v>111.951351505312</v>
      </c>
      <c r="W2089" s="83">
        <v>44660</v>
      </c>
      <c r="X2089">
        <v>0.41374666666666599</v>
      </c>
      <c r="Y2089" s="83">
        <v>45042</v>
      </c>
      <c r="Z2089">
        <v>0.30807986798679798</v>
      </c>
      <c r="AA2089" s="83">
        <v>45045</v>
      </c>
      <c r="AB2089" s="77">
        <v>0.427329629629629</v>
      </c>
      <c r="AE2089" s="83">
        <v>44969</v>
      </c>
      <c r="AF2089">
        <v>28.151724243797499</v>
      </c>
      <c r="AG2089" s="83">
        <v>44963</v>
      </c>
      <c r="AH2089">
        <v>175.734570384899</v>
      </c>
      <c r="AI2089" s="83">
        <v>44975</v>
      </c>
      <c r="AJ2089" s="77">
        <v>165.387203021278</v>
      </c>
      <c r="AM2089" s="83">
        <v>44977</v>
      </c>
      <c r="AN2089">
        <v>0.44203870498173897</v>
      </c>
      <c r="AO2089" s="83">
        <v>44968</v>
      </c>
      <c r="AP2089">
        <v>0.35743163128705202</v>
      </c>
      <c r="AQ2089" s="83">
        <v>44972</v>
      </c>
      <c r="AR2089" s="77">
        <v>0.26757147638171702</v>
      </c>
      <c r="AU2089" s="83">
        <v>44974</v>
      </c>
      <c r="AV2089">
        <v>0.91682621502209105</v>
      </c>
      <c r="AW2089" s="83">
        <v>44963</v>
      </c>
      <c r="AX2089">
        <v>1.0895279435702601</v>
      </c>
      <c r="AY2089" s="83">
        <v>44975</v>
      </c>
      <c r="AZ2089" s="77">
        <v>1.1717967599410899</v>
      </c>
      <c r="BC2089" s="83">
        <v>44987</v>
      </c>
      <c r="BD2089">
        <v>0.512219378262879</v>
      </c>
      <c r="BE2089" s="83">
        <v>44992</v>
      </c>
      <c r="BF2089">
        <v>0.48151533582413703</v>
      </c>
      <c r="BG2089" s="83">
        <v>44983</v>
      </c>
      <c r="BH2089" s="77">
        <v>0.63055582631646001</v>
      </c>
      <c r="BK2089" s="83">
        <v>44627</v>
      </c>
      <c r="BL2089">
        <v>0.61606769974722497</v>
      </c>
      <c r="BM2089" s="83">
        <v>44624</v>
      </c>
      <c r="BN2089">
        <v>0.94421364985163203</v>
      </c>
      <c r="BO2089" s="83">
        <v>44618</v>
      </c>
      <c r="BP2089" s="77">
        <v>1.1529787719698601</v>
      </c>
      <c r="BS2089" s="83"/>
      <c r="BU2089" s="83"/>
      <c r="BW2089" s="83"/>
      <c r="CA2089" s="83"/>
      <c r="CC2089" s="83"/>
      <c r="CE2089" s="83"/>
      <c r="CI2089" s="83"/>
      <c r="CK2089" s="83"/>
      <c r="CM2089" s="83"/>
      <c r="CQ2089" s="83"/>
      <c r="CS2089" s="83"/>
      <c r="CU2089" s="83"/>
      <c r="CY2089" s="83"/>
      <c r="DA2089" s="83"/>
      <c r="DC2089" s="83"/>
    </row>
    <row r="2090" spans="7:107">
      <c r="G2090" s="83">
        <v>44658</v>
      </c>
      <c r="H2090">
        <v>0.19085035795355301</v>
      </c>
      <c r="I2090" s="83">
        <v>45230</v>
      </c>
      <c r="J2090">
        <v>0.29972752043596701</v>
      </c>
      <c r="K2090" s="83">
        <v>45291</v>
      </c>
      <c r="L2090" s="77">
        <v>0.25731652543641598</v>
      </c>
      <c r="O2090" s="83">
        <v>43858</v>
      </c>
      <c r="P2090">
        <v>44.919815315684403</v>
      </c>
      <c r="Q2090" s="83">
        <v>43883</v>
      </c>
      <c r="R2090">
        <v>67.891318359859099</v>
      </c>
      <c r="S2090" s="83">
        <v>45000</v>
      </c>
      <c r="T2090" s="77">
        <v>111.811786151699</v>
      </c>
      <c r="W2090" s="83">
        <v>44661</v>
      </c>
      <c r="X2090">
        <v>0.413931358024691</v>
      </c>
      <c r="Y2090" s="83">
        <v>45043</v>
      </c>
      <c r="Z2090">
        <v>0.307636963696369</v>
      </c>
      <c r="AA2090" s="83">
        <v>45046</v>
      </c>
      <c r="AB2090" s="77">
        <v>0.427288888888888</v>
      </c>
      <c r="AE2090" s="83">
        <v>44970</v>
      </c>
      <c r="AF2090">
        <v>28.199330534147499</v>
      </c>
      <c r="AG2090" s="83">
        <v>44964</v>
      </c>
      <c r="AH2090">
        <v>175.74016999282401</v>
      </c>
      <c r="AI2090" s="83">
        <v>44976</v>
      </c>
      <c r="AJ2090" s="77">
        <v>165.32964759337301</v>
      </c>
      <c r="AM2090" s="83">
        <v>44978</v>
      </c>
      <c r="AN2090">
        <v>0.44100934482265602</v>
      </c>
      <c r="AO2090" s="83">
        <v>44969</v>
      </c>
      <c r="AP2090">
        <v>0.35677949894817301</v>
      </c>
      <c r="AQ2090" s="83">
        <v>44973</v>
      </c>
      <c r="AR2090" s="77">
        <v>0.26753203289347799</v>
      </c>
      <c r="AU2090" s="83">
        <v>44975</v>
      </c>
      <c r="AV2090">
        <v>0.91450662739322497</v>
      </c>
      <c r="AW2090" s="83">
        <v>44964</v>
      </c>
      <c r="AX2090">
        <v>1.08865979381443</v>
      </c>
      <c r="AY2090" s="83">
        <v>44976</v>
      </c>
      <c r="AZ2090" s="77">
        <v>1.17069219440353</v>
      </c>
      <c r="BC2090" s="83">
        <v>44988</v>
      </c>
      <c r="BD2090">
        <v>0.51040400509657502</v>
      </c>
      <c r="BE2090" s="83">
        <v>44993</v>
      </c>
      <c r="BF2090">
        <v>0.477695716395863</v>
      </c>
      <c r="BG2090" s="83">
        <v>44984</v>
      </c>
      <c r="BH2090" s="77">
        <v>0.62715473610809103</v>
      </c>
      <c r="BK2090" s="83">
        <v>44628</v>
      </c>
      <c r="BL2090">
        <v>0.61683701505659905</v>
      </c>
      <c r="BM2090" s="83">
        <v>44625</v>
      </c>
      <c r="BN2090">
        <v>0.94688427299703204</v>
      </c>
      <c r="BO2090" s="83">
        <v>44619</v>
      </c>
      <c r="BP2090" s="77">
        <v>1.15679068705774</v>
      </c>
      <c r="BS2090" s="83"/>
      <c r="BU2090" s="83"/>
      <c r="BW2090" s="83"/>
      <c r="CA2090" s="83"/>
      <c r="CC2090" s="83"/>
      <c r="CE2090" s="83"/>
      <c r="CI2090" s="83"/>
      <c r="CK2090" s="83"/>
      <c r="CM2090" s="83"/>
      <c r="CQ2090" s="83"/>
      <c r="CS2090" s="83"/>
      <c r="CU2090" s="83"/>
      <c r="CY2090" s="83"/>
      <c r="DA2090" s="83"/>
      <c r="DC2090" s="83"/>
    </row>
    <row r="2091" spans="7:107">
      <c r="G2091" s="83">
        <v>44659</v>
      </c>
      <c r="H2091">
        <v>0.19065246493219201</v>
      </c>
      <c r="I2091" s="83">
        <v>45231</v>
      </c>
      <c r="J2091">
        <v>0.29972752043596701</v>
      </c>
      <c r="K2091" s="83">
        <v>45292</v>
      </c>
      <c r="L2091" s="77">
        <v>0.25750815941551602</v>
      </c>
      <c r="O2091" s="83">
        <v>43859</v>
      </c>
      <c r="P2091">
        <v>44.8487828866486</v>
      </c>
      <c r="Q2091" s="83">
        <v>43884</v>
      </c>
      <c r="R2091">
        <v>67.759928603302001</v>
      </c>
      <c r="S2091" s="83">
        <v>45001</v>
      </c>
      <c r="T2091" s="77">
        <v>111.67222079808499</v>
      </c>
      <c r="W2091" s="83">
        <v>44662</v>
      </c>
      <c r="X2091">
        <v>0.41411604938271601</v>
      </c>
      <c r="Y2091" s="83">
        <v>45044</v>
      </c>
      <c r="Z2091">
        <v>0.30719405940594002</v>
      </c>
      <c r="AA2091" s="83">
        <v>45047</v>
      </c>
      <c r="AB2091" s="77">
        <v>0.42724814814814799</v>
      </c>
      <c r="AE2091" s="83">
        <v>44971</v>
      </c>
      <c r="AF2091">
        <v>28.158853761958301</v>
      </c>
      <c r="AG2091" s="83">
        <v>44965</v>
      </c>
      <c r="AH2091">
        <v>175.74576960075001</v>
      </c>
      <c r="AI2091" s="83">
        <v>44977</v>
      </c>
      <c r="AJ2091" s="77">
        <v>165.272092165468</v>
      </c>
      <c r="AM2091" s="83">
        <v>44979</v>
      </c>
      <c r="AN2091">
        <v>0.43997998466357302</v>
      </c>
      <c r="AO2091" s="83">
        <v>44970</v>
      </c>
      <c r="AP2091">
        <v>0.356127366609294</v>
      </c>
      <c r="AQ2091" s="83">
        <v>44974</v>
      </c>
      <c r="AR2091" s="77">
        <v>0.26749258940523901</v>
      </c>
      <c r="AU2091" s="83">
        <v>44976</v>
      </c>
      <c r="AV2091">
        <v>0.912187039764359</v>
      </c>
      <c r="AW2091" s="83">
        <v>44965</v>
      </c>
      <c r="AX2091">
        <v>1.0877916440586</v>
      </c>
      <c r="AY2091" s="83">
        <v>44977</v>
      </c>
      <c r="AZ2091" s="77">
        <v>1.1695876288659699</v>
      </c>
      <c r="BC2091" s="83">
        <v>44989</v>
      </c>
      <c r="BD2091">
        <v>0.50858863193027104</v>
      </c>
      <c r="BE2091" s="83">
        <v>44994</v>
      </c>
      <c r="BF2091">
        <v>0.47612512387113598</v>
      </c>
      <c r="BG2091" s="83">
        <v>44985</v>
      </c>
      <c r="BH2091" s="77">
        <v>0.62375364589972104</v>
      </c>
      <c r="BK2091" s="83">
        <v>44629</v>
      </c>
      <c r="BL2091">
        <v>0.61760633036597401</v>
      </c>
      <c r="BM2091" s="83">
        <v>44626</v>
      </c>
      <c r="BN2091">
        <v>0.94955489614243305</v>
      </c>
      <c r="BO2091" s="83">
        <v>44620</v>
      </c>
      <c r="BP2091" s="77">
        <v>1.1606026021456199</v>
      </c>
      <c r="BS2091" s="83"/>
      <c r="BU2091" s="83"/>
      <c r="BW2091" s="83"/>
      <c r="CA2091" s="83"/>
      <c r="CC2091" s="83"/>
      <c r="CE2091" s="83"/>
      <c r="CI2091" s="83"/>
      <c r="CK2091" s="83"/>
      <c r="CM2091" s="83"/>
      <c r="CQ2091" s="83"/>
      <c r="CS2091" s="83"/>
      <c r="CU2091" s="83"/>
      <c r="CY2091" s="83"/>
      <c r="DA2091" s="83"/>
      <c r="DC2091" s="83"/>
    </row>
    <row r="2092" spans="7:107">
      <c r="G2092" s="83">
        <v>44660</v>
      </c>
      <c r="H2092">
        <v>0.19045457191083101</v>
      </c>
      <c r="I2092" s="83">
        <v>45232</v>
      </c>
      <c r="J2092">
        <v>0.29972752043596701</v>
      </c>
      <c r="K2092" s="83">
        <v>45293</v>
      </c>
      <c r="L2092" s="77">
        <v>0.25769979339461602</v>
      </c>
      <c r="O2092" s="83">
        <v>43860</v>
      </c>
      <c r="P2092">
        <v>44.777750457612697</v>
      </c>
      <c r="Q2092" s="83">
        <v>43885</v>
      </c>
      <c r="R2092">
        <v>67.628538846745002</v>
      </c>
      <c r="S2092" s="83">
        <v>45002</v>
      </c>
      <c r="T2092" s="77">
        <v>111.532655444472</v>
      </c>
      <c r="W2092" s="83">
        <v>44663</v>
      </c>
      <c r="X2092">
        <v>0.41430074074074003</v>
      </c>
      <c r="Y2092" s="83">
        <v>45045</v>
      </c>
      <c r="Z2092">
        <v>0.30675115511551099</v>
      </c>
      <c r="AA2092" s="83">
        <v>45048</v>
      </c>
      <c r="AB2092" s="77">
        <v>0.42720740740740698</v>
      </c>
      <c r="AE2092" s="83">
        <v>44972</v>
      </c>
      <c r="AF2092">
        <v>28.1183769897691</v>
      </c>
      <c r="AG2092" s="83">
        <v>44966</v>
      </c>
      <c r="AH2092">
        <v>175.75136920867499</v>
      </c>
      <c r="AI2092" s="83">
        <v>44978</v>
      </c>
      <c r="AJ2092" s="77">
        <v>165.21453673756301</v>
      </c>
      <c r="AM2092" s="83">
        <v>44980</v>
      </c>
      <c r="AN2092">
        <v>0.43895062450449002</v>
      </c>
      <c r="AO2092" s="83">
        <v>44971</v>
      </c>
      <c r="AP2092">
        <v>0.355475234270414</v>
      </c>
      <c r="AQ2092" s="83">
        <v>44975</v>
      </c>
      <c r="AR2092" s="77">
        <v>0.26745314591700098</v>
      </c>
      <c r="AU2092" s="83">
        <v>44977</v>
      </c>
      <c r="AV2092">
        <v>0.90986745213549303</v>
      </c>
      <c r="AW2092" s="83">
        <v>44966</v>
      </c>
      <c r="AX2092">
        <v>1.0869234943027599</v>
      </c>
      <c r="AY2092" s="83">
        <v>44978</v>
      </c>
      <c r="AZ2092" s="77">
        <v>1.16848306332842</v>
      </c>
      <c r="BC2092" s="83">
        <v>44990</v>
      </c>
      <c r="BD2092">
        <v>0.50677325876396695</v>
      </c>
      <c r="BE2092" s="83">
        <v>44995</v>
      </c>
      <c r="BF2092">
        <v>0.47455453134640802</v>
      </c>
      <c r="BG2092" s="83">
        <v>44986</v>
      </c>
      <c r="BH2092" s="77">
        <v>0.62035255569135195</v>
      </c>
      <c r="BK2092" s="83">
        <v>44630</v>
      </c>
      <c r="BL2092">
        <v>0.61837564567534897</v>
      </c>
      <c r="BM2092" s="83">
        <v>44627</v>
      </c>
      <c r="BN2092">
        <v>0.95222551928783306</v>
      </c>
      <c r="BO2092" s="83">
        <v>44621</v>
      </c>
      <c r="BP2092" s="77">
        <v>1.1644145172335001</v>
      </c>
      <c r="BS2092" s="83"/>
      <c r="BU2092" s="83"/>
      <c r="BW2092" s="83"/>
      <c r="CA2092" s="83"/>
      <c r="CC2092" s="83"/>
      <c r="CE2092" s="83"/>
      <c r="CI2092" s="83"/>
      <c r="CK2092" s="83"/>
      <c r="CM2092" s="83"/>
      <c r="CQ2092" s="83"/>
      <c r="CS2092" s="83"/>
      <c r="CU2092" s="83"/>
      <c r="CY2092" s="83"/>
      <c r="DA2092" s="83"/>
      <c r="DC2092" s="83"/>
    </row>
    <row r="2093" spans="7:107">
      <c r="G2093" s="83">
        <v>44661</v>
      </c>
      <c r="H2093">
        <v>0.19025667888947001</v>
      </c>
      <c r="I2093" s="83">
        <v>45233</v>
      </c>
      <c r="J2093">
        <v>0.29972752043596701</v>
      </c>
      <c r="K2093" s="83">
        <v>45294</v>
      </c>
      <c r="L2093" s="77">
        <v>0.25789142737371601</v>
      </c>
      <c r="O2093" s="83">
        <v>43861</v>
      </c>
      <c r="P2093">
        <v>44.706718028576802</v>
      </c>
      <c r="Q2093" s="83">
        <v>43886</v>
      </c>
      <c r="R2093">
        <v>67.497149090187904</v>
      </c>
      <c r="S2093" s="83">
        <v>45003</v>
      </c>
      <c r="T2093" s="77">
        <v>111.393090090859</v>
      </c>
      <c r="W2093" s="83">
        <v>44664</v>
      </c>
      <c r="X2093">
        <v>0.41448543209876498</v>
      </c>
      <c r="Y2093" s="83">
        <v>45046</v>
      </c>
      <c r="Z2093">
        <v>0.30630825082508201</v>
      </c>
      <c r="AA2093" s="83">
        <v>45049</v>
      </c>
      <c r="AB2093" s="77">
        <v>0.42716666666666597</v>
      </c>
      <c r="AE2093" s="83">
        <v>44973</v>
      </c>
      <c r="AF2093">
        <v>28.077900217579899</v>
      </c>
      <c r="AG2093" s="83">
        <v>44967</v>
      </c>
      <c r="AH2093">
        <v>175.75696881660099</v>
      </c>
      <c r="AI2093" s="83">
        <v>44979</v>
      </c>
      <c r="AJ2093" s="77">
        <v>165.15698130965799</v>
      </c>
      <c r="AM2093" s="83">
        <v>44981</v>
      </c>
      <c r="AN2093">
        <v>0.43792126434540701</v>
      </c>
      <c r="AO2093" s="83">
        <v>44972</v>
      </c>
      <c r="AP2093">
        <v>0.35482310193153499</v>
      </c>
      <c r="AQ2093" s="83">
        <v>44976</v>
      </c>
      <c r="AR2093" s="77">
        <v>0.267413702428762</v>
      </c>
      <c r="AU2093" s="83">
        <v>44978</v>
      </c>
      <c r="AV2093">
        <v>0.90754786450662694</v>
      </c>
      <c r="AW2093" s="83">
        <v>44967</v>
      </c>
      <c r="AX2093">
        <v>1.0860553445469301</v>
      </c>
      <c r="AY2093" s="83">
        <v>44979</v>
      </c>
      <c r="AZ2093" s="77">
        <v>1.1673784977908599</v>
      </c>
      <c r="BC2093" s="83">
        <v>44991</v>
      </c>
      <c r="BD2093">
        <v>0.50495788559766297</v>
      </c>
      <c r="BE2093" s="83">
        <v>44996</v>
      </c>
      <c r="BF2093">
        <v>0.47298393882168099</v>
      </c>
      <c r="BG2093" s="83">
        <v>44987</v>
      </c>
      <c r="BH2093" s="77">
        <v>0.61695146548298296</v>
      </c>
      <c r="BK2093" s="83">
        <v>44631</v>
      </c>
      <c r="BL2093">
        <v>0.61914496098472305</v>
      </c>
      <c r="BM2093" s="83">
        <v>44628</v>
      </c>
      <c r="BN2093">
        <v>0.95489614243323395</v>
      </c>
      <c r="BO2093" s="83">
        <v>44622</v>
      </c>
      <c r="BP2093" s="77">
        <v>1.16822643232138</v>
      </c>
      <c r="BS2093" s="83"/>
      <c r="BU2093" s="83"/>
      <c r="BW2093" s="83"/>
      <c r="CA2093" s="83"/>
      <c r="CC2093" s="83"/>
      <c r="CE2093" s="83"/>
      <c r="CI2093" s="83"/>
      <c r="CK2093" s="83"/>
      <c r="CM2093" s="83"/>
      <c r="CQ2093" s="83"/>
      <c r="CS2093" s="83"/>
      <c r="CU2093" s="83"/>
      <c r="CY2093" s="83"/>
      <c r="DA2093" s="83"/>
      <c r="DC2093" s="83"/>
    </row>
    <row r="2094" spans="7:107">
      <c r="G2094" s="83">
        <v>44662</v>
      </c>
      <c r="H2094">
        <v>0.19005878586811001</v>
      </c>
      <c r="I2094" s="83">
        <v>45234</v>
      </c>
      <c r="J2094">
        <v>0.29972752043596701</v>
      </c>
      <c r="K2094" s="83">
        <v>45295</v>
      </c>
      <c r="L2094" s="77">
        <v>0.258083061352816</v>
      </c>
      <c r="O2094" s="83">
        <v>43862</v>
      </c>
      <c r="P2094">
        <v>44.635685599540999</v>
      </c>
      <c r="Q2094" s="83">
        <v>43887</v>
      </c>
      <c r="R2094">
        <v>67.365759333630805</v>
      </c>
      <c r="S2094" s="83">
        <v>45004</v>
      </c>
      <c r="T2094" s="77">
        <v>111.253524737246</v>
      </c>
      <c r="W2094" s="83">
        <v>44665</v>
      </c>
      <c r="X2094">
        <v>0.41467012345679</v>
      </c>
      <c r="Y2094" s="83">
        <v>45047</v>
      </c>
      <c r="Z2094">
        <v>0.30586534653465303</v>
      </c>
      <c r="AA2094" s="83">
        <v>45050</v>
      </c>
      <c r="AB2094" s="77">
        <v>0.42712592592592502</v>
      </c>
      <c r="AE2094" s="83">
        <v>44974</v>
      </c>
      <c r="AF2094">
        <v>28.037423445390701</v>
      </c>
      <c r="AG2094" s="83">
        <v>44968</v>
      </c>
      <c r="AH2094">
        <v>175.76256842452699</v>
      </c>
      <c r="AI2094" s="83">
        <v>44980</v>
      </c>
      <c r="AJ2094" s="77">
        <v>165.099425881754</v>
      </c>
      <c r="AM2094" s="83">
        <v>44982</v>
      </c>
      <c r="AN2094">
        <v>0.43689190418632401</v>
      </c>
      <c r="AO2094" s="83">
        <v>44973</v>
      </c>
      <c r="AP2094">
        <v>0.35417096959265598</v>
      </c>
      <c r="AQ2094" s="83">
        <v>44977</v>
      </c>
      <c r="AR2094" s="77">
        <v>0.26737425894052302</v>
      </c>
      <c r="AU2094" s="83">
        <v>44979</v>
      </c>
      <c r="AV2094">
        <v>0.90522827687776097</v>
      </c>
      <c r="AW2094" s="83">
        <v>44968</v>
      </c>
      <c r="AX2094">
        <v>1.0851871947911</v>
      </c>
      <c r="AY2094" s="83">
        <v>44980</v>
      </c>
      <c r="AZ2094" s="77">
        <v>1.16627393225331</v>
      </c>
      <c r="BC2094" s="83">
        <v>44992</v>
      </c>
      <c r="BD2094">
        <v>0.50314251243135899</v>
      </c>
      <c r="BE2094" s="83">
        <v>44997</v>
      </c>
      <c r="BF2094">
        <v>0.47141334629695397</v>
      </c>
      <c r="BG2094" s="83">
        <v>44988</v>
      </c>
      <c r="BH2094" s="77">
        <v>0.61355037527461398</v>
      </c>
      <c r="BK2094" s="83">
        <v>44632</v>
      </c>
      <c r="BL2094">
        <v>0.61991427629409801</v>
      </c>
      <c r="BM2094" s="83">
        <v>44629</v>
      </c>
      <c r="BN2094">
        <v>0.95756676557863496</v>
      </c>
      <c r="BO2094" s="83">
        <v>44623</v>
      </c>
      <c r="BP2094" s="77">
        <v>1.1720383474092599</v>
      </c>
      <c r="BS2094" s="83"/>
      <c r="BU2094" s="83"/>
      <c r="BW2094" s="83"/>
      <c r="CA2094" s="83"/>
      <c r="CC2094" s="83"/>
      <c r="CE2094" s="83"/>
      <c r="CI2094" s="83"/>
      <c r="CK2094" s="83"/>
      <c r="CM2094" s="83"/>
      <c r="CQ2094" s="83"/>
      <c r="CS2094" s="83"/>
      <c r="CU2094" s="83"/>
      <c r="CY2094" s="83"/>
      <c r="DA2094" s="83"/>
      <c r="DC2094" s="83"/>
    </row>
    <row r="2095" spans="7:107">
      <c r="G2095" s="83">
        <v>44663</v>
      </c>
      <c r="H2095">
        <v>0.18986089284674901</v>
      </c>
      <c r="I2095" s="83">
        <v>45235</v>
      </c>
      <c r="J2095">
        <v>0.29972752043596701</v>
      </c>
      <c r="K2095" s="83">
        <v>45296</v>
      </c>
      <c r="L2095" s="77">
        <v>0.25827469533191499</v>
      </c>
      <c r="O2095" s="83">
        <v>43863</v>
      </c>
      <c r="P2095">
        <v>44.564653170505103</v>
      </c>
      <c r="Q2095" s="83">
        <v>43888</v>
      </c>
      <c r="R2095">
        <v>67.234369577073707</v>
      </c>
      <c r="S2095" s="83">
        <v>45005</v>
      </c>
      <c r="T2095" s="77">
        <v>111.113959383633</v>
      </c>
      <c r="W2095" s="83">
        <v>44666</v>
      </c>
      <c r="X2095">
        <v>0.41485481481481401</v>
      </c>
      <c r="Y2095" s="83">
        <v>45048</v>
      </c>
      <c r="Z2095">
        <v>0.30542244224422399</v>
      </c>
      <c r="AA2095" s="83">
        <v>45051</v>
      </c>
      <c r="AB2095" s="77">
        <v>0.42708518518518501</v>
      </c>
      <c r="AE2095" s="83">
        <v>44975</v>
      </c>
      <c r="AF2095">
        <v>27.9969466732014</v>
      </c>
      <c r="AG2095" s="83">
        <v>44969</v>
      </c>
      <c r="AH2095">
        <v>175.768168032452</v>
      </c>
      <c r="AI2095" s="83">
        <v>44981</v>
      </c>
      <c r="AJ2095" s="77">
        <v>165.04187045384899</v>
      </c>
      <c r="AM2095" s="83">
        <v>44983</v>
      </c>
      <c r="AN2095">
        <v>0.43586254402724101</v>
      </c>
      <c r="AO2095" s="83">
        <v>44974</v>
      </c>
      <c r="AP2095">
        <v>0.35351883725377597</v>
      </c>
      <c r="AQ2095" s="83">
        <v>44978</v>
      </c>
      <c r="AR2095" s="77">
        <v>0.26733481545228499</v>
      </c>
      <c r="AU2095" s="83">
        <v>44980</v>
      </c>
      <c r="AV2095">
        <v>0.902908689248895</v>
      </c>
      <c r="AW2095" s="83">
        <v>44969</v>
      </c>
      <c r="AX2095">
        <v>1.08431904503526</v>
      </c>
      <c r="AY2095" s="83">
        <v>44981</v>
      </c>
      <c r="AZ2095" s="77">
        <v>1.1651693667157501</v>
      </c>
      <c r="BC2095" s="83">
        <v>44993</v>
      </c>
      <c r="BD2095">
        <v>0.50132713926505501</v>
      </c>
      <c r="BE2095" s="83">
        <v>44998</v>
      </c>
      <c r="BF2095">
        <v>0.46984275377222601</v>
      </c>
      <c r="BG2095" s="83">
        <v>44989</v>
      </c>
      <c r="BH2095" s="77">
        <v>0.610149285066244</v>
      </c>
      <c r="BK2095" s="83">
        <v>44633</v>
      </c>
      <c r="BL2095">
        <v>0.62068359160347297</v>
      </c>
      <c r="BM2095" s="83">
        <v>44630</v>
      </c>
      <c r="BN2095">
        <v>0.96023738872403497</v>
      </c>
      <c r="BO2095" s="83">
        <v>44624</v>
      </c>
      <c r="BP2095" s="77">
        <v>1.1758502624971401</v>
      </c>
      <c r="BS2095" s="83"/>
      <c r="BU2095" s="83"/>
      <c r="BW2095" s="83"/>
      <c r="CA2095" s="83"/>
      <c r="CC2095" s="83"/>
      <c r="CE2095" s="83"/>
      <c r="CI2095" s="83"/>
      <c r="CK2095" s="83"/>
      <c r="CM2095" s="83"/>
      <c r="CQ2095" s="83"/>
      <c r="CS2095" s="83"/>
      <c r="CU2095" s="83"/>
      <c r="CY2095" s="83"/>
      <c r="DA2095" s="83"/>
      <c r="DC2095" s="83"/>
    </row>
    <row r="2096" spans="7:107">
      <c r="G2096" s="83">
        <v>44664</v>
      </c>
      <c r="H2096">
        <v>0.18966299982538801</v>
      </c>
      <c r="I2096" s="83">
        <v>45236</v>
      </c>
      <c r="J2096">
        <v>0.29972752043596701</v>
      </c>
      <c r="K2096" s="83">
        <v>45297</v>
      </c>
      <c r="L2096" s="77">
        <v>0.25846632931101499</v>
      </c>
      <c r="O2096" s="83">
        <v>43864</v>
      </c>
      <c r="P2096">
        <v>44.493620741469201</v>
      </c>
      <c r="Q2096" s="83">
        <v>43889</v>
      </c>
      <c r="R2096">
        <v>67.102979820516595</v>
      </c>
      <c r="S2096" s="83">
        <v>45006</v>
      </c>
      <c r="T2096" s="77">
        <v>110.97439403001999</v>
      </c>
      <c r="W2096" s="83">
        <v>44667</v>
      </c>
      <c r="X2096">
        <v>0.41503950617283902</v>
      </c>
      <c r="Y2096" s="83">
        <v>45049</v>
      </c>
      <c r="Z2096">
        <v>0.30497953795379501</v>
      </c>
      <c r="AA2096" s="83">
        <v>45052</v>
      </c>
      <c r="AB2096" s="77">
        <v>0.427044444444444</v>
      </c>
      <c r="AE2096" s="83">
        <v>44976</v>
      </c>
      <c r="AF2096">
        <v>27.956469901012198</v>
      </c>
      <c r="AG2096" s="83">
        <v>44970</v>
      </c>
      <c r="AH2096">
        <v>175.773767640378</v>
      </c>
      <c r="AI2096" s="83">
        <v>44982</v>
      </c>
      <c r="AJ2096" s="77">
        <v>164.984315025944</v>
      </c>
      <c r="AM2096" s="83">
        <v>44984</v>
      </c>
      <c r="AN2096">
        <v>0.434833183868158</v>
      </c>
      <c r="AO2096" s="83">
        <v>44975</v>
      </c>
      <c r="AP2096">
        <v>0.35286670491489702</v>
      </c>
      <c r="AQ2096" s="83">
        <v>44979</v>
      </c>
      <c r="AR2096" s="77">
        <v>0.26729537196404601</v>
      </c>
      <c r="AU2096" s="83">
        <v>44981</v>
      </c>
      <c r="AV2096">
        <v>0.90058910162002903</v>
      </c>
      <c r="AW2096" s="83">
        <v>44970</v>
      </c>
      <c r="AX2096">
        <v>1.0834508952794299</v>
      </c>
      <c r="AY2096" s="83">
        <v>44982</v>
      </c>
      <c r="AZ2096" s="77">
        <v>1.1640648011782</v>
      </c>
      <c r="BC2096" s="83">
        <v>44994</v>
      </c>
      <c r="BD2096">
        <v>0.49951176609875098</v>
      </c>
      <c r="BE2096" s="83">
        <v>44999</v>
      </c>
      <c r="BF2096">
        <v>0.46827216124749899</v>
      </c>
      <c r="BG2096" s="83">
        <v>44990</v>
      </c>
      <c r="BH2096" s="77">
        <v>0.60674819485787501</v>
      </c>
      <c r="BK2096" s="83">
        <v>44634</v>
      </c>
      <c r="BL2096">
        <v>0.62145290691284705</v>
      </c>
      <c r="BM2096" s="83">
        <v>44631</v>
      </c>
      <c r="BN2096">
        <v>0.96290801186943598</v>
      </c>
      <c r="BO2096" s="83">
        <v>44625</v>
      </c>
      <c r="BP2096" s="77">
        <v>1.17966217758502</v>
      </c>
      <c r="BS2096" s="83"/>
      <c r="BU2096" s="83"/>
      <c r="BW2096" s="83"/>
      <c r="CA2096" s="83"/>
      <c r="CC2096" s="83"/>
      <c r="CE2096" s="83"/>
      <c r="CI2096" s="83"/>
      <c r="CK2096" s="83"/>
      <c r="CM2096" s="83"/>
      <c r="CQ2096" s="83"/>
      <c r="CS2096" s="83"/>
      <c r="CU2096" s="83"/>
      <c r="CY2096" s="83"/>
      <c r="DA2096" s="83"/>
      <c r="DC2096" s="83"/>
    </row>
    <row r="2097" spans="7:107">
      <c r="G2097" s="83">
        <v>44665</v>
      </c>
      <c r="H2097">
        <v>0.18946510680402701</v>
      </c>
      <c r="I2097" s="83">
        <v>45237</v>
      </c>
      <c r="J2097">
        <v>0.29972752043596701</v>
      </c>
      <c r="K2097" s="83">
        <v>45298</v>
      </c>
      <c r="L2097" s="77">
        <v>0.25865796329011498</v>
      </c>
      <c r="O2097" s="83">
        <v>43865</v>
      </c>
      <c r="P2097">
        <v>44.422588312433398</v>
      </c>
      <c r="Q2097" s="83">
        <v>43890</v>
      </c>
      <c r="R2097">
        <v>66.971590063959496</v>
      </c>
      <c r="S2097" s="83">
        <v>45007</v>
      </c>
      <c r="T2097" s="77">
        <v>110.834828676407</v>
      </c>
      <c r="W2097" s="83">
        <v>44668</v>
      </c>
      <c r="X2097">
        <v>0.41522419753086398</v>
      </c>
      <c r="Y2097" s="83">
        <v>45050</v>
      </c>
      <c r="Z2097">
        <v>0.30453663366336597</v>
      </c>
      <c r="AA2097" s="83">
        <v>45053</v>
      </c>
      <c r="AB2097" s="77">
        <v>0.427003703703703</v>
      </c>
      <c r="AE2097" s="83">
        <v>44977</v>
      </c>
      <c r="AF2097">
        <v>27.915993128823001</v>
      </c>
      <c r="AG2097" s="83">
        <v>44971</v>
      </c>
      <c r="AH2097">
        <v>175.779367248304</v>
      </c>
      <c r="AI2097" s="83">
        <v>44983</v>
      </c>
      <c r="AJ2097" s="77">
        <v>164.92675959803901</v>
      </c>
      <c r="AM2097" s="83">
        <v>44985</v>
      </c>
      <c r="AN2097">
        <v>0.433803823709075</v>
      </c>
      <c r="AO2097" s="83">
        <v>44976</v>
      </c>
      <c r="AP2097">
        <v>0.35221457257601801</v>
      </c>
      <c r="AQ2097" s="83">
        <v>44980</v>
      </c>
      <c r="AR2097" s="77">
        <v>0.26725592847580698</v>
      </c>
      <c r="AU2097" s="83">
        <v>44982</v>
      </c>
      <c r="AV2097">
        <v>0.89826951399116295</v>
      </c>
      <c r="AW2097" s="83">
        <v>44971</v>
      </c>
      <c r="AX2097">
        <v>1.0825827455235999</v>
      </c>
      <c r="AY2097" s="83">
        <v>44983</v>
      </c>
      <c r="AZ2097" s="77">
        <v>1.1629602356406401</v>
      </c>
      <c r="BC2097" s="83">
        <v>44995</v>
      </c>
      <c r="BD2097">
        <v>0.497696392932447</v>
      </c>
      <c r="BE2097" s="83">
        <v>45000</v>
      </c>
      <c r="BF2097">
        <v>0.46670156872277102</v>
      </c>
      <c r="BG2097" s="83">
        <v>44991</v>
      </c>
      <c r="BH2097" s="77">
        <v>0.60334710464950603</v>
      </c>
      <c r="BK2097" s="83">
        <v>44635</v>
      </c>
      <c r="BL2097">
        <v>0.62222222222222201</v>
      </c>
      <c r="BM2097" s="83">
        <v>44632</v>
      </c>
      <c r="BN2097">
        <v>0.96557863501483598</v>
      </c>
      <c r="BO2097" s="83">
        <v>44626</v>
      </c>
      <c r="BP2097" s="77">
        <v>1.1834740926728999</v>
      </c>
      <c r="BS2097" s="83"/>
      <c r="BU2097" s="83"/>
      <c r="BW2097" s="83"/>
      <c r="CA2097" s="83"/>
      <c r="CC2097" s="83"/>
      <c r="CE2097" s="83"/>
      <c r="CI2097" s="83"/>
      <c r="CK2097" s="83"/>
      <c r="CM2097" s="83"/>
      <c r="CQ2097" s="83"/>
      <c r="CS2097" s="83"/>
      <c r="CU2097" s="83"/>
      <c r="CY2097" s="83"/>
      <c r="DA2097" s="83"/>
      <c r="DC2097" s="83"/>
    </row>
    <row r="2098" spans="7:107">
      <c r="G2098" s="83">
        <v>44666</v>
      </c>
      <c r="H2098">
        <v>0.18926721378266601</v>
      </c>
      <c r="I2098" s="83">
        <v>45238</v>
      </c>
      <c r="J2098">
        <v>0.29972752043596701</v>
      </c>
      <c r="K2098" s="83">
        <v>45299</v>
      </c>
      <c r="L2098" s="77">
        <v>0.25884959726921503</v>
      </c>
      <c r="O2098" s="83">
        <v>43866</v>
      </c>
      <c r="P2098">
        <v>44.351555883397502</v>
      </c>
      <c r="Q2098" s="83">
        <v>43891</v>
      </c>
      <c r="R2098">
        <v>66.840200307402398</v>
      </c>
      <c r="S2098" s="83">
        <v>45008</v>
      </c>
      <c r="T2098" s="77">
        <v>110.69526332279401</v>
      </c>
      <c r="W2098" s="83">
        <v>44669</v>
      </c>
      <c r="X2098">
        <v>0.41540888888888799</v>
      </c>
      <c r="Y2098" s="83">
        <v>45051</v>
      </c>
      <c r="Z2098">
        <v>0.30409372937293699</v>
      </c>
      <c r="AA2098" s="83">
        <v>45054</v>
      </c>
      <c r="AB2098" s="77">
        <v>0.42696296296296199</v>
      </c>
      <c r="AE2098" s="83">
        <v>44978</v>
      </c>
      <c r="AF2098">
        <v>27.875516356633799</v>
      </c>
      <c r="AG2098" s="83">
        <v>44972</v>
      </c>
      <c r="AH2098">
        <v>175.784966856229</v>
      </c>
      <c r="AI2098" s="83">
        <v>44984</v>
      </c>
      <c r="AJ2098" s="77">
        <v>164.869204170134</v>
      </c>
      <c r="AM2098" s="83">
        <v>44986</v>
      </c>
      <c r="AN2098">
        <v>0.43277446354999199</v>
      </c>
      <c r="AO2098" s="83">
        <v>44977</v>
      </c>
      <c r="AP2098">
        <v>0.35156244023713801</v>
      </c>
      <c r="AQ2098" s="83">
        <v>44981</v>
      </c>
      <c r="AR2098" s="77">
        <v>0.267216484987569</v>
      </c>
      <c r="AU2098" s="83">
        <v>44983</v>
      </c>
      <c r="AV2098">
        <v>0.89594992636229698</v>
      </c>
      <c r="AW2098" s="83">
        <v>44972</v>
      </c>
      <c r="AX2098">
        <v>1.0817145957677601</v>
      </c>
      <c r="AY2098" s="83">
        <v>44984</v>
      </c>
      <c r="AZ2098" s="77">
        <v>1.16185567010309</v>
      </c>
      <c r="BC2098" s="83">
        <v>44996</v>
      </c>
      <c r="BD2098">
        <v>0.49588101976614302</v>
      </c>
      <c r="BE2098" s="83">
        <v>45001</v>
      </c>
      <c r="BF2098">
        <v>0.465130976198044</v>
      </c>
      <c r="BG2098" s="83">
        <v>44992</v>
      </c>
      <c r="BH2098" s="77">
        <v>0.59994601444113604</v>
      </c>
      <c r="BK2098" s="83">
        <v>44636</v>
      </c>
      <c r="BL2098">
        <v>0.62299153753159597</v>
      </c>
      <c r="BM2098" s="83">
        <v>44633</v>
      </c>
      <c r="BN2098">
        <v>0.96824925816023699</v>
      </c>
      <c r="BO2098" s="83">
        <v>44627</v>
      </c>
      <c r="BP2098" s="77">
        <v>1.1872860077607801</v>
      </c>
      <c r="BS2098" s="83"/>
      <c r="BU2098" s="83"/>
      <c r="BW2098" s="83"/>
      <c r="CA2098" s="83"/>
      <c r="CC2098" s="83"/>
      <c r="CE2098" s="83"/>
      <c r="CI2098" s="83"/>
      <c r="CK2098" s="83"/>
      <c r="CM2098" s="83"/>
      <c r="CQ2098" s="83"/>
      <c r="CS2098" s="83"/>
      <c r="CU2098" s="83"/>
      <c r="CY2098" s="83"/>
      <c r="DA2098" s="83"/>
      <c r="DC2098" s="83"/>
    </row>
    <row r="2099" spans="7:107">
      <c r="G2099" s="83">
        <v>44667</v>
      </c>
      <c r="H2099">
        <v>0.189069320761306</v>
      </c>
      <c r="I2099" s="83">
        <v>45239</v>
      </c>
      <c r="J2099">
        <v>0.29972752043596701</v>
      </c>
      <c r="K2099" s="83">
        <v>45300</v>
      </c>
      <c r="L2099" s="77">
        <v>0.25904123124831502</v>
      </c>
      <c r="O2099" s="83">
        <v>43867</v>
      </c>
      <c r="P2099">
        <v>44.2805234543616</v>
      </c>
      <c r="Q2099" s="83">
        <v>43892</v>
      </c>
      <c r="R2099">
        <v>66.7088105508453</v>
      </c>
      <c r="S2099" s="83">
        <v>45009</v>
      </c>
      <c r="T2099" s="77">
        <v>110.555697969181</v>
      </c>
      <c r="W2099" s="83">
        <v>44670</v>
      </c>
      <c r="X2099">
        <v>0.41559358024691301</v>
      </c>
      <c r="Y2099" s="83">
        <v>45052</v>
      </c>
      <c r="Z2099">
        <v>0.30365082508250801</v>
      </c>
      <c r="AA2099" s="83">
        <v>45055</v>
      </c>
      <c r="AB2099" s="77">
        <v>0.42692222222222198</v>
      </c>
      <c r="AE2099" s="83">
        <v>44979</v>
      </c>
      <c r="AF2099">
        <v>27.835039584444601</v>
      </c>
      <c r="AG2099" s="83">
        <v>44973</v>
      </c>
      <c r="AH2099">
        <v>175.79056646415501</v>
      </c>
      <c r="AI2099" s="83">
        <v>44985</v>
      </c>
      <c r="AJ2099" s="77">
        <v>164.81164874222901</v>
      </c>
      <c r="AM2099" s="83">
        <v>44987</v>
      </c>
      <c r="AN2099">
        <v>0.43174510339090899</v>
      </c>
      <c r="AO2099" s="83">
        <v>44978</v>
      </c>
      <c r="AP2099">
        <v>0.350910307898259</v>
      </c>
      <c r="AQ2099" s="83">
        <v>44982</v>
      </c>
      <c r="AR2099" s="77">
        <v>0.26717704149933003</v>
      </c>
      <c r="AU2099" s="83">
        <v>44984</v>
      </c>
      <c r="AV2099">
        <v>0.89363033873343101</v>
      </c>
      <c r="AW2099" s="83">
        <v>44973</v>
      </c>
      <c r="AX2099">
        <v>1.08084644601193</v>
      </c>
      <c r="AY2099" s="83">
        <v>44985</v>
      </c>
      <c r="AZ2099" s="77">
        <v>1.1607511045655301</v>
      </c>
      <c r="BC2099" s="83">
        <v>44997</v>
      </c>
      <c r="BD2099">
        <v>0.49406564659983898</v>
      </c>
      <c r="BE2099" s="83">
        <v>45002</v>
      </c>
      <c r="BF2099">
        <v>0.46356038367331598</v>
      </c>
      <c r="BG2099" s="83">
        <v>44993</v>
      </c>
      <c r="BH2099" s="77">
        <v>0.59654492423276695</v>
      </c>
      <c r="BK2099" s="83">
        <v>44637</v>
      </c>
      <c r="BL2099">
        <v>0.62376085284097105</v>
      </c>
      <c r="BM2099" s="83">
        <v>44634</v>
      </c>
      <c r="BN2099">
        <v>0.970919881305638</v>
      </c>
      <c r="BO2099" s="83">
        <v>44628</v>
      </c>
      <c r="BP2099" s="77">
        <v>1.19109792284866</v>
      </c>
      <c r="BS2099" s="83"/>
      <c r="BU2099" s="83"/>
      <c r="BW2099" s="83"/>
      <c r="CA2099" s="83"/>
      <c r="CC2099" s="83"/>
      <c r="CE2099" s="83"/>
      <c r="CI2099" s="83"/>
      <c r="CK2099" s="83"/>
      <c r="CM2099" s="83"/>
      <c r="CQ2099" s="83"/>
      <c r="CS2099" s="83"/>
      <c r="CU2099" s="83"/>
      <c r="CY2099" s="83"/>
      <c r="DA2099" s="83"/>
      <c r="DC2099" s="83"/>
    </row>
    <row r="2100" spans="7:107">
      <c r="G2100" s="83">
        <v>44668</v>
      </c>
      <c r="H2100">
        <v>0.188871427739945</v>
      </c>
      <c r="I2100" s="83">
        <v>45240</v>
      </c>
      <c r="J2100">
        <v>0.29972752043596701</v>
      </c>
      <c r="K2100" s="83">
        <v>45301</v>
      </c>
      <c r="L2100" s="77">
        <v>0.25923286522741501</v>
      </c>
      <c r="O2100" s="83">
        <v>43868</v>
      </c>
      <c r="P2100">
        <v>44.209491025325697</v>
      </c>
      <c r="Q2100" s="83">
        <v>43893</v>
      </c>
      <c r="R2100">
        <v>66.577420794288201</v>
      </c>
      <c r="S2100" s="83">
        <v>45010</v>
      </c>
      <c r="T2100" s="77">
        <v>110.416132615568</v>
      </c>
      <c r="W2100" s="83">
        <v>44671</v>
      </c>
      <c r="X2100">
        <v>0.41577827160493802</v>
      </c>
      <c r="Y2100" s="83">
        <v>45053</v>
      </c>
      <c r="Z2100">
        <v>0.30320792079207898</v>
      </c>
      <c r="AA2100" s="83">
        <v>45056</v>
      </c>
      <c r="AB2100" s="77">
        <v>0.42688148148148097</v>
      </c>
      <c r="AE2100" s="83">
        <v>44980</v>
      </c>
      <c r="AF2100">
        <v>27.7945628122553</v>
      </c>
      <c r="AG2100" s="83">
        <v>44974</v>
      </c>
      <c r="AH2100">
        <v>175.79616607208101</v>
      </c>
      <c r="AI2100" s="83">
        <v>44986</v>
      </c>
      <c r="AJ2100" s="77">
        <v>164.754093314324</v>
      </c>
      <c r="AM2100" s="83">
        <v>44988</v>
      </c>
      <c r="AN2100">
        <v>0.43071574323182599</v>
      </c>
      <c r="AO2100" s="83">
        <v>44979</v>
      </c>
      <c r="AP2100">
        <v>0.35025817555937999</v>
      </c>
      <c r="AQ2100" s="83">
        <v>44983</v>
      </c>
      <c r="AR2100" s="77">
        <v>0.26713759801109099</v>
      </c>
      <c r="AU2100" s="83">
        <v>44985</v>
      </c>
      <c r="AV2100">
        <v>0.89131075110456504</v>
      </c>
      <c r="AW2100" s="83">
        <v>44974</v>
      </c>
      <c r="AX2100">
        <v>1.0799782962561</v>
      </c>
      <c r="AY2100" s="83">
        <v>44986</v>
      </c>
      <c r="AZ2100" s="77">
        <v>1.15964653902798</v>
      </c>
      <c r="BC2100" s="83">
        <v>44998</v>
      </c>
      <c r="BD2100">
        <v>0.492250273433535</v>
      </c>
      <c r="BE2100" s="83">
        <v>45003</v>
      </c>
      <c r="BF2100">
        <v>0.46198979114858901</v>
      </c>
      <c r="BG2100" s="83">
        <v>44994</v>
      </c>
      <c r="BH2100" s="77">
        <v>0.59314383402439796</v>
      </c>
      <c r="BK2100" s="83">
        <v>44638</v>
      </c>
      <c r="BL2100">
        <v>0.62453016815034601</v>
      </c>
      <c r="BM2100" s="83">
        <v>44635</v>
      </c>
      <c r="BN2100">
        <v>0.97359050445103801</v>
      </c>
      <c r="BO2100" s="83">
        <v>44629</v>
      </c>
      <c r="BP2100" s="77">
        <v>1.1949098379365399</v>
      </c>
      <c r="BS2100" s="83"/>
      <c r="BU2100" s="83"/>
      <c r="BW2100" s="83"/>
      <c r="CA2100" s="83"/>
      <c r="CC2100" s="83"/>
      <c r="CE2100" s="83"/>
      <c r="CI2100" s="83"/>
      <c r="CK2100" s="83"/>
      <c r="CM2100" s="83"/>
      <c r="CQ2100" s="83"/>
      <c r="CS2100" s="83"/>
      <c r="CU2100" s="83"/>
      <c r="CY2100" s="83"/>
      <c r="DA2100" s="83"/>
      <c r="DC2100" s="83"/>
    </row>
    <row r="2101" spans="7:107">
      <c r="G2101" s="83">
        <v>44669</v>
      </c>
      <c r="H2101">
        <v>0.188673534718584</v>
      </c>
      <c r="I2101" s="83">
        <v>45241</v>
      </c>
      <c r="J2101">
        <v>0.29972752043596701</v>
      </c>
      <c r="K2101" s="83">
        <v>45302</v>
      </c>
      <c r="L2101" s="77">
        <v>0.259424499206515</v>
      </c>
      <c r="O2101" s="83">
        <v>43869</v>
      </c>
      <c r="P2101">
        <v>44.138458596289901</v>
      </c>
      <c r="Q2101" s="83">
        <v>43894</v>
      </c>
      <c r="R2101">
        <v>66.446031037731103</v>
      </c>
      <c r="S2101" s="83">
        <v>45011</v>
      </c>
      <c r="T2101" s="77">
        <v>110.27656726195499</v>
      </c>
      <c r="W2101" s="83">
        <v>44672</v>
      </c>
      <c r="X2101">
        <v>0.41596296296296198</v>
      </c>
      <c r="Y2101" s="83">
        <v>45054</v>
      </c>
      <c r="Z2101">
        <v>0.30276501650165</v>
      </c>
      <c r="AA2101" s="83">
        <v>45057</v>
      </c>
      <c r="AB2101" s="77">
        <v>0.42684074074074002</v>
      </c>
      <c r="AE2101" s="83">
        <v>44981</v>
      </c>
      <c r="AF2101">
        <v>27.754086040066099</v>
      </c>
      <c r="AG2101" s="83">
        <v>44975</v>
      </c>
      <c r="AH2101">
        <v>175.80176568000601</v>
      </c>
      <c r="AI2101" s="83">
        <v>44987</v>
      </c>
      <c r="AJ2101" s="77">
        <v>164.69653788641901</v>
      </c>
      <c r="AM2101" s="83">
        <v>44989</v>
      </c>
      <c r="AN2101">
        <v>0.42968638307274298</v>
      </c>
      <c r="AO2101" s="83">
        <v>44980</v>
      </c>
      <c r="AP2101">
        <v>0.34960604322050098</v>
      </c>
      <c r="AQ2101" s="83">
        <v>44984</v>
      </c>
      <c r="AR2101" s="77">
        <v>0.26709815452285302</v>
      </c>
      <c r="AU2101" s="83">
        <v>44986</v>
      </c>
      <c r="AV2101">
        <v>0.88899116347569895</v>
      </c>
      <c r="AW2101" s="83">
        <v>44975</v>
      </c>
      <c r="AX2101">
        <v>1.0791101465002699</v>
      </c>
      <c r="AY2101" s="83">
        <v>44987</v>
      </c>
      <c r="AZ2101" s="77">
        <v>1.1585419734904201</v>
      </c>
      <c r="BC2101" s="83">
        <v>44999</v>
      </c>
      <c r="BD2101">
        <v>0.49043490026723102</v>
      </c>
      <c r="BE2101" s="83">
        <v>45004</v>
      </c>
      <c r="BF2101">
        <v>0.46041919862386099</v>
      </c>
      <c r="BG2101" s="83">
        <v>44995</v>
      </c>
      <c r="BH2101" s="77">
        <v>0.58974274381602898</v>
      </c>
      <c r="BK2101" s="83">
        <v>44639</v>
      </c>
      <c r="BL2101">
        <v>0.62529948345971997</v>
      </c>
      <c r="BM2101" s="83">
        <v>44636</v>
      </c>
      <c r="BN2101">
        <v>0.97626112759643902</v>
      </c>
      <c r="BO2101" s="83">
        <v>44630</v>
      </c>
      <c r="BP2101" s="77">
        <v>1.1987217530244201</v>
      </c>
      <c r="BS2101" s="83"/>
      <c r="BU2101" s="83"/>
      <c r="BW2101" s="83"/>
      <c r="CA2101" s="83"/>
      <c r="CC2101" s="83"/>
      <c r="CE2101" s="83"/>
      <c r="CI2101" s="83"/>
      <c r="CK2101" s="83"/>
      <c r="CM2101" s="83"/>
      <c r="CQ2101" s="83"/>
      <c r="CS2101" s="83"/>
      <c r="CU2101" s="83"/>
      <c r="CY2101" s="83"/>
      <c r="DA2101" s="83"/>
      <c r="DC2101" s="83"/>
    </row>
    <row r="2102" spans="7:107">
      <c r="G2102" s="83">
        <v>44670</v>
      </c>
      <c r="H2102">
        <v>0.188475641697223</v>
      </c>
      <c r="I2102" s="83">
        <v>45242</v>
      </c>
      <c r="J2102">
        <v>0.29972752043596701</v>
      </c>
      <c r="K2102" s="83">
        <v>45303</v>
      </c>
      <c r="L2102" s="77">
        <v>0.25961613318561499</v>
      </c>
      <c r="O2102" s="83">
        <v>43870</v>
      </c>
      <c r="P2102">
        <v>44.067426167253998</v>
      </c>
      <c r="Q2102" s="83">
        <v>43895</v>
      </c>
      <c r="R2102">
        <v>66.314641281174005</v>
      </c>
      <c r="S2102" s="83">
        <v>45012</v>
      </c>
      <c r="T2102" s="77">
        <v>110.137001908342</v>
      </c>
      <c r="W2102" s="83">
        <v>44673</v>
      </c>
      <c r="X2102">
        <v>0.41614765432098699</v>
      </c>
      <c r="Y2102" s="83">
        <v>45055</v>
      </c>
      <c r="Z2102">
        <v>0.30232211221122102</v>
      </c>
      <c r="AA2102" s="83">
        <v>45058</v>
      </c>
      <c r="AB2102" s="77">
        <v>0.42679999999999901</v>
      </c>
      <c r="AE2102" s="83">
        <v>44982</v>
      </c>
      <c r="AF2102">
        <v>27.713609267876901</v>
      </c>
      <c r="AG2102" s="83">
        <v>44976</v>
      </c>
      <c r="AH2102">
        <v>175.80736528793199</v>
      </c>
      <c r="AI2102" s="83">
        <v>44988</v>
      </c>
      <c r="AJ2102" s="77">
        <v>164.63898245851399</v>
      </c>
      <c r="AM2102" s="83">
        <v>44990</v>
      </c>
      <c r="AN2102">
        <v>0.42865702291366098</v>
      </c>
      <c r="AO2102" s="83">
        <v>44981</v>
      </c>
      <c r="AP2102">
        <v>0.34895391088162098</v>
      </c>
      <c r="AQ2102" s="83">
        <v>44985</v>
      </c>
      <c r="AR2102" s="77">
        <v>0.26705871103461398</v>
      </c>
      <c r="AU2102" s="83">
        <v>44987</v>
      </c>
      <c r="AV2102">
        <v>0.88667157584683298</v>
      </c>
      <c r="AW2102" s="83">
        <v>44976</v>
      </c>
      <c r="AX2102">
        <v>1.0782419967444301</v>
      </c>
      <c r="AY2102" s="83">
        <v>44988</v>
      </c>
      <c r="AZ2102" s="77">
        <v>1.15743740795287</v>
      </c>
      <c r="BC2102" s="83">
        <v>45000</v>
      </c>
      <c r="BD2102">
        <v>0.48861952710092699</v>
      </c>
      <c r="BE2102" s="83">
        <v>45005</v>
      </c>
      <c r="BF2102">
        <v>0.45884860609913403</v>
      </c>
      <c r="BG2102" s="83">
        <v>44996</v>
      </c>
      <c r="BH2102" s="77">
        <v>0.586341653607659</v>
      </c>
      <c r="BK2102" s="83">
        <v>44640</v>
      </c>
      <c r="BL2102">
        <v>0.62606879876909505</v>
      </c>
      <c r="BM2102" s="83">
        <v>44637</v>
      </c>
      <c r="BN2102">
        <v>0.97423723655177596</v>
      </c>
      <c r="BO2102" s="83">
        <v>44631</v>
      </c>
      <c r="BP2102" s="77">
        <v>1.2025336681123</v>
      </c>
      <c r="BS2102" s="83"/>
      <c r="BU2102" s="83"/>
      <c r="BW2102" s="83"/>
      <c r="CA2102" s="83"/>
      <c r="CC2102" s="83"/>
      <c r="CE2102" s="83"/>
      <c r="CI2102" s="83"/>
      <c r="CK2102" s="83"/>
      <c r="CM2102" s="83"/>
      <c r="CQ2102" s="83"/>
      <c r="CS2102" s="83"/>
      <c r="CU2102" s="83"/>
      <c r="CY2102" s="83"/>
      <c r="DA2102" s="83"/>
      <c r="DC2102" s="83"/>
    </row>
    <row r="2103" spans="7:107">
      <c r="G2103" s="83">
        <v>44671</v>
      </c>
      <c r="H2103">
        <v>0.188277748675862</v>
      </c>
      <c r="I2103" s="83">
        <v>45243</v>
      </c>
      <c r="J2103">
        <v>0.29972752043596701</v>
      </c>
      <c r="K2103" s="83">
        <v>45304</v>
      </c>
      <c r="L2103" s="77">
        <v>0.25980776716471499</v>
      </c>
      <c r="O2103" s="83">
        <v>43871</v>
      </c>
      <c r="P2103">
        <v>43.996393738218103</v>
      </c>
      <c r="Q2103" s="83">
        <v>43896</v>
      </c>
      <c r="R2103">
        <v>66.183251524616907</v>
      </c>
      <c r="S2103" s="83">
        <v>45013</v>
      </c>
      <c r="T2103" s="77">
        <v>109.99743655472901</v>
      </c>
      <c r="W2103" s="83">
        <v>44674</v>
      </c>
      <c r="X2103">
        <v>0.41633234567901201</v>
      </c>
      <c r="Y2103" s="83">
        <v>45056</v>
      </c>
      <c r="Z2103">
        <v>0.30187920792079198</v>
      </c>
      <c r="AA2103" s="83">
        <v>45059</v>
      </c>
      <c r="AB2103" s="77">
        <v>0.42675925925925901</v>
      </c>
      <c r="AE2103" s="83">
        <v>44983</v>
      </c>
      <c r="AF2103">
        <v>27.6731324956877</v>
      </c>
      <c r="AG2103" s="83">
        <v>44977</v>
      </c>
      <c r="AH2103">
        <v>175.81296489585699</v>
      </c>
      <c r="AI2103" s="83">
        <v>44989</v>
      </c>
      <c r="AJ2103" s="77">
        <v>164.58142703060901</v>
      </c>
      <c r="AM2103" s="83">
        <v>44991</v>
      </c>
      <c r="AN2103">
        <v>0.42762766275457798</v>
      </c>
      <c r="AO2103" s="83">
        <v>44982</v>
      </c>
      <c r="AP2103">
        <v>0.34830177854274202</v>
      </c>
      <c r="AQ2103" s="83">
        <v>44986</v>
      </c>
      <c r="AR2103" s="77">
        <v>0.26701926754637501</v>
      </c>
      <c r="AU2103" s="83">
        <v>44988</v>
      </c>
      <c r="AV2103">
        <v>0.88435198821796701</v>
      </c>
      <c r="AW2103" s="83">
        <v>44977</v>
      </c>
      <c r="AX2103">
        <v>1.0773738469886001</v>
      </c>
      <c r="AY2103" s="83">
        <v>44989</v>
      </c>
      <c r="AZ2103" s="77">
        <v>1.1563328424153101</v>
      </c>
      <c r="BC2103" s="83">
        <v>45001</v>
      </c>
      <c r="BD2103">
        <v>0.48680415393462401</v>
      </c>
      <c r="BE2103" s="83">
        <v>45006</v>
      </c>
      <c r="BF2103">
        <v>0.45727801357440601</v>
      </c>
      <c r="BG2103" s="83">
        <v>44997</v>
      </c>
      <c r="BH2103" s="77">
        <v>0.58294056339929001</v>
      </c>
      <c r="BK2103" s="83">
        <v>44641</v>
      </c>
      <c r="BL2103">
        <v>0.62683811407847001</v>
      </c>
      <c r="BM2103" s="83">
        <v>44638</v>
      </c>
      <c r="BN2103">
        <v>0.97221334550711402</v>
      </c>
      <c r="BO2103" s="83">
        <v>44632</v>
      </c>
      <c r="BP2103" s="77">
        <v>1.2063455832001799</v>
      </c>
      <c r="BS2103" s="83"/>
      <c r="BU2103" s="83"/>
      <c r="BW2103" s="83"/>
      <c r="CA2103" s="83"/>
      <c r="CC2103" s="83"/>
      <c r="CE2103" s="83"/>
      <c r="CI2103" s="83"/>
      <c r="CK2103" s="83"/>
      <c r="CM2103" s="83"/>
      <c r="CQ2103" s="83"/>
      <c r="CS2103" s="83"/>
      <c r="CU2103" s="83"/>
      <c r="CY2103" s="83"/>
      <c r="DA2103" s="83"/>
      <c r="DC2103" s="83"/>
    </row>
    <row r="2104" spans="7:107">
      <c r="G2104" s="83">
        <v>44672</v>
      </c>
      <c r="H2104">
        <v>0.188079855654502</v>
      </c>
      <c r="I2104" s="83">
        <v>45244</v>
      </c>
      <c r="J2104">
        <v>0.29972752043596701</v>
      </c>
      <c r="K2104" s="83">
        <v>45305</v>
      </c>
      <c r="L2104" s="77">
        <v>0.25999940114381498</v>
      </c>
      <c r="O2104" s="83">
        <v>43872</v>
      </c>
      <c r="P2104">
        <v>43.9253613091822</v>
      </c>
      <c r="Q2104" s="83">
        <v>43897</v>
      </c>
      <c r="R2104">
        <v>66.051861768059894</v>
      </c>
      <c r="S2104" s="83">
        <v>45014</v>
      </c>
      <c r="T2104" s="77">
        <v>109.857871201116</v>
      </c>
      <c r="W2104" s="83">
        <v>44675</v>
      </c>
      <c r="X2104">
        <v>0.41651703703703602</v>
      </c>
      <c r="Y2104" s="83">
        <v>45057</v>
      </c>
      <c r="Z2104">
        <v>0.301436303630362</v>
      </c>
      <c r="AA2104" s="83">
        <v>45060</v>
      </c>
      <c r="AB2104" s="77">
        <v>0.426718518518518</v>
      </c>
      <c r="AE2104" s="83">
        <v>44984</v>
      </c>
      <c r="AF2104">
        <v>27.632655723498502</v>
      </c>
      <c r="AG2104" s="83">
        <v>44978</v>
      </c>
      <c r="AH2104">
        <v>175.81856450378299</v>
      </c>
      <c r="AI2104" s="83">
        <v>44990</v>
      </c>
      <c r="AJ2104" s="77">
        <v>164.52387160270399</v>
      </c>
      <c r="AM2104" s="83">
        <v>44992</v>
      </c>
      <c r="AN2104">
        <v>0.42659830259549503</v>
      </c>
      <c r="AO2104" s="83">
        <v>44983</v>
      </c>
      <c r="AP2104">
        <v>0.34764964620386202</v>
      </c>
      <c r="AQ2104" s="83">
        <v>44987</v>
      </c>
      <c r="AR2104" s="77">
        <v>0.26697982405813703</v>
      </c>
      <c r="AU2104" s="83">
        <v>44989</v>
      </c>
      <c r="AV2104">
        <v>0.88203240058910104</v>
      </c>
      <c r="AW2104" s="83">
        <v>44978</v>
      </c>
      <c r="AX2104">
        <v>1.07650569723277</v>
      </c>
      <c r="AY2104" s="83">
        <v>44990</v>
      </c>
      <c r="AZ2104" s="77">
        <v>1.15522827687776</v>
      </c>
      <c r="BC2104" s="83">
        <v>45002</v>
      </c>
      <c r="BD2104">
        <v>0.48498878076832003</v>
      </c>
      <c r="BE2104" s="83">
        <v>45007</v>
      </c>
      <c r="BF2104">
        <v>0.45570742104967898</v>
      </c>
      <c r="BG2104" s="83">
        <v>44998</v>
      </c>
      <c r="BH2104" s="77">
        <v>0.57953947319092103</v>
      </c>
      <c r="BK2104" s="83">
        <v>44642</v>
      </c>
      <c r="BL2104">
        <v>0.62760742938784397</v>
      </c>
      <c r="BM2104" s="83">
        <v>44639</v>
      </c>
      <c r="BN2104">
        <v>0.97018945446245097</v>
      </c>
      <c r="BO2104" s="83">
        <v>44633</v>
      </c>
      <c r="BP2104" s="77">
        <v>1.2101574982880601</v>
      </c>
      <c r="BS2104" s="83"/>
      <c r="BU2104" s="83"/>
      <c r="BW2104" s="83"/>
      <c r="CA2104" s="83"/>
      <c r="CC2104" s="83"/>
      <c r="CE2104" s="83"/>
      <c r="CI2104" s="83"/>
      <c r="CK2104" s="83"/>
      <c r="CM2104" s="83"/>
      <c r="CQ2104" s="83"/>
      <c r="CS2104" s="83"/>
      <c r="CU2104" s="83"/>
      <c r="CY2104" s="83"/>
      <c r="DA2104" s="83"/>
      <c r="DC2104" s="83"/>
    </row>
    <row r="2105" spans="7:107">
      <c r="G2105" s="83">
        <v>44673</v>
      </c>
      <c r="H2105">
        <v>0.187881962633141</v>
      </c>
      <c r="I2105" s="83">
        <v>45245</v>
      </c>
      <c r="J2105">
        <v>0.29972752043596701</v>
      </c>
      <c r="K2105" s="83">
        <v>45306</v>
      </c>
      <c r="L2105" s="77">
        <v>0.26019103512291503</v>
      </c>
      <c r="O2105" s="83">
        <v>43873</v>
      </c>
      <c r="P2105">
        <v>43.854328880146397</v>
      </c>
      <c r="Q2105" s="83">
        <v>43898</v>
      </c>
      <c r="R2105">
        <v>65.920472011502795</v>
      </c>
      <c r="S2105" s="83">
        <v>45015</v>
      </c>
      <c r="T2105" s="77">
        <v>109.718305847503</v>
      </c>
      <c r="W2105" s="83">
        <v>44676</v>
      </c>
      <c r="X2105">
        <v>0.41670172839506098</v>
      </c>
      <c r="Y2105" s="83">
        <v>45058</v>
      </c>
      <c r="Z2105">
        <v>0.30099339933993302</v>
      </c>
      <c r="AA2105" s="83">
        <v>45061</v>
      </c>
      <c r="AB2105" s="77">
        <v>0.42667777777777699</v>
      </c>
      <c r="AE2105" s="83">
        <v>44985</v>
      </c>
      <c r="AF2105">
        <v>27.5921789513093</v>
      </c>
      <c r="AG2105" s="83">
        <v>44979</v>
      </c>
      <c r="AH2105">
        <v>175.824164111709</v>
      </c>
      <c r="AI2105" s="83">
        <v>44991</v>
      </c>
      <c r="AJ2105" s="77">
        <v>164.4663161748</v>
      </c>
      <c r="AM2105" s="83">
        <v>44993</v>
      </c>
      <c r="AN2105">
        <v>0.42556894243641202</v>
      </c>
      <c r="AO2105" s="83">
        <v>44984</v>
      </c>
      <c r="AP2105">
        <v>0.34699751386498301</v>
      </c>
      <c r="AQ2105" s="83">
        <v>44988</v>
      </c>
      <c r="AR2105" s="77">
        <v>0.26694038056989799</v>
      </c>
      <c r="AU2105" s="83">
        <v>44990</v>
      </c>
      <c r="AV2105">
        <v>0.87971281296023496</v>
      </c>
      <c r="AW2105" s="83">
        <v>44979</v>
      </c>
      <c r="AX2105">
        <v>1.07563754747693</v>
      </c>
      <c r="AY2105" s="83">
        <v>44991</v>
      </c>
      <c r="AZ2105" s="77">
        <v>1.1541237113402001</v>
      </c>
      <c r="BC2105" s="83">
        <v>45003</v>
      </c>
      <c r="BD2105">
        <v>0.48317340760201599</v>
      </c>
      <c r="BE2105" s="83">
        <v>45008</v>
      </c>
      <c r="BF2105">
        <v>0.45413682852495102</v>
      </c>
      <c r="BG2105" s="83">
        <v>44999</v>
      </c>
      <c r="BH2105" s="77">
        <v>0.57613838298255204</v>
      </c>
      <c r="BK2105" s="83">
        <v>44643</v>
      </c>
      <c r="BL2105">
        <v>0.62837674469721905</v>
      </c>
      <c r="BM2105" s="83">
        <v>44640</v>
      </c>
      <c r="BN2105">
        <v>0.96816556341778903</v>
      </c>
      <c r="BO2105" s="83">
        <v>44634</v>
      </c>
      <c r="BP2105" s="77">
        <v>1.21396941337594</v>
      </c>
      <c r="BS2105" s="83"/>
      <c r="BU2105" s="83"/>
      <c r="BW2105" s="83"/>
      <c r="CA2105" s="83"/>
      <c r="CC2105" s="83"/>
      <c r="CE2105" s="83"/>
      <c r="CI2105" s="83"/>
      <c r="CK2105" s="83"/>
      <c r="CM2105" s="83"/>
      <c r="CQ2105" s="83"/>
      <c r="CS2105" s="83"/>
      <c r="CU2105" s="83"/>
      <c r="CY2105" s="83"/>
      <c r="DA2105" s="83"/>
      <c r="DC2105" s="83"/>
    </row>
    <row r="2106" spans="7:107">
      <c r="G2106" s="83">
        <v>44674</v>
      </c>
      <c r="H2106">
        <v>0.18768406961178</v>
      </c>
      <c r="I2106" s="83">
        <v>45246</v>
      </c>
      <c r="J2106">
        <v>0.29972752043596701</v>
      </c>
      <c r="K2106" s="83">
        <v>45307</v>
      </c>
      <c r="L2106" s="77">
        <v>0.26038266910201502</v>
      </c>
      <c r="O2106" s="83">
        <v>43874</v>
      </c>
      <c r="P2106">
        <v>43.783296451110502</v>
      </c>
      <c r="Q2106" s="83">
        <v>43899</v>
      </c>
      <c r="R2106">
        <v>65.789082254945697</v>
      </c>
      <c r="S2106" s="83">
        <v>45016</v>
      </c>
      <c r="T2106" s="77">
        <v>109.57874049389</v>
      </c>
      <c r="W2106" s="83">
        <v>44677</v>
      </c>
      <c r="X2106">
        <v>0.41688641975308599</v>
      </c>
      <c r="Y2106" s="83">
        <v>45059</v>
      </c>
      <c r="Z2106">
        <v>0.30055049504950399</v>
      </c>
      <c r="AA2106" s="83">
        <v>45062</v>
      </c>
      <c r="AB2106" s="77">
        <v>0.42663703703703698</v>
      </c>
      <c r="AE2106" s="83">
        <v>44986</v>
      </c>
      <c r="AF2106">
        <v>27.551702179119999</v>
      </c>
      <c r="AG2106" s="83">
        <v>44980</v>
      </c>
      <c r="AH2106">
        <v>175.829763719634</v>
      </c>
      <c r="AI2106" s="83">
        <v>44992</v>
      </c>
      <c r="AJ2106" s="77">
        <v>164.40876074689501</v>
      </c>
      <c r="AM2106" s="83">
        <v>44994</v>
      </c>
      <c r="AN2106">
        <v>0.42517333013646602</v>
      </c>
      <c r="AO2106" s="83">
        <v>44985</v>
      </c>
      <c r="AP2106">
        <v>0.346345381526104</v>
      </c>
      <c r="AQ2106" s="83">
        <v>44989</v>
      </c>
      <c r="AR2106" s="77">
        <v>0.26690093708165902</v>
      </c>
      <c r="AU2106" s="83">
        <v>44991</v>
      </c>
      <c r="AV2106">
        <v>0.87739322533136899</v>
      </c>
      <c r="AW2106" s="83">
        <v>44980</v>
      </c>
      <c r="AX2106">
        <v>1.0747693977210999</v>
      </c>
      <c r="AY2106" s="83">
        <v>44992</v>
      </c>
      <c r="AZ2106" s="77">
        <v>1.15301914580265</v>
      </c>
      <c r="BC2106" s="83">
        <v>45004</v>
      </c>
      <c r="BD2106">
        <v>0.48135803443571201</v>
      </c>
      <c r="BE2106" s="83">
        <v>45009</v>
      </c>
      <c r="BF2106">
        <v>0.452566236000224</v>
      </c>
      <c r="BG2106" s="83">
        <v>45000</v>
      </c>
      <c r="BH2106" s="77">
        <v>0.57273729277418195</v>
      </c>
      <c r="BK2106" s="83">
        <v>44644</v>
      </c>
      <c r="BL2106">
        <v>0.62914606000659401</v>
      </c>
      <c r="BM2106" s="83">
        <v>44641</v>
      </c>
      <c r="BN2106">
        <v>0.96614167237312598</v>
      </c>
      <c r="BO2106" s="83">
        <v>44635</v>
      </c>
      <c r="BP2106" s="77">
        <v>1.2177813284638199</v>
      </c>
      <c r="BS2106" s="83"/>
      <c r="BU2106" s="83"/>
      <c r="BW2106" s="83"/>
      <c r="CA2106" s="83"/>
      <c r="CC2106" s="83"/>
      <c r="CE2106" s="83"/>
      <c r="CI2106" s="83"/>
      <c r="CK2106" s="83"/>
      <c r="CM2106" s="83"/>
      <c r="CQ2106" s="83"/>
      <c r="CS2106" s="83"/>
      <c r="CU2106" s="83"/>
      <c r="CY2106" s="83"/>
      <c r="DA2106" s="83"/>
      <c r="DC2106" s="83"/>
    </row>
    <row r="2107" spans="7:107">
      <c r="G2107" s="83">
        <v>44675</v>
      </c>
      <c r="H2107">
        <v>0.187486176590419</v>
      </c>
      <c r="I2107" s="83">
        <v>45247</v>
      </c>
      <c r="J2107">
        <v>0.29972752043596701</v>
      </c>
      <c r="K2107" s="83">
        <v>45308</v>
      </c>
      <c r="L2107" s="77">
        <v>0.26057430308111401</v>
      </c>
      <c r="O2107" s="83">
        <v>43875</v>
      </c>
      <c r="P2107">
        <v>43.712264022074599</v>
      </c>
      <c r="Q2107" s="83">
        <v>43900</v>
      </c>
      <c r="R2107">
        <v>65.657692498388599</v>
      </c>
      <c r="S2107" s="83">
        <v>45017</v>
      </c>
      <c r="T2107" s="77">
        <v>109.439175140277</v>
      </c>
      <c r="W2107" s="83">
        <v>44678</v>
      </c>
      <c r="X2107">
        <v>0.417071111111111</v>
      </c>
      <c r="Y2107" s="83">
        <v>45060</v>
      </c>
      <c r="Z2107">
        <v>0.300107590759075</v>
      </c>
      <c r="AA2107" s="83">
        <v>45063</v>
      </c>
      <c r="AB2107" s="77">
        <v>0.42659629629629597</v>
      </c>
      <c r="AE2107" s="83">
        <v>44987</v>
      </c>
      <c r="AF2107">
        <v>27.511225406930802</v>
      </c>
      <c r="AG2107" s="83">
        <v>44981</v>
      </c>
      <c r="AH2107">
        <v>175.83536332756</v>
      </c>
      <c r="AI2107" s="83">
        <v>44993</v>
      </c>
      <c r="AJ2107" s="77">
        <v>164.35120531899</v>
      </c>
      <c r="AM2107" s="83">
        <v>44995</v>
      </c>
      <c r="AN2107">
        <v>0.42477771783652002</v>
      </c>
      <c r="AO2107" s="83">
        <v>44986</v>
      </c>
      <c r="AP2107">
        <v>0.34569324918722499</v>
      </c>
      <c r="AQ2107" s="83">
        <v>44990</v>
      </c>
      <c r="AR2107" s="77">
        <v>0.26686149359342098</v>
      </c>
      <c r="AU2107" s="83">
        <v>44992</v>
      </c>
      <c r="AV2107">
        <v>0.87507363770250302</v>
      </c>
      <c r="AW2107" s="83">
        <v>44981</v>
      </c>
      <c r="AX2107">
        <v>1.0739012479652701</v>
      </c>
      <c r="AY2107" s="83">
        <v>44993</v>
      </c>
      <c r="AZ2107" s="77">
        <v>1.1519145802650901</v>
      </c>
      <c r="BC2107" s="83">
        <v>45005</v>
      </c>
      <c r="BD2107">
        <v>0.47954266126940798</v>
      </c>
      <c r="BE2107" s="83">
        <v>45010</v>
      </c>
      <c r="BF2107">
        <v>0.45099564347549598</v>
      </c>
      <c r="BG2107" s="83">
        <v>45001</v>
      </c>
      <c r="BH2107" s="77">
        <v>0.56933620256581297</v>
      </c>
      <c r="BK2107" s="83">
        <v>44645</v>
      </c>
      <c r="BL2107">
        <v>0.62991537531596797</v>
      </c>
      <c r="BM2107" s="83">
        <v>44642</v>
      </c>
      <c r="BN2107">
        <v>0.96411778132846304</v>
      </c>
      <c r="BO2107" s="83">
        <v>44636</v>
      </c>
      <c r="BP2107" s="77">
        <v>1.2215932435517001</v>
      </c>
      <c r="BS2107" s="83"/>
      <c r="BU2107" s="83"/>
      <c r="BW2107" s="83"/>
      <c r="CA2107" s="83"/>
      <c r="CC2107" s="83"/>
      <c r="CE2107" s="83"/>
      <c r="CI2107" s="83"/>
      <c r="CK2107" s="83"/>
      <c r="CM2107" s="83"/>
      <c r="CQ2107" s="83"/>
      <c r="CS2107" s="83"/>
      <c r="CU2107" s="83"/>
      <c r="CY2107" s="83"/>
      <c r="DA2107" s="83"/>
      <c r="DC2107" s="83"/>
    </row>
    <row r="2108" spans="7:107">
      <c r="G2108" s="83">
        <v>44676</v>
      </c>
      <c r="H2108">
        <v>0.187288283569058</v>
      </c>
      <c r="I2108" s="83">
        <v>45248</v>
      </c>
      <c r="J2108">
        <v>0.29972752043596701</v>
      </c>
      <c r="K2108" s="83">
        <v>45309</v>
      </c>
      <c r="L2108" s="77">
        <v>0.260765937060214</v>
      </c>
      <c r="O2108" s="83">
        <v>43876</v>
      </c>
      <c r="P2108">
        <v>43.641231593038803</v>
      </c>
      <c r="Q2108" s="83">
        <v>43901</v>
      </c>
      <c r="R2108">
        <v>65.5263027418315</v>
      </c>
      <c r="S2108" s="83">
        <v>45018</v>
      </c>
      <c r="T2108" s="77">
        <v>109.29960978666401</v>
      </c>
      <c r="W2108" s="83">
        <v>44679</v>
      </c>
      <c r="X2108">
        <v>0.41725580246913502</v>
      </c>
      <c r="Y2108" s="83">
        <v>45061</v>
      </c>
      <c r="Z2108">
        <v>0.29966468646864602</v>
      </c>
      <c r="AA2108" s="83">
        <v>45064</v>
      </c>
      <c r="AB2108" s="77">
        <v>0.42655555555555502</v>
      </c>
      <c r="AE2108" s="83">
        <v>44988</v>
      </c>
      <c r="AF2108">
        <v>27.4707486347416</v>
      </c>
      <c r="AG2108" s="83">
        <v>44982</v>
      </c>
      <c r="AH2108">
        <v>175.840962935486</v>
      </c>
      <c r="AI2108" s="83">
        <v>44994</v>
      </c>
      <c r="AJ2108" s="77">
        <v>164.29364989108501</v>
      </c>
      <c r="AM2108" s="83">
        <v>44996</v>
      </c>
      <c r="AN2108">
        <v>0.42438210553657402</v>
      </c>
      <c r="AO2108" s="83">
        <v>44987</v>
      </c>
      <c r="AP2108">
        <v>0.34504111684834499</v>
      </c>
      <c r="AQ2108" s="83">
        <v>44991</v>
      </c>
      <c r="AR2108" s="77">
        <v>0.26682205010518201</v>
      </c>
      <c r="AU2108" s="83">
        <v>44993</v>
      </c>
      <c r="AV2108">
        <v>0.87275405007363704</v>
      </c>
      <c r="AW2108" s="83">
        <v>44982</v>
      </c>
      <c r="AX2108">
        <v>1.07303309820944</v>
      </c>
      <c r="AY2108" s="83">
        <v>44994</v>
      </c>
      <c r="AZ2108" s="77">
        <v>1.15081001472754</v>
      </c>
      <c r="BC2108" s="83">
        <v>45006</v>
      </c>
      <c r="BD2108">
        <v>0.477727288103104</v>
      </c>
      <c r="BE2108" s="83">
        <v>45011</v>
      </c>
      <c r="BF2108">
        <v>0.44942505095076901</v>
      </c>
      <c r="BG2108" s="83">
        <v>45002</v>
      </c>
      <c r="BH2108" s="77">
        <v>0.56593511235744398</v>
      </c>
      <c r="BK2108" s="83">
        <v>44646</v>
      </c>
      <c r="BL2108">
        <v>0.63068469062534305</v>
      </c>
      <c r="BM2108" s="83">
        <v>44643</v>
      </c>
      <c r="BN2108">
        <v>0.96209389028380099</v>
      </c>
      <c r="BO2108" s="83">
        <v>44637</v>
      </c>
      <c r="BP2108" s="77">
        <v>1.22540515863958</v>
      </c>
      <c r="BS2108" s="83"/>
      <c r="BU2108" s="83"/>
      <c r="BW2108" s="83"/>
      <c r="CA2108" s="83"/>
      <c r="CC2108" s="83"/>
      <c r="CE2108" s="83"/>
      <c r="CI2108" s="83"/>
      <c r="CK2108" s="83"/>
      <c r="CM2108" s="83"/>
      <c r="CQ2108" s="83"/>
      <c r="CS2108" s="83"/>
      <c r="CU2108" s="83"/>
      <c r="CY2108" s="83"/>
      <c r="DA2108" s="83"/>
      <c r="DC2108" s="83"/>
    </row>
    <row r="2109" spans="7:107">
      <c r="G2109" s="83">
        <v>44677</v>
      </c>
      <c r="H2109">
        <v>0.18709039054769799</v>
      </c>
      <c r="I2109" s="83">
        <v>45249</v>
      </c>
      <c r="J2109">
        <v>0.29972752043596701</v>
      </c>
      <c r="K2109" s="83">
        <v>45310</v>
      </c>
      <c r="L2109" s="77">
        <v>0.260957571039314</v>
      </c>
      <c r="O2109" s="83">
        <v>43877</v>
      </c>
      <c r="P2109">
        <v>43.815261044176602</v>
      </c>
      <c r="Q2109" s="83">
        <v>43902</v>
      </c>
      <c r="R2109">
        <v>65.394912985274402</v>
      </c>
      <c r="S2109" s="83">
        <v>45019</v>
      </c>
      <c r="T2109" s="77">
        <v>109.160044433051</v>
      </c>
      <c r="W2109" s="83">
        <v>44680</v>
      </c>
      <c r="X2109">
        <v>0.41744049382715998</v>
      </c>
      <c r="Y2109" s="83">
        <v>45062</v>
      </c>
      <c r="Z2109">
        <v>0.29922178217821699</v>
      </c>
      <c r="AA2109" s="83">
        <v>45065</v>
      </c>
      <c r="AB2109" s="77">
        <v>0.42651481481481401</v>
      </c>
      <c r="AE2109" s="83">
        <v>44989</v>
      </c>
      <c r="AF2109">
        <v>27.430271862552399</v>
      </c>
      <c r="AG2109" s="83">
        <v>44983</v>
      </c>
      <c r="AH2109">
        <v>175.84656254341101</v>
      </c>
      <c r="AI2109" s="83">
        <v>44995</v>
      </c>
      <c r="AJ2109" s="77">
        <v>164.23609446318</v>
      </c>
      <c r="AM2109" s="83">
        <v>44997</v>
      </c>
      <c r="AN2109">
        <v>0.42398649323662702</v>
      </c>
      <c r="AO2109" s="83">
        <v>44988</v>
      </c>
      <c r="AP2109">
        <v>0.34438898450946598</v>
      </c>
      <c r="AQ2109" s="83">
        <v>44992</v>
      </c>
      <c r="AR2109" s="77">
        <v>0.26678260661694297</v>
      </c>
      <c r="AU2109" s="83">
        <v>44994</v>
      </c>
      <c r="AV2109">
        <v>0.87043446244477096</v>
      </c>
      <c r="AW2109" s="83">
        <v>44983</v>
      </c>
      <c r="AX2109">
        <v>1.0721649484536</v>
      </c>
      <c r="AY2109" s="83">
        <v>44995</v>
      </c>
      <c r="AZ2109" s="77">
        <v>1.1497054491899801</v>
      </c>
      <c r="BC2109" s="83">
        <v>45007</v>
      </c>
      <c r="BD2109">
        <v>0.47591191493680002</v>
      </c>
      <c r="BE2109" s="83">
        <v>45012</v>
      </c>
      <c r="BF2109">
        <v>0.44785445842604099</v>
      </c>
      <c r="BG2109" s="83">
        <v>45003</v>
      </c>
      <c r="BH2109" s="77">
        <v>0.562534022149075</v>
      </c>
      <c r="BK2109" s="83">
        <v>44647</v>
      </c>
      <c r="BL2109">
        <v>0.63145400593471801</v>
      </c>
      <c r="BM2109" s="83">
        <v>44644</v>
      </c>
      <c r="BN2109">
        <v>0.96006999923913805</v>
      </c>
      <c r="BO2109" s="83">
        <v>44638</v>
      </c>
      <c r="BP2109" s="77">
        <v>1.2292170737274499</v>
      </c>
      <c r="BS2109" s="83"/>
      <c r="BU2109" s="83"/>
      <c r="BW2109" s="83"/>
      <c r="CA2109" s="83"/>
      <c r="CC2109" s="83"/>
      <c r="CE2109" s="83"/>
      <c r="CI2109" s="83"/>
      <c r="CK2109" s="83"/>
      <c r="CM2109" s="83"/>
      <c r="CQ2109" s="83"/>
      <c r="CS2109" s="83"/>
      <c r="CU2109" s="83"/>
      <c r="CY2109" s="83"/>
      <c r="DA2109" s="83"/>
      <c r="DC2109" s="83"/>
    </row>
    <row r="2110" spans="7:107">
      <c r="G2110" s="83">
        <v>44678</v>
      </c>
      <c r="H2110">
        <v>0.18689249752633699</v>
      </c>
      <c r="I2110" s="83">
        <v>45250</v>
      </c>
      <c r="J2110">
        <v>0.29972752043596701</v>
      </c>
      <c r="K2110" s="83">
        <v>45311</v>
      </c>
      <c r="L2110" s="77">
        <v>0.26114920501841399</v>
      </c>
      <c r="O2110" s="83">
        <v>43878</v>
      </c>
      <c r="P2110">
        <v>43.989290495314499</v>
      </c>
      <c r="Q2110" s="83">
        <v>43903</v>
      </c>
      <c r="R2110">
        <v>65.263523228717304</v>
      </c>
      <c r="S2110" s="83">
        <v>45020</v>
      </c>
      <c r="T2110" s="77">
        <v>109.020479079438</v>
      </c>
      <c r="W2110" s="83">
        <v>44681</v>
      </c>
      <c r="X2110">
        <v>0.41762518518518499</v>
      </c>
      <c r="Y2110" s="83">
        <v>45063</v>
      </c>
      <c r="Z2110">
        <v>0.29877887788778801</v>
      </c>
      <c r="AA2110" s="83">
        <v>45066</v>
      </c>
      <c r="AB2110" s="77">
        <v>0.42647407407407401</v>
      </c>
      <c r="AE2110" s="83">
        <v>44990</v>
      </c>
      <c r="AF2110">
        <v>27.389795090363201</v>
      </c>
      <c r="AG2110" s="83">
        <v>44984</v>
      </c>
      <c r="AH2110">
        <v>175.85216215133701</v>
      </c>
      <c r="AI2110" s="83">
        <v>44996</v>
      </c>
      <c r="AJ2110" s="77">
        <v>164.17853903527501</v>
      </c>
      <c r="AM2110" s="83">
        <v>44998</v>
      </c>
      <c r="AN2110">
        <v>0.42359088093668101</v>
      </c>
      <c r="AO2110" s="83">
        <v>44989</v>
      </c>
      <c r="AP2110">
        <v>0.34373685217058703</v>
      </c>
      <c r="AQ2110" s="83">
        <v>44993</v>
      </c>
      <c r="AR2110" s="77">
        <v>0.266743163128705</v>
      </c>
      <c r="AU2110" s="83">
        <v>44995</v>
      </c>
      <c r="AV2110">
        <v>0.86811487481590499</v>
      </c>
      <c r="AW2110" s="83">
        <v>44984</v>
      </c>
      <c r="AX2110">
        <v>1.0704232567074301</v>
      </c>
      <c r="AY2110" s="83">
        <v>44996</v>
      </c>
      <c r="AZ2110" s="77">
        <v>1.14860088365243</v>
      </c>
      <c r="BC2110" s="83">
        <v>45008</v>
      </c>
      <c r="BD2110">
        <v>0.47409654177049598</v>
      </c>
      <c r="BE2110" s="83">
        <v>45013</v>
      </c>
      <c r="BF2110">
        <v>0.44628386590131403</v>
      </c>
      <c r="BG2110" s="83">
        <v>45004</v>
      </c>
      <c r="BH2110" s="77">
        <v>0.55913293194070501</v>
      </c>
      <c r="BK2110" s="83">
        <v>44648</v>
      </c>
      <c r="BL2110">
        <v>0.63222332124409197</v>
      </c>
      <c r="BM2110" s="83">
        <v>44645</v>
      </c>
      <c r="BN2110">
        <v>0.958046108194476</v>
      </c>
      <c r="BO2110" s="83">
        <v>44639</v>
      </c>
      <c r="BP2110" s="77">
        <v>1.2330289888153301</v>
      </c>
      <c r="BS2110" s="83"/>
      <c r="BU2110" s="83"/>
      <c r="BW2110" s="83"/>
      <c r="CA2110" s="83"/>
      <c r="CC2110" s="83"/>
      <c r="CE2110" s="83"/>
      <c r="CI2110" s="83"/>
      <c r="CK2110" s="83"/>
      <c r="CM2110" s="83"/>
      <c r="CQ2110" s="83"/>
      <c r="CS2110" s="83"/>
      <c r="CU2110" s="83"/>
      <c r="CY2110" s="83"/>
      <c r="DA2110" s="83"/>
      <c r="DC2110" s="83"/>
    </row>
    <row r="2111" spans="7:107">
      <c r="G2111" s="83">
        <v>44679</v>
      </c>
      <c r="H2111">
        <v>0.18669460450497599</v>
      </c>
      <c r="I2111" s="83">
        <v>45251</v>
      </c>
      <c r="J2111">
        <v>0.29972752043596701</v>
      </c>
      <c r="K2111" s="83">
        <v>45312</v>
      </c>
      <c r="L2111" s="77">
        <v>0.26134083899751398</v>
      </c>
      <c r="O2111" s="83">
        <v>43879</v>
      </c>
      <c r="P2111">
        <v>44.163319946452397</v>
      </c>
      <c r="Q2111" s="83">
        <v>43904</v>
      </c>
      <c r="R2111">
        <v>65.132133472160206</v>
      </c>
      <c r="S2111" s="83">
        <v>45021</v>
      </c>
      <c r="T2111" s="77">
        <v>108.880913725825</v>
      </c>
      <c r="W2111" s="83">
        <v>44682</v>
      </c>
      <c r="X2111">
        <v>0.417809876543209</v>
      </c>
      <c r="Y2111" s="83">
        <v>45064</v>
      </c>
      <c r="Z2111">
        <v>0.29833597359735903</v>
      </c>
      <c r="AA2111" s="83">
        <v>45067</v>
      </c>
      <c r="AB2111" s="77">
        <v>0.426433333333333</v>
      </c>
      <c r="AE2111" s="83">
        <v>44991</v>
      </c>
      <c r="AF2111">
        <v>27.3493183181739</v>
      </c>
      <c r="AG2111" s="83">
        <v>44985</v>
      </c>
      <c r="AH2111">
        <v>175.85776175926301</v>
      </c>
      <c r="AI2111" s="83">
        <v>44997</v>
      </c>
      <c r="AJ2111" s="77">
        <v>164.12098360736999</v>
      </c>
      <c r="AM2111" s="83">
        <v>44999</v>
      </c>
      <c r="AN2111">
        <v>0.42319526863673501</v>
      </c>
      <c r="AO2111" s="83">
        <v>44990</v>
      </c>
      <c r="AP2111">
        <v>0.34308471983170702</v>
      </c>
      <c r="AQ2111" s="83">
        <v>44994</v>
      </c>
      <c r="AR2111" s="77">
        <v>0.26670371964046602</v>
      </c>
      <c r="AU2111" s="83">
        <v>44996</v>
      </c>
      <c r="AV2111">
        <v>0.86579528718703902</v>
      </c>
      <c r="AW2111" s="83">
        <v>44985</v>
      </c>
      <c r="AX2111">
        <v>1.06868156496126</v>
      </c>
      <c r="AY2111" s="83">
        <v>44997</v>
      </c>
      <c r="AZ2111" s="77">
        <v>1.1474963181148701</v>
      </c>
      <c r="BC2111" s="83">
        <v>45009</v>
      </c>
      <c r="BD2111">
        <v>0.472281168604192</v>
      </c>
      <c r="BE2111" s="83">
        <v>45014</v>
      </c>
      <c r="BF2111">
        <v>0.444713273376586</v>
      </c>
      <c r="BG2111" s="83">
        <v>45005</v>
      </c>
      <c r="BH2111" s="77">
        <v>0.55573184173233603</v>
      </c>
      <c r="BK2111" s="83">
        <v>44649</v>
      </c>
      <c r="BL2111">
        <v>0.63299263655346705</v>
      </c>
      <c r="BM2111" s="83">
        <v>44646</v>
      </c>
      <c r="BN2111">
        <v>0.95602221714981295</v>
      </c>
      <c r="BO2111" s="83">
        <v>44640</v>
      </c>
      <c r="BP2111" s="77">
        <v>1.23684090390321</v>
      </c>
      <c r="BS2111" s="83"/>
      <c r="BU2111" s="83"/>
      <c r="BW2111" s="83"/>
      <c r="CA2111" s="83"/>
      <c r="CC2111" s="83"/>
      <c r="CE2111" s="83"/>
      <c r="CI2111" s="83"/>
      <c r="CK2111" s="83"/>
      <c r="CM2111" s="83"/>
      <c r="CQ2111" s="83"/>
      <c r="CS2111" s="83"/>
      <c r="CU2111" s="83"/>
      <c r="CY2111" s="83"/>
      <c r="DA2111" s="83"/>
      <c r="DC2111" s="83"/>
    </row>
    <row r="2112" spans="7:107">
      <c r="G2112" s="83">
        <v>44680</v>
      </c>
      <c r="H2112">
        <v>0.18649671148361499</v>
      </c>
      <c r="I2112" s="83">
        <v>45252</v>
      </c>
      <c r="J2112">
        <v>0.29972752043596701</v>
      </c>
      <c r="K2112" s="83">
        <v>45313</v>
      </c>
      <c r="L2112" s="77">
        <v>0.26153247297661403</v>
      </c>
      <c r="O2112" s="83">
        <v>43880</v>
      </c>
      <c r="P2112">
        <v>44.337349397590302</v>
      </c>
      <c r="Q2112" s="83">
        <v>43905</v>
      </c>
      <c r="R2112">
        <v>65.000743715603093</v>
      </c>
      <c r="S2112" s="83">
        <v>45022</v>
      </c>
      <c r="T2112" s="77">
        <v>108.741348372212</v>
      </c>
      <c r="W2112" s="83">
        <v>44683</v>
      </c>
      <c r="X2112">
        <v>0.41799456790123402</v>
      </c>
      <c r="Y2112" s="83">
        <v>45065</v>
      </c>
      <c r="Z2112">
        <v>0.29789306930692999</v>
      </c>
      <c r="AA2112" s="83">
        <v>45068</v>
      </c>
      <c r="AB2112" s="77">
        <v>0.42639259259259199</v>
      </c>
      <c r="AE2112" s="83">
        <v>44992</v>
      </c>
      <c r="AF2112">
        <v>27.308841545984698</v>
      </c>
      <c r="AG2112" s="83">
        <v>44986</v>
      </c>
      <c r="AH2112">
        <v>175.86336136718799</v>
      </c>
      <c r="AI2112" s="83">
        <v>44998</v>
      </c>
      <c r="AJ2112" s="77">
        <v>164.06342817946501</v>
      </c>
      <c r="AM2112" s="83">
        <v>45000</v>
      </c>
      <c r="AN2112">
        <v>0.42279965633678901</v>
      </c>
      <c r="AO2112" s="83">
        <v>44991</v>
      </c>
      <c r="AP2112">
        <v>0.34243258749282801</v>
      </c>
      <c r="AQ2112" s="83">
        <v>44995</v>
      </c>
      <c r="AR2112" s="77">
        <v>0.26666427615222699</v>
      </c>
      <c r="AU2112" s="83">
        <v>44997</v>
      </c>
      <c r="AV2112">
        <v>0.86347569955817305</v>
      </c>
      <c r="AW2112" s="83">
        <v>44986</v>
      </c>
      <c r="AX2112">
        <v>1.0669398732150801</v>
      </c>
      <c r="AY2112" s="83">
        <v>44998</v>
      </c>
      <c r="AZ2112" s="77">
        <v>1.14639175257731</v>
      </c>
      <c r="BC2112" s="83">
        <v>45010</v>
      </c>
      <c r="BD2112">
        <v>0.47046579543788802</v>
      </c>
      <c r="BE2112" s="83">
        <v>45015</v>
      </c>
      <c r="BF2112">
        <v>0.44314268085185898</v>
      </c>
      <c r="BG2112" s="83">
        <v>45006</v>
      </c>
      <c r="BH2112" s="77">
        <v>0.55233075152396705</v>
      </c>
      <c r="BK2112" s="83">
        <v>44650</v>
      </c>
      <c r="BL2112">
        <v>0.63376195186284201</v>
      </c>
      <c r="BM2112" s="83">
        <v>44647</v>
      </c>
      <c r="BN2112">
        <v>0.95399832610515101</v>
      </c>
      <c r="BO2112" s="83">
        <v>44641</v>
      </c>
      <c r="BP2112" s="77">
        <v>1.2406528189910899</v>
      </c>
      <c r="BS2112" s="83"/>
      <c r="BU2112" s="83"/>
      <c r="BW2112" s="83"/>
      <c r="CA2112" s="83"/>
      <c r="CC2112" s="83"/>
      <c r="CE2112" s="83"/>
      <c r="CI2112" s="83"/>
      <c r="CK2112" s="83"/>
      <c r="CM2112" s="83"/>
      <c r="CQ2112" s="83"/>
      <c r="CS2112" s="83"/>
      <c r="CU2112" s="83"/>
      <c r="CY2112" s="83"/>
      <c r="DA2112" s="83"/>
      <c r="DC2112" s="83"/>
    </row>
    <row r="2113" spans="7:107">
      <c r="G2113" s="83">
        <v>44681</v>
      </c>
      <c r="H2113">
        <v>0.18629881846225399</v>
      </c>
      <c r="I2113" s="83">
        <v>45253</v>
      </c>
      <c r="J2113">
        <v>0.29972752043596701</v>
      </c>
      <c r="K2113" s="83">
        <v>45314</v>
      </c>
      <c r="L2113" s="77">
        <v>0.26172410695571402</v>
      </c>
      <c r="O2113" s="83">
        <v>43881</v>
      </c>
      <c r="P2113">
        <v>44.511378848728199</v>
      </c>
      <c r="Q2113" s="83">
        <v>43906</v>
      </c>
      <c r="R2113">
        <v>64.869353959045995</v>
      </c>
      <c r="S2113" s="83">
        <v>45023</v>
      </c>
      <c r="T2113" s="77">
        <v>108.60178301859899</v>
      </c>
      <c r="W2113" s="83">
        <v>44684</v>
      </c>
      <c r="X2113">
        <v>0.41817925925925897</v>
      </c>
      <c r="Y2113" s="83">
        <v>45066</v>
      </c>
      <c r="Z2113">
        <v>0.29745016501650101</v>
      </c>
      <c r="AA2113" s="83">
        <v>45069</v>
      </c>
      <c r="AB2113" s="77">
        <v>0.42635185185185098</v>
      </c>
      <c r="AE2113" s="83">
        <v>44993</v>
      </c>
      <c r="AF2113">
        <v>27.268364773795501</v>
      </c>
      <c r="AG2113" s="83">
        <v>44987</v>
      </c>
      <c r="AH2113">
        <v>175.86896097511399</v>
      </c>
      <c r="AI2113" s="83">
        <v>44999</v>
      </c>
      <c r="AJ2113" s="77">
        <v>164.00587275155999</v>
      </c>
      <c r="AM2113" s="83">
        <v>45001</v>
      </c>
      <c r="AN2113">
        <v>0.42240404403684301</v>
      </c>
      <c r="AO2113" s="83">
        <v>44992</v>
      </c>
      <c r="AP2113">
        <v>0.341780455153949</v>
      </c>
      <c r="AQ2113" s="83">
        <v>44996</v>
      </c>
      <c r="AR2113" s="77">
        <v>0.26662483266398901</v>
      </c>
      <c r="AU2113" s="83">
        <v>44998</v>
      </c>
      <c r="AV2113">
        <v>0.86115611192930697</v>
      </c>
      <c r="AW2113" s="83">
        <v>44987</v>
      </c>
      <c r="AX2113">
        <v>1.06519818146891</v>
      </c>
      <c r="AY2113" s="83">
        <v>44999</v>
      </c>
      <c r="AZ2113" s="77">
        <v>1.1452871870397601</v>
      </c>
      <c r="BC2113" s="83">
        <v>45011</v>
      </c>
      <c r="BD2113">
        <v>0.46865042227158399</v>
      </c>
      <c r="BE2113" s="83">
        <v>45016</v>
      </c>
      <c r="BF2113">
        <v>0.44157208832713102</v>
      </c>
      <c r="BG2113" s="83">
        <v>45007</v>
      </c>
      <c r="BH2113" s="77">
        <v>0.54892966131559795</v>
      </c>
      <c r="BK2113" s="83">
        <v>44651</v>
      </c>
      <c r="BL2113">
        <v>0.63453126717221597</v>
      </c>
      <c r="BM2113" s="83">
        <v>44648</v>
      </c>
      <c r="BN2113">
        <v>0.95197443506048796</v>
      </c>
      <c r="BO2113" s="83">
        <v>44642</v>
      </c>
      <c r="BP2113" s="77">
        <v>1.2444647340789701</v>
      </c>
      <c r="BS2113" s="83"/>
      <c r="BU2113" s="83"/>
      <c r="BW2113" s="83"/>
      <c r="CA2113" s="83"/>
      <c r="CC2113" s="83"/>
      <c r="CE2113" s="83"/>
      <c r="CI2113" s="83"/>
      <c r="CK2113" s="83"/>
      <c r="CM2113" s="83"/>
      <c r="CQ2113" s="83"/>
      <c r="CS2113" s="83"/>
      <c r="CU2113" s="83"/>
      <c r="CY2113" s="83"/>
      <c r="DA2113" s="83"/>
      <c r="DC2113" s="83"/>
    </row>
    <row r="2114" spans="7:107">
      <c r="G2114" s="83">
        <v>44682</v>
      </c>
      <c r="H2114">
        <v>0.18610092544089399</v>
      </c>
      <c r="I2114" s="83">
        <v>45254</v>
      </c>
      <c r="J2114">
        <v>0.29972752043596701</v>
      </c>
      <c r="K2114" s="83">
        <v>45315</v>
      </c>
      <c r="L2114" s="77">
        <v>0.26191574093481401</v>
      </c>
      <c r="O2114" s="83">
        <v>43882</v>
      </c>
      <c r="P2114">
        <v>44.685408299866097</v>
      </c>
      <c r="Q2114" s="83">
        <v>43907</v>
      </c>
      <c r="R2114">
        <v>64.737964202488897</v>
      </c>
      <c r="S2114" s="83">
        <v>45024</v>
      </c>
      <c r="T2114" s="77">
        <v>108.462217664986</v>
      </c>
      <c r="W2114" s="83">
        <v>44685</v>
      </c>
      <c r="X2114">
        <v>0.41836395061728299</v>
      </c>
      <c r="Y2114" s="83">
        <v>45067</v>
      </c>
      <c r="Z2114">
        <v>0.29700726072607198</v>
      </c>
      <c r="AA2114" s="83">
        <v>45070</v>
      </c>
      <c r="AB2114" s="77">
        <v>0.42631111111111097</v>
      </c>
      <c r="AE2114" s="83">
        <v>44994</v>
      </c>
      <c r="AF2114">
        <v>27.227888001606299</v>
      </c>
      <c r="AG2114" s="83">
        <v>44988</v>
      </c>
      <c r="AH2114">
        <v>175.874560583039</v>
      </c>
      <c r="AI2114" s="83">
        <v>45000</v>
      </c>
      <c r="AJ2114" s="77">
        <v>163.948317323655</v>
      </c>
      <c r="AM2114" s="83">
        <v>45002</v>
      </c>
      <c r="AN2114">
        <v>0.42200843173689701</v>
      </c>
      <c r="AO2114" s="83">
        <v>44993</v>
      </c>
      <c r="AP2114">
        <v>0.341128322815069</v>
      </c>
      <c r="AQ2114" s="83">
        <v>44997</v>
      </c>
      <c r="AR2114" s="77">
        <v>0.26658538917574998</v>
      </c>
      <c r="AU2114" s="83">
        <v>44999</v>
      </c>
      <c r="AV2114">
        <v>0.858836524300441</v>
      </c>
      <c r="AW2114" s="83">
        <v>44988</v>
      </c>
      <c r="AX2114">
        <v>1.0634564897227301</v>
      </c>
      <c r="AY2114" s="83">
        <v>45000</v>
      </c>
      <c r="AZ2114" s="77">
        <v>1.1441826215022</v>
      </c>
      <c r="BC2114" s="83">
        <v>45012</v>
      </c>
      <c r="BD2114">
        <v>0.46683504910528001</v>
      </c>
      <c r="BE2114" s="83">
        <v>45017</v>
      </c>
      <c r="BF2114">
        <v>0.440001495802404</v>
      </c>
      <c r="BG2114" s="83">
        <v>45008</v>
      </c>
      <c r="BH2114" s="77">
        <v>0.54552857110722797</v>
      </c>
      <c r="BK2114" s="83">
        <v>44652</v>
      </c>
      <c r="BL2114">
        <v>0.63530058248159105</v>
      </c>
      <c r="BM2114" s="83">
        <v>44649</v>
      </c>
      <c r="BN2114">
        <v>0.94995054401582601</v>
      </c>
      <c r="BO2114" s="83">
        <v>44643</v>
      </c>
      <c r="BP2114" s="77">
        <v>1.24827664916685</v>
      </c>
      <c r="BS2114" s="83"/>
      <c r="BU2114" s="83"/>
      <c r="BW2114" s="83"/>
      <c r="CA2114" s="83"/>
      <c r="CC2114" s="83"/>
      <c r="CE2114" s="83"/>
      <c r="CI2114" s="83"/>
      <c r="CK2114" s="83"/>
      <c r="CM2114" s="83"/>
      <c r="CQ2114" s="83"/>
      <c r="CS2114" s="83"/>
      <c r="CU2114" s="83"/>
      <c r="CY2114" s="83"/>
      <c r="DA2114" s="83"/>
      <c r="DC2114" s="83"/>
    </row>
    <row r="2115" spans="7:107">
      <c r="G2115" s="83">
        <v>44683</v>
      </c>
      <c r="H2115">
        <v>0.18590303241953299</v>
      </c>
      <c r="I2115" s="83">
        <v>45255</v>
      </c>
      <c r="J2115">
        <v>0.29972752043596701</v>
      </c>
      <c r="K2115" s="83">
        <v>45316</v>
      </c>
      <c r="L2115" s="77">
        <v>0.262107374913914</v>
      </c>
      <c r="O2115" s="83">
        <v>43883</v>
      </c>
      <c r="P2115">
        <v>44.859437751004002</v>
      </c>
      <c r="Q2115" s="83">
        <v>43908</v>
      </c>
      <c r="R2115">
        <v>64.606574445931798</v>
      </c>
      <c r="S2115" s="83">
        <v>45025</v>
      </c>
      <c r="T2115" s="77">
        <v>108.32265231137301</v>
      </c>
      <c r="W2115" s="83">
        <v>44686</v>
      </c>
      <c r="X2115">
        <v>0.418548641975308</v>
      </c>
      <c r="Y2115" s="83">
        <v>45068</v>
      </c>
      <c r="Z2115">
        <v>0.296564356435643</v>
      </c>
      <c r="AA2115" s="83">
        <v>45071</v>
      </c>
      <c r="AB2115" s="77">
        <v>0.42627037037037002</v>
      </c>
      <c r="AE2115" s="83">
        <v>44995</v>
      </c>
      <c r="AF2115">
        <v>27.187411229417101</v>
      </c>
      <c r="AG2115" s="83">
        <v>44989</v>
      </c>
      <c r="AH2115">
        <v>175.880160190965</v>
      </c>
      <c r="AI2115" s="83">
        <v>45001</v>
      </c>
      <c r="AJ2115" s="77">
        <v>163.89076189574999</v>
      </c>
      <c r="AM2115" s="83">
        <v>45003</v>
      </c>
      <c r="AN2115">
        <v>0.421612819436951</v>
      </c>
      <c r="AO2115" s="83">
        <v>44994</v>
      </c>
      <c r="AP2115">
        <v>0.34047619047618999</v>
      </c>
      <c r="AQ2115" s="83">
        <v>44998</v>
      </c>
      <c r="AR2115" s="77">
        <v>0.266545945687511</v>
      </c>
      <c r="AU2115" s="83">
        <v>45000</v>
      </c>
      <c r="AV2115">
        <v>0.85651693667157502</v>
      </c>
      <c r="AW2115" s="83">
        <v>44989</v>
      </c>
      <c r="AX2115">
        <v>1.06171479797656</v>
      </c>
      <c r="AY2115" s="83">
        <v>45001</v>
      </c>
      <c r="AZ2115" s="77">
        <v>1.1430780559646501</v>
      </c>
      <c r="BC2115" s="83">
        <v>45013</v>
      </c>
      <c r="BD2115">
        <v>0.46501967593897597</v>
      </c>
      <c r="BE2115" s="83">
        <v>45018</v>
      </c>
      <c r="BF2115">
        <v>0.43843090327767598</v>
      </c>
      <c r="BG2115" s="83">
        <v>45009</v>
      </c>
      <c r="BH2115" s="77">
        <v>0.54212748089885898</v>
      </c>
      <c r="BK2115" s="83">
        <v>44653</v>
      </c>
      <c r="BL2115">
        <v>0.63606989779096601</v>
      </c>
      <c r="BM2115" s="83">
        <v>44650</v>
      </c>
      <c r="BN2115">
        <v>0.94792665297116296</v>
      </c>
      <c r="BO2115" s="83">
        <v>44644</v>
      </c>
      <c r="BP2115" s="77">
        <v>1.2520885642547299</v>
      </c>
      <c r="BS2115" s="83"/>
      <c r="BU2115" s="83"/>
      <c r="BW2115" s="83"/>
      <c r="CA2115" s="83"/>
      <c r="CC2115" s="83"/>
      <c r="CE2115" s="83"/>
      <c r="CI2115" s="83"/>
      <c r="CK2115" s="83"/>
      <c r="CM2115" s="83"/>
      <c r="CQ2115" s="83"/>
      <c r="CS2115" s="83"/>
      <c r="CU2115" s="83"/>
      <c r="CY2115" s="83"/>
      <c r="DA2115" s="83"/>
      <c r="DC2115" s="83"/>
    </row>
    <row r="2116" spans="7:107">
      <c r="G2116" s="83">
        <v>44684</v>
      </c>
      <c r="H2116">
        <v>0.18570513939817199</v>
      </c>
      <c r="I2116" s="83">
        <v>45256</v>
      </c>
      <c r="J2116">
        <v>0.29972752043596701</v>
      </c>
      <c r="K2116" s="83">
        <v>45317</v>
      </c>
      <c r="L2116" s="77">
        <v>0.262299008893014</v>
      </c>
      <c r="O2116" s="83">
        <v>43884</v>
      </c>
      <c r="P2116">
        <v>45.0334672021418</v>
      </c>
      <c r="Q2116" s="83">
        <v>43909</v>
      </c>
      <c r="R2116">
        <v>64.4751846893747</v>
      </c>
      <c r="S2116" s="83">
        <v>45026</v>
      </c>
      <c r="T2116" s="77">
        <v>108.18308695776</v>
      </c>
      <c r="W2116" s="83">
        <v>44687</v>
      </c>
      <c r="X2116">
        <v>0.41873333333333301</v>
      </c>
      <c r="Y2116" s="83">
        <v>45069</v>
      </c>
      <c r="Z2116">
        <v>0.29612145214521401</v>
      </c>
      <c r="AA2116" s="83">
        <v>45072</v>
      </c>
      <c r="AB2116" s="77">
        <v>0.42622962962962901</v>
      </c>
      <c r="AE2116" s="83">
        <v>44996</v>
      </c>
      <c r="AF2116">
        <v>27.1469344572279</v>
      </c>
      <c r="AG2116" s="83">
        <v>44990</v>
      </c>
      <c r="AH2116">
        <v>175.885759798891</v>
      </c>
      <c r="AI2116" s="83">
        <v>45002</v>
      </c>
      <c r="AJ2116" s="77">
        <v>163.833206467846</v>
      </c>
      <c r="AM2116" s="83">
        <v>45004</v>
      </c>
      <c r="AN2116">
        <v>0.421217207137005</v>
      </c>
      <c r="AO2116" s="83">
        <v>44995</v>
      </c>
      <c r="AP2116">
        <v>0.33982405813731098</v>
      </c>
      <c r="AQ2116" s="83">
        <v>44999</v>
      </c>
      <c r="AR2116" s="77">
        <v>0.26650650219927302</v>
      </c>
      <c r="AU2116" s="83">
        <v>45001</v>
      </c>
      <c r="AV2116">
        <v>0.85419734904270905</v>
      </c>
      <c r="AW2116" s="83">
        <v>44990</v>
      </c>
      <c r="AX2116">
        <v>1.0599731062303801</v>
      </c>
      <c r="AY2116" s="83">
        <v>45002</v>
      </c>
      <c r="AZ2116" s="77">
        <v>1.14197349042709</v>
      </c>
      <c r="BC2116" s="83">
        <v>45014</v>
      </c>
      <c r="BD2116">
        <v>0.46320430277267199</v>
      </c>
      <c r="BE2116" s="83">
        <v>45019</v>
      </c>
      <c r="BF2116">
        <v>0.43686031075294901</v>
      </c>
      <c r="BG2116" s="83">
        <v>45010</v>
      </c>
      <c r="BH2116" s="77">
        <v>0.53872639069049</v>
      </c>
      <c r="BK2116" s="83">
        <v>44654</v>
      </c>
      <c r="BL2116">
        <v>0.63683921310033997</v>
      </c>
      <c r="BM2116" s="83">
        <v>44651</v>
      </c>
      <c r="BN2116">
        <v>0.94590276192650002</v>
      </c>
      <c r="BO2116" s="83">
        <v>44645</v>
      </c>
      <c r="BP2116" s="77">
        <v>1.2559004793426101</v>
      </c>
      <c r="BS2116" s="83"/>
      <c r="BU2116" s="83"/>
      <c r="BW2116" s="83"/>
      <c r="CA2116" s="83"/>
      <c r="CC2116" s="83"/>
      <c r="CE2116" s="83"/>
      <c r="CI2116" s="83"/>
      <c r="CK2116" s="83"/>
      <c r="CM2116" s="83"/>
      <c r="CQ2116" s="83"/>
      <c r="CS2116" s="83"/>
      <c r="CU2116" s="83"/>
      <c r="CY2116" s="83"/>
      <c r="DA2116" s="83"/>
      <c r="DC2116" s="83"/>
    </row>
    <row r="2117" spans="7:107">
      <c r="G2117" s="83">
        <v>44685</v>
      </c>
      <c r="H2117">
        <v>0.18550724637681101</v>
      </c>
      <c r="I2117" s="83">
        <v>45257</v>
      </c>
      <c r="J2117">
        <v>0.29972752043596701</v>
      </c>
      <c r="K2117" s="83">
        <v>45318</v>
      </c>
      <c r="L2117" s="77">
        <v>0.26249064287211399</v>
      </c>
      <c r="O2117" s="83">
        <v>43885</v>
      </c>
      <c r="P2117">
        <v>45.207496653279698</v>
      </c>
      <c r="Q2117" s="83">
        <v>43910</v>
      </c>
      <c r="R2117">
        <v>64.343794932817602</v>
      </c>
      <c r="S2117" s="83">
        <v>45027</v>
      </c>
      <c r="T2117" s="77">
        <v>108.043521604147</v>
      </c>
      <c r="W2117" s="83">
        <v>44688</v>
      </c>
      <c r="X2117">
        <v>0.41827286821705401</v>
      </c>
      <c r="Y2117" s="83">
        <v>45070</v>
      </c>
      <c r="Z2117">
        <v>0.29567854785478498</v>
      </c>
      <c r="AA2117" s="83">
        <v>45073</v>
      </c>
      <c r="AB2117" s="77">
        <v>0.42618888888888801</v>
      </c>
      <c r="AE2117" s="83">
        <v>44997</v>
      </c>
      <c r="AF2117">
        <v>27.106457685038599</v>
      </c>
      <c r="AG2117" s="83">
        <v>44991</v>
      </c>
      <c r="AH2117">
        <v>175.89135940681601</v>
      </c>
      <c r="AI2117" s="83">
        <v>45003</v>
      </c>
      <c r="AJ2117" s="77">
        <v>163.77565103994101</v>
      </c>
      <c r="AM2117" s="83">
        <v>45005</v>
      </c>
      <c r="AN2117">
        <v>0.420821594837059</v>
      </c>
      <c r="AO2117" s="83">
        <v>44996</v>
      </c>
      <c r="AP2117">
        <v>0.33917192579843097</v>
      </c>
      <c r="AQ2117" s="83">
        <v>45000</v>
      </c>
      <c r="AR2117" s="77">
        <v>0.26646705871103399</v>
      </c>
      <c r="AU2117" s="83">
        <v>45002</v>
      </c>
      <c r="AV2117">
        <v>0.85187776141384297</v>
      </c>
      <c r="AW2117" s="83">
        <v>44991</v>
      </c>
      <c r="AX2117">
        <v>1.05823141448421</v>
      </c>
      <c r="AY2117" s="83">
        <v>45003</v>
      </c>
      <c r="AZ2117" s="77">
        <v>1.1408689248895401</v>
      </c>
      <c r="BC2117" s="83">
        <v>45015</v>
      </c>
      <c r="BD2117">
        <v>0.46138892960636801</v>
      </c>
      <c r="BE2117" s="83">
        <v>45020</v>
      </c>
      <c r="BF2117">
        <v>0.43528971822822099</v>
      </c>
      <c r="BG2117" s="83">
        <v>45011</v>
      </c>
      <c r="BH2117" s="77">
        <v>0.53532530048212101</v>
      </c>
      <c r="BK2117" s="83">
        <v>44655</v>
      </c>
      <c r="BL2117">
        <v>0.63760852840971505</v>
      </c>
      <c r="BM2117" s="83">
        <v>44652</v>
      </c>
      <c r="BN2117">
        <v>0.94387887088183797</v>
      </c>
      <c r="BO2117" s="83">
        <v>44646</v>
      </c>
      <c r="BP2117" s="77">
        <v>1.25971239443049</v>
      </c>
      <c r="BS2117" s="83"/>
      <c r="BU2117" s="83"/>
      <c r="BW2117" s="83"/>
      <c r="CA2117" s="83"/>
      <c r="CC2117" s="83"/>
      <c r="CE2117" s="83"/>
      <c r="CI2117" s="83"/>
      <c r="CK2117" s="83"/>
      <c r="CM2117" s="83"/>
      <c r="CQ2117" s="83"/>
      <c r="CS2117" s="83"/>
      <c r="CU2117" s="83"/>
      <c r="CY2117" s="83"/>
      <c r="DA2117" s="83"/>
      <c r="DC2117" s="83"/>
    </row>
    <row r="2118" spans="7:107">
      <c r="G2118" s="83">
        <v>44686</v>
      </c>
      <c r="H2118">
        <v>0.18530935335545001</v>
      </c>
      <c r="I2118" s="83">
        <v>45258</v>
      </c>
      <c r="J2118">
        <v>0.29972752043596701</v>
      </c>
      <c r="K2118" s="83">
        <v>45319</v>
      </c>
      <c r="L2118" s="77">
        <v>0.26268227685121398</v>
      </c>
      <c r="O2118" s="83">
        <v>43886</v>
      </c>
      <c r="P2118">
        <v>45.381526104417603</v>
      </c>
      <c r="Q2118" s="83">
        <v>43911</v>
      </c>
      <c r="R2118">
        <v>64.212405176260503</v>
      </c>
      <c r="S2118" s="83">
        <v>45028</v>
      </c>
      <c r="T2118" s="77">
        <v>107.90395625053399</v>
      </c>
      <c r="W2118" s="83">
        <v>44689</v>
      </c>
      <c r="X2118">
        <v>0.417812403100775</v>
      </c>
      <c r="Y2118" s="83">
        <v>45071</v>
      </c>
      <c r="Z2118">
        <v>0.295235643564356</v>
      </c>
      <c r="AA2118" s="83">
        <v>45074</v>
      </c>
      <c r="AB2118" s="77">
        <v>0.426148148148148</v>
      </c>
      <c r="AE2118" s="83">
        <v>44998</v>
      </c>
      <c r="AF2118">
        <v>27.065980912849401</v>
      </c>
      <c r="AG2118" s="83">
        <v>44992</v>
      </c>
      <c r="AH2118">
        <v>175.89695901474201</v>
      </c>
      <c r="AI2118" s="83">
        <v>45004</v>
      </c>
      <c r="AJ2118" s="77">
        <v>163.718095612036</v>
      </c>
      <c r="AM2118" s="83">
        <v>45006</v>
      </c>
      <c r="AN2118">
        <v>0.420425982537113</v>
      </c>
      <c r="AO2118" s="83">
        <v>44997</v>
      </c>
      <c r="AP2118">
        <v>0.33851979345955202</v>
      </c>
      <c r="AQ2118" s="83">
        <v>45001</v>
      </c>
      <c r="AR2118" s="77">
        <v>0.26642761522279501</v>
      </c>
      <c r="AU2118" s="83">
        <v>45003</v>
      </c>
      <c r="AV2118">
        <v>0.849558173784977</v>
      </c>
      <c r="AW2118" s="83">
        <v>44992</v>
      </c>
      <c r="AX2118">
        <v>1.0564897227380401</v>
      </c>
      <c r="AY2118" s="83">
        <v>45004</v>
      </c>
      <c r="AZ2118" s="77">
        <v>1.1397643593519799</v>
      </c>
      <c r="BC2118" s="83">
        <v>45016</v>
      </c>
      <c r="BD2118">
        <v>0.45957355644006398</v>
      </c>
      <c r="BE2118" s="83">
        <v>45021</v>
      </c>
      <c r="BF2118">
        <v>0.43371912570349402</v>
      </c>
      <c r="BG2118" s="83">
        <v>45012</v>
      </c>
      <c r="BH2118" s="77">
        <v>0.53192421027375103</v>
      </c>
      <c r="BK2118" s="83">
        <v>44656</v>
      </c>
      <c r="BL2118">
        <v>0.63837784371909001</v>
      </c>
      <c r="BM2118" s="83">
        <v>44653</v>
      </c>
      <c r="BN2118">
        <v>0.94185497983717503</v>
      </c>
      <c r="BO2118" s="83">
        <v>44647</v>
      </c>
      <c r="BP2118" s="77">
        <v>1.2635243095183699</v>
      </c>
      <c r="BS2118" s="83"/>
      <c r="BU2118" s="83"/>
      <c r="BW2118" s="83"/>
      <c r="CA2118" s="83"/>
      <c r="CC2118" s="83"/>
      <c r="CE2118" s="83"/>
      <c r="CI2118" s="83"/>
      <c r="CK2118" s="83"/>
      <c r="CM2118" s="83"/>
      <c r="CQ2118" s="83"/>
      <c r="CS2118" s="83"/>
      <c r="CU2118" s="83"/>
      <c r="CY2118" s="83"/>
      <c r="DA2118" s="83"/>
      <c r="DC2118" s="83"/>
    </row>
    <row r="2119" spans="7:107">
      <c r="G2119" s="83">
        <v>44687</v>
      </c>
      <c r="H2119">
        <v>0.18511146033408901</v>
      </c>
      <c r="I2119" s="83">
        <v>45259</v>
      </c>
      <c r="J2119">
        <v>0.29972752043596701</v>
      </c>
      <c r="K2119" s="83">
        <v>45320</v>
      </c>
      <c r="L2119" s="77">
        <v>0.26287391083031397</v>
      </c>
      <c r="O2119" s="83">
        <v>43887</v>
      </c>
      <c r="P2119">
        <v>45.5555555555555</v>
      </c>
      <c r="Q2119" s="83">
        <v>43912</v>
      </c>
      <c r="R2119">
        <v>64.081015419703405</v>
      </c>
      <c r="S2119" s="83">
        <v>45029</v>
      </c>
      <c r="T2119" s="77">
        <v>107.764390896921</v>
      </c>
      <c r="W2119" s="83">
        <v>44690</v>
      </c>
      <c r="X2119">
        <v>0.41735193798449599</v>
      </c>
      <c r="Y2119" s="83">
        <v>45072</v>
      </c>
      <c r="Z2119">
        <v>0.29479273927392702</v>
      </c>
      <c r="AA2119" s="83">
        <v>45075</v>
      </c>
      <c r="AB2119" s="77">
        <v>0.42610740740740699</v>
      </c>
      <c r="AE2119" s="83">
        <v>44999</v>
      </c>
      <c r="AF2119">
        <v>27.0255041406602</v>
      </c>
      <c r="AG2119" s="83">
        <v>44993</v>
      </c>
      <c r="AH2119">
        <v>175.90255862266801</v>
      </c>
      <c r="AI2119" s="83">
        <v>45005</v>
      </c>
      <c r="AJ2119" s="77">
        <v>163.66054018413101</v>
      </c>
      <c r="AM2119" s="83">
        <v>45007</v>
      </c>
      <c r="AN2119">
        <v>0.42003037023716699</v>
      </c>
      <c r="AO2119" s="83">
        <v>44998</v>
      </c>
      <c r="AP2119">
        <v>0.33786766112067301</v>
      </c>
      <c r="AQ2119" s="83">
        <v>45002</v>
      </c>
      <c r="AR2119" s="77">
        <v>0.26638817173455698</v>
      </c>
      <c r="AU2119" s="83">
        <v>45004</v>
      </c>
      <c r="AV2119">
        <v>0.84723858615611103</v>
      </c>
      <c r="AW2119" s="83">
        <v>44993</v>
      </c>
      <c r="AX2119">
        <v>1.05474803099186</v>
      </c>
      <c r="AY2119" s="83">
        <v>45005</v>
      </c>
      <c r="AZ2119" s="77">
        <v>1.1386597938144301</v>
      </c>
      <c r="BC2119" s="83">
        <v>45017</v>
      </c>
      <c r="BD2119">
        <v>0.45775818327376</v>
      </c>
      <c r="BE2119" s="83">
        <v>45022</v>
      </c>
      <c r="BF2119">
        <v>0.432148533178766</v>
      </c>
      <c r="BG2119" s="83">
        <v>45013</v>
      </c>
      <c r="BH2119" s="77">
        <v>0.52852312006538205</v>
      </c>
      <c r="BK2119" s="83">
        <v>44657</v>
      </c>
      <c r="BL2119">
        <v>0.63914715902846397</v>
      </c>
      <c r="BM2119" s="83">
        <v>44654</v>
      </c>
      <c r="BN2119">
        <v>0.93983108879251298</v>
      </c>
      <c r="BO2119" s="83">
        <v>44648</v>
      </c>
      <c r="BP2119" s="77">
        <v>1.2673362246062501</v>
      </c>
      <c r="BS2119" s="83"/>
      <c r="BU2119" s="83"/>
      <c r="BW2119" s="83"/>
      <c r="CA2119" s="83"/>
      <c r="CC2119" s="83"/>
      <c r="CE2119" s="83"/>
      <c r="CI2119" s="83"/>
      <c r="CK2119" s="83"/>
      <c r="CM2119" s="83"/>
      <c r="CQ2119" s="83"/>
      <c r="CS2119" s="83"/>
      <c r="CU2119" s="83"/>
      <c r="CY2119" s="83"/>
      <c r="DA2119" s="83"/>
      <c r="DC2119" s="83"/>
    </row>
    <row r="2120" spans="7:107">
      <c r="G2120" s="83">
        <v>44688</v>
      </c>
      <c r="H2120">
        <v>0.18491356731272901</v>
      </c>
      <c r="I2120" s="83">
        <v>45260</v>
      </c>
      <c r="J2120">
        <v>0.29972752043596701</v>
      </c>
      <c r="K2120" s="83">
        <v>45321</v>
      </c>
      <c r="L2120" s="77">
        <v>0.26306554480941302</v>
      </c>
      <c r="O2120" s="83">
        <v>43888</v>
      </c>
      <c r="P2120">
        <v>45.729585006693398</v>
      </c>
      <c r="Q2120" s="83">
        <v>43913</v>
      </c>
      <c r="R2120">
        <v>63.949625663146399</v>
      </c>
      <c r="S2120" s="83">
        <v>45030</v>
      </c>
      <c r="T2120" s="77">
        <v>107.624825543307</v>
      </c>
      <c r="W2120" s="83">
        <v>44691</v>
      </c>
      <c r="X2120">
        <v>0.41689147286821698</v>
      </c>
      <c r="Y2120" s="83">
        <v>45073</v>
      </c>
      <c r="Z2120">
        <v>0.29434983498349798</v>
      </c>
      <c r="AA2120" s="83">
        <v>45076</v>
      </c>
      <c r="AB2120" s="77">
        <v>0.42606666666666598</v>
      </c>
      <c r="AE2120" s="83">
        <v>45000</v>
      </c>
      <c r="AF2120">
        <v>26.985027368470998</v>
      </c>
      <c r="AG2120" s="83">
        <v>44994</v>
      </c>
      <c r="AH2120">
        <v>175.90815823059299</v>
      </c>
      <c r="AI2120" s="83">
        <v>45006</v>
      </c>
      <c r="AJ2120" s="77">
        <v>163.60298475622599</v>
      </c>
      <c r="AM2120" s="83">
        <v>45008</v>
      </c>
      <c r="AN2120">
        <v>0.41963475793722099</v>
      </c>
      <c r="AO2120" s="83">
        <v>44999</v>
      </c>
      <c r="AP2120">
        <v>0.33721552878179301</v>
      </c>
      <c r="AQ2120" s="83">
        <v>45003</v>
      </c>
      <c r="AR2120" s="77">
        <v>0.266348728246318</v>
      </c>
      <c r="AU2120" s="83">
        <v>45005</v>
      </c>
      <c r="AV2120">
        <v>0.84491899852724595</v>
      </c>
      <c r="AW2120" s="83">
        <v>44994</v>
      </c>
      <c r="AX2120">
        <v>1.0530063392456901</v>
      </c>
      <c r="AY2120" s="83">
        <v>45006</v>
      </c>
      <c r="AZ2120" s="77">
        <v>1.1375552282768699</v>
      </c>
      <c r="BC2120" s="83">
        <v>45018</v>
      </c>
      <c r="BD2120">
        <v>0.45594281010745602</v>
      </c>
      <c r="BE2120" s="83">
        <v>45023</v>
      </c>
      <c r="BF2120">
        <v>0.43057794065403898</v>
      </c>
      <c r="BG2120" s="83">
        <v>45014</v>
      </c>
      <c r="BH2120" s="77">
        <v>0.52512202985701295</v>
      </c>
      <c r="BK2120" s="83">
        <v>44658</v>
      </c>
      <c r="BL2120">
        <v>0.63991647433783905</v>
      </c>
      <c r="BM2120" s="83">
        <v>44655</v>
      </c>
      <c r="BN2120">
        <v>0.93780719774785004</v>
      </c>
      <c r="BO2120" s="83">
        <v>44649</v>
      </c>
      <c r="BP2120" s="77">
        <v>1.27114813969413</v>
      </c>
      <c r="BS2120" s="83"/>
      <c r="BU2120" s="83"/>
      <c r="BW2120" s="83"/>
      <c r="CA2120" s="83"/>
      <c r="CC2120" s="83"/>
      <c r="CE2120" s="83"/>
      <c r="CI2120" s="83"/>
      <c r="CK2120" s="83"/>
      <c r="CM2120" s="83"/>
      <c r="CQ2120" s="83"/>
      <c r="CS2120" s="83"/>
      <c r="CU2120" s="83"/>
      <c r="CY2120" s="83"/>
      <c r="DA2120" s="83"/>
      <c r="DC2120" s="83"/>
    </row>
    <row r="2121" spans="7:107">
      <c r="G2121" s="83">
        <v>44689</v>
      </c>
      <c r="H2121">
        <v>0.18471567429136801</v>
      </c>
      <c r="I2121" s="83">
        <v>45261</v>
      </c>
      <c r="J2121">
        <v>0.29972752043596701</v>
      </c>
      <c r="K2121" s="83">
        <v>45322</v>
      </c>
      <c r="L2121" s="77">
        <v>0.26325717878851301</v>
      </c>
      <c r="O2121" s="83">
        <v>43889</v>
      </c>
      <c r="P2121">
        <v>45.903614457831303</v>
      </c>
      <c r="Q2121" s="83">
        <v>43914</v>
      </c>
      <c r="R2121">
        <v>63.818235906589301</v>
      </c>
      <c r="S2121" s="83">
        <v>45031</v>
      </c>
      <c r="T2121" s="77">
        <v>107.485260189694</v>
      </c>
      <c r="W2121" s="83">
        <v>44692</v>
      </c>
      <c r="X2121">
        <v>0.41643100775193698</v>
      </c>
      <c r="Y2121" s="83">
        <v>45074</v>
      </c>
      <c r="Z2121">
        <v>0.293906930693069</v>
      </c>
      <c r="AA2121" s="83">
        <v>45077</v>
      </c>
      <c r="AB2121" s="77">
        <v>0.425664516129032</v>
      </c>
      <c r="AE2121" s="83">
        <v>45001</v>
      </c>
      <c r="AF2121">
        <v>26.9445505962818</v>
      </c>
      <c r="AG2121" s="83">
        <v>44995</v>
      </c>
      <c r="AH2121">
        <v>175.91375783851899</v>
      </c>
      <c r="AI2121" s="83">
        <v>45007</v>
      </c>
      <c r="AJ2121" s="77">
        <v>163.54542932832101</v>
      </c>
      <c r="AM2121" s="83">
        <v>45009</v>
      </c>
      <c r="AN2121">
        <v>0.41923914563727499</v>
      </c>
      <c r="AO2121" s="83">
        <v>45000</v>
      </c>
      <c r="AP2121">
        <v>0.33609841665512602</v>
      </c>
      <c r="AQ2121" s="83">
        <v>45004</v>
      </c>
      <c r="AR2121" s="77">
        <v>0.26630928475807902</v>
      </c>
      <c r="AU2121" s="83">
        <v>45006</v>
      </c>
      <c r="AV2121">
        <v>0.84259941089837997</v>
      </c>
      <c r="AW2121" s="83">
        <v>44995</v>
      </c>
      <c r="AX2121">
        <v>1.05126464749951</v>
      </c>
      <c r="AY2121" s="83">
        <v>45007</v>
      </c>
      <c r="AZ2121" s="77">
        <v>1.13645066273932</v>
      </c>
      <c r="BC2121" s="83">
        <v>45019</v>
      </c>
      <c r="BD2121">
        <v>0.45412743694115199</v>
      </c>
      <c r="BE2121" s="83">
        <v>45024</v>
      </c>
      <c r="BF2121">
        <v>0.42900734812931102</v>
      </c>
      <c r="BG2121" s="83">
        <v>45015</v>
      </c>
      <c r="BH2121" s="77">
        <v>0.52172093964864397</v>
      </c>
      <c r="BK2121" s="83">
        <v>44659</v>
      </c>
      <c r="BL2121">
        <v>0.64068578964721401</v>
      </c>
      <c r="BM2121" s="83">
        <v>44656</v>
      </c>
      <c r="BN2121">
        <v>0.93578330670318799</v>
      </c>
      <c r="BO2121" s="83">
        <v>44650</v>
      </c>
      <c r="BP2121" s="77">
        <v>1.2749600547820099</v>
      </c>
      <c r="BS2121" s="83"/>
      <c r="BU2121" s="83"/>
      <c r="BW2121" s="83"/>
      <c r="CA2121" s="83"/>
      <c r="CC2121" s="83"/>
      <c r="CE2121" s="83"/>
      <c r="CI2121" s="83"/>
      <c r="CK2121" s="83"/>
      <c r="CM2121" s="83"/>
      <c r="CQ2121" s="83"/>
      <c r="CS2121" s="83"/>
      <c r="CU2121" s="83"/>
      <c r="CY2121" s="83"/>
      <c r="DA2121" s="83"/>
      <c r="DC2121" s="83"/>
    </row>
    <row r="2122" spans="7:107">
      <c r="G2122" s="83">
        <v>44690</v>
      </c>
      <c r="H2122">
        <v>0.18451778127000701</v>
      </c>
      <c r="I2122" s="83">
        <v>45262</v>
      </c>
      <c r="J2122">
        <v>0.29972752043596701</v>
      </c>
      <c r="K2122" s="83">
        <v>45323</v>
      </c>
      <c r="L2122" s="77">
        <v>0.26344881276761301</v>
      </c>
      <c r="O2122" s="83">
        <v>43890</v>
      </c>
      <c r="P2122">
        <v>46.0776439089692</v>
      </c>
      <c r="Q2122" s="83">
        <v>43915</v>
      </c>
      <c r="R2122">
        <v>63.686846150032203</v>
      </c>
      <c r="S2122" s="83">
        <v>45032</v>
      </c>
      <c r="T2122" s="77">
        <v>107.34569483608099</v>
      </c>
      <c r="W2122" s="83">
        <v>44693</v>
      </c>
      <c r="X2122">
        <v>0.41597054263565802</v>
      </c>
      <c r="Y2122" s="83">
        <v>45075</v>
      </c>
      <c r="Z2122">
        <v>0.29346402640264002</v>
      </c>
      <c r="AA2122" s="83">
        <v>45078</v>
      </c>
      <c r="AB2122" s="77">
        <v>0.42526236559139702</v>
      </c>
      <c r="AE2122" s="83">
        <v>45002</v>
      </c>
      <c r="AF2122">
        <v>26.904073824092499</v>
      </c>
      <c r="AG2122" s="83">
        <v>44996</v>
      </c>
      <c r="AH2122">
        <v>175.91935744644499</v>
      </c>
      <c r="AI2122" s="83">
        <v>45008</v>
      </c>
      <c r="AJ2122" s="77">
        <v>163.48787390041599</v>
      </c>
      <c r="AM2122" s="83">
        <v>45010</v>
      </c>
      <c r="AN2122">
        <v>0.41884353333732899</v>
      </c>
      <c r="AO2122" s="83">
        <v>45001</v>
      </c>
      <c r="AP2122">
        <v>0.33498130452845798</v>
      </c>
      <c r="AQ2122" s="83">
        <v>45005</v>
      </c>
      <c r="AR2122" s="77">
        <v>0.26626984126984099</v>
      </c>
      <c r="AU2122" s="83">
        <v>45007</v>
      </c>
      <c r="AV2122">
        <v>0.840279823269514</v>
      </c>
      <c r="AW2122" s="83">
        <v>44996</v>
      </c>
      <c r="AX2122">
        <v>1.0495229557533401</v>
      </c>
      <c r="AY2122" s="83">
        <v>45008</v>
      </c>
      <c r="AZ2122" s="77">
        <v>1.1353460972017599</v>
      </c>
      <c r="BC2122" s="83">
        <v>45020</v>
      </c>
      <c r="BD2122">
        <v>0.45231206377484801</v>
      </c>
      <c r="BE2122" s="83">
        <v>45025</v>
      </c>
      <c r="BF2122">
        <v>0.427436755604584</v>
      </c>
      <c r="BG2122" s="83">
        <v>45016</v>
      </c>
      <c r="BH2122" s="77">
        <v>0.51831984944027398</v>
      </c>
      <c r="BK2122" s="83">
        <v>44660</v>
      </c>
      <c r="BL2122">
        <v>0.64145510495658797</v>
      </c>
      <c r="BM2122" s="83">
        <v>44657</v>
      </c>
      <c r="BN2122">
        <v>0.93375941565852505</v>
      </c>
      <c r="BO2122" s="83">
        <v>44651</v>
      </c>
      <c r="BP2122" s="77">
        <v>1.2787719698698901</v>
      </c>
      <c r="BS2122" s="83"/>
      <c r="BU2122" s="83"/>
      <c r="BW2122" s="83"/>
      <c r="CA2122" s="83"/>
      <c r="CC2122" s="83"/>
      <c r="CE2122" s="83"/>
      <c r="CI2122" s="83"/>
      <c r="CK2122" s="83"/>
      <c r="CM2122" s="83"/>
      <c r="CQ2122" s="83"/>
      <c r="CS2122" s="83"/>
      <c r="CU2122" s="83"/>
      <c r="CY2122" s="83"/>
      <c r="DA2122" s="83"/>
      <c r="DC2122" s="83"/>
    </row>
    <row r="2123" spans="7:107">
      <c r="G2123" s="83">
        <v>44691</v>
      </c>
      <c r="H2123">
        <v>0.18431988824864601</v>
      </c>
      <c r="I2123" s="83">
        <v>45263</v>
      </c>
      <c r="J2123">
        <v>0.29972752043596701</v>
      </c>
      <c r="K2123" s="83">
        <v>45324</v>
      </c>
      <c r="L2123" s="77">
        <v>0.263640446746713</v>
      </c>
      <c r="O2123" s="83">
        <v>43891</v>
      </c>
      <c r="P2123">
        <v>46.251673360106999</v>
      </c>
      <c r="Q2123" s="83">
        <v>43916</v>
      </c>
      <c r="R2123">
        <v>63.555456393475097</v>
      </c>
      <c r="S2123" s="83">
        <v>45033</v>
      </c>
      <c r="T2123" s="77">
        <v>107.206129482468</v>
      </c>
      <c r="W2123" s="83">
        <v>44694</v>
      </c>
      <c r="X2123">
        <v>0.41551007751937902</v>
      </c>
      <c r="Y2123" s="83">
        <v>45076</v>
      </c>
      <c r="Z2123">
        <v>0.29302112211221099</v>
      </c>
      <c r="AA2123" s="83">
        <v>45079</v>
      </c>
      <c r="AB2123" s="77">
        <v>0.42486021505376298</v>
      </c>
      <c r="AE2123" s="83">
        <v>45003</v>
      </c>
      <c r="AF2123">
        <v>26.863597051903302</v>
      </c>
      <c r="AG2123" s="83">
        <v>44997</v>
      </c>
      <c r="AH2123">
        <v>175.92495705437</v>
      </c>
      <c r="AI2123" s="83">
        <v>45009</v>
      </c>
      <c r="AJ2123" s="77">
        <v>163.430318472511</v>
      </c>
      <c r="AM2123" s="83">
        <v>45011</v>
      </c>
      <c r="AN2123">
        <v>0.41844792103738299</v>
      </c>
      <c r="AO2123" s="83">
        <v>45002</v>
      </c>
      <c r="AP2123">
        <v>0.33386419240178999</v>
      </c>
      <c r="AQ2123" s="83">
        <v>45006</v>
      </c>
      <c r="AR2123" s="77">
        <v>0.26623039778160201</v>
      </c>
      <c r="AU2123" s="83">
        <v>45008</v>
      </c>
      <c r="AV2123">
        <v>0.83796023564064803</v>
      </c>
      <c r="AW2123" s="83">
        <v>44997</v>
      </c>
      <c r="AX2123">
        <v>1.04778126400717</v>
      </c>
      <c r="AY2123" s="83">
        <v>45009</v>
      </c>
      <c r="AZ2123" s="77">
        <v>1.13424153166421</v>
      </c>
      <c r="BC2123" s="83">
        <v>45021</v>
      </c>
      <c r="BD2123">
        <v>0.45049669060854403</v>
      </c>
      <c r="BE2123" s="83">
        <v>45026</v>
      </c>
      <c r="BF2123">
        <v>0.42586616307985697</v>
      </c>
      <c r="BG2123" s="83">
        <v>45017</v>
      </c>
      <c r="BH2123" s="77">
        <v>0.514918759231905</v>
      </c>
      <c r="BK2123" s="83">
        <v>44661</v>
      </c>
      <c r="BL2123">
        <v>0.64222442026596305</v>
      </c>
      <c r="BM2123" s="83">
        <v>44658</v>
      </c>
      <c r="BN2123">
        <v>0.931735524613863</v>
      </c>
      <c r="BO2123" s="83">
        <v>44652</v>
      </c>
      <c r="BP2123" s="77">
        <v>1.28258388495777</v>
      </c>
      <c r="BS2123" s="83"/>
      <c r="BU2123" s="83"/>
      <c r="BW2123" s="83"/>
      <c r="CA2123" s="83"/>
      <c r="CC2123" s="83"/>
      <c r="CE2123" s="83"/>
      <c r="CI2123" s="83"/>
      <c r="CK2123" s="83"/>
      <c r="CM2123" s="83"/>
      <c r="CQ2123" s="83"/>
      <c r="CS2123" s="83"/>
      <c r="CU2123" s="83"/>
      <c r="CY2123" s="83"/>
      <c r="DA2123" s="83"/>
      <c r="DC2123" s="83"/>
    </row>
    <row r="2124" spans="7:107">
      <c r="G2124" s="83">
        <v>44692</v>
      </c>
      <c r="H2124">
        <v>0.18412199522728501</v>
      </c>
      <c r="I2124" s="83">
        <v>45264</v>
      </c>
      <c r="J2124">
        <v>0.29972752043596701</v>
      </c>
      <c r="K2124" s="83">
        <v>45325</v>
      </c>
      <c r="L2124" s="77">
        <v>0.26383208072581299</v>
      </c>
      <c r="O2124" s="83">
        <v>43892</v>
      </c>
      <c r="P2124">
        <v>46.425702811244904</v>
      </c>
      <c r="Q2124" s="83">
        <v>43917</v>
      </c>
      <c r="R2124">
        <v>63.424066636917999</v>
      </c>
      <c r="S2124" s="83">
        <v>45034</v>
      </c>
      <c r="T2124" s="77">
        <v>107.06656412885501</v>
      </c>
      <c r="W2124" s="83">
        <v>44695</v>
      </c>
      <c r="X2124">
        <v>0.41504961240310001</v>
      </c>
      <c r="Y2124" s="83">
        <v>45077</v>
      </c>
      <c r="Z2124">
        <v>0.29257821782178201</v>
      </c>
      <c r="AA2124" s="83">
        <v>45080</v>
      </c>
      <c r="AB2124" s="77">
        <v>0.424458064516128</v>
      </c>
      <c r="AE2124" s="83">
        <v>45004</v>
      </c>
      <c r="AF2124">
        <v>26.8231202797141</v>
      </c>
      <c r="AG2124" s="83">
        <v>44998</v>
      </c>
      <c r="AH2124">
        <v>175.930556662296</v>
      </c>
      <c r="AI2124" s="83">
        <v>45010</v>
      </c>
      <c r="AJ2124" s="77">
        <v>163.37276304460599</v>
      </c>
      <c r="AM2124" s="83">
        <v>45012</v>
      </c>
      <c r="AN2124">
        <v>0.41805230873743698</v>
      </c>
      <c r="AO2124" s="83">
        <v>45003</v>
      </c>
      <c r="AP2124">
        <v>0.33274708027512301</v>
      </c>
      <c r="AQ2124" s="83">
        <v>45007</v>
      </c>
      <c r="AR2124" s="77">
        <v>0.26619095429336298</v>
      </c>
      <c r="AU2124" s="83">
        <v>45009</v>
      </c>
      <c r="AV2124">
        <v>0.83564064801178195</v>
      </c>
      <c r="AW2124" s="83">
        <v>44998</v>
      </c>
      <c r="AX2124">
        <v>1.0460395722609901</v>
      </c>
      <c r="AY2124" s="83">
        <v>45010</v>
      </c>
      <c r="AZ2124" s="77">
        <v>1.1331369661266499</v>
      </c>
      <c r="BC2124" s="83">
        <v>45022</v>
      </c>
      <c r="BD2124">
        <v>0.44868131744223999</v>
      </c>
      <c r="BE2124" s="83">
        <v>45027</v>
      </c>
      <c r="BF2124">
        <v>0.42429557055512901</v>
      </c>
      <c r="BG2124" s="83">
        <v>45018</v>
      </c>
      <c r="BH2124" s="77">
        <v>0.514918759231905</v>
      </c>
      <c r="BK2124" s="83">
        <v>44662</v>
      </c>
      <c r="BL2124">
        <v>0.64299373557533801</v>
      </c>
      <c r="BM2124" s="83">
        <v>44659</v>
      </c>
      <c r="BN2124">
        <v>0.92971163356919995</v>
      </c>
      <c r="BO2124" s="83">
        <v>44653</v>
      </c>
      <c r="BP2124" s="77">
        <v>1.2863958000456499</v>
      </c>
      <c r="BS2124" s="83"/>
      <c r="BU2124" s="83"/>
      <c r="BW2124" s="83"/>
      <c r="CA2124" s="83"/>
      <c r="CC2124" s="83"/>
      <c r="CE2124" s="83"/>
      <c r="CI2124" s="83"/>
      <c r="CK2124" s="83"/>
      <c r="CM2124" s="83"/>
      <c r="CQ2124" s="83"/>
      <c r="CS2124" s="83"/>
      <c r="CU2124" s="83"/>
      <c r="CY2124" s="83"/>
      <c r="DA2124" s="83"/>
      <c r="DC2124" s="83"/>
    </row>
    <row r="2125" spans="7:107">
      <c r="G2125" s="83">
        <v>44693</v>
      </c>
      <c r="H2125">
        <v>0.18392410220592501</v>
      </c>
      <c r="I2125" s="83">
        <v>45265</v>
      </c>
      <c r="J2125">
        <v>0.29972752043596701</v>
      </c>
      <c r="K2125" s="83">
        <v>45326</v>
      </c>
      <c r="L2125" s="77">
        <v>0.26402371470491298</v>
      </c>
      <c r="O2125" s="83">
        <v>43893</v>
      </c>
      <c r="P2125">
        <v>46.599732262382801</v>
      </c>
      <c r="Q2125" s="83">
        <v>43918</v>
      </c>
      <c r="R2125">
        <v>63.292676880360901</v>
      </c>
      <c r="S2125" s="83">
        <v>45035</v>
      </c>
      <c r="T2125" s="77">
        <v>106.926998775242</v>
      </c>
      <c r="W2125" s="83">
        <v>44696</v>
      </c>
      <c r="X2125">
        <v>0.414589147286821</v>
      </c>
      <c r="Y2125" s="83">
        <v>45078</v>
      </c>
      <c r="Z2125">
        <v>0.29213531353135302</v>
      </c>
      <c r="AA2125" s="83">
        <v>45081</v>
      </c>
      <c r="AB2125" s="77">
        <v>0.42405591397849401</v>
      </c>
      <c r="AE2125" s="83">
        <v>45005</v>
      </c>
      <c r="AF2125">
        <v>26.782643507524899</v>
      </c>
      <c r="AG2125" s="83">
        <v>44999</v>
      </c>
      <c r="AH2125">
        <v>175.93615627022101</v>
      </c>
      <c r="AI2125" s="83">
        <v>45011</v>
      </c>
      <c r="AJ2125" s="77">
        <v>163.315207616701</v>
      </c>
      <c r="AM2125" s="83">
        <v>45013</v>
      </c>
      <c r="AN2125">
        <v>0.41765669643749098</v>
      </c>
      <c r="AO2125" s="83">
        <v>45004</v>
      </c>
      <c r="AP2125">
        <v>0.33162996814845502</v>
      </c>
      <c r="AQ2125" s="83">
        <v>45008</v>
      </c>
      <c r="AR2125" s="77">
        <v>0.266151510805125</v>
      </c>
      <c r="AU2125" s="83">
        <v>45010</v>
      </c>
      <c r="AV2125">
        <v>0.83332106038291598</v>
      </c>
      <c r="AW2125" s="83">
        <v>44999</v>
      </c>
      <c r="AX2125">
        <v>1.04429788051482</v>
      </c>
      <c r="AY2125" s="83">
        <v>45011</v>
      </c>
      <c r="AZ2125" s="77">
        <v>1.1320324005891</v>
      </c>
      <c r="BC2125" s="83">
        <v>45023</v>
      </c>
      <c r="BD2125">
        <v>0.44686594427593601</v>
      </c>
      <c r="BE2125" s="83">
        <v>45028</v>
      </c>
      <c r="BF2125">
        <v>0.42272497803040199</v>
      </c>
      <c r="BG2125" s="83">
        <v>45019</v>
      </c>
      <c r="BH2125" s="77">
        <v>0.514918759231905</v>
      </c>
      <c r="BK2125" s="83">
        <v>44663</v>
      </c>
      <c r="BL2125">
        <v>0.64376305088471197</v>
      </c>
      <c r="BM2125" s="83">
        <v>44660</v>
      </c>
      <c r="BN2125">
        <v>0.92768774252453701</v>
      </c>
      <c r="BO2125" s="83">
        <v>44654</v>
      </c>
      <c r="BP2125" s="77">
        <v>1.2902077151335301</v>
      </c>
      <c r="BS2125" s="83"/>
      <c r="BU2125" s="83"/>
      <c r="BW2125" s="83"/>
      <c r="CA2125" s="83"/>
      <c r="CC2125" s="83"/>
      <c r="CE2125" s="83"/>
      <c r="CI2125" s="83"/>
      <c r="CK2125" s="83"/>
      <c r="CM2125" s="83"/>
      <c r="CQ2125" s="83"/>
      <c r="CS2125" s="83"/>
      <c r="CU2125" s="83"/>
      <c r="CY2125" s="83"/>
      <c r="DA2125" s="83"/>
      <c r="DC2125" s="83"/>
    </row>
    <row r="2126" spans="7:107">
      <c r="G2126" s="83">
        <v>44694</v>
      </c>
      <c r="H2126">
        <v>0.183726209184564</v>
      </c>
      <c r="I2126" s="83">
        <v>45266</v>
      </c>
      <c r="J2126">
        <v>0.29972752043596701</v>
      </c>
      <c r="K2126" s="83">
        <v>45327</v>
      </c>
      <c r="L2126" s="77">
        <v>0.26421534868401297</v>
      </c>
      <c r="O2126" s="83">
        <v>43894</v>
      </c>
      <c r="P2126">
        <v>46.773761713520699</v>
      </c>
      <c r="Q2126" s="83">
        <v>43919</v>
      </c>
      <c r="R2126">
        <v>63.161287123803803</v>
      </c>
      <c r="S2126" s="83">
        <v>45036</v>
      </c>
      <c r="T2126" s="77">
        <v>106.787433421629</v>
      </c>
      <c r="W2126" s="83">
        <v>44697</v>
      </c>
      <c r="X2126">
        <v>0.414128682170542</v>
      </c>
      <c r="Y2126" s="83">
        <v>45079</v>
      </c>
      <c r="Z2126">
        <v>0.29169240924092399</v>
      </c>
      <c r="AA2126" s="83">
        <v>45082</v>
      </c>
      <c r="AB2126" s="77">
        <v>0.42365376344085998</v>
      </c>
      <c r="AE2126" s="83">
        <v>45006</v>
      </c>
      <c r="AF2126">
        <v>26.742166735335701</v>
      </c>
      <c r="AG2126" s="83">
        <v>45000</v>
      </c>
      <c r="AH2126">
        <v>175.94175587814701</v>
      </c>
      <c r="AI2126" s="83">
        <v>45012</v>
      </c>
      <c r="AJ2126" s="77">
        <v>163.25765218879599</v>
      </c>
      <c r="AM2126" s="83">
        <v>45014</v>
      </c>
      <c r="AN2126">
        <v>0.41726108413754498</v>
      </c>
      <c r="AO2126" s="83">
        <v>45005</v>
      </c>
      <c r="AP2126">
        <v>0.33051285602178798</v>
      </c>
      <c r="AQ2126" s="83">
        <v>45009</v>
      </c>
      <c r="AR2126" s="77">
        <v>0.26611206731688603</v>
      </c>
      <c r="AU2126" s="83">
        <v>45011</v>
      </c>
      <c r="AV2126">
        <v>0.83100147275405001</v>
      </c>
      <c r="AW2126" s="83">
        <v>45000</v>
      </c>
      <c r="AX2126">
        <v>1.0425561887686401</v>
      </c>
      <c r="AY2126" s="83">
        <v>45012</v>
      </c>
      <c r="AZ2126" s="77">
        <v>1.1309278350515399</v>
      </c>
      <c r="BC2126" s="83">
        <v>45024</v>
      </c>
      <c r="BD2126">
        <v>0.44505057110963198</v>
      </c>
      <c r="BE2126" s="83">
        <v>45029</v>
      </c>
      <c r="BF2126">
        <v>0.42115438550567402</v>
      </c>
      <c r="BG2126" s="83">
        <v>45020</v>
      </c>
      <c r="BH2126" s="77">
        <v>0.514918759231905</v>
      </c>
      <c r="BK2126" s="83">
        <v>44664</v>
      </c>
      <c r="BL2126">
        <v>0.64453236619408705</v>
      </c>
      <c r="BM2126" s="83">
        <v>44661</v>
      </c>
      <c r="BN2126">
        <v>0.92566385147987496</v>
      </c>
      <c r="BO2126" s="83">
        <v>44655</v>
      </c>
      <c r="BP2126" s="77">
        <v>1.29401963022141</v>
      </c>
      <c r="BS2126" s="83"/>
      <c r="BU2126" s="83"/>
      <c r="BW2126" s="83"/>
      <c r="CA2126" s="83"/>
      <c r="CC2126" s="83"/>
      <c r="CE2126" s="83"/>
      <c r="CI2126" s="83"/>
      <c r="CK2126" s="83"/>
      <c r="CM2126" s="83"/>
      <c r="CQ2126" s="83"/>
      <c r="CS2126" s="83"/>
      <c r="CU2126" s="83"/>
      <c r="CY2126" s="83"/>
      <c r="DA2126" s="83"/>
      <c r="DC2126" s="83"/>
    </row>
    <row r="2127" spans="7:107">
      <c r="G2127" s="83">
        <v>44695</v>
      </c>
      <c r="H2127">
        <v>0.183528316163203</v>
      </c>
      <c r="I2127" s="83">
        <v>45267</v>
      </c>
      <c r="J2127">
        <v>0.29972752043596701</v>
      </c>
      <c r="K2127" s="83">
        <v>45328</v>
      </c>
      <c r="L2127" s="77">
        <v>0.26440698266311302</v>
      </c>
      <c r="O2127" s="83">
        <v>43895</v>
      </c>
      <c r="P2127">
        <v>46.947791164658597</v>
      </c>
      <c r="Q2127" s="83">
        <v>43920</v>
      </c>
      <c r="R2127">
        <v>63.029897367246697</v>
      </c>
      <c r="S2127" s="83">
        <v>45037</v>
      </c>
      <c r="T2127" s="77">
        <v>106.647868068016</v>
      </c>
      <c r="W2127" s="83">
        <v>44698</v>
      </c>
      <c r="X2127">
        <v>0.41366821705426299</v>
      </c>
      <c r="Y2127" s="83">
        <v>45080</v>
      </c>
      <c r="Z2127">
        <v>0.29124950495049501</v>
      </c>
      <c r="AA2127" s="83">
        <v>45083</v>
      </c>
      <c r="AB2127" s="77">
        <v>0.42325161290322499</v>
      </c>
      <c r="AE2127" s="83">
        <v>45007</v>
      </c>
      <c r="AF2127">
        <v>26.7016899631464</v>
      </c>
      <c r="AG2127" s="83">
        <v>45001</v>
      </c>
      <c r="AH2127">
        <v>175.94735548607301</v>
      </c>
      <c r="AI2127" s="83">
        <v>45013</v>
      </c>
      <c r="AJ2127" s="77">
        <v>163.200096760892</v>
      </c>
      <c r="AM2127" s="83">
        <v>45015</v>
      </c>
      <c r="AN2127">
        <v>0.41686547183759898</v>
      </c>
      <c r="AO2127" s="83">
        <v>45006</v>
      </c>
      <c r="AP2127">
        <v>0.32939574389512</v>
      </c>
      <c r="AQ2127" s="83">
        <v>45010</v>
      </c>
      <c r="AR2127" s="77">
        <v>0.26607262382864699</v>
      </c>
      <c r="AU2127" s="83">
        <v>45012</v>
      </c>
      <c r="AV2127">
        <v>0.82868188512518404</v>
      </c>
      <c r="AW2127" s="83">
        <v>45001</v>
      </c>
      <c r="AX2127">
        <v>1.04081449702247</v>
      </c>
      <c r="AY2127" s="83">
        <v>45013</v>
      </c>
      <c r="AZ2127" s="77">
        <v>1.12982326951399</v>
      </c>
      <c r="BC2127" s="83">
        <v>45025</v>
      </c>
      <c r="BD2127">
        <v>0.443235197943328</v>
      </c>
      <c r="BE2127" s="83">
        <v>45030</v>
      </c>
      <c r="BF2127">
        <v>0.419583792980947</v>
      </c>
      <c r="BG2127" s="83">
        <v>45021</v>
      </c>
      <c r="BH2127" s="77">
        <v>0.514918759231905</v>
      </c>
      <c r="BK2127" s="83">
        <v>44665</v>
      </c>
      <c r="BL2127">
        <v>0.64530168150346101</v>
      </c>
      <c r="BM2127" s="83">
        <v>44662</v>
      </c>
      <c r="BN2127">
        <v>0.92363996043521202</v>
      </c>
      <c r="BO2127" s="83">
        <v>44656</v>
      </c>
      <c r="BP2127" s="77">
        <v>1.2978315453092899</v>
      </c>
      <c r="BS2127" s="83"/>
      <c r="BU2127" s="83"/>
      <c r="BW2127" s="83"/>
      <c r="CA2127" s="83"/>
      <c r="CC2127" s="83"/>
      <c r="CE2127" s="83"/>
      <c r="CI2127" s="83"/>
      <c r="CK2127" s="83"/>
      <c r="CM2127" s="83"/>
      <c r="CQ2127" s="83"/>
      <c r="CS2127" s="83"/>
      <c r="CU2127" s="83"/>
      <c r="CY2127" s="83"/>
      <c r="DA2127" s="83"/>
      <c r="DC2127" s="83"/>
    </row>
    <row r="2128" spans="7:107">
      <c r="G2128" s="83">
        <v>44696</v>
      </c>
      <c r="H2128">
        <v>0.183330423141842</v>
      </c>
      <c r="I2128" s="83">
        <v>45268</v>
      </c>
      <c r="J2128">
        <v>0.29972752043596701</v>
      </c>
      <c r="K2128" s="83">
        <v>45329</v>
      </c>
      <c r="L2128" s="77">
        <v>0.26459861664221301</v>
      </c>
      <c r="O2128" s="83">
        <v>43896</v>
      </c>
      <c r="P2128">
        <v>47.121820615796501</v>
      </c>
      <c r="Q2128" s="83">
        <v>43921</v>
      </c>
      <c r="R2128">
        <v>62.898507610689599</v>
      </c>
      <c r="S2128" s="83">
        <v>45038</v>
      </c>
      <c r="T2128" s="77">
        <v>106.508302714403</v>
      </c>
      <c r="W2128" s="83">
        <v>44699</v>
      </c>
      <c r="X2128">
        <v>0.41320775193798398</v>
      </c>
      <c r="Y2128" s="83">
        <v>45081</v>
      </c>
      <c r="Z2128">
        <v>0.29080660066006597</v>
      </c>
      <c r="AA2128" s="83">
        <v>45084</v>
      </c>
      <c r="AB2128" s="77">
        <v>0.42284946236559101</v>
      </c>
      <c r="AE2128" s="83">
        <v>45008</v>
      </c>
      <c r="AF2128">
        <v>26.661213190957199</v>
      </c>
      <c r="AG2128" s="83">
        <v>45002</v>
      </c>
      <c r="AH2128">
        <v>175.95295509399801</v>
      </c>
      <c r="AI2128" s="83">
        <v>45014</v>
      </c>
      <c r="AJ2128" s="77">
        <v>163.14254133298701</v>
      </c>
      <c r="AM2128" s="83">
        <v>45016</v>
      </c>
      <c r="AN2128">
        <v>0.41646985953765298</v>
      </c>
      <c r="AO2128" s="83">
        <v>45007</v>
      </c>
      <c r="AP2128">
        <v>0.32827863176845301</v>
      </c>
      <c r="AQ2128" s="83">
        <v>45011</v>
      </c>
      <c r="AR2128" s="77">
        <v>0.26603318034040901</v>
      </c>
      <c r="AU2128" s="83">
        <v>45013</v>
      </c>
      <c r="AV2128">
        <v>0.82636229749631795</v>
      </c>
      <c r="AW2128" s="83">
        <v>45002</v>
      </c>
      <c r="AX2128">
        <v>1.0390728052763001</v>
      </c>
      <c r="AY2128" s="83">
        <v>45014</v>
      </c>
      <c r="AZ2128" s="77">
        <v>1.1287187039764299</v>
      </c>
      <c r="BC2128" s="83">
        <v>45026</v>
      </c>
      <c r="BD2128">
        <v>0.44141982477702402</v>
      </c>
      <c r="BE2128" s="83">
        <v>45031</v>
      </c>
      <c r="BF2128">
        <v>0.41801320045621898</v>
      </c>
      <c r="BG2128" s="83">
        <v>45022</v>
      </c>
      <c r="BH2128" s="77">
        <v>0.514918759231905</v>
      </c>
      <c r="BK2128" s="83">
        <v>44666</v>
      </c>
      <c r="BL2128">
        <v>0.64607099681283597</v>
      </c>
      <c r="BM2128" s="83">
        <v>44663</v>
      </c>
      <c r="BN2128">
        <v>0.92161606939054996</v>
      </c>
      <c r="BO2128" s="83">
        <v>44657</v>
      </c>
      <c r="BP2128" s="77">
        <v>1.3016434603971601</v>
      </c>
      <c r="BS2128" s="83"/>
      <c r="BU2128" s="83"/>
      <c r="BW2128" s="83"/>
      <c r="CA2128" s="83"/>
      <c r="CC2128" s="83"/>
      <c r="CE2128" s="83"/>
      <c r="CI2128" s="83"/>
      <c r="CK2128" s="83"/>
      <c r="CM2128" s="83"/>
      <c r="CQ2128" s="83"/>
      <c r="CS2128" s="83"/>
      <c r="CU2128" s="83"/>
      <c r="CY2128" s="83"/>
      <c r="DA2128" s="83"/>
      <c r="DC2128" s="83"/>
    </row>
    <row r="2129" spans="7:107">
      <c r="G2129" s="83">
        <v>44697</v>
      </c>
      <c r="H2129">
        <v>0.183132530120481</v>
      </c>
      <c r="I2129" s="83">
        <v>45269</v>
      </c>
      <c r="J2129">
        <v>0.29972752043596701</v>
      </c>
      <c r="K2129" s="83">
        <v>45330</v>
      </c>
      <c r="L2129" s="77">
        <v>0.26479025062131301</v>
      </c>
      <c r="O2129" s="83">
        <v>43897</v>
      </c>
      <c r="P2129">
        <v>47.2958500669343</v>
      </c>
      <c r="Q2129" s="83">
        <v>43922</v>
      </c>
      <c r="R2129">
        <v>62.767117854132501</v>
      </c>
      <c r="S2129" s="83">
        <v>45039</v>
      </c>
      <c r="T2129" s="77">
        <v>106.36873736079001</v>
      </c>
      <c r="W2129" s="83">
        <v>44700</v>
      </c>
      <c r="X2129">
        <v>0.41274728682170497</v>
      </c>
      <c r="Y2129" s="83">
        <v>45082</v>
      </c>
      <c r="Z2129">
        <v>0.29036369636963599</v>
      </c>
      <c r="AA2129" s="83">
        <v>45085</v>
      </c>
      <c r="AB2129" s="77">
        <v>0.42244731182795597</v>
      </c>
      <c r="AE2129" s="83">
        <v>45009</v>
      </c>
      <c r="AF2129">
        <v>26.620736418768001</v>
      </c>
      <c r="AG2129" s="83">
        <v>45003</v>
      </c>
      <c r="AH2129">
        <v>175.95855470192399</v>
      </c>
      <c r="AI2129" s="83">
        <v>45015</v>
      </c>
      <c r="AJ2129" s="77">
        <v>163.08498590508199</v>
      </c>
      <c r="AM2129" s="83">
        <v>45017</v>
      </c>
      <c r="AN2129">
        <v>0.41607424723770697</v>
      </c>
      <c r="AO2129" s="83">
        <v>45008</v>
      </c>
      <c r="AP2129">
        <v>0.32716151964178503</v>
      </c>
      <c r="AQ2129" s="83">
        <v>45012</v>
      </c>
      <c r="AR2129" s="77">
        <v>0.26599373685216998</v>
      </c>
      <c r="AU2129" s="83">
        <v>45014</v>
      </c>
      <c r="AV2129">
        <v>0.82404270986745198</v>
      </c>
      <c r="AW2129" s="83">
        <v>45003</v>
      </c>
      <c r="AX2129">
        <v>1.03733111353012</v>
      </c>
      <c r="AY2129" s="83">
        <v>45015</v>
      </c>
      <c r="AZ2129" s="77">
        <v>1.12761413843888</v>
      </c>
      <c r="BC2129" s="83">
        <v>45027</v>
      </c>
      <c r="BD2129">
        <v>0.43960445161071998</v>
      </c>
      <c r="BE2129" s="83">
        <v>45032</v>
      </c>
      <c r="BF2129">
        <v>0.41644260793149201</v>
      </c>
      <c r="BG2129" s="83">
        <v>45023</v>
      </c>
      <c r="BH2129" s="77">
        <v>0.514918759231905</v>
      </c>
      <c r="BK2129" s="83">
        <v>44667</v>
      </c>
      <c r="BL2129">
        <v>0.64684031212221105</v>
      </c>
      <c r="BM2129" s="83">
        <v>44664</v>
      </c>
      <c r="BN2129">
        <v>0.91959217834588702</v>
      </c>
      <c r="BO2129" s="83">
        <v>44658</v>
      </c>
      <c r="BP2129" s="77">
        <v>1.30545537548504</v>
      </c>
      <c r="BS2129" s="83"/>
      <c r="BU2129" s="83"/>
      <c r="BW2129" s="83"/>
      <c r="CA2129" s="83"/>
      <c r="CC2129" s="83"/>
      <c r="CE2129" s="83"/>
      <c r="CI2129" s="83"/>
      <c r="CK2129" s="83"/>
      <c r="CM2129" s="83"/>
      <c r="CQ2129" s="83"/>
      <c r="CS2129" s="83"/>
      <c r="CU2129" s="83"/>
      <c r="CY2129" s="83"/>
      <c r="DA2129" s="83"/>
      <c r="DC2129" s="83"/>
    </row>
    <row r="2130" spans="7:107">
      <c r="G2130" s="83">
        <v>44698</v>
      </c>
      <c r="H2130">
        <v>0.18253755763795901</v>
      </c>
      <c r="I2130" s="83">
        <v>45270</v>
      </c>
      <c r="J2130">
        <v>0.29972752043596701</v>
      </c>
      <c r="K2130" s="83">
        <v>45331</v>
      </c>
      <c r="L2130" s="77">
        <v>0.264981884600413</v>
      </c>
      <c r="O2130" s="83">
        <v>43898</v>
      </c>
      <c r="P2130">
        <v>47.469879518072197</v>
      </c>
      <c r="Q2130" s="83">
        <v>43923</v>
      </c>
      <c r="R2130">
        <v>62.635728097575402</v>
      </c>
      <c r="S2130" s="83">
        <v>45040</v>
      </c>
      <c r="T2130" s="77">
        <v>106.229172007177</v>
      </c>
      <c r="W2130" s="83">
        <v>44701</v>
      </c>
      <c r="X2130">
        <v>0.41228682170542602</v>
      </c>
      <c r="Y2130" s="83">
        <v>45083</v>
      </c>
      <c r="Z2130">
        <v>0.28992079207920701</v>
      </c>
      <c r="AA2130" s="83">
        <v>45086</v>
      </c>
      <c r="AB2130" s="77">
        <v>0.42204516129032199</v>
      </c>
      <c r="AE2130" s="83">
        <v>45010</v>
      </c>
      <c r="AF2130">
        <v>26.580259646578799</v>
      </c>
      <c r="AG2130" s="83">
        <v>45004</v>
      </c>
      <c r="AH2130">
        <v>175.96415430984999</v>
      </c>
      <c r="AI2130" s="83">
        <v>45016</v>
      </c>
      <c r="AJ2130" s="77">
        <v>163.02743047717701</v>
      </c>
      <c r="AM2130" s="83">
        <v>45018</v>
      </c>
      <c r="AN2130">
        <v>0.41567863493776003</v>
      </c>
      <c r="AO2130" s="83">
        <v>45009</v>
      </c>
      <c r="AP2130">
        <v>0.32604440751511699</v>
      </c>
      <c r="AQ2130" s="83">
        <v>45013</v>
      </c>
      <c r="AR2130" s="77">
        <v>0.265954293363931</v>
      </c>
      <c r="AU2130" s="83">
        <v>45015</v>
      </c>
      <c r="AV2130">
        <v>0.82172312223858601</v>
      </c>
      <c r="AW2130" s="83">
        <v>45004</v>
      </c>
      <c r="AX2130">
        <v>1.0355894217839501</v>
      </c>
      <c r="AY2130" s="83">
        <v>45016</v>
      </c>
      <c r="AZ2130" s="77">
        <v>1.1265095729013199</v>
      </c>
      <c r="BC2130" s="83">
        <v>45028</v>
      </c>
      <c r="BD2130">
        <v>0.437789078444416</v>
      </c>
      <c r="BE2130" s="83">
        <v>45033</v>
      </c>
      <c r="BF2130">
        <v>0.41487201540676399</v>
      </c>
      <c r="BG2130" s="83">
        <v>45024</v>
      </c>
      <c r="BH2130" s="77">
        <v>0.514918759231905</v>
      </c>
      <c r="BK2130" s="83">
        <v>44668</v>
      </c>
      <c r="BL2130">
        <v>0.64760962743158501</v>
      </c>
      <c r="BM2130" s="83">
        <v>44665</v>
      </c>
      <c r="BN2130">
        <v>0.91756828730122497</v>
      </c>
      <c r="BO2130" s="83">
        <v>44659</v>
      </c>
      <c r="BP2130" s="77">
        <v>1.3092672905729199</v>
      </c>
      <c r="BS2130" s="83"/>
      <c r="BU2130" s="83"/>
      <c r="BW2130" s="83"/>
      <c r="CA2130" s="83"/>
      <c r="CC2130" s="83"/>
      <c r="CE2130" s="83"/>
      <c r="CI2130" s="83"/>
      <c r="CK2130" s="83"/>
      <c r="CM2130" s="83"/>
      <c r="CQ2130" s="83"/>
      <c r="CS2130" s="83"/>
      <c r="CU2130" s="83"/>
      <c r="CY2130" s="83"/>
      <c r="DA2130" s="83"/>
      <c r="DC2130" s="83"/>
    </row>
    <row r="2131" spans="7:107">
      <c r="G2131" s="83">
        <v>44699</v>
      </c>
      <c r="H2131">
        <v>0.18194258515543599</v>
      </c>
      <c r="I2131" s="83">
        <v>45271</v>
      </c>
      <c r="J2131">
        <v>0.29972752043596701</v>
      </c>
      <c r="K2131" s="83">
        <v>45332</v>
      </c>
      <c r="L2131" s="77">
        <v>0.26517351857951299</v>
      </c>
      <c r="O2131" s="83">
        <v>43899</v>
      </c>
      <c r="P2131">
        <v>47.643908969210102</v>
      </c>
      <c r="Q2131" s="83">
        <v>43924</v>
      </c>
      <c r="R2131">
        <v>62.504338341018297</v>
      </c>
      <c r="S2131" s="83">
        <v>45041</v>
      </c>
      <c r="T2131" s="77">
        <v>106.089606653564</v>
      </c>
      <c r="W2131" s="83">
        <v>44702</v>
      </c>
      <c r="X2131">
        <v>0.41182635658914701</v>
      </c>
      <c r="Y2131" s="83">
        <v>45084</v>
      </c>
      <c r="Z2131">
        <v>0.28947788778877798</v>
      </c>
      <c r="AA2131" s="83">
        <v>45087</v>
      </c>
      <c r="AB2131" s="77">
        <v>0.42164301075268801</v>
      </c>
      <c r="AE2131" s="83">
        <v>45011</v>
      </c>
      <c r="AF2131">
        <v>26.539782874389601</v>
      </c>
      <c r="AG2131" s="83">
        <v>45005</v>
      </c>
      <c r="AH2131">
        <v>175.96975391777499</v>
      </c>
      <c r="AI2131" s="83">
        <v>45017</v>
      </c>
      <c r="AJ2131" s="77">
        <v>162.96987504927199</v>
      </c>
      <c r="AM2131" s="83">
        <v>45019</v>
      </c>
      <c r="AN2131">
        <v>0.41528302263781403</v>
      </c>
      <c r="AO2131" s="83">
        <v>45010</v>
      </c>
      <c r="AP2131">
        <v>0.32492729538845</v>
      </c>
      <c r="AQ2131" s="83">
        <v>45014</v>
      </c>
      <c r="AR2131" s="77">
        <v>0.26591484987569303</v>
      </c>
      <c r="AU2131" s="83">
        <v>45016</v>
      </c>
      <c r="AV2131">
        <v>0.81940353460972004</v>
      </c>
      <c r="AW2131" s="83">
        <v>45005</v>
      </c>
      <c r="AX2131">
        <v>1.03384773003777</v>
      </c>
      <c r="AY2131" s="83">
        <v>45017</v>
      </c>
      <c r="AZ2131" s="77">
        <v>1.12540500736377</v>
      </c>
      <c r="BC2131" s="83">
        <v>45029</v>
      </c>
      <c r="BD2131">
        <v>0.43597370527811202</v>
      </c>
      <c r="BE2131" s="83">
        <v>45034</v>
      </c>
      <c r="BF2131">
        <v>0.41330142288203697</v>
      </c>
      <c r="BG2131" s="83">
        <v>45025</v>
      </c>
      <c r="BH2131" s="77">
        <v>0.514918759231905</v>
      </c>
      <c r="BK2131" s="83">
        <v>44669</v>
      </c>
      <c r="BL2131">
        <v>0.64837894274095997</v>
      </c>
      <c r="BM2131" s="83">
        <v>44666</v>
      </c>
      <c r="BN2131">
        <v>0.91554439625656203</v>
      </c>
      <c r="BO2131" s="83">
        <v>44660</v>
      </c>
      <c r="BP2131" s="77">
        <v>1.3130792056608001</v>
      </c>
      <c r="BS2131" s="83"/>
      <c r="BU2131" s="83"/>
      <c r="BW2131" s="83"/>
      <c r="CA2131" s="83"/>
      <c r="CC2131" s="83"/>
      <c r="CE2131" s="83"/>
      <c r="CI2131" s="83"/>
      <c r="CK2131" s="83"/>
      <c r="CM2131" s="83"/>
      <c r="CQ2131" s="83"/>
      <c r="CS2131" s="83"/>
      <c r="CU2131" s="83"/>
      <c r="CY2131" s="83"/>
      <c r="DA2131" s="83"/>
      <c r="DC2131" s="83"/>
    </row>
    <row r="2132" spans="7:107">
      <c r="G2132" s="83">
        <v>44700</v>
      </c>
      <c r="H2132">
        <v>0.18134761267291299</v>
      </c>
      <c r="I2132" s="83">
        <v>45272</v>
      </c>
      <c r="J2132">
        <v>0.29972752043596701</v>
      </c>
      <c r="K2132" s="83">
        <v>45333</v>
      </c>
      <c r="L2132" s="77">
        <v>0.26536515255861198</v>
      </c>
      <c r="O2132" s="83">
        <v>43900</v>
      </c>
      <c r="P2132">
        <v>47.817938420348</v>
      </c>
      <c r="Q2132" s="83">
        <v>43925</v>
      </c>
      <c r="R2132">
        <v>62.372948584461199</v>
      </c>
      <c r="S2132" s="83">
        <v>45042</v>
      </c>
      <c r="T2132" s="77">
        <v>105.950041299951</v>
      </c>
      <c r="W2132" s="83">
        <v>44703</v>
      </c>
      <c r="X2132">
        <v>0.41136589147286801</v>
      </c>
      <c r="Y2132" s="83">
        <v>45085</v>
      </c>
      <c r="Z2132">
        <v>0.289034983498349</v>
      </c>
      <c r="AA2132" s="83">
        <v>45088</v>
      </c>
      <c r="AB2132" s="77">
        <v>0.42124086021505303</v>
      </c>
      <c r="AE2132" s="83">
        <v>45012</v>
      </c>
      <c r="AF2132">
        <v>26.4993061022004</v>
      </c>
      <c r="AG2132" s="83">
        <v>45006</v>
      </c>
      <c r="AH2132">
        <v>175.975353525701</v>
      </c>
      <c r="AI2132" s="83">
        <v>45018</v>
      </c>
      <c r="AJ2132" s="77">
        <v>162.912319621367</v>
      </c>
      <c r="AM2132" s="83">
        <v>45020</v>
      </c>
      <c r="AN2132">
        <v>0.41488741033786802</v>
      </c>
      <c r="AO2132" s="83">
        <v>45011</v>
      </c>
      <c r="AP2132">
        <v>0.32381018326178201</v>
      </c>
      <c r="AQ2132" s="83">
        <v>45015</v>
      </c>
      <c r="AR2132" s="77">
        <v>0.26587540638745399</v>
      </c>
      <c r="AU2132" s="83">
        <v>45017</v>
      </c>
      <c r="AV2132">
        <v>0.81708394698085396</v>
      </c>
      <c r="AW2132" s="83">
        <v>45006</v>
      </c>
      <c r="AX2132">
        <v>1.0321060382916001</v>
      </c>
      <c r="AY2132" s="83">
        <v>45018</v>
      </c>
      <c r="AZ2132" s="77">
        <v>1.1243004418262099</v>
      </c>
      <c r="BC2132" s="83">
        <v>45030</v>
      </c>
      <c r="BD2132">
        <v>0.43415833211180799</v>
      </c>
      <c r="BE2132" s="83">
        <v>45035</v>
      </c>
      <c r="BF2132">
        <v>0.41173083035730901</v>
      </c>
      <c r="BG2132" s="83">
        <v>45026</v>
      </c>
      <c r="BH2132" s="77">
        <v>0.514918759231905</v>
      </c>
      <c r="BK2132" s="83">
        <v>44670</v>
      </c>
      <c r="BL2132">
        <v>0.64914825805033505</v>
      </c>
      <c r="BM2132" s="83">
        <v>44667</v>
      </c>
      <c r="BN2132">
        <v>0.91352050521189998</v>
      </c>
      <c r="BO2132" s="83">
        <v>44661</v>
      </c>
      <c r="BP2132" s="77">
        <v>1.31689112074868</v>
      </c>
      <c r="BS2132" s="83"/>
      <c r="BU2132" s="83"/>
      <c r="BW2132" s="83"/>
      <c r="CA2132" s="83"/>
      <c r="CC2132" s="83"/>
      <c r="CE2132" s="83"/>
      <c r="CI2132" s="83"/>
      <c r="CK2132" s="83"/>
      <c r="CM2132" s="83"/>
      <c r="CQ2132" s="83"/>
      <c r="CS2132" s="83"/>
      <c r="CU2132" s="83"/>
      <c r="CY2132" s="83"/>
      <c r="DA2132" s="83"/>
      <c r="DC2132" s="83"/>
    </row>
    <row r="2133" spans="7:107">
      <c r="G2133" s="83">
        <v>44701</v>
      </c>
      <c r="H2133">
        <v>0.180752640190391</v>
      </c>
      <c r="I2133" s="83">
        <v>45273</v>
      </c>
      <c r="J2133">
        <v>0.29972752043596701</v>
      </c>
      <c r="K2133" s="83">
        <v>45334</v>
      </c>
      <c r="L2133" s="77">
        <v>0.26555678653771198</v>
      </c>
      <c r="O2133" s="83">
        <v>43901</v>
      </c>
      <c r="P2133">
        <v>47.991967871485897</v>
      </c>
      <c r="Q2133" s="83">
        <v>43926</v>
      </c>
      <c r="R2133">
        <v>62.2415588279042</v>
      </c>
      <c r="S2133" s="83">
        <v>45043</v>
      </c>
      <c r="T2133" s="77">
        <v>105.810475946338</v>
      </c>
      <c r="W2133" s="83">
        <v>44704</v>
      </c>
      <c r="X2133">
        <v>0.410905426356589</v>
      </c>
      <c r="Y2133" s="83">
        <v>45086</v>
      </c>
      <c r="Z2133">
        <v>0.28859207920792002</v>
      </c>
      <c r="AA2133" s="83">
        <v>45089</v>
      </c>
      <c r="AB2133" s="77">
        <v>0.42083870967741899</v>
      </c>
      <c r="AE2133" s="83">
        <v>45013</v>
      </c>
      <c r="AF2133">
        <v>26.458829330011099</v>
      </c>
      <c r="AG2133" s="83">
        <v>45007</v>
      </c>
      <c r="AH2133">
        <v>175.980953133627</v>
      </c>
      <c r="AI2133" s="83">
        <v>45019</v>
      </c>
      <c r="AJ2133" s="77">
        <v>162.85476419346199</v>
      </c>
      <c r="AM2133" s="83">
        <v>45021</v>
      </c>
      <c r="AN2133">
        <v>0.41449179803792202</v>
      </c>
      <c r="AO2133" s="83">
        <v>45012</v>
      </c>
      <c r="AP2133">
        <v>0.32269307113511497</v>
      </c>
      <c r="AQ2133" s="83">
        <v>45016</v>
      </c>
      <c r="AR2133" s="77">
        <v>0.26583596289921502</v>
      </c>
      <c r="AU2133" s="83">
        <v>45018</v>
      </c>
      <c r="AV2133">
        <v>0.81476435935198799</v>
      </c>
      <c r="AW2133" s="83">
        <v>45007</v>
      </c>
      <c r="AX2133">
        <v>1.03036434654543</v>
      </c>
      <c r="AY2133" s="83">
        <v>45019</v>
      </c>
      <c r="AZ2133" s="77">
        <v>1.12319587628865</v>
      </c>
      <c r="BC2133" s="83">
        <v>45031</v>
      </c>
      <c r="BD2133">
        <v>0.43234295894550401</v>
      </c>
      <c r="BE2133" s="83">
        <v>45036</v>
      </c>
      <c r="BF2133">
        <v>0.41016023783258199</v>
      </c>
      <c r="BG2133" s="83">
        <v>45027</v>
      </c>
      <c r="BH2133" s="77">
        <v>0.514918759231905</v>
      </c>
      <c r="BK2133" s="83">
        <v>44671</v>
      </c>
      <c r="BL2133">
        <v>0.64991757335970901</v>
      </c>
      <c r="BM2133" s="83">
        <v>44668</v>
      </c>
      <c r="BN2133">
        <v>0.91149661416723704</v>
      </c>
      <c r="BO2133" s="83">
        <v>44662</v>
      </c>
      <c r="BP2133" s="77">
        <v>1.3207030358365599</v>
      </c>
      <c r="BS2133" s="83"/>
      <c r="BU2133" s="83"/>
      <c r="BW2133" s="83"/>
      <c r="CA2133" s="83"/>
      <c r="CC2133" s="83"/>
      <c r="CE2133" s="83"/>
      <c r="CI2133" s="83"/>
      <c r="CK2133" s="83"/>
      <c r="CM2133" s="83"/>
      <c r="CQ2133" s="83"/>
      <c r="CS2133" s="83"/>
      <c r="CU2133" s="83"/>
      <c r="CY2133" s="83"/>
      <c r="DA2133" s="83"/>
      <c r="DC2133" s="83"/>
    </row>
    <row r="2134" spans="7:107">
      <c r="G2134" s="83">
        <v>44702</v>
      </c>
      <c r="H2134">
        <v>0.18015766770786801</v>
      </c>
      <c r="I2134" s="83">
        <v>45274</v>
      </c>
      <c r="J2134">
        <v>0.29972752043596701</v>
      </c>
      <c r="K2134" s="83">
        <v>45335</v>
      </c>
      <c r="L2134" s="77">
        <v>0.26574842051681202</v>
      </c>
      <c r="O2134" s="83">
        <v>43902</v>
      </c>
      <c r="P2134">
        <v>48.165997322623802</v>
      </c>
      <c r="Q2134" s="83">
        <v>43927</v>
      </c>
      <c r="R2134">
        <v>62.110169071347102</v>
      </c>
      <c r="S2134" s="83">
        <v>45044</v>
      </c>
      <c r="T2134" s="77">
        <v>105.67091059272499</v>
      </c>
      <c r="W2134" s="83">
        <v>44705</v>
      </c>
      <c r="X2134">
        <v>0.41044496124030999</v>
      </c>
      <c r="Y2134" s="83">
        <v>45087</v>
      </c>
      <c r="Z2134">
        <v>0.28814917491749098</v>
      </c>
      <c r="AA2134" s="83">
        <v>45090</v>
      </c>
      <c r="AB2134" s="77">
        <v>0.42043655913978401</v>
      </c>
      <c r="AE2134" s="83">
        <v>45014</v>
      </c>
      <c r="AF2134">
        <v>26.418352557821901</v>
      </c>
      <c r="AG2134" s="83">
        <v>45008</v>
      </c>
      <c r="AH2134">
        <v>175.986552741552</v>
      </c>
      <c r="AI2134" s="83">
        <v>45020</v>
      </c>
      <c r="AJ2134" s="77">
        <v>162.797208765557</v>
      </c>
      <c r="AM2134" s="83">
        <v>45022</v>
      </c>
      <c r="AN2134">
        <v>0.41409618573797602</v>
      </c>
      <c r="AO2134" s="83">
        <v>45013</v>
      </c>
      <c r="AP2134">
        <v>0.32157595900844699</v>
      </c>
      <c r="AQ2134" s="83">
        <v>45017</v>
      </c>
      <c r="AR2134" s="77">
        <v>0.26579651941097698</v>
      </c>
      <c r="AU2134" s="83">
        <v>45019</v>
      </c>
      <c r="AV2134">
        <v>0.81244477172312202</v>
      </c>
      <c r="AW2134" s="83">
        <v>45008</v>
      </c>
      <c r="AX2134">
        <v>1.0286226547992501</v>
      </c>
      <c r="AY2134" s="83">
        <v>45020</v>
      </c>
      <c r="AZ2134" s="77">
        <v>1.1220913107510999</v>
      </c>
      <c r="BC2134" s="83">
        <v>45032</v>
      </c>
      <c r="BD2134">
        <v>0.43052758577919997</v>
      </c>
      <c r="BE2134" s="83">
        <v>45037</v>
      </c>
      <c r="BF2134">
        <v>0.40858964530785402</v>
      </c>
      <c r="BG2134" s="83">
        <v>45028</v>
      </c>
      <c r="BH2134" s="77">
        <v>0.514918759231905</v>
      </c>
      <c r="BK2134" s="83">
        <v>44672</v>
      </c>
      <c r="BL2134">
        <v>0.65068688866908397</v>
      </c>
      <c r="BM2134" s="83">
        <v>44669</v>
      </c>
      <c r="BN2134">
        <v>0.90947272312257399</v>
      </c>
      <c r="BO2134" s="83">
        <v>44663</v>
      </c>
      <c r="BP2134" s="77">
        <v>1.32451495092444</v>
      </c>
      <c r="BS2134" s="83"/>
      <c r="BU2134" s="83"/>
      <c r="BW2134" s="83"/>
      <c r="CA2134" s="83"/>
      <c r="CC2134" s="83"/>
      <c r="CE2134" s="83"/>
      <c r="CI2134" s="83"/>
      <c r="CK2134" s="83"/>
      <c r="CM2134" s="83"/>
      <c r="CQ2134" s="83"/>
      <c r="CS2134" s="83"/>
      <c r="CU2134" s="83"/>
      <c r="CY2134" s="83"/>
      <c r="DA2134" s="83"/>
      <c r="DC2134" s="83"/>
    </row>
    <row r="2135" spans="7:107">
      <c r="G2135" s="83">
        <v>44703</v>
      </c>
      <c r="H2135">
        <v>0.17956269522534499</v>
      </c>
      <c r="I2135" s="83">
        <v>45275</v>
      </c>
      <c r="J2135">
        <v>0.29972752043596701</v>
      </c>
      <c r="K2135" s="83">
        <v>45336</v>
      </c>
      <c r="L2135" s="77">
        <v>0.26594005449591201</v>
      </c>
      <c r="O2135" s="83">
        <v>43903</v>
      </c>
      <c r="P2135">
        <v>48.3400267737617</v>
      </c>
      <c r="Q2135" s="83">
        <v>43928</v>
      </c>
      <c r="R2135">
        <v>61.978779314790003</v>
      </c>
      <c r="S2135" s="83">
        <v>45045</v>
      </c>
      <c r="T2135" s="77">
        <v>105.531345239112</v>
      </c>
      <c r="W2135" s="83">
        <v>44706</v>
      </c>
      <c r="X2135">
        <v>0.40998449612403098</v>
      </c>
      <c r="Y2135" s="83">
        <v>45088</v>
      </c>
      <c r="Z2135">
        <v>0.287706270627062</v>
      </c>
      <c r="AA2135" s="83">
        <v>45091</v>
      </c>
      <c r="AB2135" s="77">
        <v>0.42003440860215002</v>
      </c>
      <c r="AE2135" s="83">
        <v>45015</v>
      </c>
      <c r="AF2135">
        <v>26.3778757856327</v>
      </c>
      <c r="AG2135" s="83">
        <v>45009</v>
      </c>
      <c r="AH2135">
        <v>175.992152349478</v>
      </c>
      <c r="AI2135" s="83">
        <v>45021</v>
      </c>
      <c r="AJ2135" s="77">
        <v>162.73965333765199</v>
      </c>
      <c r="AM2135" s="83">
        <v>45023</v>
      </c>
      <c r="AN2135">
        <v>0.41370057343803002</v>
      </c>
      <c r="AO2135" s="83">
        <v>45014</v>
      </c>
      <c r="AP2135">
        <v>0.320458846881779</v>
      </c>
      <c r="AQ2135" s="83">
        <v>45018</v>
      </c>
      <c r="AR2135" s="77">
        <v>0.26575707592273801</v>
      </c>
      <c r="AU2135" s="83">
        <v>45020</v>
      </c>
      <c r="AV2135">
        <v>0.81012518409425605</v>
      </c>
      <c r="AW2135" s="83">
        <v>45009</v>
      </c>
      <c r="AX2135">
        <v>1.02688096305308</v>
      </c>
      <c r="AY2135" s="83">
        <v>45021</v>
      </c>
      <c r="AZ2135" s="77">
        <v>1.12098674521354</v>
      </c>
      <c r="BC2135" s="83">
        <v>45033</v>
      </c>
      <c r="BD2135">
        <v>0.42871221261289699</v>
      </c>
      <c r="BE2135" s="83">
        <v>45038</v>
      </c>
      <c r="BF2135">
        <v>0.407019052783127</v>
      </c>
      <c r="BG2135" s="83">
        <v>45029</v>
      </c>
      <c r="BH2135" s="77">
        <v>0.514918759231905</v>
      </c>
      <c r="BK2135" s="83">
        <v>44673</v>
      </c>
      <c r="BL2135">
        <v>0.65145620397845905</v>
      </c>
      <c r="BM2135" s="83">
        <v>44670</v>
      </c>
      <c r="BN2135">
        <v>0.90744883207791205</v>
      </c>
      <c r="BO2135" s="83">
        <v>44664</v>
      </c>
      <c r="BP2135" s="77">
        <v>1.32832686601232</v>
      </c>
      <c r="BS2135" s="83"/>
      <c r="BU2135" s="83"/>
      <c r="BW2135" s="83"/>
      <c r="CA2135" s="83"/>
      <c r="CC2135" s="83"/>
      <c r="CE2135" s="83"/>
      <c r="CI2135" s="83"/>
      <c r="CK2135" s="83"/>
      <c r="CM2135" s="83"/>
      <c r="CQ2135" s="83"/>
      <c r="CS2135" s="83"/>
      <c r="CU2135" s="83"/>
      <c r="CY2135" s="83"/>
      <c r="DA2135" s="83"/>
      <c r="DC2135" s="83"/>
    </row>
    <row r="2136" spans="7:107">
      <c r="G2136" s="83">
        <v>44704</v>
      </c>
      <c r="H2136">
        <v>0.17896772274282299</v>
      </c>
      <c r="I2136" s="83">
        <v>45276</v>
      </c>
      <c r="J2136">
        <v>0.29972752043596701</v>
      </c>
      <c r="K2136" s="83">
        <v>45337</v>
      </c>
      <c r="L2136" s="77">
        <v>0.26533454435361697</v>
      </c>
      <c r="O2136" s="83">
        <v>43904</v>
      </c>
      <c r="P2136">
        <v>48.514056224899498</v>
      </c>
      <c r="Q2136" s="83">
        <v>43929</v>
      </c>
      <c r="R2136">
        <v>61.847389558232898</v>
      </c>
      <c r="S2136" s="83">
        <v>45046</v>
      </c>
      <c r="T2136" s="77">
        <v>105.39177988549901</v>
      </c>
      <c r="W2136" s="83">
        <v>44707</v>
      </c>
      <c r="X2136">
        <v>0.40952403100775098</v>
      </c>
      <c r="Y2136" s="83">
        <v>45089</v>
      </c>
      <c r="Z2136">
        <v>0.28726336633663302</v>
      </c>
      <c r="AA2136" s="83">
        <v>45092</v>
      </c>
      <c r="AB2136" s="77">
        <v>0.41963225806451598</v>
      </c>
      <c r="AE2136" s="83">
        <v>45016</v>
      </c>
      <c r="AF2136">
        <v>26.337399013443498</v>
      </c>
      <c r="AG2136" s="83">
        <v>45010</v>
      </c>
      <c r="AH2136">
        <v>175.99775195740301</v>
      </c>
      <c r="AI2136" s="83">
        <v>45022</v>
      </c>
      <c r="AJ2136" s="77">
        <v>162.682097909747</v>
      </c>
      <c r="AM2136" s="83">
        <v>45024</v>
      </c>
      <c r="AN2136">
        <v>0.41330496113808401</v>
      </c>
      <c r="AO2136" s="83">
        <v>45015</v>
      </c>
      <c r="AP2136">
        <v>0.31934173475511202</v>
      </c>
      <c r="AQ2136" s="83">
        <v>45019</v>
      </c>
      <c r="AR2136" s="77">
        <v>0.26571763243449897</v>
      </c>
      <c r="AU2136" s="83">
        <v>45021</v>
      </c>
      <c r="AV2136">
        <v>0.80780559646538996</v>
      </c>
      <c r="AW2136" s="83">
        <v>45010</v>
      </c>
      <c r="AX2136">
        <v>1.0251392713069001</v>
      </c>
      <c r="AY2136" s="83">
        <v>45022</v>
      </c>
      <c r="AZ2136" s="77">
        <v>1.1198821796759899</v>
      </c>
      <c r="BC2136" s="83">
        <v>45034</v>
      </c>
      <c r="BD2136">
        <v>0.42689683944659301</v>
      </c>
      <c r="BE2136" s="83">
        <v>45039</v>
      </c>
      <c r="BF2136">
        <v>0.40544846025839898</v>
      </c>
      <c r="BG2136" s="83">
        <v>45030</v>
      </c>
      <c r="BH2136" s="77">
        <v>0.514918759231905</v>
      </c>
      <c r="BK2136" s="83">
        <v>44674</v>
      </c>
      <c r="BL2136">
        <v>0.65222551928783301</v>
      </c>
      <c r="BM2136" s="83">
        <v>44671</v>
      </c>
      <c r="BN2136">
        <v>0.905424941033249</v>
      </c>
      <c r="BO2136" s="83">
        <v>44665</v>
      </c>
      <c r="BP2136" s="77">
        <v>1.3321387811001999</v>
      </c>
      <c r="BS2136" s="83"/>
      <c r="BU2136" s="83"/>
      <c r="BW2136" s="83"/>
      <c r="CA2136" s="83"/>
      <c r="CC2136" s="83"/>
      <c r="CE2136" s="83"/>
      <c r="CI2136" s="83"/>
      <c r="CK2136" s="83"/>
      <c r="CM2136" s="83"/>
      <c r="CQ2136" s="83"/>
      <c r="CS2136" s="83"/>
      <c r="CU2136" s="83"/>
      <c r="CY2136" s="83"/>
      <c r="DA2136" s="83"/>
      <c r="DC2136" s="83"/>
    </row>
    <row r="2137" spans="7:107">
      <c r="G2137" s="83">
        <v>44705</v>
      </c>
      <c r="H2137">
        <v>0.1783727502603</v>
      </c>
      <c r="I2137" s="83">
        <v>45277</v>
      </c>
      <c r="J2137">
        <v>0.29972752043596701</v>
      </c>
      <c r="K2137" s="83">
        <v>45338</v>
      </c>
      <c r="L2137" s="77">
        <v>0.26472903421132199</v>
      </c>
      <c r="O2137" s="83">
        <v>43905</v>
      </c>
      <c r="P2137">
        <v>48.688085676037403</v>
      </c>
      <c r="Q2137" s="83">
        <v>43930</v>
      </c>
      <c r="R2137">
        <v>61.870719392091097</v>
      </c>
      <c r="S2137" s="83">
        <v>45047</v>
      </c>
      <c r="T2137" s="77">
        <v>105.252214531886</v>
      </c>
      <c r="W2137" s="83">
        <v>44708</v>
      </c>
      <c r="X2137">
        <v>0.40906356589147203</v>
      </c>
      <c r="Y2137" s="83">
        <v>45090</v>
      </c>
      <c r="Z2137">
        <v>0.28682046204620398</v>
      </c>
      <c r="AA2137" s="83">
        <v>45093</v>
      </c>
      <c r="AB2137" s="77">
        <v>0.419230107526881</v>
      </c>
      <c r="AE2137" s="83">
        <v>45017</v>
      </c>
      <c r="AF2137">
        <v>26.2969222412543</v>
      </c>
      <c r="AG2137" s="83">
        <v>45011</v>
      </c>
      <c r="AH2137">
        <v>176.00335156532901</v>
      </c>
      <c r="AI2137" s="83">
        <v>45023</v>
      </c>
      <c r="AJ2137" s="77">
        <v>162.62454248184201</v>
      </c>
      <c r="AM2137" s="83">
        <v>45025</v>
      </c>
      <c r="AN2137">
        <v>0.41290934883813801</v>
      </c>
      <c r="AO2137" s="83">
        <v>45016</v>
      </c>
      <c r="AP2137">
        <v>0.31822462262844398</v>
      </c>
      <c r="AQ2137" s="83">
        <v>45020</v>
      </c>
      <c r="AR2137" s="77">
        <v>0.265678188946261</v>
      </c>
      <c r="AU2137" s="83">
        <v>45022</v>
      </c>
      <c r="AV2137">
        <v>0.80548600883652399</v>
      </c>
      <c r="AW2137" s="83">
        <v>45011</v>
      </c>
      <c r="AX2137">
        <v>1.02339757956073</v>
      </c>
      <c r="AY2137" s="83">
        <v>45023</v>
      </c>
      <c r="AZ2137" s="77">
        <v>1.11877761413843</v>
      </c>
      <c r="BC2137" s="83">
        <v>45035</v>
      </c>
      <c r="BD2137">
        <v>0.42508146628028898</v>
      </c>
      <c r="BE2137" s="83">
        <v>45040</v>
      </c>
      <c r="BF2137">
        <v>0.40387786773367201</v>
      </c>
      <c r="BG2137" s="83">
        <v>45031</v>
      </c>
      <c r="BH2137" s="77">
        <v>0.514918759231905</v>
      </c>
      <c r="BK2137" s="83">
        <v>44675</v>
      </c>
      <c r="BL2137">
        <v>0.65299483459720797</v>
      </c>
      <c r="BM2137" s="83">
        <v>44672</v>
      </c>
      <c r="BN2137">
        <v>0.90340104998858695</v>
      </c>
      <c r="BO2137" s="83">
        <v>44666</v>
      </c>
      <c r="BP2137" s="77">
        <v>1.33595069618808</v>
      </c>
      <c r="BS2137" s="83"/>
      <c r="BU2137" s="83"/>
      <c r="BW2137" s="83"/>
      <c r="CA2137" s="83"/>
      <c r="CC2137" s="83"/>
      <c r="CE2137" s="83"/>
      <c r="CI2137" s="83"/>
      <c r="CK2137" s="83"/>
      <c r="CM2137" s="83"/>
      <c r="CQ2137" s="83"/>
      <c r="CS2137" s="83"/>
      <c r="CU2137" s="83"/>
      <c r="CY2137" s="83"/>
      <c r="DA2137" s="83"/>
      <c r="DC2137" s="83"/>
    </row>
    <row r="2138" spans="7:107">
      <c r="G2138" s="83">
        <v>44706</v>
      </c>
      <c r="H2138">
        <v>0.17777777777777701</v>
      </c>
      <c r="I2138" s="83">
        <v>45278</v>
      </c>
      <c r="J2138">
        <v>0.29972752043596701</v>
      </c>
      <c r="K2138" s="83">
        <v>45339</v>
      </c>
      <c r="L2138" s="77">
        <v>0.264123524069028</v>
      </c>
      <c r="O2138" s="83">
        <v>43906</v>
      </c>
      <c r="P2138">
        <v>48.862115127175301</v>
      </c>
      <c r="Q2138" s="83">
        <v>43931</v>
      </c>
      <c r="R2138">
        <v>61.894049225949402</v>
      </c>
      <c r="S2138" s="83">
        <v>45048</v>
      </c>
      <c r="T2138" s="77">
        <v>105.112649178273</v>
      </c>
      <c r="W2138" s="83">
        <v>44709</v>
      </c>
      <c r="X2138">
        <v>0.40860310077519302</v>
      </c>
      <c r="Y2138" s="83">
        <v>45091</v>
      </c>
      <c r="Z2138">
        <v>0.286377557755775</v>
      </c>
      <c r="AA2138" s="83">
        <v>45094</v>
      </c>
      <c r="AB2138" s="77">
        <v>0.41882795698924702</v>
      </c>
      <c r="AE2138" s="83">
        <v>45018</v>
      </c>
      <c r="AF2138">
        <v>26.256445469065</v>
      </c>
      <c r="AG2138" s="83">
        <v>45012</v>
      </c>
      <c r="AH2138">
        <v>176.00895117325501</v>
      </c>
      <c r="AI2138" s="83">
        <v>45024</v>
      </c>
      <c r="AJ2138" s="77">
        <v>162.56698705393799</v>
      </c>
      <c r="AM2138" s="83">
        <v>45026</v>
      </c>
      <c r="AN2138">
        <v>0.41251373653819201</v>
      </c>
      <c r="AO2138" s="83">
        <v>45017</v>
      </c>
      <c r="AP2138">
        <v>0.31710751050177699</v>
      </c>
      <c r="AQ2138" s="83">
        <v>45021</v>
      </c>
      <c r="AR2138" s="77">
        <v>0.26563874545802202</v>
      </c>
      <c r="AU2138" s="83">
        <v>45023</v>
      </c>
      <c r="AV2138">
        <v>0.80316642120765802</v>
      </c>
      <c r="AW2138" s="83">
        <v>45012</v>
      </c>
      <c r="AX2138">
        <v>1.0216558878145601</v>
      </c>
      <c r="AY2138" s="83">
        <v>45024</v>
      </c>
      <c r="AZ2138" s="77">
        <v>1.1176730486008799</v>
      </c>
      <c r="BC2138" s="83">
        <v>45036</v>
      </c>
      <c r="BD2138">
        <v>0.423266093113985</v>
      </c>
      <c r="BE2138" s="83">
        <v>45041</v>
      </c>
      <c r="BF2138">
        <v>0.40230727520894399</v>
      </c>
      <c r="BG2138" s="83">
        <v>45032</v>
      </c>
      <c r="BH2138" s="77">
        <v>0.514918759231905</v>
      </c>
      <c r="BK2138" s="83">
        <v>44676</v>
      </c>
      <c r="BL2138">
        <v>0.65376414990658305</v>
      </c>
      <c r="BM2138" s="83">
        <v>44673</v>
      </c>
      <c r="BN2138">
        <v>0.90137715894392401</v>
      </c>
      <c r="BO2138" s="83">
        <v>44667</v>
      </c>
      <c r="BP2138" s="77">
        <v>1.33976261127596</v>
      </c>
      <c r="BS2138" s="83"/>
      <c r="BU2138" s="83"/>
      <c r="BW2138" s="83"/>
      <c r="CA2138" s="83"/>
      <c r="CC2138" s="83"/>
      <c r="CE2138" s="83"/>
      <c r="CI2138" s="83"/>
      <c r="CK2138" s="83"/>
      <c r="CM2138" s="83"/>
      <c r="CQ2138" s="83"/>
      <c r="CS2138" s="83"/>
      <c r="CU2138" s="83"/>
      <c r="CY2138" s="83"/>
      <c r="DA2138" s="83"/>
      <c r="DC2138" s="83"/>
    </row>
    <row r="2139" spans="7:107">
      <c r="G2139" s="83">
        <v>44707</v>
      </c>
      <c r="H2139">
        <v>0.17718280529525501</v>
      </c>
      <c r="I2139" s="83">
        <v>45279</v>
      </c>
      <c r="J2139">
        <v>0.29972752043596701</v>
      </c>
      <c r="K2139" s="83">
        <v>45340</v>
      </c>
      <c r="L2139" s="77">
        <v>0.26351801392673302</v>
      </c>
      <c r="O2139" s="83">
        <v>43907</v>
      </c>
      <c r="P2139">
        <v>49.036144578313198</v>
      </c>
      <c r="Q2139" s="83">
        <v>43932</v>
      </c>
      <c r="R2139">
        <v>61.917379059807601</v>
      </c>
      <c r="S2139" s="83">
        <v>45049</v>
      </c>
      <c r="T2139" s="77">
        <v>104.97308382465999</v>
      </c>
      <c r="W2139" s="83">
        <v>44710</v>
      </c>
      <c r="X2139">
        <v>0.40814263565891401</v>
      </c>
      <c r="Y2139" s="83">
        <v>45092</v>
      </c>
      <c r="Z2139">
        <v>0.28593465346534602</v>
      </c>
      <c r="AA2139" s="83">
        <v>45095</v>
      </c>
      <c r="AB2139" s="77">
        <v>0.41842580645161198</v>
      </c>
      <c r="AE2139" s="83">
        <v>45019</v>
      </c>
      <c r="AF2139">
        <v>26.215968696875802</v>
      </c>
      <c r="AG2139" s="83">
        <v>45013</v>
      </c>
      <c r="AH2139">
        <v>176.01455078117999</v>
      </c>
      <c r="AI2139" s="83">
        <v>45025</v>
      </c>
      <c r="AJ2139" s="77">
        <v>162.50943162603301</v>
      </c>
      <c r="AM2139" s="83">
        <v>45027</v>
      </c>
      <c r="AN2139">
        <v>0.41211812423824601</v>
      </c>
      <c r="AO2139" s="83">
        <v>45018</v>
      </c>
      <c r="AP2139">
        <v>0.31599039837510901</v>
      </c>
      <c r="AQ2139" s="83">
        <v>45022</v>
      </c>
      <c r="AR2139" s="77">
        <v>0.26559930196978299</v>
      </c>
      <c r="AU2139" s="83">
        <v>45024</v>
      </c>
      <c r="AV2139">
        <v>0.80084683357879205</v>
      </c>
      <c r="AW2139" s="83">
        <v>45013</v>
      </c>
      <c r="AX2139">
        <v>1.01991419606838</v>
      </c>
      <c r="AY2139" s="83">
        <v>45025</v>
      </c>
      <c r="AZ2139" s="77">
        <v>1.11656848306332</v>
      </c>
      <c r="BC2139" s="83">
        <v>45037</v>
      </c>
      <c r="BD2139">
        <v>0.42145071994768102</v>
      </c>
      <c r="BE2139" s="83">
        <v>45042</v>
      </c>
      <c r="BF2139">
        <v>0.40073668268421703</v>
      </c>
      <c r="BG2139" s="83">
        <v>45033</v>
      </c>
      <c r="BH2139" s="77">
        <v>0.514918759231905</v>
      </c>
      <c r="BK2139" s="83">
        <v>44677</v>
      </c>
      <c r="BL2139">
        <v>0.65453346521595701</v>
      </c>
      <c r="BM2139" s="83">
        <v>44674</v>
      </c>
      <c r="BN2139">
        <v>0.89935326789926195</v>
      </c>
      <c r="BO2139" s="83">
        <v>44668</v>
      </c>
      <c r="BP2139" s="77">
        <v>1.3357621716672099</v>
      </c>
      <c r="BS2139" s="83"/>
      <c r="BU2139" s="83"/>
      <c r="BW2139" s="83"/>
      <c r="CA2139" s="83"/>
      <c r="CC2139" s="83"/>
      <c r="CE2139" s="83"/>
      <c r="CI2139" s="83"/>
      <c r="CK2139" s="83"/>
      <c r="CM2139" s="83"/>
      <c r="CQ2139" s="83"/>
      <c r="CS2139" s="83"/>
      <c r="CU2139" s="83"/>
      <c r="CY2139" s="83"/>
      <c r="DA2139" s="83"/>
      <c r="DC2139" s="83"/>
    </row>
    <row r="2140" spans="7:107">
      <c r="G2140" s="83">
        <v>44708</v>
      </c>
      <c r="H2140">
        <v>0.17658783281273199</v>
      </c>
      <c r="I2140" s="83">
        <v>45280</v>
      </c>
      <c r="J2140">
        <v>0.29972752043596701</v>
      </c>
      <c r="K2140" s="83">
        <v>45341</v>
      </c>
      <c r="L2140" s="77">
        <v>0.26291250378443798</v>
      </c>
      <c r="O2140" s="83">
        <v>43908</v>
      </c>
      <c r="P2140">
        <v>49.210174029451103</v>
      </c>
      <c r="Q2140" s="83">
        <v>43933</v>
      </c>
      <c r="R2140">
        <v>61.940708893665899</v>
      </c>
      <c r="S2140" s="83">
        <v>45050</v>
      </c>
      <c r="T2140" s="77">
        <v>104.833518471047</v>
      </c>
      <c r="W2140" s="83">
        <v>44711</v>
      </c>
      <c r="X2140">
        <v>0.407682170542635</v>
      </c>
      <c r="Y2140" s="83">
        <v>45093</v>
      </c>
      <c r="Z2140">
        <v>0.28549174917491699</v>
      </c>
      <c r="AA2140" s="83">
        <v>45096</v>
      </c>
      <c r="AB2140" s="77">
        <v>0.418023655913978</v>
      </c>
      <c r="AE2140" s="83">
        <v>45020</v>
      </c>
      <c r="AF2140">
        <v>26.1754919246866</v>
      </c>
      <c r="AG2140" s="83">
        <v>45014</v>
      </c>
      <c r="AH2140">
        <v>176.02015038910599</v>
      </c>
      <c r="AI2140" s="83">
        <v>45026</v>
      </c>
      <c r="AJ2140" s="77">
        <v>162.45187619812799</v>
      </c>
      <c r="AM2140" s="83">
        <v>45028</v>
      </c>
      <c r="AN2140">
        <v>0.41172251193830001</v>
      </c>
      <c r="AO2140" s="83">
        <v>45019</v>
      </c>
      <c r="AP2140">
        <v>0.31487328624844102</v>
      </c>
      <c r="AQ2140" s="83">
        <v>45023</v>
      </c>
      <c r="AR2140" s="77">
        <v>0.26555985848154501</v>
      </c>
      <c r="AU2140" s="83">
        <v>45025</v>
      </c>
      <c r="AV2140">
        <v>0.79852724594992597</v>
      </c>
      <c r="AW2140" s="83">
        <v>45014</v>
      </c>
      <c r="AX2140">
        <v>1.0181725043222101</v>
      </c>
      <c r="AY2140" s="83">
        <v>45026</v>
      </c>
      <c r="AZ2140" s="77">
        <v>1.1154639175257699</v>
      </c>
      <c r="BC2140" s="83">
        <v>45038</v>
      </c>
      <c r="BD2140">
        <v>0.41963534678137698</v>
      </c>
      <c r="BE2140" s="83">
        <v>45043</v>
      </c>
      <c r="BF2140">
        <v>0.39916609015948901</v>
      </c>
      <c r="BG2140" s="83">
        <v>45034</v>
      </c>
      <c r="BH2140" s="77">
        <v>0.514918759231905</v>
      </c>
      <c r="BK2140" s="83">
        <v>44678</v>
      </c>
      <c r="BL2140">
        <v>0.65530278052533197</v>
      </c>
      <c r="BM2140" s="83">
        <v>44675</v>
      </c>
      <c r="BN2140">
        <v>0.89732937685459901</v>
      </c>
      <c r="BO2140" s="83">
        <v>44669</v>
      </c>
      <c r="BP2140" s="77">
        <v>1.33176173205846</v>
      </c>
      <c r="BS2140" s="83"/>
      <c r="BU2140" s="83"/>
      <c r="BW2140" s="83"/>
      <c r="CA2140" s="83"/>
      <c r="CC2140" s="83"/>
      <c r="CE2140" s="83"/>
      <c r="CI2140" s="83"/>
      <c r="CK2140" s="83"/>
      <c r="CM2140" s="83"/>
      <c r="CQ2140" s="83"/>
      <c r="CS2140" s="83"/>
      <c r="CU2140" s="83"/>
      <c r="CY2140" s="83"/>
      <c r="DA2140" s="83"/>
      <c r="DC2140" s="83"/>
    </row>
    <row r="2141" spans="7:107">
      <c r="G2141" s="83">
        <v>44709</v>
      </c>
      <c r="H2141">
        <v>0.175992860330209</v>
      </c>
      <c r="I2141" s="83">
        <v>45281</v>
      </c>
      <c r="J2141">
        <v>0.29972752043596701</v>
      </c>
      <c r="K2141" s="83">
        <v>45342</v>
      </c>
      <c r="L2141" s="77">
        <v>0.26230699364214299</v>
      </c>
      <c r="O2141" s="83">
        <v>43909</v>
      </c>
      <c r="P2141">
        <v>49.384203480589001</v>
      </c>
      <c r="Q2141" s="83">
        <v>43934</v>
      </c>
      <c r="R2141">
        <v>61.964038727524098</v>
      </c>
      <c r="S2141" s="83">
        <v>45051</v>
      </c>
      <c r="T2141" s="77">
        <v>104.69395311743401</v>
      </c>
      <c r="W2141" s="83">
        <v>44712</v>
      </c>
      <c r="X2141">
        <v>0.407221705426356</v>
      </c>
      <c r="Y2141" s="83">
        <v>45094</v>
      </c>
      <c r="Z2141">
        <v>0.28504884488448801</v>
      </c>
      <c r="AA2141" s="83">
        <v>45097</v>
      </c>
      <c r="AB2141" s="77">
        <v>0.41762150537634402</v>
      </c>
      <c r="AE2141" s="83">
        <v>45021</v>
      </c>
      <c r="AF2141">
        <v>26.135015152497399</v>
      </c>
      <c r="AG2141" s="83">
        <v>45015</v>
      </c>
      <c r="AH2141">
        <v>176.02574999703199</v>
      </c>
      <c r="AI2141" s="83">
        <v>45027</v>
      </c>
      <c r="AJ2141" s="77">
        <v>162.394320770223</v>
      </c>
      <c r="AM2141" s="83">
        <v>45029</v>
      </c>
      <c r="AN2141">
        <v>0.411326899638354</v>
      </c>
      <c r="AO2141" s="83">
        <v>45020</v>
      </c>
      <c r="AP2141">
        <v>0.31375617412177398</v>
      </c>
      <c r="AQ2141" s="83">
        <v>45024</v>
      </c>
      <c r="AR2141" s="77">
        <v>0.26552041499330598</v>
      </c>
      <c r="AU2141" s="83">
        <v>45026</v>
      </c>
      <c r="AV2141">
        <v>0.79620765832106</v>
      </c>
      <c r="AW2141" s="83">
        <v>45015</v>
      </c>
      <c r="AX2141">
        <v>1.01643081257603</v>
      </c>
      <c r="AY2141" s="83">
        <v>45027</v>
      </c>
      <c r="AZ2141" s="77">
        <v>1.11435935198821</v>
      </c>
      <c r="BC2141" s="83">
        <v>45039</v>
      </c>
      <c r="BD2141">
        <v>0.417819973615073</v>
      </c>
      <c r="BE2141" s="83">
        <v>45044</v>
      </c>
      <c r="BF2141">
        <v>0.39759549763476199</v>
      </c>
      <c r="BG2141" s="83">
        <v>45035</v>
      </c>
      <c r="BH2141" s="77">
        <v>0.514918759231905</v>
      </c>
      <c r="BK2141" s="83">
        <v>44679</v>
      </c>
      <c r="BL2141">
        <v>0.65607209583470705</v>
      </c>
      <c r="BM2141" s="83">
        <v>44676</v>
      </c>
      <c r="BN2141">
        <v>0.89530548580993696</v>
      </c>
      <c r="BO2141" s="83">
        <v>44670</v>
      </c>
      <c r="BP2141" s="77">
        <v>1.32776129244971</v>
      </c>
      <c r="BS2141" s="83"/>
      <c r="BU2141" s="83"/>
      <c r="BW2141" s="83"/>
      <c r="CA2141" s="83"/>
      <c r="CC2141" s="83"/>
      <c r="CE2141" s="83"/>
      <c r="CI2141" s="83"/>
      <c r="CK2141" s="83"/>
      <c r="CM2141" s="83"/>
      <c r="CQ2141" s="83"/>
      <c r="CS2141" s="83"/>
      <c r="CU2141" s="83"/>
      <c r="CY2141" s="83"/>
      <c r="DA2141" s="83"/>
      <c r="DC2141" s="83"/>
    </row>
    <row r="2142" spans="7:107">
      <c r="G2142" s="83">
        <v>44710</v>
      </c>
      <c r="H2142">
        <v>0.17539788784768601</v>
      </c>
      <c r="I2142" s="83">
        <v>45282</v>
      </c>
      <c r="J2142">
        <v>0.29972752043596701</v>
      </c>
      <c r="K2142" s="83">
        <v>45343</v>
      </c>
      <c r="L2142" s="77">
        <v>0.26170148349984801</v>
      </c>
      <c r="O2142" s="83">
        <v>43910</v>
      </c>
      <c r="P2142">
        <v>49.558232931726899</v>
      </c>
      <c r="Q2142" s="83">
        <v>43935</v>
      </c>
      <c r="R2142">
        <v>61.987368561382397</v>
      </c>
      <c r="S2142" s="83">
        <v>45052</v>
      </c>
      <c r="T2142" s="77">
        <v>104.554387763821</v>
      </c>
      <c r="W2142" s="83">
        <v>44713</v>
      </c>
      <c r="X2142">
        <v>0.40676124031007699</v>
      </c>
      <c r="Y2142" s="83">
        <v>45095</v>
      </c>
      <c r="Z2142">
        <v>0.28460594059405903</v>
      </c>
      <c r="AA2142" s="83">
        <v>45098</v>
      </c>
      <c r="AB2142" s="77">
        <v>0.41721935483870898</v>
      </c>
      <c r="AE2142" s="83">
        <v>45022</v>
      </c>
      <c r="AF2142">
        <v>26.094538380308201</v>
      </c>
      <c r="AG2142" s="83">
        <v>45016</v>
      </c>
      <c r="AH2142">
        <v>176.031349604957</v>
      </c>
      <c r="AI2142" s="83">
        <v>45028</v>
      </c>
      <c r="AJ2142" s="77">
        <v>162.33676534231799</v>
      </c>
      <c r="AM2142" s="83">
        <v>45030</v>
      </c>
      <c r="AN2142">
        <v>0.410931287338408</v>
      </c>
      <c r="AO2142" s="83">
        <v>45021</v>
      </c>
      <c r="AP2142">
        <v>0.31263906199510599</v>
      </c>
      <c r="AQ2142" s="83">
        <v>45025</v>
      </c>
      <c r="AR2142" s="77">
        <v>0.265480971505067</v>
      </c>
      <c r="AU2142" s="83">
        <v>45027</v>
      </c>
      <c r="AV2142">
        <v>0.79388807069219403</v>
      </c>
      <c r="AW2142" s="83">
        <v>45016</v>
      </c>
      <c r="AX2142">
        <v>1.0146891208298601</v>
      </c>
      <c r="AY2142" s="83">
        <v>45028</v>
      </c>
      <c r="AZ2142" s="77">
        <v>1.1132547864506599</v>
      </c>
      <c r="BC2142" s="83">
        <v>45040</v>
      </c>
      <c r="BD2142">
        <v>0.41600460044876902</v>
      </c>
      <c r="BE2142" s="83">
        <v>45045</v>
      </c>
      <c r="BF2142">
        <v>0.39602490511003402</v>
      </c>
      <c r="BG2142" s="83">
        <v>45036</v>
      </c>
      <c r="BH2142" s="77">
        <v>0.514918759231905</v>
      </c>
      <c r="BK2142" s="83">
        <v>44680</v>
      </c>
      <c r="BL2142">
        <v>0.65684141114408101</v>
      </c>
      <c r="BM2142" s="83">
        <v>44677</v>
      </c>
      <c r="BN2142">
        <v>0.89328159476527402</v>
      </c>
      <c r="BO2142" s="83">
        <v>44671</v>
      </c>
      <c r="BP2142" s="77">
        <v>1.3237608528409699</v>
      </c>
      <c r="BS2142" s="83"/>
      <c r="BU2142" s="83"/>
      <c r="BW2142" s="83"/>
      <c r="CA2142" s="83"/>
      <c r="CC2142" s="83"/>
      <c r="CE2142" s="83"/>
      <c r="CI2142" s="83"/>
      <c r="CK2142" s="83"/>
      <c r="CM2142" s="83"/>
      <c r="CQ2142" s="83"/>
      <c r="CS2142" s="83"/>
      <c r="CU2142" s="83"/>
      <c r="CY2142" s="83"/>
      <c r="DA2142" s="83"/>
      <c r="DC2142" s="83"/>
    </row>
    <row r="2143" spans="7:107">
      <c r="G2143" s="83">
        <v>44711</v>
      </c>
      <c r="H2143">
        <v>0.17480291536516401</v>
      </c>
      <c r="I2143" s="83">
        <v>45283</v>
      </c>
      <c r="J2143">
        <v>0.29972752043596701</v>
      </c>
      <c r="K2143" s="83">
        <v>45344</v>
      </c>
      <c r="L2143" s="77">
        <v>0.26109597335755302</v>
      </c>
      <c r="O2143" s="83">
        <v>43911</v>
      </c>
      <c r="P2143">
        <v>49.732262382864697</v>
      </c>
      <c r="Q2143" s="83">
        <v>43936</v>
      </c>
      <c r="R2143">
        <v>62.010698395240702</v>
      </c>
      <c r="S2143" s="83">
        <v>45053</v>
      </c>
      <c r="T2143" s="77">
        <v>104.414822410208</v>
      </c>
      <c r="W2143" s="83">
        <v>44714</v>
      </c>
      <c r="X2143">
        <v>0.40630077519379798</v>
      </c>
      <c r="Y2143" s="83">
        <v>45096</v>
      </c>
      <c r="Z2143">
        <v>0.28416303630362999</v>
      </c>
      <c r="AA2143" s="83">
        <v>45099</v>
      </c>
      <c r="AB2143" s="77">
        <v>0.41681720430107499</v>
      </c>
      <c r="AE2143" s="83">
        <v>45023</v>
      </c>
      <c r="AF2143">
        <v>26.054061608119</v>
      </c>
      <c r="AG2143" s="83">
        <v>45017</v>
      </c>
      <c r="AH2143">
        <v>176.036949212883</v>
      </c>
      <c r="AI2143" s="83">
        <v>45029</v>
      </c>
      <c r="AJ2143" s="77">
        <v>162.279209914413</v>
      </c>
      <c r="AM2143" s="83">
        <v>45031</v>
      </c>
      <c r="AN2143">
        <v>0.410535675038462</v>
      </c>
      <c r="AO2143" s="83">
        <v>45022</v>
      </c>
      <c r="AP2143">
        <v>0.31152194986843901</v>
      </c>
      <c r="AQ2143" s="83">
        <v>45026</v>
      </c>
      <c r="AR2143" s="77">
        <v>0.26544152801682902</v>
      </c>
      <c r="AU2143" s="83">
        <v>45028</v>
      </c>
      <c r="AV2143">
        <v>0.79156848306332805</v>
      </c>
      <c r="AW2143" s="83">
        <v>45017</v>
      </c>
      <c r="AX2143">
        <v>1.01294742908369</v>
      </c>
      <c r="AY2143" s="83">
        <v>45029</v>
      </c>
      <c r="AZ2143" s="77">
        <v>1.1121502209131</v>
      </c>
      <c r="BC2143" s="83">
        <v>45041</v>
      </c>
      <c r="BD2143">
        <v>0.41418922728246499</v>
      </c>
      <c r="BE2143" s="83">
        <v>45046</v>
      </c>
      <c r="BF2143">
        <v>0.394454312585307</v>
      </c>
      <c r="BG2143" s="83">
        <v>45037</v>
      </c>
      <c r="BH2143" s="77">
        <v>0.514918759231905</v>
      </c>
      <c r="BK2143" s="83">
        <v>44681</v>
      </c>
      <c r="BL2143">
        <v>0.65761072645345597</v>
      </c>
      <c r="BM2143" s="83">
        <v>44678</v>
      </c>
      <c r="BN2143">
        <v>0.89125770372061097</v>
      </c>
      <c r="BO2143" s="83">
        <v>44672</v>
      </c>
      <c r="BP2143" s="77">
        <v>1.31976041323222</v>
      </c>
      <c r="BS2143" s="83"/>
      <c r="BU2143" s="83"/>
      <c r="BW2143" s="83"/>
      <c r="CA2143" s="83"/>
      <c r="CC2143" s="83"/>
      <c r="CE2143" s="83"/>
      <c r="CI2143" s="83"/>
      <c r="CK2143" s="83"/>
      <c r="CM2143" s="83"/>
      <c r="CQ2143" s="83"/>
      <c r="CS2143" s="83"/>
      <c r="CU2143" s="83"/>
      <c r="CY2143" s="83"/>
      <c r="DA2143" s="83"/>
      <c r="DC2143" s="83"/>
    </row>
    <row r="2144" spans="7:107">
      <c r="G2144" s="83">
        <v>44712</v>
      </c>
      <c r="H2144">
        <v>0.17420794288264099</v>
      </c>
      <c r="I2144" s="83">
        <v>45284</v>
      </c>
      <c r="J2144">
        <v>0.29972752043596701</v>
      </c>
      <c r="K2144" s="83">
        <v>45345</v>
      </c>
      <c r="L2144" s="77">
        <v>0.26049046321525798</v>
      </c>
      <c r="O2144" s="83">
        <v>43912</v>
      </c>
      <c r="P2144">
        <v>49.906291834002602</v>
      </c>
      <c r="Q2144" s="83">
        <v>43937</v>
      </c>
      <c r="R2144">
        <v>62.034028229098901</v>
      </c>
      <c r="S2144" s="83">
        <v>45054</v>
      </c>
      <c r="T2144" s="77">
        <v>104.275257056595</v>
      </c>
      <c r="W2144" s="83">
        <v>44715</v>
      </c>
      <c r="X2144">
        <v>0.40584031007751897</v>
      </c>
      <c r="Y2144" s="83">
        <v>45097</v>
      </c>
      <c r="Z2144">
        <v>0.28372013201320101</v>
      </c>
      <c r="AA2144" s="83">
        <v>45100</v>
      </c>
      <c r="AB2144" s="77">
        <v>0.41641505376344001</v>
      </c>
      <c r="AE2144" s="83">
        <v>45024</v>
      </c>
      <c r="AF2144">
        <v>26.013584835929699</v>
      </c>
      <c r="AG2144" s="83">
        <v>45018</v>
      </c>
      <c r="AH2144">
        <v>176.04254882080801</v>
      </c>
      <c r="AI2144" s="83">
        <v>45030</v>
      </c>
      <c r="AJ2144" s="77">
        <v>162.22165448650799</v>
      </c>
      <c r="AM2144" s="83">
        <v>45032</v>
      </c>
      <c r="AN2144">
        <v>0.410140062738516</v>
      </c>
      <c r="AO2144" s="83">
        <v>45023</v>
      </c>
      <c r="AP2144">
        <v>0.31040483774177102</v>
      </c>
      <c r="AQ2144" s="83">
        <v>45027</v>
      </c>
      <c r="AR2144" s="77">
        <v>0.26540208452858999</v>
      </c>
      <c r="AU2144" s="83">
        <v>45029</v>
      </c>
      <c r="AV2144">
        <v>0.78924889543446197</v>
      </c>
      <c r="AW2144" s="83">
        <v>45018</v>
      </c>
      <c r="AX2144">
        <v>1.0112057373375101</v>
      </c>
      <c r="AY2144" s="83">
        <v>45030</v>
      </c>
      <c r="AZ2144" s="77">
        <v>1.1110456553755499</v>
      </c>
      <c r="BC2144" s="83">
        <v>45042</v>
      </c>
      <c r="BD2144">
        <v>0.41237385411616101</v>
      </c>
      <c r="BE2144" s="83">
        <v>45047</v>
      </c>
      <c r="BF2144">
        <v>0.39288372006057898</v>
      </c>
      <c r="BG2144" s="83">
        <v>45038</v>
      </c>
      <c r="BH2144" s="77">
        <v>0.514918759231905</v>
      </c>
      <c r="BK2144" s="83">
        <v>44682</v>
      </c>
      <c r="BL2144">
        <v>0.65838004176283105</v>
      </c>
      <c r="BM2144" s="83">
        <v>44679</v>
      </c>
      <c r="BN2144">
        <v>0.88923381267594903</v>
      </c>
      <c r="BO2144" s="83">
        <v>44673</v>
      </c>
      <c r="BP2144" s="77">
        <v>1.31575997362347</v>
      </c>
      <c r="BS2144" s="83"/>
      <c r="BU2144" s="83"/>
      <c r="BW2144" s="83"/>
      <c r="CA2144" s="83"/>
      <c r="CC2144" s="83"/>
      <c r="CE2144" s="83"/>
      <c r="CI2144" s="83"/>
      <c r="CK2144" s="83"/>
      <c r="CM2144" s="83"/>
      <c r="CQ2144" s="83"/>
      <c r="CS2144" s="83"/>
      <c r="CU2144" s="83"/>
      <c r="CY2144" s="83"/>
      <c r="DA2144" s="83"/>
      <c r="DC2144" s="83"/>
    </row>
    <row r="2145" spans="7:107">
      <c r="G2145" s="83">
        <v>44713</v>
      </c>
      <c r="H2145">
        <v>0.173612970400118</v>
      </c>
      <c r="I2145" s="83">
        <v>45285</v>
      </c>
      <c r="J2145">
        <v>0.29972752043596701</v>
      </c>
      <c r="K2145" s="83">
        <v>45346</v>
      </c>
      <c r="L2145" s="77">
        <v>0.259884953072963</v>
      </c>
      <c r="O2145" s="83">
        <v>43913</v>
      </c>
      <c r="P2145">
        <v>50.080321285140499</v>
      </c>
      <c r="Q2145" s="83">
        <v>43938</v>
      </c>
      <c r="R2145">
        <v>62.057358062957199</v>
      </c>
      <c r="S2145" s="83">
        <v>45055</v>
      </c>
      <c r="T2145" s="77">
        <v>104.135691702982</v>
      </c>
      <c r="W2145" s="83">
        <v>44716</v>
      </c>
      <c r="X2145">
        <v>0.40537984496124002</v>
      </c>
      <c r="Y2145" s="83">
        <v>45098</v>
      </c>
      <c r="Z2145">
        <v>0.28327722772277197</v>
      </c>
      <c r="AA2145" s="83">
        <v>45101</v>
      </c>
      <c r="AB2145" s="77">
        <v>0.41601290322580597</v>
      </c>
      <c r="AE2145" s="83">
        <v>45025</v>
      </c>
      <c r="AF2145">
        <v>25.973108063740501</v>
      </c>
      <c r="AG2145" s="83">
        <v>45019</v>
      </c>
      <c r="AH2145">
        <v>176.04814842873401</v>
      </c>
      <c r="AI2145" s="83">
        <v>45031</v>
      </c>
      <c r="AJ2145" s="77">
        <v>162.164099058603</v>
      </c>
      <c r="AM2145" s="83">
        <v>45033</v>
      </c>
      <c r="AN2145">
        <v>0.40974445043857</v>
      </c>
      <c r="AO2145" s="83">
        <v>45024</v>
      </c>
      <c r="AP2145">
        <v>0.30928772561510398</v>
      </c>
      <c r="AQ2145" s="83">
        <v>45028</v>
      </c>
      <c r="AR2145" s="77">
        <v>0.26536264104035101</v>
      </c>
      <c r="AU2145" s="83">
        <v>45030</v>
      </c>
      <c r="AV2145">
        <v>0.786929307805596</v>
      </c>
      <c r="AW2145" s="83">
        <v>45019</v>
      </c>
      <c r="AX2145">
        <v>1.00946404559134</v>
      </c>
      <c r="AY2145" s="83">
        <v>45031</v>
      </c>
      <c r="AZ2145" s="77">
        <v>1.10994108983799</v>
      </c>
      <c r="BC2145" s="83">
        <v>45043</v>
      </c>
      <c r="BD2145">
        <v>0.41055848094985697</v>
      </c>
      <c r="BE2145" s="83">
        <v>45048</v>
      </c>
      <c r="BF2145">
        <v>0.39131312753585201</v>
      </c>
      <c r="BG2145" s="83">
        <v>45039</v>
      </c>
      <c r="BH2145" s="77">
        <v>0.514918759231905</v>
      </c>
      <c r="BK2145" s="83">
        <v>44683</v>
      </c>
      <c r="BL2145">
        <v>0.65914935707220501</v>
      </c>
      <c r="BM2145" s="83">
        <v>44680</v>
      </c>
      <c r="BN2145">
        <v>0.88720992163128598</v>
      </c>
      <c r="BO2145" s="83">
        <v>44674</v>
      </c>
      <c r="BP2145" s="77">
        <v>1.3117595340147199</v>
      </c>
      <c r="BS2145" s="83"/>
      <c r="BU2145" s="83"/>
      <c r="BW2145" s="83"/>
      <c r="CA2145" s="83"/>
      <c r="CC2145" s="83"/>
      <c r="CE2145" s="83"/>
      <c r="CI2145" s="83"/>
      <c r="CK2145" s="83"/>
      <c r="CM2145" s="83"/>
      <c r="CQ2145" s="83"/>
      <c r="CS2145" s="83"/>
      <c r="CU2145" s="83"/>
      <c r="CY2145" s="83"/>
      <c r="DA2145" s="83"/>
      <c r="DC2145" s="83"/>
    </row>
    <row r="2146" spans="7:107">
      <c r="G2146" s="83">
        <v>44714</v>
      </c>
      <c r="H2146">
        <v>0.17301799791759601</v>
      </c>
      <c r="I2146" s="83">
        <v>45286</v>
      </c>
      <c r="J2146">
        <v>0.29972752043596701</v>
      </c>
      <c r="K2146" s="83">
        <v>45347</v>
      </c>
      <c r="L2146" s="77">
        <v>0.25927944293066801</v>
      </c>
      <c r="O2146" s="83">
        <v>43914</v>
      </c>
      <c r="P2146">
        <v>50.254350736278397</v>
      </c>
      <c r="Q2146" s="83">
        <v>43939</v>
      </c>
      <c r="R2146">
        <v>62.080687896815398</v>
      </c>
      <c r="S2146" s="83">
        <v>45056</v>
      </c>
      <c r="T2146" s="77">
        <v>103.99612634936901</v>
      </c>
      <c r="W2146" s="83">
        <v>44717</v>
      </c>
      <c r="X2146">
        <v>0.40491937984496101</v>
      </c>
      <c r="Y2146" s="83">
        <v>45099</v>
      </c>
      <c r="Z2146">
        <v>0.28283432343234299</v>
      </c>
      <c r="AA2146" s="83">
        <v>45102</v>
      </c>
      <c r="AB2146" s="77">
        <v>0.41561075268817199</v>
      </c>
      <c r="AE2146" s="83">
        <v>45026</v>
      </c>
      <c r="AF2146">
        <v>25.932631291551299</v>
      </c>
      <c r="AG2146" s="83">
        <v>45020</v>
      </c>
      <c r="AH2146">
        <v>176.05374803666001</v>
      </c>
      <c r="AI2146" s="83">
        <v>45032</v>
      </c>
      <c r="AJ2146" s="77">
        <v>162.10654363069801</v>
      </c>
      <c r="AM2146" s="83">
        <v>45034</v>
      </c>
      <c r="AN2146">
        <v>0.40934883813862399</v>
      </c>
      <c r="AO2146" s="83">
        <v>45025</v>
      </c>
      <c r="AP2146">
        <v>0.308170613488436</v>
      </c>
      <c r="AQ2146" s="83">
        <v>45029</v>
      </c>
      <c r="AR2146" s="77">
        <v>0.26532319755211298</v>
      </c>
      <c r="AU2146" s="83">
        <v>45031</v>
      </c>
      <c r="AV2146">
        <v>0.78460972017673003</v>
      </c>
      <c r="AW2146" s="83">
        <v>45020</v>
      </c>
      <c r="AX2146">
        <v>1.0077223538451601</v>
      </c>
      <c r="AY2146" s="83">
        <v>45032</v>
      </c>
      <c r="AZ2146" s="77">
        <v>1.1088365243004401</v>
      </c>
      <c r="BC2146" s="83">
        <v>45044</v>
      </c>
      <c r="BD2146">
        <v>0.40874310778355299</v>
      </c>
      <c r="BE2146" s="83">
        <v>45049</v>
      </c>
      <c r="BF2146">
        <v>0.38974253501112399</v>
      </c>
      <c r="BG2146" s="83">
        <v>45040</v>
      </c>
      <c r="BH2146" s="77">
        <v>0.514918759231905</v>
      </c>
      <c r="BK2146" s="83">
        <v>44684</v>
      </c>
      <c r="BL2146">
        <v>0.65991867238157997</v>
      </c>
      <c r="BM2146" s="83">
        <v>44681</v>
      </c>
      <c r="BN2146">
        <v>0.88518603058662404</v>
      </c>
      <c r="BO2146" s="83">
        <v>44675</v>
      </c>
      <c r="BP2146" s="77">
        <v>1.30775909440597</v>
      </c>
      <c r="BS2146" s="83"/>
      <c r="BU2146" s="83"/>
      <c r="BW2146" s="83"/>
      <c r="CA2146" s="83"/>
      <c r="CC2146" s="83"/>
      <c r="CE2146" s="83"/>
      <c r="CI2146" s="83"/>
      <c r="CK2146" s="83"/>
      <c r="CM2146" s="83"/>
      <c r="CQ2146" s="83"/>
      <c r="CS2146" s="83"/>
      <c r="CU2146" s="83"/>
      <c r="CY2146" s="83"/>
      <c r="DA2146" s="83"/>
      <c r="DC2146" s="83"/>
    </row>
    <row r="2147" spans="7:107">
      <c r="G2147" s="83">
        <v>44715</v>
      </c>
      <c r="H2147">
        <v>0.17242302543507301</v>
      </c>
      <c r="I2147" s="83">
        <v>45287</v>
      </c>
      <c r="J2147">
        <v>0.29972752043596701</v>
      </c>
      <c r="K2147" s="83">
        <v>45348</v>
      </c>
      <c r="L2147" s="77">
        <v>0.25867393278837397</v>
      </c>
      <c r="O2147" s="83">
        <v>43915</v>
      </c>
      <c r="P2147">
        <v>50.428380187416302</v>
      </c>
      <c r="Q2147" s="83">
        <v>43940</v>
      </c>
      <c r="R2147">
        <v>62.104017730673696</v>
      </c>
      <c r="S2147" s="83">
        <v>45057</v>
      </c>
      <c r="T2147" s="77">
        <v>103.856560995756</v>
      </c>
      <c r="W2147" s="83">
        <v>44718</v>
      </c>
      <c r="X2147">
        <v>0.40445891472868201</v>
      </c>
      <c r="Y2147" s="83">
        <v>45100</v>
      </c>
      <c r="Z2147">
        <v>0.28239141914191401</v>
      </c>
      <c r="AA2147" s="83">
        <v>45103</v>
      </c>
      <c r="AB2147" s="77">
        <v>0.41520860215053701</v>
      </c>
      <c r="AE2147" s="83">
        <v>45027</v>
      </c>
      <c r="AF2147">
        <v>25.892154519362101</v>
      </c>
      <c r="AG2147" s="83">
        <v>45021</v>
      </c>
      <c r="AH2147">
        <v>176.05934764458499</v>
      </c>
      <c r="AI2147" s="83">
        <v>45033</v>
      </c>
      <c r="AJ2147" s="77">
        <v>162.048988202793</v>
      </c>
      <c r="AM2147" s="83">
        <v>45035</v>
      </c>
      <c r="AN2147">
        <v>0.40895322583867799</v>
      </c>
      <c r="AO2147" s="83">
        <v>45026</v>
      </c>
      <c r="AP2147">
        <v>0.30705350136176801</v>
      </c>
      <c r="AQ2147" s="83">
        <v>45030</v>
      </c>
      <c r="AR2147" s="77">
        <v>0.265283754063874</v>
      </c>
      <c r="AU2147" s="83">
        <v>45032</v>
      </c>
      <c r="AV2147">
        <v>0.78229013254786395</v>
      </c>
      <c r="AW2147" s="83">
        <v>45021</v>
      </c>
      <c r="AX2147">
        <v>1.00598066209899</v>
      </c>
      <c r="AY2147" s="83">
        <v>45033</v>
      </c>
      <c r="AZ2147" s="77">
        <v>1.10773195876288</v>
      </c>
      <c r="BC2147" s="83">
        <v>45045</v>
      </c>
      <c r="BD2147">
        <v>0.40692773461724902</v>
      </c>
      <c r="BE2147" s="83">
        <v>45050</v>
      </c>
      <c r="BF2147">
        <v>0.38817194248639703</v>
      </c>
      <c r="BG2147" s="83">
        <v>45041</v>
      </c>
      <c r="BH2147" s="77">
        <v>0.514918759231905</v>
      </c>
      <c r="BK2147" s="83">
        <v>44685</v>
      </c>
      <c r="BL2147">
        <v>0.66068798769095505</v>
      </c>
      <c r="BM2147" s="83">
        <v>44682</v>
      </c>
      <c r="BN2147">
        <v>0.88316213954196099</v>
      </c>
      <c r="BO2147" s="83">
        <v>44676</v>
      </c>
      <c r="BP2147" s="77">
        <v>1.30375865479723</v>
      </c>
      <c r="BS2147" s="83"/>
      <c r="BU2147" s="83"/>
      <c r="BW2147" s="83"/>
      <c r="CA2147" s="83"/>
      <c r="CC2147" s="83"/>
      <c r="CE2147" s="83"/>
      <c r="CI2147" s="83"/>
      <c r="CK2147" s="83"/>
      <c r="CM2147" s="83"/>
      <c r="CQ2147" s="83"/>
      <c r="CS2147" s="83"/>
      <c r="CU2147" s="83"/>
      <c r="CY2147" s="83"/>
      <c r="DA2147" s="83"/>
      <c r="DC2147" s="83"/>
    </row>
    <row r="2148" spans="7:107">
      <c r="G2148" s="83">
        <v>44716</v>
      </c>
      <c r="H2148">
        <v>0.17182805295254999</v>
      </c>
      <c r="I2148" s="83">
        <v>45288</v>
      </c>
      <c r="J2148">
        <v>0.29972752043596701</v>
      </c>
      <c r="K2148" s="83">
        <v>45349</v>
      </c>
      <c r="L2148" s="77">
        <v>0.25806842264607899</v>
      </c>
      <c r="O2148" s="83">
        <v>43916</v>
      </c>
      <c r="P2148">
        <v>50.602409638554199</v>
      </c>
      <c r="Q2148" s="83">
        <v>43941</v>
      </c>
      <c r="R2148">
        <v>62.127347564531902</v>
      </c>
      <c r="S2148" s="83">
        <v>45058</v>
      </c>
      <c r="T2148" s="77">
        <v>103.716995642143</v>
      </c>
      <c r="W2148" s="83">
        <v>44719</v>
      </c>
      <c r="X2148">
        <v>0.403998449612403</v>
      </c>
      <c r="Y2148" s="83">
        <v>45101</v>
      </c>
      <c r="Z2148">
        <v>0.28194851485148498</v>
      </c>
      <c r="AA2148" s="83">
        <v>45104</v>
      </c>
      <c r="AB2148" s="77">
        <v>0.41480645161290303</v>
      </c>
      <c r="AE2148" s="83">
        <v>45028</v>
      </c>
      <c r="AF2148">
        <v>25.8516777471729</v>
      </c>
      <c r="AG2148" s="83">
        <v>45022</v>
      </c>
      <c r="AH2148">
        <v>176.06494725251099</v>
      </c>
      <c r="AI2148" s="83">
        <v>45034</v>
      </c>
      <c r="AJ2148" s="77">
        <v>161.99143277488801</v>
      </c>
      <c r="AM2148" s="83">
        <v>45036</v>
      </c>
      <c r="AN2148">
        <v>0.40855761353873099</v>
      </c>
      <c r="AO2148" s="83">
        <v>45027</v>
      </c>
      <c r="AP2148">
        <v>0.30593638923510103</v>
      </c>
      <c r="AQ2148" s="83">
        <v>45031</v>
      </c>
      <c r="AR2148" s="77">
        <v>0.26524431057563502</v>
      </c>
      <c r="AU2148" s="83">
        <v>45033</v>
      </c>
      <c r="AV2148">
        <v>0.77997054491899798</v>
      </c>
      <c r="AW2148" s="83">
        <v>45022</v>
      </c>
      <c r="AX2148">
        <v>1.0042389703528201</v>
      </c>
      <c r="AY2148" s="83">
        <v>45034</v>
      </c>
      <c r="AZ2148" s="77">
        <v>1.1066273932253301</v>
      </c>
      <c r="BC2148" s="83">
        <v>45046</v>
      </c>
      <c r="BD2148">
        <v>0.40511236145094498</v>
      </c>
      <c r="BE2148" s="83">
        <v>45051</v>
      </c>
      <c r="BF2148">
        <v>0.38660134996167</v>
      </c>
      <c r="BG2148" s="83">
        <v>45042</v>
      </c>
      <c r="BH2148" s="77">
        <v>0.514918759231905</v>
      </c>
      <c r="BK2148" s="83">
        <v>44686</v>
      </c>
      <c r="BL2148">
        <v>0.66145730300032901</v>
      </c>
      <c r="BM2148" s="83">
        <v>44683</v>
      </c>
      <c r="BN2148">
        <v>0.88113824849729905</v>
      </c>
      <c r="BO2148" s="83">
        <v>44677</v>
      </c>
      <c r="BP2148" s="77">
        <v>1.2997582151884799</v>
      </c>
      <c r="BS2148" s="83"/>
      <c r="BU2148" s="83"/>
      <c r="BW2148" s="83"/>
      <c r="CA2148" s="83"/>
      <c r="CC2148" s="83"/>
      <c r="CE2148" s="83"/>
      <c r="CI2148" s="83"/>
      <c r="CK2148" s="83"/>
      <c r="CM2148" s="83"/>
      <c r="CQ2148" s="83"/>
      <c r="CS2148" s="83"/>
      <c r="CU2148" s="83"/>
      <c r="CY2148" s="83"/>
      <c r="DA2148" s="83"/>
      <c r="DC2148" s="83"/>
    </row>
    <row r="2149" spans="7:107">
      <c r="G2149" s="83">
        <v>44717</v>
      </c>
      <c r="H2149">
        <v>0.171233080470028</v>
      </c>
      <c r="I2149" s="83">
        <v>45289</v>
      </c>
      <c r="J2149">
        <v>0.29972752043596701</v>
      </c>
      <c r="K2149" s="83">
        <v>45350</v>
      </c>
      <c r="L2149" s="77">
        <v>0.257462912503784</v>
      </c>
      <c r="O2149" s="83">
        <v>43917</v>
      </c>
      <c r="P2149">
        <v>50.776439089691998</v>
      </c>
      <c r="Q2149" s="83">
        <v>43942</v>
      </c>
      <c r="R2149">
        <v>62.150677398390201</v>
      </c>
      <c r="S2149" s="83">
        <v>45059</v>
      </c>
      <c r="T2149" s="77">
        <v>103.57743028853</v>
      </c>
      <c r="W2149" s="83">
        <v>44720</v>
      </c>
      <c r="X2149">
        <v>0.40353798449612399</v>
      </c>
      <c r="Y2149" s="83">
        <v>45102</v>
      </c>
      <c r="Z2149">
        <v>0.281505610561056</v>
      </c>
      <c r="AA2149" s="83">
        <v>45105</v>
      </c>
      <c r="AB2149" s="77">
        <v>0.41440430107526799</v>
      </c>
      <c r="AE2149" s="83">
        <v>45029</v>
      </c>
      <c r="AF2149">
        <v>25.811200974983599</v>
      </c>
      <c r="AG2149" s="83">
        <v>45023</v>
      </c>
      <c r="AH2149">
        <v>176.07054686043699</v>
      </c>
      <c r="AI2149" s="83">
        <v>45035</v>
      </c>
      <c r="AJ2149" s="77">
        <v>161.93387734698399</v>
      </c>
      <c r="AM2149" s="83">
        <v>45037</v>
      </c>
      <c r="AN2149">
        <v>0.40816200123878499</v>
      </c>
      <c r="AO2149" s="83">
        <v>45028</v>
      </c>
      <c r="AP2149">
        <v>0.30481927710843298</v>
      </c>
      <c r="AQ2149" s="83">
        <v>45032</v>
      </c>
      <c r="AR2149" s="77">
        <v>0.26520486708739699</v>
      </c>
      <c r="AU2149" s="83">
        <v>45034</v>
      </c>
      <c r="AV2149">
        <v>0.78325268251630498</v>
      </c>
      <c r="AW2149" s="83">
        <v>45023</v>
      </c>
      <c r="AX2149">
        <v>1.00249727860664</v>
      </c>
      <c r="AY2149" s="83">
        <v>45035</v>
      </c>
      <c r="AZ2149" s="77">
        <v>1.10552282768777</v>
      </c>
      <c r="BC2149" s="83">
        <v>45047</v>
      </c>
      <c r="BD2149">
        <v>0.403296988284641</v>
      </c>
      <c r="BE2149" s="83">
        <v>45052</v>
      </c>
      <c r="BF2149">
        <v>0.38503075743694198</v>
      </c>
      <c r="BG2149" s="83">
        <v>45043</v>
      </c>
      <c r="BH2149" s="77">
        <v>0.514918759231905</v>
      </c>
      <c r="BK2149" s="83">
        <v>44687</v>
      </c>
      <c r="BL2149">
        <v>0.66222661830970397</v>
      </c>
      <c r="BM2149" s="83">
        <v>44684</v>
      </c>
      <c r="BN2149">
        <v>0.879114357452636</v>
      </c>
      <c r="BO2149" s="83">
        <v>44678</v>
      </c>
      <c r="BP2149" s="77">
        <v>1.29575777557973</v>
      </c>
      <c r="BS2149" s="83"/>
      <c r="BU2149" s="83"/>
      <c r="BW2149" s="83"/>
      <c r="CA2149" s="83"/>
      <c r="CC2149" s="83"/>
      <c r="CE2149" s="83"/>
      <c r="CI2149" s="83"/>
      <c r="CK2149" s="83"/>
      <c r="CM2149" s="83"/>
      <c r="CQ2149" s="83"/>
      <c r="CS2149" s="83"/>
      <c r="CU2149" s="83"/>
      <c r="CY2149" s="83"/>
      <c r="DA2149" s="83"/>
      <c r="DC2149" s="83"/>
    </row>
    <row r="2150" spans="7:107">
      <c r="G2150" s="83">
        <v>44718</v>
      </c>
      <c r="H2150">
        <v>0.17063810798750501</v>
      </c>
      <c r="I2150" s="83">
        <v>45290</v>
      </c>
      <c r="J2150">
        <v>0.29972752043596701</v>
      </c>
      <c r="K2150" s="83">
        <v>45351</v>
      </c>
      <c r="L2150" s="77">
        <v>0.25685740236148902</v>
      </c>
      <c r="O2150" s="83">
        <v>43918</v>
      </c>
      <c r="P2150">
        <v>50.950468540829903</v>
      </c>
      <c r="Q2150" s="83">
        <v>43943</v>
      </c>
      <c r="R2150">
        <v>62.1740072322484</v>
      </c>
      <c r="S2150" s="83">
        <v>45060</v>
      </c>
      <c r="T2150" s="77">
        <v>103.43786493491601</v>
      </c>
      <c r="W2150" s="83">
        <v>44721</v>
      </c>
      <c r="X2150">
        <v>0.40307751937984398</v>
      </c>
      <c r="Y2150" s="83">
        <v>45103</v>
      </c>
      <c r="Z2150">
        <v>0.28106270627062702</v>
      </c>
      <c r="AA2150" s="83">
        <v>45106</v>
      </c>
      <c r="AB2150" s="77">
        <v>0.41400215053763401</v>
      </c>
      <c r="AE2150" s="83">
        <v>45030</v>
      </c>
      <c r="AF2150">
        <v>25.770724202794401</v>
      </c>
      <c r="AG2150" s="83">
        <v>45024</v>
      </c>
      <c r="AH2150">
        <v>176.076146468362</v>
      </c>
      <c r="AI2150" s="83">
        <v>45036</v>
      </c>
      <c r="AJ2150" s="77">
        <v>161.876321919079</v>
      </c>
      <c r="AM2150" s="83">
        <v>45038</v>
      </c>
      <c r="AN2150">
        <v>0.40776638893883899</v>
      </c>
      <c r="AO2150" s="83">
        <v>45029</v>
      </c>
      <c r="AP2150">
        <v>0.30508400643773498</v>
      </c>
      <c r="AQ2150" s="83">
        <v>45033</v>
      </c>
      <c r="AR2150" s="77">
        <v>0.26516542359915801</v>
      </c>
      <c r="AU2150" s="83">
        <v>45035</v>
      </c>
      <c r="AV2150">
        <v>0.78653482011361198</v>
      </c>
      <c r="AW2150" s="83">
        <v>45024</v>
      </c>
      <c r="AX2150">
        <v>1.0007555868604701</v>
      </c>
      <c r="AY2150" s="83">
        <v>45036</v>
      </c>
      <c r="AZ2150" s="77">
        <v>1.1044182621502201</v>
      </c>
      <c r="BC2150" s="83">
        <v>45048</v>
      </c>
      <c r="BD2150">
        <v>0.40148161511833702</v>
      </c>
      <c r="BE2150" s="83">
        <v>45053</v>
      </c>
      <c r="BF2150">
        <v>0.38346016491221502</v>
      </c>
      <c r="BG2150" s="83">
        <v>45044</v>
      </c>
      <c r="BH2150" s="77">
        <v>0.514918759231905</v>
      </c>
      <c r="BK2150" s="83">
        <v>44688</v>
      </c>
      <c r="BL2150">
        <v>0.66299593361907905</v>
      </c>
      <c r="BM2150" s="83">
        <v>44685</v>
      </c>
      <c r="BN2150">
        <v>0.87709046640797295</v>
      </c>
      <c r="BO2150" s="83">
        <v>44679</v>
      </c>
      <c r="BP2150" s="77">
        <v>1.29175733597098</v>
      </c>
      <c r="BS2150" s="83"/>
      <c r="BU2150" s="83"/>
      <c r="BW2150" s="83"/>
      <c r="CA2150" s="83"/>
      <c r="CC2150" s="83"/>
      <c r="CE2150" s="83"/>
      <c r="CI2150" s="83"/>
      <c r="CK2150" s="83"/>
      <c r="CM2150" s="83"/>
      <c r="CQ2150" s="83"/>
      <c r="CS2150" s="83"/>
      <c r="CU2150" s="83"/>
      <c r="CY2150" s="83"/>
      <c r="DA2150" s="83"/>
      <c r="DC2150" s="83"/>
    </row>
    <row r="2151" spans="7:107">
      <c r="G2151" s="83">
        <v>44719</v>
      </c>
      <c r="H2151">
        <v>0.17004313550498201</v>
      </c>
      <c r="I2151" s="83">
        <v>45291</v>
      </c>
      <c r="J2151">
        <v>0.29972752043596701</v>
      </c>
      <c r="K2151" s="83">
        <v>45352</v>
      </c>
      <c r="L2151" s="77">
        <v>0.25625189221919398</v>
      </c>
      <c r="O2151" s="83">
        <v>43919</v>
      </c>
      <c r="P2151">
        <v>51.1244979919678</v>
      </c>
      <c r="Q2151" s="83">
        <v>43944</v>
      </c>
      <c r="R2151">
        <v>62.197337066106698</v>
      </c>
      <c r="S2151" s="83">
        <v>45061</v>
      </c>
      <c r="T2151" s="77">
        <v>103.298299581303</v>
      </c>
      <c r="W2151" s="83">
        <v>44722</v>
      </c>
      <c r="X2151">
        <v>0.40261705426356498</v>
      </c>
      <c r="Y2151" s="83">
        <v>45104</v>
      </c>
      <c r="Z2151">
        <v>0.28061980198019798</v>
      </c>
      <c r="AA2151" s="83">
        <v>45107</v>
      </c>
      <c r="AB2151" s="77">
        <v>0.41359999999999902</v>
      </c>
      <c r="AE2151" s="83">
        <v>45031</v>
      </c>
      <c r="AF2151">
        <v>25.7302474306052</v>
      </c>
      <c r="AG2151" s="83">
        <v>45025</v>
      </c>
      <c r="AH2151">
        <v>176.081746076288</v>
      </c>
      <c r="AI2151" s="83">
        <v>45037</v>
      </c>
      <c r="AJ2151" s="77">
        <v>161.81876649117399</v>
      </c>
      <c r="AM2151" s="83">
        <v>45039</v>
      </c>
      <c r="AN2151">
        <v>0.40737077663889298</v>
      </c>
      <c r="AO2151" s="83">
        <v>45030</v>
      </c>
      <c r="AP2151">
        <v>0.30534873576703803</v>
      </c>
      <c r="AQ2151" s="83">
        <v>45034</v>
      </c>
      <c r="AR2151" s="77">
        <v>0.26512598011091898</v>
      </c>
      <c r="AU2151" s="83">
        <v>45036</v>
      </c>
      <c r="AV2151">
        <v>0.78981695771091898</v>
      </c>
      <c r="AW2151" s="83">
        <v>45025</v>
      </c>
      <c r="AX2151">
        <v>0.99901389511429795</v>
      </c>
      <c r="AY2151" s="83">
        <v>45037</v>
      </c>
      <c r="AZ2151" s="77">
        <v>1.10331369661266</v>
      </c>
      <c r="BC2151" s="83">
        <v>45049</v>
      </c>
      <c r="BD2151">
        <v>0.39966624195203299</v>
      </c>
      <c r="BE2151" s="83">
        <v>45054</v>
      </c>
      <c r="BF2151">
        <v>0.381889572387487</v>
      </c>
      <c r="BG2151" s="83">
        <v>45045</v>
      </c>
      <c r="BH2151" s="77">
        <v>0.514918759231905</v>
      </c>
      <c r="BK2151" s="83">
        <v>44689</v>
      </c>
      <c r="BL2151">
        <v>0.66376524892845301</v>
      </c>
      <c r="BM2151" s="83">
        <v>44686</v>
      </c>
      <c r="BN2151">
        <v>0.87506657536331101</v>
      </c>
      <c r="BO2151" s="83">
        <v>44680</v>
      </c>
      <c r="BP2151" s="77">
        <v>1.2877568963622299</v>
      </c>
      <c r="BS2151" s="83"/>
      <c r="BU2151" s="83"/>
      <c r="BW2151" s="83"/>
      <c r="CA2151" s="83"/>
      <c r="CC2151" s="83"/>
      <c r="CE2151" s="83"/>
      <c r="CI2151" s="83"/>
      <c r="CK2151" s="83"/>
      <c r="CM2151" s="83"/>
      <c r="CQ2151" s="83"/>
      <c r="CS2151" s="83"/>
      <c r="CU2151" s="83"/>
      <c r="CY2151" s="83"/>
      <c r="DA2151" s="83"/>
      <c r="DC2151" s="83"/>
    </row>
    <row r="2152" spans="7:107">
      <c r="G2152" s="83">
        <v>44720</v>
      </c>
      <c r="H2152">
        <v>0.16944816302245999</v>
      </c>
      <c r="I2152" s="83">
        <v>45292</v>
      </c>
      <c r="J2152">
        <v>0.29972752043596701</v>
      </c>
      <c r="K2152" s="83">
        <v>45353</v>
      </c>
      <c r="L2152" s="77">
        <v>0.25564638207689899</v>
      </c>
      <c r="O2152" s="83">
        <v>43920</v>
      </c>
      <c r="P2152">
        <v>51.298527443105698</v>
      </c>
      <c r="Q2152" s="83">
        <v>43945</v>
      </c>
      <c r="R2152">
        <v>62.220666899964897</v>
      </c>
      <c r="S2152" s="83">
        <v>45062</v>
      </c>
      <c r="T2152" s="77">
        <v>103.15873422769</v>
      </c>
      <c r="W2152" s="83">
        <v>44723</v>
      </c>
      <c r="X2152">
        <v>0.40215658914728603</v>
      </c>
      <c r="Y2152" s="83">
        <v>45105</v>
      </c>
      <c r="Z2152">
        <v>0.280176897689768</v>
      </c>
      <c r="AA2152" s="83">
        <v>45108</v>
      </c>
      <c r="AB2152" s="77">
        <v>0.41319784946236499</v>
      </c>
      <c r="AE2152" s="83">
        <v>45032</v>
      </c>
      <c r="AF2152">
        <v>25.689770658415998</v>
      </c>
      <c r="AG2152" s="83">
        <v>45026</v>
      </c>
      <c r="AH2152">
        <v>176.087345684214</v>
      </c>
      <c r="AI2152" s="83">
        <v>45038</v>
      </c>
      <c r="AJ2152" s="77">
        <v>161.761211063269</v>
      </c>
      <c r="AM2152" s="83">
        <v>45040</v>
      </c>
      <c r="AN2152">
        <v>0.40697516433894698</v>
      </c>
      <c r="AO2152" s="83">
        <v>45031</v>
      </c>
      <c r="AP2152">
        <v>0.30561346509634002</v>
      </c>
      <c r="AQ2152" s="83">
        <v>45035</v>
      </c>
      <c r="AR2152" s="77">
        <v>0.265086536622681</v>
      </c>
      <c r="AU2152" s="83">
        <v>45037</v>
      </c>
      <c r="AV2152">
        <v>0.79309909530822598</v>
      </c>
      <c r="AW2152" s="83">
        <v>45026</v>
      </c>
      <c r="AX2152">
        <v>0.99727220336812405</v>
      </c>
      <c r="AY2152" s="83">
        <v>45038</v>
      </c>
      <c r="AZ2152" s="77">
        <v>1.1022091310751101</v>
      </c>
      <c r="BC2152" s="83">
        <v>45050</v>
      </c>
      <c r="BD2152">
        <v>0.39785086878572901</v>
      </c>
      <c r="BE2152" s="83">
        <v>45055</v>
      </c>
      <c r="BF2152">
        <v>0.38031897986275998</v>
      </c>
      <c r="BG2152" s="83">
        <v>45046</v>
      </c>
      <c r="BH2152" s="77">
        <v>0.514918759231905</v>
      </c>
      <c r="BK2152" s="83">
        <v>44690</v>
      </c>
      <c r="BL2152">
        <v>0.66453456423782797</v>
      </c>
      <c r="BM2152" s="83">
        <v>44687</v>
      </c>
      <c r="BN2152">
        <v>0.87304268431864795</v>
      </c>
      <c r="BO2152" s="83">
        <v>44681</v>
      </c>
      <c r="BP2152" s="77">
        <v>1.28375645675348</v>
      </c>
      <c r="BS2152" s="83"/>
      <c r="BU2152" s="83"/>
      <c r="BW2152" s="83"/>
      <c r="CA2152" s="83"/>
      <c r="CC2152" s="83"/>
      <c r="CE2152" s="83"/>
      <c r="CI2152" s="83"/>
      <c r="CK2152" s="83"/>
      <c r="CM2152" s="83"/>
      <c r="CQ2152" s="83"/>
      <c r="CS2152" s="83"/>
      <c r="CU2152" s="83"/>
      <c r="CY2152" s="83"/>
      <c r="DA2152" s="83"/>
      <c r="DC2152" s="83"/>
    </row>
    <row r="2153" spans="7:107">
      <c r="G2153" s="83">
        <v>44721</v>
      </c>
      <c r="H2153">
        <v>0.168853190539937</v>
      </c>
      <c r="I2153" s="83">
        <v>45293</v>
      </c>
      <c r="J2153">
        <v>0.29972752043596701</v>
      </c>
      <c r="K2153" s="83">
        <v>45354</v>
      </c>
      <c r="L2153" s="77">
        <v>0.25504087193460401</v>
      </c>
      <c r="O2153" s="83">
        <v>43921</v>
      </c>
      <c r="P2153">
        <v>51.472556894243603</v>
      </c>
      <c r="Q2153" s="83">
        <v>43946</v>
      </c>
      <c r="R2153">
        <v>62.243996733823202</v>
      </c>
      <c r="S2153" s="83">
        <v>45063</v>
      </c>
      <c r="T2153" s="77">
        <v>103.019168874077</v>
      </c>
      <c r="W2153" s="83">
        <v>44724</v>
      </c>
      <c r="X2153">
        <v>0.40169612403100702</v>
      </c>
      <c r="Y2153" s="83">
        <v>45106</v>
      </c>
      <c r="Z2153">
        <v>0.27973399339933902</v>
      </c>
      <c r="AA2153" s="83">
        <v>45109</v>
      </c>
      <c r="AB2153" s="77">
        <v>0.412795698924731</v>
      </c>
      <c r="AE2153" s="83">
        <v>45033</v>
      </c>
      <c r="AF2153">
        <v>25.649293886226801</v>
      </c>
      <c r="AG2153" s="83">
        <v>45027</v>
      </c>
      <c r="AH2153">
        <v>176.09294529213901</v>
      </c>
      <c r="AI2153" s="83">
        <v>45039</v>
      </c>
      <c r="AJ2153" s="77">
        <v>161.70365563536399</v>
      </c>
      <c r="AM2153" s="83">
        <v>45041</v>
      </c>
      <c r="AN2153">
        <v>0.40657955203900098</v>
      </c>
      <c r="AO2153" s="83">
        <v>45032</v>
      </c>
      <c r="AP2153">
        <v>0.30587819442564201</v>
      </c>
      <c r="AQ2153" s="83">
        <v>45036</v>
      </c>
      <c r="AR2153" s="77">
        <v>0.26504709313444202</v>
      </c>
      <c r="AU2153" s="83">
        <v>45038</v>
      </c>
      <c r="AV2153">
        <v>0.79638123290553298</v>
      </c>
      <c r="AW2153" s="83">
        <v>45027</v>
      </c>
      <c r="AX2153">
        <v>0.99553051162195005</v>
      </c>
      <c r="AY2153" s="83">
        <v>45039</v>
      </c>
      <c r="AZ2153" s="77">
        <v>1.10110456553755</v>
      </c>
      <c r="BC2153" s="83">
        <v>45051</v>
      </c>
      <c r="BD2153">
        <v>0.39603549561942503</v>
      </c>
      <c r="BE2153" s="83">
        <v>45056</v>
      </c>
      <c r="BF2153">
        <v>0.37874838733803201</v>
      </c>
      <c r="BG2153" s="83">
        <v>45047</v>
      </c>
      <c r="BH2153" s="77">
        <v>0.514918759231905</v>
      </c>
      <c r="BK2153" s="83">
        <v>44691</v>
      </c>
      <c r="BL2153">
        <v>0.66530387954720305</v>
      </c>
      <c r="BM2153" s="83">
        <v>44688</v>
      </c>
      <c r="BN2153">
        <v>0.87101879327398601</v>
      </c>
      <c r="BO2153" s="83">
        <v>44682</v>
      </c>
      <c r="BP2153" s="77">
        <v>1.27975601714474</v>
      </c>
      <c r="BS2153" s="83"/>
      <c r="BU2153" s="83"/>
      <c r="BW2153" s="83"/>
      <c r="CA2153" s="83"/>
      <c r="CC2153" s="83"/>
      <c r="CE2153" s="83"/>
      <c r="CI2153" s="83"/>
      <c r="CK2153" s="83"/>
      <c r="CM2153" s="83"/>
      <c r="CQ2153" s="83"/>
      <c r="CS2153" s="83"/>
      <c r="CU2153" s="83"/>
      <c r="CY2153" s="83"/>
      <c r="DA2153" s="83"/>
      <c r="DC2153" s="83"/>
    </row>
    <row r="2154" spans="7:107">
      <c r="G2154" s="83">
        <v>44722</v>
      </c>
      <c r="H2154">
        <v>0.16825821805741401</v>
      </c>
      <c r="I2154" s="83">
        <v>45294</v>
      </c>
      <c r="J2154">
        <v>0.29972752043596701</v>
      </c>
      <c r="K2154" s="83">
        <v>45355</v>
      </c>
      <c r="L2154" s="77">
        <v>0.25443536179230902</v>
      </c>
      <c r="O2154" s="83">
        <v>43922</v>
      </c>
      <c r="P2154">
        <v>51.6465863453815</v>
      </c>
      <c r="Q2154" s="83">
        <v>43947</v>
      </c>
      <c r="R2154">
        <v>62.267326567681501</v>
      </c>
      <c r="S2154" s="83">
        <v>45064</v>
      </c>
      <c r="T2154" s="77">
        <v>102.879603520464</v>
      </c>
      <c r="W2154" s="83">
        <v>44725</v>
      </c>
      <c r="X2154">
        <v>0.40123565891472801</v>
      </c>
      <c r="Y2154" s="83">
        <v>45107</v>
      </c>
      <c r="Z2154">
        <v>0.27929108910890998</v>
      </c>
      <c r="AA2154" s="83">
        <v>45110</v>
      </c>
      <c r="AB2154" s="77">
        <v>0.41239354838709602</v>
      </c>
      <c r="AE2154" s="83">
        <v>45034</v>
      </c>
      <c r="AF2154">
        <v>25.608817114037599</v>
      </c>
      <c r="AG2154" s="83">
        <v>45028</v>
      </c>
      <c r="AH2154">
        <v>176.09854490006501</v>
      </c>
      <c r="AI2154" s="83">
        <v>45040</v>
      </c>
      <c r="AJ2154" s="77">
        <v>161.646100207459</v>
      </c>
      <c r="AM2154" s="83">
        <v>45042</v>
      </c>
      <c r="AN2154">
        <v>0.40618393973905498</v>
      </c>
      <c r="AO2154" s="83">
        <v>45033</v>
      </c>
      <c r="AP2154">
        <v>0.30614292375494401</v>
      </c>
      <c r="AQ2154" s="83">
        <v>45037</v>
      </c>
      <c r="AR2154" s="77">
        <v>0.26500764964620299</v>
      </c>
      <c r="AU2154" s="83">
        <v>45039</v>
      </c>
      <c r="AV2154">
        <v>0.79966337050283998</v>
      </c>
      <c r="AW2154" s="83">
        <v>45028</v>
      </c>
      <c r="AX2154">
        <v>0.99378881987577605</v>
      </c>
      <c r="AY2154" s="83">
        <v>45040</v>
      </c>
      <c r="AZ2154" s="77">
        <v>1.1000000000000001</v>
      </c>
      <c r="BC2154" s="83">
        <v>45052</v>
      </c>
      <c r="BD2154">
        <v>0.39422012245312099</v>
      </c>
      <c r="BE2154" s="83">
        <v>45057</v>
      </c>
      <c r="BF2154">
        <v>0.37717779481330499</v>
      </c>
      <c r="BG2154" s="83">
        <v>45048</v>
      </c>
      <c r="BH2154" s="77">
        <v>0.514918759231905</v>
      </c>
      <c r="BK2154" s="83">
        <v>44692</v>
      </c>
      <c r="BL2154">
        <v>0.66607319485657701</v>
      </c>
      <c r="BM2154" s="83">
        <v>44689</v>
      </c>
      <c r="BN2154">
        <v>0.86899490222932296</v>
      </c>
      <c r="BO2154" s="83">
        <v>44683</v>
      </c>
      <c r="BP2154" s="77">
        <v>1.2757555775359899</v>
      </c>
      <c r="BS2154" s="83"/>
      <c r="BU2154" s="83"/>
      <c r="BW2154" s="83"/>
      <c r="CA2154" s="83"/>
      <c r="CC2154" s="83"/>
      <c r="CE2154" s="83"/>
      <c r="CI2154" s="83"/>
      <c r="CK2154" s="83"/>
      <c r="CM2154" s="83"/>
      <c r="CQ2154" s="83"/>
      <c r="CS2154" s="83"/>
      <c r="CU2154" s="83"/>
      <c r="CY2154" s="83"/>
      <c r="DA2154" s="83"/>
      <c r="DC2154" s="83"/>
    </row>
    <row r="2155" spans="7:107">
      <c r="G2155" s="83">
        <v>44723</v>
      </c>
      <c r="H2155">
        <v>0.16766324557489201</v>
      </c>
      <c r="I2155" s="83">
        <v>45295</v>
      </c>
      <c r="J2155">
        <v>0.29972752043596701</v>
      </c>
      <c r="K2155" s="83">
        <v>45356</v>
      </c>
      <c r="L2155" s="77">
        <v>0.25382985165001498</v>
      </c>
      <c r="O2155" s="83">
        <v>43923</v>
      </c>
      <c r="P2155">
        <v>51.820615796519398</v>
      </c>
      <c r="Q2155" s="83">
        <v>43948</v>
      </c>
      <c r="R2155">
        <v>62.2906564015397</v>
      </c>
      <c r="S2155" s="83">
        <v>45065</v>
      </c>
      <c r="T2155" s="77">
        <v>102.74003816685099</v>
      </c>
      <c r="W2155" s="83">
        <v>44726</v>
      </c>
      <c r="X2155">
        <v>0.400775193798449</v>
      </c>
      <c r="Y2155" s="83">
        <v>45108</v>
      </c>
      <c r="Z2155">
        <v>0.278848184818481</v>
      </c>
      <c r="AA2155" s="83">
        <v>45111</v>
      </c>
      <c r="AB2155" s="77">
        <v>0.41199139784946198</v>
      </c>
      <c r="AE2155" s="83">
        <v>45035</v>
      </c>
      <c r="AF2155">
        <v>25.568340341848302</v>
      </c>
      <c r="AG2155" s="83">
        <v>45029</v>
      </c>
      <c r="AH2155">
        <v>176.10414450798999</v>
      </c>
      <c r="AI2155" s="83">
        <v>45041</v>
      </c>
      <c r="AJ2155" s="77">
        <v>161.58854477955401</v>
      </c>
      <c r="AM2155" s="83">
        <v>45043</v>
      </c>
      <c r="AN2155">
        <v>0.40578832743910898</v>
      </c>
      <c r="AO2155" s="83">
        <v>45034</v>
      </c>
      <c r="AP2155">
        <v>0.306407653084246</v>
      </c>
      <c r="AQ2155" s="83">
        <v>45038</v>
      </c>
      <c r="AR2155" s="77">
        <v>0.26496820615796501</v>
      </c>
      <c r="AU2155" s="83">
        <v>45040</v>
      </c>
      <c r="AV2155">
        <v>0.80294550810014698</v>
      </c>
      <c r="AW2155" s="83">
        <v>45029</v>
      </c>
      <c r="AX2155">
        <v>0.99204712812960205</v>
      </c>
      <c r="AY2155" s="83">
        <v>45041</v>
      </c>
      <c r="AZ2155" s="77">
        <v>1.09889543446244</v>
      </c>
      <c r="BC2155" s="83">
        <v>45053</v>
      </c>
      <c r="BD2155">
        <v>0.39240474928681701</v>
      </c>
      <c r="BE2155" s="83">
        <v>45058</v>
      </c>
      <c r="BF2155">
        <v>0.37560720228857702</v>
      </c>
      <c r="BG2155" s="83">
        <v>45049</v>
      </c>
      <c r="BH2155" s="77">
        <v>0.514918759231905</v>
      </c>
      <c r="BK2155" s="83">
        <v>44693</v>
      </c>
      <c r="BL2155">
        <v>0.66684251016595197</v>
      </c>
      <c r="BM2155" s="83">
        <v>44690</v>
      </c>
      <c r="BN2155">
        <v>0.86697101118466102</v>
      </c>
      <c r="BO2155" s="83">
        <v>44684</v>
      </c>
      <c r="BP2155" s="77">
        <v>1.27175513792724</v>
      </c>
      <c r="BS2155" s="83"/>
      <c r="BU2155" s="83"/>
      <c r="BW2155" s="83"/>
      <c r="CA2155" s="83"/>
      <c r="CC2155" s="83"/>
      <c r="CE2155" s="83"/>
      <c r="CI2155" s="83"/>
      <c r="CK2155" s="83"/>
      <c r="CM2155" s="83"/>
      <c r="CQ2155" s="83"/>
      <c r="CS2155" s="83"/>
      <c r="CU2155" s="83"/>
      <c r="CY2155" s="83"/>
      <c r="DA2155" s="83"/>
      <c r="DC2155" s="83"/>
    </row>
    <row r="2156" spans="7:107">
      <c r="G2156" s="83">
        <v>44724</v>
      </c>
      <c r="H2156">
        <v>0.16706827309236899</v>
      </c>
      <c r="I2156" s="83">
        <v>45296</v>
      </c>
      <c r="J2156">
        <v>0.29972752043596701</v>
      </c>
      <c r="K2156" s="83">
        <v>45357</v>
      </c>
      <c r="L2156" s="77">
        <v>0.25322434150772</v>
      </c>
      <c r="O2156" s="83">
        <v>43924</v>
      </c>
      <c r="P2156">
        <v>51.994645247657203</v>
      </c>
      <c r="Q2156" s="83">
        <v>43949</v>
      </c>
      <c r="R2156">
        <v>62.313986235397998</v>
      </c>
      <c r="S2156" s="83">
        <v>45066</v>
      </c>
      <c r="T2156" s="77">
        <v>102.600472813238</v>
      </c>
      <c r="W2156" s="83">
        <v>44727</v>
      </c>
      <c r="X2156">
        <v>0.40031472868217</v>
      </c>
      <c r="Y2156" s="83">
        <v>45109</v>
      </c>
      <c r="Z2156">
        <v>0.27840528052805202</v>
      </c>
      <c r="AA2156" s="83">
        <v>45112</v>
      </c>
      <c r="AB2156" s="77">
        <v>0.411589247311827</v>
      </c>
      <c r="AE2156" s="83">
        <v>45036</v>
      </c>
      <c r="AF2156">
        <v>25.5278635696591</v>
      </c>
      <c r="AG2156" s="83">
        <v>45030</v>
      </c>
      <c r="AH2156">
        <v>176.10974411591599</v>
      </c>
      <c r="AI2156" s="83">
        <v>45042</v>
      </c>
      <c r="AJ2156" s="77">
        <v>161.530989351649</v>
      </c>
      <c r="AM2156" s="83">
        <v>45044</v>
      </c>
      <c r="AN2156">
        <v>0.40539271513916297</v>
      </c>
      <c r="AO2156" s="83">
        <v>45035</v>
      </c>
      <c r="AP2156">
        <v>0.30667238241354899</v>
      </c>
      <c r="AQ2156" s="83">
        <v>45039</v>
      </c>
      <c r="AR2156" s="77">
        <v>0.26492876266972598</v>
      </c>
      <c r="AU2156" s="83">
        <v>45041</v>
      </c>
      <c r="AV2156">
        <v>0.80622764569745398</v>
      </c>
      <c r="AW2156" s="83">
        <v>45030</v>
      </c>
      <c r="AX2156">
        <v>0.99251840942562597</v>
      </c>
      <c r="AY2156" s="83">
        <v>45042</v>
      </c>
      <c r="AZ2156" s="77">
        <v>1.0977908689248801</v>
      </c>
      <c r="BC2156" s="83">
        <v>45054</v>
      </c>
      <c r="BD2156">
        <v>0.39058937612051298</v>
      </c>
      <c r="BE2156" s="83">
        <v>45059</v>
      </c>
      <c r="BF2156">
        <v>0.37403660976385</v>
      </c>
      <c r="BG2156" s="83">
        <v>45050</v>
      </c>
      <c r="BH2156" s="77">
        <v>0.514918759231905</v>
      </c>
      <c r="BK2156" s="83">
        <v>44694</v>
      </c>
      <c r="BL2156">
        <v>0.66761182547532605</v>
      </c>
      <c r="BM2156" s="83">
        <v>44691</v>
      </c>
      <c r="BN2156">
        <v>0.86494712013999797</v>
      </c>
      <c r="BO2156" s="83">
        <v>44685</v>
      </c>
      <c r="BP2156" s="77">
        <v>1.26775469831849</v>
      </c>
      <c r="BS2156" s="83"/>
      <c r="BU2156" s="83"/>
      <c r="BW2156" s="83"/>
      <c r="CA2156" s="83"/>
      <c r="CC2156" s="83"/>
      <c r="CE2156" s="83"/>
      <c r="CI2156" s="83"/>
      <c r="CK2156" s="83"/>
      <c r="CM2156" s="83"/>
      <c r="CQ2156" s="83"/>
      <c r="CS2156" s="83"/>
      <c r="CU2156" s="83"/>
      <c r="CY2156" s="83"/>
      <c r="DA2156" s="83"/>
      <c r="DC2156" s="83"/>
    </row>
    <row r="2157" spans="7:107">
      <c r="G2157" s="83">
        <v>44725</v>
      </c>
      <c r="H2157">
        <v>0.166473300609846</v>
      </c>
      <c r="I2157" s="83">
        <v>45297</v>
      </c>
      <c r="J2157">
        <v>0.29972752043596701</v>
      </c>
      <c r="K2157" s="83">
        <v>45358</v>
      </c>
      <c r="L2157" s="77">
        <v>0.25261883136542501</v>
      </c>
      <c r="O2157" s="83">
        <v>43925</v>
      </c>
      <c r="P2157">
        <v>52.168674698795101</v>
      </c>
      <c r="Q2157" s="83">
        <v>43950</v>
      </c>
      <c r="R2157">
        <v>62.337316069256197</v>
      </c>
      <c r="S2157" s="83">
        <v>45067</v>
      </c>
      <c r="T2157" s="77">
        <v>102.46090745962501</v>
      </c>
      <c r="W2157" s="83">
        <v>44728</v>
      </c>
      <c r="X2157">
        <v>0.39985426356589099</v>
      </c>
      <c r="Y2157" s="83">
        <v>45110</v>
      </c>
      <c r="Z2157">
        <v>0.27796237623762299</v>
      </c>
      <c r="AA2157" s="83">
        <v>45113</v>
      </c>
      <c r="AB2157" s="77">
        <v>0.41118709677419302</v>
      </c>
      <c r="AE2157" s="83">
        <v>45037</v>
      </c>
      <c r="AF2157">
        <v>25.487386797469899</v>
      </c>
      <c r="AG2157" s="83">
        <v>45031</v>
      </c>
      <c r="AH2157">
        <v>176.11534372384199</v>
      </c>
      <c r="AI2157" s="83">
        <v>45043</v>
      </c>
      <c r="AJ2157" s="77">
        <v>161.47343392374401</v>
      </c>
      <c r="AM2157" s="83">
        <v>45045</v>
      </c>
      <c r="AN2157">
        <v>0.40499710283921703</v>
      </c>
      <c r="AO2157" s="83">
        <v>45036</v>
      </c>
      <c r="AP2157">
        <v>0.30693711174285099</v>
      </c>
      <c r="AQ2157" s="83">
        <v>45040</v>
      </c>
      <c r="AR2157" s="77">
        <v>0.264889319181487</v>
      </c>
      <c r="AU2157" s="83">
        <v>45042</v>
      </c>
      <c r="AV2157">
        <v>0.80950978329476098</v>
      </c>
      <c r="AW2157" s="83">
        <v>45031</v>
      </c>
      <c r="AX2157">
        <v>0.992989690721649</v>
      </c>
      <c r="AY2157" s="83">
        <v>45043</v>
      </c>
      <c r="AZ2157" s="77">
        <v>1.09668630338733</v>
      </c>
      <c r="BC2157" s="83">
        <v>45055</v>
      </c>
      <c r="BD2157">
        <v>0.388774002954209</v>
      </c>
      <c r="BE2157" s="83">
        <v>45060</v>
      </c>
      <c r="BF2157">
        <v>0.37246601723912198</v>
      </c>
      <c r="BG2157" s="83">
        <v>45051</v>
      </c>
      <c r="BH2157" s="77">
        <v>0.514918759231905</v>
      </c>
      <c r="BK2157" s="83">
        <v>44695</v>
      </c>
      <c r="BL2157">
        <v>0.66838114078470101</v>
      </c>
      <c r="BM2157" s="83">
        <v>44692</v>
      </c>
      <c r="BN2157">
        <v>0.86292322909533503</v>
      </c>
      <c r="BO2157" s="83">
        <v>44686</v>
      </c>
      <c r="BP2157" s="77">
        <v>1.2637542587097399</v>
      </c>
      <c r="BS2157" s="83"/>
      <c r="BU2157" s="83"/>
      <c r="BW2157" s="83"/>
      <c r="CA2157" s="83"/>
      <c r="CC2157" s="83"/>
      <c r="CE2157" s="83"/>
      <c r="CI2157" s="83"/>
      <c r="CK2157" s="83"/>
      <c r="CM2157" s="83"/>
      <c r="CQ2157" s="83"/>
      <c r="CS2157" s="83"/>
      <c r="CU2157" s="83"/>
      <c r="CY2157" s="83"/>
      <c r="DA2157" s="83"/>
      <c r="DC2157" s="83"/>
    </row>
    <row r="2158" spans="7:107">
      <c r="G2158" s="83">
        <v>44726</v>
      </c>
      <c r="H2158">
        <v>0.165878328127324</v>
      </c>
      <c r="I2158" s="83">
        <v>45298</v>
      </c>
      <c r="J2158">
        <v>0.29972752043596701</v>
      </c>
      <c r="K2158" s="83">
        <v>45359</v>
      </c>
      <c r="L2158" s="77">
        <v>0.25201332122313003</v>
      </c>
      <c r="O2158" s="83">
        <v>43926</v>
      </c>
      <c r="P2158">
        <v>52.342704149932999</v>
      </c>
      <c r="Q2158" s="83">
        <v>43951</v>
      </c>
      <c r="R2158">
        <v>62.360645903114502</v>
      </c>
      <c r="S2158" s="83">
        <v>45068</v>
      </c>
      <c r="T2158" s="77">
        <v>102.321342106012</v>
      </c>
      <c r="W2158" s="83">
        <v>44729</v>
      </c>
      <c r="X2158">
        <v>0.39939379844961198</v>
      </c>
      <c r="Y2158" s="83">
        <v>45111</v>
      </c>
      <c r="Z2158">
        <v>0.27751947194719401</v>
      </c>
      <c r="AA2158" s="83">
        <v>45114</v>
      </c>
      <c r="AB2158" s="77">
        <v>0.41078494623655898</v>
      </c>
      <c r="AE2158" s="83">
        <v>45038</v>
      </c>
      <c r="AF2158">
        <v>25.446910025280701</v>
      </c>
      <c r="AG2158" s="83">
        <v>45032</v>
      </c>
      <c r="AH2158">
        <v>176.12094333176699</v>
      </c>
      <c r="AI2158" s="83">
        <v>45044</v>
      </c>
      <c r="AJ2158" s="77">
        <v>161.32014803617301</v>
      </c>
      <c r="AM2158" s="83">
        <v>45046</v>
      </c>
      <c r="AN2158">
        <v>0.40460149053927102</v>
      </c>
      <c r="AO2158" s="83">
        <v>45037</v>
      </c>
      <c r="AP2158">
        <v>0.30720184107215298</v>
      </c>
      <c r="AQ2158" s="83">
        <v>45041</v>
      </c>
      <c r="AR2158" s="77">
        <v>0.26484987569324903</v>
      </c>
      <c r="AU2158" s="83">
        <v>45043</v>
      </c>
      <c r="AV2158">
        <v>0.81279192089206798</v>
      </c>
      <c r="AW2158" s="83">
        <v>45032</v>
      </c>
      <c r="AX2158">
        <v>0.99346097201767303</v>
      </c>
      <c r="AY2158" s="83">
        <v>45044</v>
      </c>
      <c r="AZ2158" s="77">
        <v>1.0955817378497701</v>
      </c>
      <c r="BC2158" s="83">
        <v>45056</v>
      </c>
      <c r="BD2158">
        <v>0.39108321024126003</v>
      </c>
      <c r="BE2158" s="83">
        <v>45061</v>
      </c>
      <c r="BF2158">
        <v>0.37089542471439502</v>
      </c>
      <c r="BG2158" s="83">
        <v>45052</v>
      </c>
      <c r="BH2158" s="77">
        <v>0.514918759231905</v>
      </c>
      <c r="BK2158" s="83">
        <v>44696</v>
      </c>
      <c r="BL2158">
        <v>0.66915045609407597</v>
      </c>
      <c r="BM2158" s="83">
        <v>44693</v>
      </c>
      <c r="BN2158">
        <v>0.86089933805067298</v>
      </c>
      <c r="BO2158" s="83">
        <v>44687</v>
      </c>
      <c r="BP2158" s="77">
        <v>1.259753819101</v>
      </c>
      <c r="BS2158" s="83"/>
      <c r="BU2158" s="83"/>
      <c r="BW2158" s="83"/>
      <c r="CA2158" s="83"/>
      <c r="CC2158" s="83"/>
      <c r="CE2158" s="83"/>
      <c r="CI2158" s="83"/>
      <c r="CK2158" s="83"/>
      <c r="CM2158" s="83"/>
      <c r="CQ2158" s="83"/>
      <c r="CS2158" s="83"/>
      <c r="CU2158" s="83"/>
      <c r="CY2158" s="83"/>
      <c r="DA2158" s="83"/>
      <c r="DC2158" s="83"/>
    </row>
    <row r="2159" spans="7:107">
      <c r="G2159" s="83">
        <v>44727</v>
      </c>
      <c r="H2159">
        <v>0.16528335564480101</v>
      </c>
      <c r="I2159" s="83">
        <v>45299</v>
      </c>
      <c r="J2159">
        <v>0.29972752043596701</v>
      </c>
      <c r="K2159" s="83">
        <v>45360</v>
      </c>
      <c r="L2159" s="77">
        <v>0.25140781108083499</v>
      </c>
      <c r="O2159" s="83">
        <v>43927</v>
      </c>
      <c r="P2159">
        <v>52.516733601070896</v>
      </c>
      <c r="Q2159" s="83">
        <v>43952</v>
      </c>
      <c r="R2159">
        <v>62.383975736972701</v>
      </c>
      <c r="S2159" s="83">
        <v>45069</v>
      </c>
      <c r="T2159" s="77">
        <v>102.181776752399</v>
      </c>
      <c r="W2159" s="83">
        <v>44730</v>
      </c>
      <c r="X2159">
        <v>0.39893333333333297</v>
      </c>
      <c r="Y2159" s="83">
        <v>45112</v>
      </c>
      <c r="Z2159">
        <v>0.27707656765676503</v>
      </c>
      <c r="AA2159" s="83">
        <v>45115</v>
      </c>
      <c r="AB2159" s="77">
        <v>0.410382795698924</v>
      </c>
      <c r="AE2159" s="83">
        <v>45039</v>
      </c>
      <c r="AF2159">
        <v>25.4064332530915</v>
      </c>
      <c r="AG2159" s="83">
        <v>45033</v>
      </c>
      <c r="AH2159">
        <v>176.126542939693</v>
      </c>
      <c r="AI2159" s="83">
        <v>45045</v>
      </c>
      <c r="AJ2159" s="77">
        <v>161.16686214860201</v>
      </c>
      <c r="AM2159" s="83">
        <v>45047</v>
      </c>
      <c r="AN2159">
        <v>0.40420587823932502</v>
      </c>
      <c r="AO2159" s="83">
        <v>45038</v>
      </c>
      <c r="AP2159">
        <v>0.30746657040145497</v>
      </c>
      <c r="AQ2159" s="83">
        <v>45042</v>
      </c>
      <c r="AR2159" s="77">
        <v>0.26481043220500999</v>
      </c>
      <c r="AU2159" s="83">
        <v>45044</v>
      </c>
      <c r="AV2159">
        <v>0.81607405848937498</v>
      </c>
      <c r="AW2159" s="83">
        <v>45033</v>
      </c>
      <c r="AX2159">
        <v>0.99393225331369595</v>
      </c>
      <c r="AY2159" s="83">
        <v>45045</v>
      </c>
      <c r="AZ2159" s="77">
        <v>1.09447717231222</v>
      </c>
      <c r="BC2159" s="83">
        <v>45057</v>
      </c>
      <c r="BD2159">
        <v>0.393392417528311</v>
      </c>
      <c r="BE2159" s="83">
        <v>45062</v>
      </c>
      <c r="BF2159">
        <v>0.369324832189667</v>
      </c>
      <c r="BG2159" s="83">
        <v>45053</v>
      </c>
      <c r="BH2159" s="77">
        <v>0.514918759231905</v>
      </c>
      <c r="BK2159" s="83">
        <v>44697</v>
      </c>
      <c r="BL2159">
        <v>0.66991977140345005</v>
      </c>
      <c r="BM2159" s="83">
        <v>44694</v>
      </c>
      <c r="BN2159">
        <v>0.85887544700601004</v>
      </c>
      <c r="BO2159" s="83">
        <v>44688</v>
      </c>
      <c r="BP2159" s="77">
        <v>1.25575337949225</v>
      </c>
      <c r="BS2159" s="83"/>
      <c r="BU2159" s="83"/>
      <c r="BW2159" s="83"/>
      <c r="CA2159" s="83"/>
      <c r="CC2159" s="83"/>
      <c r="CE2159" s="83"/>
      <c r="CI2159" s="83"/>
      <c r="CK2159" s="83"/>
      <c r="CM2159" s="83"/>
      <c r="CQ2159" s="83"/>
      <c r="CS2159" s="83"/>
      <c r="CU2159" s="83"/>
      <c r="CY2159" s="83"/>
      <c r="DA2159" s="83"/>
      <c r="DC2159" s="83"/>
    </row>
    <row r="2160" spans="7:107">
      <c r="G2160" s="83">
        <v>44728</v>
      </c>
      <c r="H2160">
        <v>0.16468838316227799</v>
      </c>
      <c r="I2160" s="83">
        <v>45300</v>
      </c>
      <c r="J2160">
        <v>0.29972752043596701</v>
      </c>
      <c r="K2160" s="83">
        <v>45361</v>
      </c>
      <c r="L2160" s="77">
        <v>0.25080230093854</v>
      </c>
      <c r="O2160" s="83">
        <v>43928</v>
      </c>
      <c r="P2160">
        <v>52.690763052208801</v>
      </c>
      <c r="Q2160" s="83">
        <v>43953</v>
      </c>
      <c r="R2160">
        <v>62.407305570830999</v>
      </c>
      <c r="S2160" s="83">
        <v>45070</v>
      </c>
      <c r="T2160" s="77">
        <v>102.04221139878599</v>
      </c>
      <c r="W2160" s="83">
        <v>44731</v>
      </c>
      <c r="X2160">
        <v>0.39847286821705402</v>
      </c>
      <c r="Y2160" s="83">
        <v>45113</v>
      </c>
      <c r="Z2160">
        <v>0.27663366336633599</v>
      </c>
      <c r="AA2160" s="83">
        <v>45116</v>
      </c>
      <c r="AB2160" s="77">
        <v>0.40998064516129001</v>
      </c>
      <c r="AE2160" s="83">
        <v>45040</v>
      </c>
      <c r="AF2160">
        <v>25.365956480902199</v>
      </c>
      <c r="AG2160" s="83">
        <v>45034</v>
      </c>
      <c r="AH2160">
        <v>176.132142547619</v>
      </c>
      <c r="AI2160" s="83">
        <v>45046</v>
      </c>
      <c r="AJ2160" s="77">
        <v>161.01357626103101</v>
      </c>
      <c r="AM2160" s="83">
        <v>45048</v>
      </c>
      <c r="AN2160">
        <v>0.40381026593937902</v>
      </c>
      <c r="AO2160" s="83">
        <v>45039</v>
      </c>
      <c r="AP2160">
        <v>0.30773129973075802</v>
      </c>
      <c r="AQ2160" s="83">
        <v>45043</v>
      </c>
      <c r="AR2160" s="77">
        <v>0.26477098871677102</v>
      </c>
      <c r="AU2160" s="83">
        <v>45045</v>
      </c>
      <c r="AV2160">
        <v>0.81935619608668198</v>
      </c>
      <c r="AW2160" s="83">
        <v>45034</v>
      </c>
      <c r="AX2160">
        <v>0.99440353460971997</v>
      </c>
      <c r="AY2160" s="83">
        <v>45046</v>
      </c>
      <c r="AZ2160" s="77">
        <v>1.0933726067746601</v>
      </c>
      <c r="BC2160" s="83">
        <v>45058</v>
      </c>
      <c r="BD2160">
        <v>0.39570162481536097</v>
      </c>
      <c r="BE2160" s="83">
        <v>45063</v>
      </c>
      <c r="BF2160">
        <v>0.36775423966493997</v>
      </c>
      <c r="BG2160" s="83">
        <v>45054</v>
      </c>
      <c r="BH2160" s="77">
        <v>0.514918759231905</v>
      </c>
      <c r="BK2160" s="83">
        <v>44698</v>
      </c>
      <c r="BL2160">
        <v>0.67068908671282501</v>
      </c>
      <c r="BM2160" s="83">
        <v>44695</v>
      </c>
      <c r="BN2160">
        <v>0.85685155596134799</v>
      </c>
      <c r="BO2160" s="83">
        <v>44689</v>
      </c>
      <c r="BP2160" s="77">
        <v>1.2517529398834999</v>
      </c>
      <c r="BS2160" s="83"/>
      <c r="BU2160" s="83"/>
      <c r="BW2160" s="83"/>
      <c r="CA2160" s="83"/>
      <c r="CC2160" s="83"/>
      <c r="CE2160" s="83"/>
      <c r="CI2160" s="83"/>
      <c r="CK2160" s="83"/>
      <c r="CM2160" s="83"/>
      <c r="CQ2160" s="83"/>
      <c r="CS2160" s="83"/>
      <c r="CU2160" s="83"/>
      <c r="CY2160" s="83"/>
      <c r="DA2160" s="83"/>
      <c r="DC2160" s="83"/>
    </row>
    <row r="2161" spans="7:107">
      <c r="G2161" s="83">
        <v>44729</v>
      </c>
      <c r="H2161">
        <v>0.164093410679755</v>
      </c>
      <c r="I2161" s="83">
        <v>45301</v>
      </c>
      <c r="J2161">
        <v>0.29972752043596701</v>
      </c>
      <c r="K2161" s="83">
        <v>45362</v>
      </c>
      <c r="L2161" s="77">
        <v>0.25019679079624502</v>
      </c>
      <c r="O2161" s="83">
        <v>43929</v>
      </c>
      <c r="P2161">
        <v>52.864792503346699</v>
      </c>
      <c r="Q2161" s="83">
        <v>43954</v>
      </c>
      <c r="R2161">
        <v>62.430635404689198</v>
      </c>
      <c r="S2161" s="83">
        <v>45071</v>
      </c>
      <c r="T2161" s="77">
        <v>101.902646045173</v>
      </c>
      <c r="W2161" s="83">
        <v>44732</v>
      </c>
      <c r="X2161">
        <v>0.39801240310077501</v>
      </c>
      <c r="Y2161" s="83">
        <v>45114</v>
      </c>
      <c r="Z2161">
        <v>0.27619075907590701</v>
      </c>
      <c r="AA2161" s="83">
        <v>45117</v>
      </c>
      <c r="AB2161" s="77">
        <v>0.40957849462365498</v>
      </c>
      <c r="AE2161" s="83">
        <v>45041</v>
      </c>
      <c r="AF2161">
        <v>25.325479708713001</v>
      </c>
      <c r="AG2161" s="83">
        <v>45035</v>
      </c>
      <c r="AH2161">
        <v>176.137742155544</v>
      </c>
      <c r="AI2161" s="83">
        <v>45047</v>
      </c>
      <c r="AJ2161" s="77">
        <v>160.86029037345901</v>
      </c>
      <c r="AM2161" s="83">
        <v>45049</v>
      </c>
      <c r="AN2161">
        <v>0.40341465363943302</v>
      </c>
      <c r="AO2161" s="83">
        <v>45040</v>
      </c>
      <c r="AP2161">
        <v>0.30799602906006002</v>
      </c>
      <c r="AQ2161" s="83">
        <v>45044</v>
      </c>
      <c r="AR2161" s="77">
        <v>0.26473154522853298</v>
      </c>
      <c r="AU2161" s="83">
        <v>45046</v>
      </c>
      <c r="AV2161">
        <v>0.82263833368398898</v>
      </c>
      <c r="AW2161" s="83">
        <v>45035</v>
      </c>
      <c r="AX2161">
        <v>0.994874815905743</v>
      </c>
      <c r="AY2161" s="83">
        <v>45047</v>
      </c>
      <c r="AZ2161" s="77">
        <v>1.09297987236131</v>
      </c>
      <c r="BC2161" s="83">
        <v>45059</v>
      </c>
      <c r="BD2161">
        <v>0.398010832102412</v>
      </c>
      <c r="BE2161" s="83">
        <v>45064</v>
      </c>
      <c r="BF2161">
        <v>0.36618364714021201</v>
      </c>
      <c r="BG2161" s="83">
        <v>45055</v>
      </c>
      <c r="BH2161" s="77">
        <v>0.514918759231905</v>
      </c>
      <c r="BK2161" s="83">
        <v>44699</v>
      </c>
      <c r="BL2161">
        <v>0.67145840202219997</v>
      </c>
      <c r="BM2161" s="83">
        <v>44696</v>
      </c>
      <c r="BN2161">
        <v>0.85482766491668505</v>
      </c>
      <c r="BO2161" s="83">
        <v>44690</v>
      </c>
      <c r="BP2161" s="77">
        <v>1.24775250027475</v>
      </c>
      <c r="BS2161" s="83"/>
      <c r="BU2161" s="83"/>
      <c r="BW2161" s="83"/>
      <c r="CA2161" s="83"/>
      <c r="CC2161" s="83"/>
      <c r="CE2161" s="83"/>
      <c r="CI2161" s="83"/>
      <c r="CK2161" s="83"/>
      <c r="CM2161" s="83"/>
      <c r="CQ2161" s="83"/>
      <c r="CS2161" s="83"/>
      <c r="CU2161" s="83"/>
      <c r="CY2161" s="83"/>
      <c r="DA2161" s="83"/>
      <c r="DC2161" s="83"/>
    </row>
    <row r="2162" spans="7:107">
      <c r="G2162" s="83">
        <v>44730</v>
      </c>
      <c r="H2162">
        <v>0.163498438197233</v>
      </c>
      <c r="I2162" s="83">
        <v>45302</v>
      </c>
      <c r="J2162">
        <v>0.29972752043596701</v>
      </c>
      <c r="K2162" s="83">
        <v>45363</v>
      </c>
      <c r="L2162" s="77">
        <v>0.24959128065395</v>
      </c>
      <c r="O2162" s="83">
        <v>43930</v>
      </c>
      <c r="P2162">
        <v>53.038821954484597</v>
      </c>
      <c r="Q2162" s="83">
        <v>43955</v>
      </c>
      <c r="R2162">
        <v>62.453965238547497</v>
      </c>
      <c r="S2162" s="83">
        <v>45072</v>
      </c>
      <c r="T2162" s="77">
        <v>101.76308069156001</v>
      </c>
      <c r="W2162" s="83">
        <v>44733</v>
      </c>
      <c r="X2162">
        <v>0.39755193798449601</v>
      </c>
      <c r="Y2162" s="83">
        <v>45115</v>
      </c>
      <c r="Z2162">
        <v>0.27574785478547797</v>
      </c>
      <c r="AA2162" s="83">
        <v>45118</v>
      </c>
      <c r="AB2162" s="77">
        <v>0.40917634408602099</v>
      </c>
      <c r="AE2162" s="83">
        <v>45042</v>
      </c>
      <c r="AF2162">
        <v>25.285002936523799</v>
      </c>
      <c r="AG2162" s="83">
        <v>45036</v>
      </c>
      <c r="AH2162">
        <v>176.14334176347</v>
      </c>
      <c r="AI2162" s="83">
        <v>45048</v>
      </c>
      <c r="AJ2162" s="77">
        <v>160.70700448588801</v>
      </c>
      <c r="AM2162" s="83">
        <v>45050</v>
      </c>
      <c r="AN2162">
        <v>0.40301904133948702</v>
      </c>
      <c r="AO2162" s="83">
        <v>45041</v>
      </c>
      <c r="AP2162">
        <v>0.30826075838936201</v>
      </c>
      <c r="AQ2162" s="83">
        <v>45045</v>
      </c>
      <c r="AR2162" s="77">
        <v>0.26469210174029401</v>
      </c>
      <c r="AU2162" s="83">
        <v>45047</v>
      </c>
      <c r="AV2162">
        <v>0.82592047128129598</v>
      </c>
      <c r="AW2162" s="83">
        <v>45036</v>
      </c>
      <c r="AX2162">
        <v>0.99534609720176703</v>
      </c>
      <c r="AY2162" s="83">
        <v>45048</v>
      </c>
      <c r="AZ2162" s="77">
        <v>1.0925871379479599</v>
      </c>
      <c r="BC2162" s="83">
        <v>45060</v>
      </c>
      <c r="BD2162">
        <v>0.40032003938946298</v>
      </c>
      <c r="BE2162" s="83">
        <v>45065</v>
      </c>
      <c r="BF2162">
        <v>0.36461305461548499</v>
      </c>
      <c r="BG2162" s="83">
        <v>45056</v>
      </c>
      <c r="BH2162" s="77">
        <v>0.514918759231905</v>
      </c>
      <c r="BK2162" s="83">
        <v>44700</v>
      </c>
      <c r="BL2162">
        <v>0.67222771733157405</v>
      </c>
      <c r="BM2162" s="83">
        <v>44697</v>
      </c>
      <c r="BN2162">
        <v>0.852803773872023</v>
      </c>
      <c r="BO2162" s="83">
        <v>44691</v>
      </c>
      <c r="BP2162" s="77">
        <v>1.243752060666</v>
      </c>
      <c r="BS2162" s="83"/>
      <c r="BU2162" s="83"/>
      <c r="BW2162" s="83"/>
      <c r="CA2162" s="83"/>
      <c r="CC2162" s="83"/>
      <c r="CE2162" s="83"/>
      <c r="CI2162" s="83"/>
      <c r="CK2162" s="83"/>
      <c r="CM2162" s="83"/>
      <c r="CQ2162" s="83"/>
      <c r="CS2162" s="83"/>
      <c r="CU2162" s="83"/>
      <c r="CY2162" s="83"/>
      <c r="DA2162" s="83"/>
      <c r="DC2162" s="83"/>
    </row>
    <row r="2163" spans="7:107">
      <c r="G2163" s="83">
        <v>44731</v>
      </c>
      <c r="H2163">
        <v>0.16290346571471001</v>
      </c>
      <c r="I2163" s="83">
        <v>45303</v>
      </c>
      <c r="J2163">
        <v>0.29972752043596701</v>
      </c>
      <c r="K2163" s="83">
        <v>45364</v>
      </c>
      <c r="L2163" s="77">
        <v>0.24939894213816299</v>
      </c>
      <c r="O2163" s="83">
        <v>43931</v>
      </c>
      <c r="P2163">
        <v>53.212851405622402</v>
      </c>
      <c r="Q2163" s="83">
        <v>43956</v>
      </c>
      <c r="R2163">
        <v>62.477295072405703</v>
      </c>
      <c r="S2163" s="83">
        <v>45073</v>
      </c>
      <c r="T2163" s="77">
        <v>101.623515337947</v>
      </c>
      <c r="W2163" s="83">
        <v>44734</v>
      </c>
      <c r="X2163">
        <v>0.397091472868217</v>
      </c>
      <c r="Y2163" s="83">
        <v>45116</v>
      </c>
      <c r="Z2163">
        <v>0.27530495049504899</v>
      </c>
      <c r="AA2163" s="83">
        <v>45119</v>
      </c>
      <c r="AB2163" s="77">
        <v>0.40877419354838701</v>
      </c>
      <c r="AE2163" s="83">
        <v>45043</v>
      </c>
      <c r="AF2163">
        <v>25.244526164334602</v>
      </c>
      <c r="AG2163" s="83">
        <v>45037</v>
      </c>
      <c r="AH2163">
        <v>176.14894137139601</v>
      </c>
      <c r="AI2163" s="83">
        <v>45049</v>
      </c>
      <c r="AJ2163" s="77">
        <v>160.553718598317</v>
      </c>
      <c r="AM2163" s="83">
        <v>45051</v>
      </c>
      <c r="AN2163">
        <v>0.40262342903954101</v>
      </c>
      <c r="AO2163" s="83">
        <v>45042</v>
      </c>
      <c r="AP2163">
        <v>0.308525487718664</v>
      </c>
      <c r="AQ2163" s="83">
        <v>45046</v>
      </c>
      <c r="AR2163" s="77">
        <v>0.26465265825205497</v>
      </c>
      <c r="AU2163" s="83">
        <v>45048</v>
      </c>
      <c r="AV2163">
        <v>0.82920260887860298</v>
      </c>
      <c r="AW2163" s="83">
        <v>45037</v>
      </c>
      <c r="AX2163">
        <v>0.99581737849778995</v>
      </c>
      <c r="AY2163" s="83">
        <v>45049</v>
      </c>
      <c r="AZ2163" s="77">
        <v>1.0921944035346001</v>
      </c>
      <c r="BC2163" s="83">
        <v>45061</v>
      </c>
      <c r="BD2163">
        <v>0.40262924667651401</v>
      </c>
      <c r="BE2163" s="83">
        <v>45066</v>
      </c>
      <c r="BF2163">
        <v>0.36304246209075702</v>
      </c>
      <c r="BG2163" s="83">
        <v>45057</v>
      </c>
      <c r="BH2163" s="77">
        <v>0.514918759231905</v>
      </c>
      <c r="BK2163" s="83">
        <v>44701</v>
      </c>
      <c r="BL2163">
        <v>0.67299703264094901</v>
      </c>
      <c r="BM2163" s="83">
        <v>44698</v>
      </c>
      <c r="BN2163">
        <v>0.85077988282735995</v>
      </c>
      <c r="BO2163" s="83">
        <v>44692</v>
      </c>
      <c r="BP2163" s="77">
        <v>1.2397516210572499</v>
      </c>
      <c r="BS2163" s="83"/>
      <c r="BU2163" s="83"/>
      <c r="BW2163" s="83"/>
      <c r="CA2163" s="83"/>
      <c r="CC2163" s="83"/>
      <c r="CE2163" s="83"/>
      <c r="CI2163" s="83"/>
      <c r="CK2163" s="83"/>
      <c r="CM2163" s="83"/>
      <c r="CQ2163" s="83"/>
      <c r="CS2163" s="83"/>
      <c r="CU2163" s="83"/>
      <c r="CY2163" s="83"/>
      <c r="DA2163" s="83"/>
      <c r="DC2163" s="83"/>
    </row>
    <row r="2164" spans="7:107">
      <c r="G2164" s="83">
        <v>44732</v>
      </c>
      <c r="H2164">
        <v>0.16230849323218699</v>
      </c>
      <c r="I2164" s="83">
        <v>45304</v>
      </c>
      <c r="J2164">
        <v>0.29972752043596701</v>
      </c>
      <c r="K2164" s="83">
        <v>45365</v>
      </c>
      <c r="L2164" s="77">
        <v>0.24920660362237501</v>
      </c>
      <c r="O2164" s="83">
        <v>43932</v>
      </c>
      <c r="P2164">
        <v>53.3868808567603</v>
      </c>
      <c r="Q2164" s="83">
        <v>43957</v>
      </c>
      <c r="R2164">
        <v>62.500624906264001</v>
      </c>
      <c r="S2164" s="83">
        <v>45074</v>
      </c>
      <c r="T2164" s="77">
        <v>101.483949984334</v>
      </c>
      <c r="W2164" s="83">
        <v>44735</v>
      </c>
      <c r="X2164">
        <v>0.39663100775193699</v>
      </c>
      <c r="Y2164" s="83">
        <v>45117</v>
      </c>
      <c r="Z2164">
        <v>0.27486204620462001</v>
      </c>
      <c r="AA2164" s="83">
        <v>45120</v>
      </c>
      <c r="AB2164" s="77">
        <v>0.40837204301075197</v>
      </c>
      <c r="AE2164" s="83">
        <v>45044</v>
      </c>
      <c r="AF2164">
        <v>25.2040493921454</v>
      </c>
      <c r="AG2164" s="83">
        <v>45038</v>
      </c>
      <c r="AH2164">
        <v>176.15454097932101</v>
      </c>
      <c r="AI2164" s="83">
        <v>45050</v>
      </c>
      <c r="AJ2164" s="77">
        <v>160.400432710746</v>
      </c>
      <c r="AM2164" s="83">
        <v>45052</v>
      </c>
      <c r="AN2164">
        <v>0.40222781673959501</v>
      </c>
      <c r="AO2164" s="83">
        <v>45043</v>
      </c>
      <c r="AP2164">
        <v>0.308790217047967</v>
      </c>
      <c r="AQ2164" s="83">
        <v>45047</v>
      </c>
      <c r="AR2164" s="77">
        <v>0.264613214763817</v>
      </c>
      <c r="AU2164" s="83">
        <v>45049</v>
      </c>
      <c r="AV2164">
        <v>0.83248474647590998</v>
      </c>
      <c r="AW2164" s="83">
        <v>45038</v>
      </c>
      <c r="AX2164">
        <v>0.99628865979381398</v>
      </c>
      <c r="AY2164" s="83">
        <v>45050</v>
      </c>
      <c r="AZ2164" s="77">
        <v>1.09180166912125</v>
      </c>
      <c r="BC2164" s="83">
        <v>45062</v>
      </c>
      <c r="BD2164">
        <v>0.40493845396356398</v>
      </c>
      <c r="BE2164" s="83">
        <v>45067</v>
      </c>
      <c r="BF2164">
        <v>0.36147186956603</v>
      </c>
      <c r="BG2164" s="83">
        <v>45058</v>
      </c>
      <c r="BH2164" s="77">
        <v>0.514918759231905</v>
      </c>
      <c r="BK2164" s="83">
        <v>44702</v>
      </c>
      <c r="BL2164">
        <v>0.67303857566765501</v>
      </c>
      <c r="BM2164" s="83">
        <v>44699</v>
      </c>
      <c r="BN2164">
        <v>0.848755991782698</v>
      </c>
      <c r="BO2164" s="83">
        <v>44693</v>
      </c>
      <c r="BP2164" s="77">
        <v>1.23575118144851</v>
      </c>
      <c r="BS2164" s="83"/>
      <c r="BU2164" s="83"/>
      <c r="BW2164" s="83"/>
      <c r="CA2164" s="83"/>
      <c r="CC2164" s="83"/>
      <c r="CE2164" s="83"/>
      <c r="CI2164" s="83"/>
      <c r="CK2164" s="83"/>
      <c r="CM2164" s="83"/>
      <c r="CQ2164" s="83"/>
      <c r="CS2164" s="83"/>
      <c r="CU2164" s="83"/>
      <c r="CY2164" s="83"/>
      <c r="DA2164" s="83"/>
      <c r="DC2164" s="83"/>
    </row>
    <row r="2165" spans="7:107">
      <c r="G2165" s="83">
        <v>44733</v>
      </c>
      <c r="H2165">
        <v>0.161713520749665</v>
      </c>
      <c r="I2165" s="83">
        <v>45305</v>
      </c>
      <c r="J2165">
        <v>0.29972752043596701</v>
      </c>
      <c r="K2165" s="83">
        <v>45366</v>
      </c>
      <c r="L2165" s="77">
        <v>0.249014265106587</v>
      </c>
      <c r="O2165" s="83">
        <v>43933</v>
      </c>
      <c r="P2165">
        <v>53.560910307898197</v>
      </c>
      <c r="Q2165" s="83">
        <v>43958</v>
      </c>
      <c r="R2165">
        <v>62.523954740122299</v>
      </c>
      <c r="S2165" s="83">
        <v>45075</v>
      </c>
      <c r="T2165" s="77">
        <v>101.344384630721</v>
      </c>
      <c r="W2165" s="83">
        <v>44736</v>
      </c>
      <c r="X2165">
        <v>0.39617054263565799</v>
      </c>
      <c r="Y2165" s="83">
        <v>45118</v>
      </c>
      <c r="Z2165">
        <v>0.27441914191419098</v>
      </c>
      <c r="AA2165" s="83">
        <v>45121</v>
      </c>
      <c r="AB2165" s="77">
        <v>0.40796989247311799</v>
      </c>
      <c r="AE2165" s="83">
        <v>45045</v>
      </c>
      <c r="AF2165">
        <v>25.163572619956199</v>
      </c>
      <c r="AG2165" s="83">
        <v>45039</v>
      </c>
      <c r="AH2165">
        <v>176.16014058724701</v>
      </c>
      <c r="AI2165" s="83">
        <v>45051</v>
      </c>
      <c r="AJ2165" s="77">
        <v>160.24714682317401</v>
      </c>
      <c r="AM2165" s="83">
        <v>45053</v>
      </c>
      <c r="AN2165">
        <v>0.40183220443964901</v>
      </c>
      <c r="AO2165" s="83">
        <v>45044</v>
      </c>
      <c r="AP2165">
        <v>0.30905494637726899</v>
      </c>
      <c r="AQ2165" s="83">
        <v>45048</v>
      </c>
      <c r="AR2165" s="77">
        <v>0.26457377127557802</v>
      </c>
      <c r="AU2165" s="83">
        <v>45050</v>
      </c>
      <c r="AV2165">
        <v>0.83576688407321598</v>
      </c>
      <c r="AW2165" s="83">
        <v>45039</v>
      </c>
      <c r="AX2165">
        <v>0.99675994108983801</v>
      </c>
      <c r="AY2165" s="83">
        <v>45051</v>
      </c>
      <c r="AZ2165" s="77">
        <v>1.0914089347078999</v>
      </c>
      <c r="BC2165" s="83">
        <v>45063</v>
      </c>
      <c r="BD2165">
        <v>0.40724766125061501</v>
      </c>
      <c r="BE2165" s="83">
        <v>45068</v>
      </c>
      <c r="BF2165">
        <v>0.35990127704130198</v>
      </c>
      <c r="BG2165" s="83">
        <v>45059</v>
      </c>
      <c r="BH2165" s="77">
        <v>0.514918759231905</v>
      </c>
      <c r="BK2165" s="83">
        <v>44703</v>
      </c>
      <c r="BL2165">
        <v>0.67308011869436202</v>
      </c>
      <c r="BM2165" s="83">
        <v>44700</v>
      </c>
      <c r="BN2165">
        <v>0.84673210073803495</v>
      </c>
      <c r="BO2165" s="83">
        <v>44694</v>
      </c>
      <c r="BP2165" s="77">
        <v>1.23175074183976</v>
      </c>
      <c r="BS2165" s="83"/>
      <c r="BU2165" s="83"/>
      <c r="BW2165" s="83"/>
      <c r="CA2165" s="83"/>
      <c r="CC2165" s="83"/>
      <c r="CE2165" s="83"/>
      <c r="CI2165" s="83"/>
      <c r="CK2165" s="83"/>
      <c r="CM2165" s="83"/>
      <c r="CQ2165" s="83"/>
      <c r="CS2165" s="83"/>
      <c r="CU2165" s="83"/>
      <c r="CY2165" s="83"/>
      <c r="DA2165" s="83"/>
      <c r="DC2165" s="83"/>
    </row>
    <row r="2166" spans="7:107">
      <c r="G2166" s="83">
        <v>44734</v>
      </c>
      <c r="H2166">
        <v>0.161951509742674</v>
      </c>
      <c r="I2166" s="83">
        <v>45306</v>
      </c>
      <c r="J2166">
        <v>0.29972752043596701</v>
      </c>
      <c r="K2166" s="83">
        <v>45367</v>
      </c>
      <c r="L2166" s="77">
        <v>0.24882192659079899</v>
      </c>
      <c r="O2166" s="83">
        <v>43934</v>
      </c>
      <c r="P2166">
        <v>53.734939759036102</v>
      </c>
      <c r="Q2166" s="83">
        <v>43959</v>
      </c>
      <c r="R2166">
        <v>62.547284573980498</v>
      </c>
      <c r="S2166" s="83">
        <v>45076</v>
      </c>
      <c r="T2166" s="77">
        <v>101.204819277108</v>
      </c>
      <c r="W2166" s="83">
        <v>44737</v>
      </c>
      <c r="X2166">
        <v>0.39571007751937898</v>
      </c>
      <c r="Y2166" s="83">
        <v>45119</v>
      </c>
      <c r="Z2166">
        <v>0.273976237623762</v>
      </c>
      <c r="AA2166" s="83">
        <v>45122</v>
      </c>
      <c r="AB2166" s="77">
        <v>0.40756774193548301</v>
      </c>
      <c r="AE2166" s="83">
        <v>45046</v>
      </c>
      <c r="AF2166">
        <v>25.123095847766901</v>
      </c>
      <c r="AG2166" s="83">
        <v>45040</v>
      </c>
      <c r="AH2166">
        <v>176.16574019517199</v>
      </c>
      <c r="AI2166" s="83">
        <v>45052</v>
      </c>
      <c r="AJ2166" s="77">
        <v>160.093860935603</v>
      </c>
      <c r="AM2166" s="83">
        <v>45054</v>
      </c>
      <c r="AN2166">
        <v>0.40143659213970301</v>
      </c>
      <c r="AO2166" s="83">
        <v>45045</v>
      </c>
      <c r="AP2166">
        <v>0.30931967570657098</v>
      </c>
      <c r="AQ2166" s="83">
        <v>45049</v>
      </c>
      <c r="AR2166" s="77">
        <v>0.26453432778733899</v>
      </c>
      <c r="AU2166" s="83">
        <v>45051</v>
      </c>
      <c r="AV2166">
        <v>0.83904902167052298</v>
      </c>
      <c r="AW2166" s="83">
        <v>45040</v>
      </c>
      <c r="AX2166">
        <v>0.99723122238586104</v>
      </c>
      <c r="AY2166" s="83">
        <v>45052</v>
      </c>
      <c r="AZ2166" s="77">
        <v>1.09101620029455</v>
      </c>
      <c r="BC2166" s="83">
        <v>45064</v>
      </c>
      <c r="BD2166">
        <v>0.40955686853766599</v>
      </c>
      <c r="BE2166" s="83">
        <v>45069</v>
      </c>
      <c r="BF2166">
        <v>0.35833068451657502</v>
      </c>
      <c r="BG2166" s="83">
        <v>45060</v>
      </c>
      <c r="BH2166" s="77">
        <v>0.514918759231905</v>
      </c>
      <c r="BK2166" s="83">
        <v>44704</v>
      </c>
      <c r="BL2166">
        <v>0.67312166172106802</v>
      </c>
      <c r="BM2166" s="83">
        <v>44701</v>
      </c>
      <c r="BN2166">
        <v>0.84470820969337201</v>
      </c>
      <c r="BO2166" s="83">
        <v>44695</v>
      </c>
      <c r="BP2166" s="77">
        <v>1.2316738103088201</v>
      </c>
      <c r="BS2166" s="83"/>
      <c r="BU2166" s="83"/>
      <c r="BW2166" s="83"/>
      <c r="CA2166" s="83"/>
      <c r="CC2166" s="83"/>
      <c r="CE2166" s="83"/>
      <c r="CI2166" s="83"/>
      <c r="CK2166" s="83"/>
      <c r="CM2166" s="83"/>
      <c r="CQ2166" s="83"/>
      <c r="CS2166" s="83"/>
      <c r="CU2166" s="83"/>
      <c r="CY2166" s="83"/>
      <c r="DA2166" s="83"/>
      <c r="DC2166" s="83"/>
    </row>
    <row r="2167" spans="7:107">
      <c r="G2167" s="83">
        <v>44735</v>
      </c>
      <c r="H2167">
        <v>0.162189498735683</v>
      </c>
      <c r="I2167" s="83">
        <v>45307</v>
      </c>
      <c r="J2167">
        <v>0.29972752043596701</v>
      </c>
      <c r="K2167" s="83">
        <v>45368</v>
      </c>
      <c r="L2167" s="77">
        <v>0.24862958807501101</v>
      </c>
      <c r="O2167" s="83">
        <v>43935</v>
      </c>
      <c r="P2167">
        <v>53.908969210174</v>
      </c>
      <c r="Q2167" s="83">
        <v>43960</v>
      </c>
      <c r="R2167">
        <v>62.570614407838796</v>
      </c>
      <c r="S2167" s="83">
        <v>45077</v>
      </c>
      <c r="T2167" s="77">
        <v>101.327119176293</v>
      </c>
      <c r="W2167" s="83">
        <v>44738</v>
      </c>
      <c r="X2167">
        <v>0.39524961240310003</v>
      </c>
      <c r="Y2167" s="83">
        <v>45120</v>
      </c>
      <c r="Z2167">
        <v>0.27353333333333302</v>
      </c>
      <c r="AA2167" s="83">
        <v>45123</v>
      </c>
      <c r="AB2167" s="77">
        <v>0.40716559139784902</v>
      </c>
      <c r="AE2167" s="83">
        <v>45047</v>
      </c>
      <c r="AF2167">
        <v>25.0826190755777</v>
      </c>
      <c r="AG2167" s="83">
        <v>45041</v>
      </c>
      <c r="AH2167">
        <v>176.17133980309799</v>
      </c>
      <c r="AI2167" s="83">
        <v>45053</v>
      </c>
      <c r="AJ2167" s="77">
        <v>159.940575048032</v>
      </c>
      <c r="AM2167" s="83">
        <v>45055</v>
      </c>
      <c r="AN2167">
        <v>0.40104097983975601</v>
      </c>
      <c r="AO2167" s="83">
        <v>45046</v>
      </c>
      <c r="AP2167">
        <v>0.30958440503587298</v>
      </c>
      <c r="AQ2167" s="83">
        <v>45050</v>
      </c>
      <c r="AR2167" s="77">
        <v>0.26449488429910101</v>
      </c>
      <c r="AU2167" s="83">
        <v>45052</v>
      </c>
      <c r="AV2167">
        <v>0.84233115926782998</v>
      </c>
      <c r="AW2167" s="83">
        <v>45041</v>
      </c>
      <c r="AX2167">
        <v>0.99770250368188496</v>
      </c>
      <c r="AY2167" s="83">
        <v>45053</v>
      </c>
      <c r="AZ2167" s="77">
        <v>1.09062346588119</v>
      </c>
      <c r="BC2167" s="83">
        <v>45065</v>
      </c>
      <c r="BD2167">
        <v>0.41186607582471602</v>
      </c>
      <c r="BE2167" s="83">
        <v>45070</v>
      </c>
      <c r="BF2167">
        <v>0.35676009199184699</v>
      </c>
      <c r="BG2167" s="83">
        <v>45061</v>
      </c>
      <c r="BH2167" s="77">
        <v>0.514918759231905</v>
      </c>
      <c r="BK2167" s="83">
        <v>44705</v>
      </c>
      <c r="BL2167">
        <v>0.67316320474777402</v>
      </c>
      <c r="BM2167" s="83">
        <v>44702</v>
      </c>
      <c r="BN2167">
        <v>0.84268431864870996</v>
      </c>
      <c r="BO2167" s="83">
        <v>44696</v>
      </c>
      <c r="BP2167" s="77">
        <v>1.2315968787778799</v>
      </c>
      <c r="BS2167" s="83"/>
      <c r="BU2167" s="83"/>
      <c r="BW2167" s="83"/>
      <c r="CA2167" s="83"/>
      <c r="CC2167" s="83"/>
      <c r="CE2167" s="83"/>
      <c r="CI2167" s="83"/>
      <c r="CK2167" s="83"/>
      <c r="CM2167" s="83"/>
      <c r="CQ2167" s="83"/>
      <c r="CS2167" s="83"/>
      <c r="CU2167" s="83"/>
      <c r="CY2167" s="83"/>
      <c r="DA2167" s="83"/>
      <c r="DC2167" s="83"/>
    </row>
    <row r="2168" spans="7:107">
      <c r="G2168" s="83">
        <v>44736</v>
      </c>
      <c r="H2168">
        <v>0.162427487728692</v>
      </c>
      <c r="I2168" s="83">
        <v>45308</v>
      </c>
      <c r="J2168">
        <v>0.29972752043596701</v>
      </c>
      <c r="K2168" s="83">
        <v>45369</v>
      </c>
      <c r="L2168" s="77">
        <v>0.248437249559224</v>
      </c>
      <c r="O2168" s="83">
        <v>43936</v>
      </c>
      <c r="P2168">
        <v>54.082998661311898</v>
      </c>
      <c r="Q2168" s="83">
        <v>43961</v>
      </c>
      <c r="R2168">
        <v>62.593944241697002</v>
      </c>
      <c r="S2168" s="83">
        <v>45078</v>
      </c>
      <c r="T2168" s="77">
        <v>101.449419075478</v>
      </c>
      <c r="W2168" s="83">
        <v>44739</v>
      </c>
      <c r="X2168">
        <v>0.39478914728682102</v>
      </c>
      <c r="Y2168" s="83">
        <v>45121</v>
      </c>
      <c r="Z2168">
        <v>0.273439316239316</v>
      </c>
      <c r="AA2168" s="83">
        <v>45124</v>
      </c>
      <c r="AB2168" s="77">
        <v>0.40676344086021499</v>
      </c>
      <c r="AE2168" s="83">
        <v>45048</v>
      </c>
      <c r="AF2168">
        <v>25.042142303388498</v>
      </c>
      <c r="AG2168" s="83">
        <v>45042</v>
      </c>
      <c r="AH2168">
        <v>176.17693941102399</v>
      </c>
      <c r="AI2168" s="83">
        <v>45054</v>
      </c>
      <c r="AJ2168" s="77">
        <v>159.787289160461</v>
      </c>
      <c r="AM2168" s="83">
        <v>45056</v>
      </c>
      <c r="AN2168">
        <v>0.40064536753981</v>
      </c>
      <c r="AO2168" s="83">
        <v>45047</v>
      </c>
      <c r="AP2168">
        <v>0.30984913436517503</v>
      </c>
      <c r="AQ2168" s="83">
        <v>45051</v>
      </c>
      <c r="AR2168" s="77">
        <v>0.26445544081086197</v>
      </c>
      <c r="AU2168" s="83">
        <v>45053</v>
      </c>
      <c r="AV2168">
        <v>0.84561329686513698</v>
      </c>
      <c r="AW2168" s="83">
        <v>45042</v>
      </c>
      <c r="AX2168">
        <v>0.99817378497790799</v>
      </c>
      <c r="AY2168" s="83">
        <v>45054</v>
      </c>
      <c r="AZ2168" s="77">
        <v>1.0902307314678401</v>
      </c>
      <c r="BC2168" s="83">
        <v>45066</v>
      </c>
      <c r="BD2168">
        <v>0.41417528311176699</v>
      </c>
      <c r="BE2168" s="83">
        <v>45071</v>
      </c>
      <c r="BF2168">
        <v>0.35518949946711997</v>
      </c>
      <c r="BG2168" s="83">
        <v>45062</v>
      </c>
      <c r="BH2168" s="77">
        <v>0.514918759231905</v>
      </c>
      <c r="BK2168" s="83">
        <v>44706</v>
      </c>
      <c r="BL2168">
        <v>0.67320474777448003</v>
      </c>
      <c r="BM2168" s="83">
        <v>44703</v>
      </c>
      <c r="BN2168">
        <v>0.84066042760404702</v>
      </c>
      <c r="BO2168" s="83">
        <v>44697</v>
      </c>
      <c r="BP2168" s="77">
        <v>1.23151994724695</v>
      </c>
      <c r="BS2168" s="83"/>
      <c r="BU2168" s="83"/>
      <c r="BW2168" s="83"/>
      <c r="CA2168" s="83"/>
      <c r="CC2168" s="83"/>
      <c r="CE2168" s="83"/>
      <c r="CI2168" s="83"/>
      <c r="CK2168" s="83"/>
      <c r="CM2168" s="83"/>
      <c r="CQ2168" s="83"/>
      <c r="CS2168" s="83"/>
      <c r="CU2168" s="83"/>
      <c r="CY2168" s="83"/>
      <c r="DA2168" s="83"/>
      <c r="DC2168" s="83"/>
    </row>
    <row r="2169" spans="7:107">
      <c r="G2169" s="83">
        <v>44737</v>
      </c>
      <c r="H2169">
        <v>0.16266547672170101</v>
      </c>
      <c r="I2169" s="83">
        <v>45309</v>
      </c>
      <c r="J2169">
        <v>0.29972752043596701</v>
      </c>
      <c r="K2169" s="83">
        <v>45370</v>
      </c>
      <c r="L2169" s="77">
        <v>0.24824491104343599</v>
      </c>
      <c r="O2169" s="83">
        <v>43937</v>
      </c>
      <c r="P2169">
        <v>54.149180993637401</v>
      </c>
      <c r="Q2169" s="83">
        <v>43962</v>
      </c>
      <c r="R2169">
        <v>62.617274075555301</v>
      </c>
      <c r="S2169" s="83">
        <v>45079</v>
      </c>
      <c r="T2169" s="77">
        <v>101.57171897466399</v>
      </c>
      <c r="W2169" s="83">
        <v>44740</v>
      </c>
      <c r="X2169">
        <v>0.39432868217054201</v>
      </c>
      <c r="Y2169" s="83">
        <v>45122</v>
      </c>
      <c r="Z2169">
        <v>0.27334529914529898</v>
      </c>
      <c r="AA2169" s="83">
        <v>45125</v>
      </c>
      <c r="AB2169" s="77">
        <v>0.40636129032258</v>
      </c>
      <c r="AE2169" s="83">
        <v>45049</v>
      </c>
      <c r="AF2169">
        <v>25.001665531199301</v>
      </c>
      <c r="AG2169" s="83">
        <v>45043</v>
      </c>
      <c r="AH2169">
        <v>176.182539018949</v>
      </c>
      <c r="AI2169" s="83">
        <v>45055</v>
      </c>
      <c r="AJ2169" s="77">
        <v>159.63400327289</v>
      </c>
      <c r="AM2169" s="83">
        <v>45057</v>
      </c>
      <c r="AN2169">
        <v>0.400249755239864</v>
      </c>
      <c r="AO2169" s="83">
        <v>45048</v>
      </c>
      <c r="AP2169">
        <v>0.31011386369447802</v>
      </c>
      <c r="AQ2169" s="83">
        <v>45052</v>
      </c>
      <c r="AR2169" s="77">
        <v>0.264415997322623</v>
      </c>
      <c r="AU2169" s="83">
        <v>45054</v>
      </c>
      <c r="AV2169">
        <v>0.84889543446244398</v>
      </c>
      <c r="AW2169" s="83">
        <v>45043</v>
      </c>
      <c r="AX2169">
        <v>0.99864506627393201</v>
      </c>
      <c r="AY2169" s="83">
        <v>45055</v>
      </c>
      <c r="AZ2169" s="77">
        <v>1.08983799705449</v>
      </c>
      <c r="BC2169" s="83">
        <v>45067</v>
      </c>
      <c r="BD2169">
        <v>0.41648449039881802</v>
      </c>
      <c r="BE2169" s="83">
        <v>45072</v>
      </c>
      <c r="BF2169">
        <v>0.35361890694239201</v>
      </c>
      <c r="BG2169" s="83">
        <v>45063</v>
      </c>
      <c r="BH2169" s="77">
        <v>0.514918759231905</v>
      </c>
      <c r="BK2169" s="83">
        <v>44707</v>
      </c>
      <c r="BL2169">
        <v>0.67324629080118603</v>
      </c>
      <c r="BM2169" s="83">
        <v>44704</v>
      </c>
      <c r="BN2169">
        <v>0.83863653655938497</v>
      </c>
      <c r="BO2169" s="83">
        <v>44698</v>
      </c>
      <c r="BP2169" s="77">
        <v>1.2314430157160099</v>
      </c>
      <c r="BS2169" s="83"/>
      <c r="BU2169" s="83"/>
      <c r="BW2169" s="83"/>
      <c r="CA2169" s="83"/>
      <c r="CC2169" s="83"/>
      <c r="CE2169" s="83"/>
      <c r="CI2169" s="83"/>
      <c r="CK2169" s="83"/>
      <c r="CM2169" s="83"/>
      <c r="CQ2169" s="83"/>
      <c r="CS2169" s="83"/>
      <c r="CU2169" s="83"/>
      <c r="CY2169" s="83"/>
      <c r="DA2169" s="83"/>
      <c r="DC2169" s="83"/>
    </row>
    <row r="2170" spans="7:107">
      <c r="G2170" s="83">
        <v>44738</v>
      </c>
      <c r="H2170">
        <v>0.16290346571471001</v>
      </c>
      <c r="I2170" s="83">
        <v>45310</v>
      </c>
      <c r="J2170">
        <v>0.30014942427704999</v>
      </c>
      <c r="K2170" s="83">
        <v>45371</v>
      </c>
      <c r="L2170" s="77">
        <v>0.24805257252764801</v>
      </c>
      <c r="O2170" s="83">
        <v>43938</v>
      </c>
      <c r="P2170">
        <v>54.215363325962997</v>
      </c>
      <c r="Q2170" s="83">
        <v>43963</v>
      </c>
      <c r="R2170">
        <v>62.6406039094135</v>
      </c>
      <c r="S2170" s="83">
        <v>45080</v>
      </c>
      <c r="T2170" s="77">
        <v>101.694018873849</v>
      </c>
      <c r="W2170" s="83">
        <v>44741</v>
      </c>
      <c r="X2170">
        <v>0.393868217054263</v>
      </c>
      <c r="Y2170" s="83">
        <v>45123</v>
      </c>
      <c r="Z2170">
        <v>0.27325128205128202</v>
      </c>
      <c r="AA2170" s="83">
        <v>45126</v>
      </c>
      <c r="AB2170" s="77">
        <v>0.40595913978494602</v>
      </c>
      <c r="AE2170" s="83">
        <v>45050</v>
      </c>
      <c r="AF2170">
        <v>24.961188759010099</v>
      </c>
      <c r="AG2170" s="83">
        <v>45044</v>
      </c>
      <c r="AH2170">
        <v>176.188138626875</v>
      </c>
      <c r="AI2170" s="83">
        <v>45056</v>
      </c>
      <c r="AJ2170" s="77">
        <v>159.480717385318</v>
      </c>
      <c r="AM2170" s="83">
        <v>45058</v>
      </c>
      <c r="AN2170">
        <v>0.399854142939918</v>
      </c>
      <c r="AO2170" s="83">
        <v>45049</v>
      </c>
      <c r="AP2170">
        <v>0.31037859302378001</v>
      </c>
      <c r="AQ2170" s="83">
        <v>45053</v>
      </c>
      <c r="AR2170" s="77">
        <v>0.26437655383438502</v>
      </c>
      <c r="AU2170" s="83">
        <v>45055</v>
      </c>
      <c r="AV2170">
        <v>0.85217757205975098</v>
      </c>
      <c r="AW2170" s="83">
        <v>45044</v>
      </c>
      <c r="AX2170">
        <v>0.99911634756995504</v>
      </c>
      <c r="AY2170" s="83">
        <v>45056</v>
      </c>
      <c r="AZ2170" s="77">
        <v>1.08944526264113</v>
      </c>
      <c r="BC2170" s="83">
        <v>45068</v>
      </c>
      <c r="BD2170">
        <v>0.41879369768586899</v>
      </c>
      <c r="BE2170" s="83">
        <v>45073</v>
      </c>
      <c r="BF2170">
        <v>0.35409896602658703</v>
      </c>
      <c r="BG2170" s="83">
        <v>45064</v>
      </c>
      <c r="BH2170" s="77">
        <v>0.514918759231905</v>
      </c>
      <c r="BK2170" s="83">
        <v>44708</v>
      </c>
      <c r="BL2170">
        <v>0.67328783382789303</v>
      </c>
      <c r="BM2170" s="83">
        <v>44705</v>
      </c>
      <c r="BN2170">
        <v>0.83661264551472203</v>
      </c>
      <c r="BO2170" s="83">
        <v>44699</v>
      </c>
      <c r="BP2170" s="77">
        <v>1.23136608418507</v>
      </c>
      <c r="BS2170" s="83"/>
      <c r="BU2170" s="83"/>
      <c r="BW2170" s="83"/>
      <c r="CA2170" s="83"/>
      <c r="CC2170" s="83"/>
      <c r="CE2170" s="83"/>
      <c r="CI2170" s="83"/>
      <c r="CK2170" s="83"/>
      <c r="CM2170" s="83"/>
      <c r="CQ2170" s="83"/>
      <c r="CS2170" s="83"/>
      <c r="CU2170" s="83"/>
      <c r="CY2170" s="83"/>
      <c r="DA2170" s="83"/>
      <c r="DC2170" s="83"/>
    </row>
    <row r="2171" spans="7:107">
      <c r="G2171" s="83">
        <v>44739</v>
      </c>
      <c r="H2171">
        <v>0.16314145470771901</v>
      </c>
      <c r="I2171" s="83">
        <v>45311</v>
      </c>
      <c r="J2171">
        <v>0.30057132811813297</v>
      </c>
      <c r="K2171" s="83">
        <v>45372</v>
      </c>
      <c r="L2171" s="77">
        <v>0.24786023401186</v>
      </c>
      <c r="O2171" s="83">
        <v>43939</v>
      </c>
      <c r="P2171">
        <v>54.281545658288501</v>
      </c>
      <c r="Q2171" s="83">
        <v>43964</v>
      </c>
      <c r="R2171">
        <v>62.663933743271798</v>
      </c>
      <c r="S2171" s="83">
        <v>45081</v>
      </c>
      <c r="T2171" s="77">
        <v>101.816318773034</v>
      </c>
      <c r="W2171" s="83">
        <v>44742</v>
      </c>
      <c r="X2171">
        <v>0.393407751937984</v>
      </c>
      <c r="Y2171" s="83">
        <v>45124</v>
      </c>
      <c r="Z2171">
        <v>0.273157264957264</v>
      </c>
      <c r="AA2171" s="83">
        <v>45127</v>
      </c>
      <c r="AB2171" s="77">
        <v>0.40555698924731098</v>
      </c>
      <c r="AE2171" s="83">
        <v>45051</v>
      </c>
      <c r="AF2171">
        <v>24.920711986820798</v>
      </c>
      <c r="AG2171" s="83">
        <v>45045</v>
      </c>
      <c r="AH2171">
        <v>176.193738234801</v>
      </c>
      <c r="AI2171" s="83">
        <v>45057</v>
      </c>
      <c r="AJ2171" s="77">
        <v>159.327431497747</v>
      </c>
      <c r="AM2171" s="83">
        <v>45059</v>
      </c>
      <c r="AN2171">
        <v>0.399458530639972</v>
      </c>
      <c r="AO2171" s="83">
        <v>45050</v>
      </c>
      <c r="AP2171">
        <v>0.31064332235308201</v>
      </c>
      <c r="AQ2171" s="83">
        <v>45054</v>
      </c>
      <c r="AR2171" s="77">
        <v>0.26433711034614599</v>
      </c>
      <c r="AU2171" s="83">
        <v>45056</v>
      </c>
      <c r="AV2171">
        <v>0.85545970965705798</v>
      </c>
      <c r="AW2171" s="83">
        <v>45045</v>
      </c>
      <c r="AX2171">
        <v>0.99958762886597896</v>
      </c>
      <c r="AY2171" s="83">
        <v>45057</v>
      </c>
      <c r="AZ2171" s="77">
        <v>1.0890525282277801</v>
      </c>
      <c r="BC2171" s="83">
        <v>45069</v>
      </c>
      <c r="BD2171">
        <v>0.42110290497291902</v>
      </c>
      <c r="BE2171" s="83">
        <v>45074</v>
      </c>
      <c r="BF2171">
        <v>0.35457902511078199</v>
      </c>
      <c r="BG2171" s="83">
        <v>45065</v>
      </c>
      <c r="BH2171" s="77">
        <v>0.514918759231905</v>
      </c>
      <c r="BK2171" s="83">
        <v>44709</v>
      </c>
      <c r="BL2171">
        <v>0.67332937685459904</v>
      </c>
      <c r="BM2171" s="83">
        <v>44706</v>
      </c>
      <c r="BN2171">
        <v>0.83458875447005998</v>
      </c>
      <c r="BO2171" s="83">
        <v>44700</v>
      </c>
      <c r="BP2171" s="77">
        <v>1.2312891526541301</v>
      </c>
      <c r="BS2171" s="83"/>
      <c r="BU2171" s="83"/>
      <c r="BW2171" s="83"/>
      <c r="CA2171" s="83"/>
      <c r="CC2171" s="83"/>
      <c r="CE2171" s="83"/>
      <c r="CI2171" s="83"/>
      <c r="CK2171" s="83"/>
      <c r="CM2171" s="83"/>
      <c r="CQ2171" s="83"/>
      <c r="CS2171" s="83"/>
      <c r="CU2171" s="83"/>
      <c r="CY2171" s="83"/>
      <c r="DA2171" s="83"/>
      <c r="DC2171" s="83"/>
    </row>
    <row r="2172" spans="7:107">
      <c r="G2172" s="83">
        <v>44740</v>
      </c>
      <c r="H2172">
        <v>0.16337944370072799</v>
      </c>
      <c r="I2172" s="83">
        <v>45312</v>
      </c>
      <c r="J2172">
        <v>0.30099323195921501</v>
      </c>
      <c r="K2172" s="83">
        <v>45373</v>
      </c>
      <c r="L2172" s="77">
        <v>0.24766789549607199</v>
      </c>
      <c r="O2172" s="83">
        <v>43940</v>
      </c>
      <c r="P2172">
        <v>54.347727990614104</v>
      </c>
      <c r="Q2172" s="83">
        <v>43965</v>
      </c>
      <c r="R2172">
        <v>62.687263577129997</v>
      </c>
      <c r="S2172" s="83">
        <v>45082</v>
      </c>
      <c r="T2172" s="77">
        <v>101.93861867221899</v>
      </c>
      <c r="W2172" s="83">
        <v>44743</v>
      </c>
      <c r="X2172">
        <v>0.39294728682170499</v>
      </c>
      <c r="Y2172" s="83">
        <v>45125</v>
      </c>
      <c r="Z2172">
        <v>0.27306324786324698</v>
      </c>
      <c r="AA2172" s="83">
        <v>45128</v>
      </c>
      <c r="AB2172" s="77">
        <v>0.405154838709677</v>
      </c>
      <c r="AE2172" s="83">
        <v>45052</v>
      </c>
      <c r="AF2172">
        <v>24.8802352146316</v>
      </c>
      <c r="AG2172" s="83">
        <v>45046</v>
      </c>
      <c r="AH2172">
        <v>176.19933784272601</v>
      </c>
      <c r="AI2172" s="83">
        <v>45058</v>
      </c>
      <c r="AJ2172" s="77">
        <v>159.174145610176</v>
      </c>
      <c r="AM2172" s="83">
        <v>45060</v>
      </c>
      <c r="AN2172">
        <v>0.399062918340026</v>
      </c>
      <c r="AO2172" s="83">
        <v>45051</v>
      </c>
      <c r="AP2172">
        <v>0.310908051682384</v>
      </c>
      <c r="AQ2172" s="83">
        <v>45055</v>
      </c>
      <c r="AR2172" s="77">
        <v>0.26429766685790701</v>
      </c>
      <c r="AU2172" s="83">
        <v>45057</v>
      </c>
      <c r="AV2172">
        <v>0.85874184725436498</v>
      </c>
      <c r="AW2172" s="83">
        <v>45046</v>
      </c>
      <c r="AX2172">
        <v>1.0000589101620001</v>
      </c>
      <c r="AY2172" s="83">
        <v>45058</v>
      </c>
      <c r="AZ2172" s="77">
        <v>1.08865979381443</v>
      </c>
      <c r="BC2172" s="83">
        <v>45070</v>
      </c>
      <c r="BD2172">
        <v>0.42341211225997</v>
      </c>
      <c r="BE2172" s="83">
        <v>45075</v>
      </c>
      <c r="BF2172">
        <v>0.355059084194977</v>
      </c>
      <c r="BG2172" s="83">
        <v>45066</v>
      </c>
      <c r="BH2172" s="77">
        <v>0.514918759231905</v>
      </c>
      <c r="BK2172" s="83">
        <v>44710</v>
      </c>
      <c r="BL2172">
        <v>0.67337091988130504</v>
      </c>
      <c r="BM2172" s="83">
        <v>44707</v>
      </c>
      <c r="BN2172">
        <v>0.83256486342539704</v>
      </c>
      <c r="BO2172" s="83">
        <v>44701</v>
      </c>
      <c r="BP2172" s="77">
        <v>1.2312122211231999</v>
      </c>
      <c r="BS2172" s="83"/>
      <c r="BU2172" s="83"/>
      <c r="BW2172" s="83"/>
      <c r="CA2172" s="83"/>
      <c r="CC2172" s="83"/>
      <c r="CE2172" s="83"/>
      <c r="CI2172" s="83"/>
      <c r="CK2172" s="83"/>
      <c r="CM2172" s="83"/>
      <c r="CQ2172" s="83"/>
      <c r="CS2172" s="83"/>
      <c r="CU2172" s="83"/>
      <c r="CY2172" s="83"/>
      <c r="DA2172" s="83"/>
      <c r="DC2172" s="83"/>
    </row>
    <row r="2173" spans="7:107">
      <c r="G2173" s="83">
        <v>44741</v>
      </c>
      <c r="H2173">
        <v>0.16361743269373699</v>
      </c>
      <c r="I2173" s="83">
        <v>45313</v>
      </c>
      <c r="J2173">
        <v>0.301415135800298</v>
      </c>
      <c r="K2173" s="83">
        <v>45374</v>
      </c>
      <c r="L2173" s="77">
        <v>0.24747555698028501</v>
      </c>
      <c r="O2173" s="83">
        <v>43941</v>
      </c>
      <c r="P2173">
        <v>54.4139103229396</v>
      </c>
      <c r="Q2173" s="83">
        <v>43966</v>
      </c>
      <c r="R2173">
        <v>62.710593410988302</v>
      </c>
      <c r="S2173" s="83">
        <v>45083</v>
      </c>
      <c r="T2173" s="77">
        <v>102.060918571404</v>
      </c>
      <c r="W2173" s="83">
        <v>44744</v>
      </c>
      <c r="X2173">
        <v>0.39248682170542598</v>
      </c>
      <c r="Y2173" s="83">
        <v>45126</v>
      </c>
      <c r="Z2173">
        <v>0.27296923076923002</v>
      </c>
      <c r="AA2173" s="83">
        <v>45129</v>
      </c>
      <c r="AB2173" s="77">
        <v>0.40475268817204202</v>
      </c>
      <c r="AE2173" s="83">
        <v>45053</v>
      </c>
      <c r="AF2173">
        <v>24.839758442442399</v>
      </c>
      <c r="AG2173" s="83">
        <v>45047</v>
      </c>
      <c r="AH2173">
        <v>176.364936110222</v>
      </c>
      <c r="AI2173" s="83">
        <v>45059</v>
      </c>
      <c r="AJ2173" s="77">
        <v>159.020859722605</v>
      </c>
      <c r="AM2173" s="83">
        <v>45061</v>
      </c>
      <c r="AN2173">
        <v>0.39954644448440502</v>
      </c>
      <c r="AO2173" s="83">
        <v>45052</v>
      </c>
      <c r="AP2173">
        <v>0.31117278101168699</v>
      </c>
      <c r="AQ2173" s="83">
        <v>45056</v>
      </c>
      <c r="AR2173" s="77">
        <v>0.26425822336966898</v>
      </c>
      <c r="AU2173" s="83">
        <v>45058</v>
      </c>
      <c r="AV2173">
        <v>0.86202398485167198</v>
      </c>
      <c r="AW2173" s="83">
        <v>45047</v>
      </c>
      <c r="AX2173">
        <v>1.00053019145802</v>
      </c>
      <c r="AY2173" s="83">
        <v>45059</v>
      </c>
      <c r="AZ2173" s="77">
        <v>1.0882670594010799</v>
      </c>
      <c r="BC2173" s="83">
        <v>45071</v>
      </c>
      <c r="BD2173">
        <v>0.42572131954702103</v>
      </c>
      <c r="BE2173" s="83">
        <v>45076</v>
      </c>
      <c r="BF2173">
        <v>0.35553914327917202</v>
      </c>
      <c r="BG2173" s="83">
        <v>45067</v>
      </c>
      <c r="BH2173" s="77">
        <v>0.514918759231905</v>
      </c>
      <c r="BK2173" s="83">
        <v>44711</v>
      </c>
      <c r="BL2173">
        <v>0.67341246290801104</v>
      </c>
      <c r="BM2173" s="83">
        <v>44708</v>
      </c>
      <c r="BN2173">
        <v>0.83054097238073499</v>
      </c>
      <c r="BO2173" s="83">
        <v>44702</v>
      </c>
      <c r="BP2173" s="77">
        <v>1.23113528959226</v>
      </c>
      <c r="BS2173" s="83"/>
      <c r="BU2173" s="83"/>
      <c r="BW2173" s="83"/>
      <c r="CA2173" s="83"/>
      <c r="CC2173" s="83"/>
      <c r="CE2173" s="83"/>
      <c r="CI2173" s="83"/>
      <c r="CK2173" s="83"/>
      <c r="CM2173" s="83"/>
      <c r="CQ2173" s="83"/>
      <c r="CS2173" s="83"/>
      <c r="CU2173" s="83"/>
      <c r="CY2173" s="83"/>
      <c r="DA2173" s="83"/>
      <c r="DC2173" s="83"/>
    </row>
    <row r="2174" spans="7:107">
      <c r="G2174" s="83">
        <v>44742</v>
      </c>
      <c r="H2174">
        <v>0.16385542168674599</v>
      </c>
      <c r="I2174" s="83">
        <v>45314</v>
      </c>
      <c r="J2174">
        <v>0.30183703964138098</v>
      </c>
      <c r="K2174" s="83">
        <v>45375</v>
      </c>
      <c r="L2174" s="77">
        <v>0.247283218464497</v>
      </c>
      <c r="O2174" s="83">
        <v>43942</v>
      </c>
      <c r="P2174">
        <v>54.480092655265203</v>
      </c>
      <c r="Q2174" s="83">
        <v>43967</v>
      </c>
      <c r="R2174">
        <v>62.733923244846501</v>
      </c>
      <c r="S2174" s="83">
        <v>45084</v>
      </c>
      <c r="T2174" s="77">
        <v>102.18321847059001</v>
      </c>
      <c r="W2174" s="83">
        <v>44745</v>
      </c>
      <c r="X2174">
        <v>0.39202635658914697</v>
      </c>
      <c r="Y2174" s="83">
        <v>45127</v>
      </c>
      <c r="Z2174">
        <v>0.272875213675213</v>
      </c>
      <c r="AA2174" s="83">
        <v>45130</v>
      </c>
      <c r="AB2174" s="77">
        <v>0.40435053763440798</v>
      </c>
      <c r="AE2174" s="83">
        <v>45054</v>
      </c>
      <c r="AF2174">
        <v>24.799281670253201</v>
      </c>
      <c r="AG2174" s="83">
        <v>45048</v>
      </c>
      <c r="AH2174">
        <v>176.530534377718</v>
      </c>
      <c r="AI2174" s="83">
        <v>45060</v>
      </c>
      <c r="AJ2174" s="77">
        <v>158.867573835033</v>
      </c>
      <c r="AM2174" s="83">
        <v>45062</v>
      </c>
      <c r="AN2174">
        <v>0.40002997062878298</v>
      </c>
      <c r="AO2174" s="83">
        <v>45053</v>
      </c>
      <c r="AP2174">
        <v>0.31143751034098899</v>
      </c>
      <c r="AQ2174" s="83">
        <v>45057</v>
      </c>
      <c r="AR2174" s="77">
        <v>0.26421877988143</v>
      </c>
      <c r="AU2174" s="83">
        <v>45059</v>
      </c>
      <c r="AV2174">
        <v>0.86530612244897898</v>
      </c>
      <c r="AW2174" s="83">
        <v>45048</v>
      </c>
      <c r="AX2174">
        <v>1.0010014727540499</v>
      </c>
      <c r="AY2174" s="83">
        <v>45060</v>
      </c>
      <c r="AZ2174" s="77">
        <v>1.0878743249877201</v>
      </c>
      <c r="BC2174" s="83">
        <v>45072</v>
      </c>
      <c r="BD2174">
        <v>0.428030526834071</v>
      </c>
      <c r="BE2174" s="83">
        <v>45077</v>
      </c>
      <c r="BF2174">
        <v>0.35601920236336698</v>
      </c>
      <c r="BG2174" s="83">
        <v>45068</v>
      </c>
      <c r="BH2174" s="77">
        <v>0.514918759231905</v>
      </c>
      <c r="BK2174" s="83">
        <v>44712</v>
      </c>
      <c r="BL2174">
        <v>0.67345400593471805</v>
      </c>
      <c r="BM2174" s="83">
        <v>44709</v>
      </c>
      <c r="BN2174">
        <v>0.82851708133607205</v>
      </c>
      <c r="BO2174" s="83">
        <v>44703</v>
      </c>
      <c r="BP2174" s="77">
        <v>1.2310583580613199</v>
      </c>
      <c r="BS2174" s="83"/>
      <c r="BU2174" s="83"/>
      <c r="BW2174" s="83"/>
      <c r="CA2174" s="83"/>
      <c r="CC2174" s="83"/>
      <c r="CE2174" s="83"/>
      <c r="CI2174" s="83"/>
      <c r="CK2174" s="83"/>
      <c r="CM2174" s="83"/>
      <c r="CQ2174" s="83"/>
      <c r="CS2174" s="83"/>
      <c r="CU2174" s="83"/>
      <c r="CY2174" s="83"/>
      <c r="DA2174" s="83"/>
      <c r="DC2174" s="83"/>
    </row>
    <row r="2175" spans="7:107">
      <c r="G2175" s="83">
        <v>44743</v>
      </c>
      <c r="H2175">
        <v>0.164093410679755</v>
      </c>
      <c r="I2175" s="83">
        <v>45315</v>
      </c>
      <c r="J2175">
        <v>0.30225894348246402</v>
      </c>
      <c r="K2175" s="83">
        <v>45376</v>
      </c>
      <c r="L2175" s="77">
        <v>0.24709087994870901</v>
      </c>
      <c r="O2175" s="83">
        <v>43943</v>
      </c>
      <c r="P2175">
        <v>54.546274987590799</v>
      </c>
      <c r="Q2175" s="83">
        <v>43968</v>
      </c>
      <c r="R2175">
        <v>62.7572530787048</v>
      </c>
      <c r="S2175" s="83">
        <v>45085</v>
      </c>
      <c r="T2175" s="77">
        <v>102.305518369775</v>
      </c>
      <c r="W2175" s="83">
        <v>44746</v>
      </c>
      <c r="X2175">
        <v>0.39156589147286802</v>
      </c>
      <c r="Y2175" s="83">
        <v>45128</v>
      </c>
      <c r="Z2175">
        <v>0.27278119658119598</v>
      </c>
      <c r="AA2175" s="83">
        <v>45131</v>
      </c>
      <c r="AB2175" s="77">
        <v>0.403948387096774</v>
      </c>
      <c r="AE2175" s="83">
        <v>45055</v>
      </c>
      <c r="AF2175">
        <v>24.758804898064</v>
      </c>
      <c r="AG2175" s="83">
        <v>45049</v>
      </c>
      <c r="AH2175">
        <v>176.696132645213</v>
      </c>
      <c r="AI2175" s="83">
        <v>45061</v>
      </c>
      <c r="AJ2175" s="77">
        <v>158.714287947462</v>
      </c>
      <c r="AM2175" s="83">
        <v>45063</v>
      </c>
      <c r="AN2175">
        <v>0.400513496773162</v>
      </c>
      <c r="AO2175" s="83">
        <v>45054</v>
      </c>
      <c r="AP2175">
        <v>0.31170223967029098</v>
      </c>
      <c r="AQ2175" s="83">
        <v>45058</v>
      </c>
      <c r="AR2175" s="77">
        <v>0.26417933639319102</v>
      </c>
      <c r="AU2175" s="83">
        <v>45060</v>
      </c>
      <c r="AV2175">
        <v>0.86858826004628598</v>
      </c>
      <c r="AW2175" s="83">
        <v>45049</v>
      </c>
      <c r="AX2175">
        <v>1.0014727540500701</v>
      </c>
      <c r="AY2175" s="83">
        <v>45061</v>
      </c>
      <c r="AZ2175" s="77">
        <v>1.08748159057437</v>
      </c>
      <c r="BC2175" s="83">
        <v>45073</v>
      </c>
      <c r="BD2175">
        <v>0.43033973412112198</v>
      </c>
      <c r="BE2175" s="83">
        <v>45078</v>
      </c>
      <c r="BF2175">
        <v>0.356499261447562</v>
      </c>
      <c r="BG2175" s="83">
        <v>45069</v>
      </c>
      <c r="BH2175" s="77">
        <v>0.514918759231905</v>
      </c>
      <c r="BK2175" s="83">
        <v>44713</v>
      </c>
      <c r="BL2175">
        <v>0.67349554896142405</v>
      </c>
      <c r="BM2175" s="83">
        <v>44710</v>
      </c>
      <c r="BN2175">
        <v>0.826493190291409</v>
      </c>
      <c r="BO2175" s="83">
        <v>44704</v>
      </c>
      <c r="BP2175" s="77">
        <v>1.23098142653038</v>
      </c>
      <c r="BS2175" s="83"/>
      <c r="BU2175" s="83"/>
      <c r="BW2175" s="83"/>
      <c r="CA2175" s="83"/>
      <c r="CC2175" s="83"/>
      <c r="CE2175" s="83"/>
      <c r="CI2175" s="83"/>
      <c r="CK2175" s="83"/>
      <c r="CM2175" s="83"/>
      <c r="CQ2175" s="83"/>
      <c r="CS2175" s="83"/>
      <c r="CU2175" s="83"/>
      <c r="CY2175" s="83"/>
      <c r="DA2175" s="83"/>
      <c r="DC2175" s="83"/>
    </row>
    <row r="2176" spans="7:107">
      <c r="G2176" s="83">
        <v>44744</v>
      </c>
      <c r="H2176">
        <v>0.164331399672765</v>
      </c>
      <c r="I2176" s="83">
        <v>45316</v>
      </c>
      <c r="J2176">
        <v>0.302680847323547</v>
      </c>
      <c r="K2176" s="83">
        <v>45377</v>
      </c>
      <c r="L2176" s="77">
        <v>0.246898541432921</v>
      </c>
      <c r="O2176" s="83">
        <v>43944</v>
      </c>
      <c r="P2176">
        <v>54.612457319916302</v>
      </c>
      <c r="Q2176" s="83">
        <v>43969</v>
      </c>
      <c r="R2176">
        <v>62.780582912563098</v>
      </c>
      <c r="S2176" s="83">
        <v>45086</v>
      </c>
      <c r="T2176" s="77">
        <v>102.42781826896</v>
      </c>
      <c r="W2176" s="83">
        <v>44747</v>
      </c>
      <c r="X2176">
        <v>0.39110542635658901</v>
      </c>
      <c r="Y2176" s="83">
        <v>45129</v>
      </c>
      <c r="Z2176">
        <v>0.27268717948717902</v>
      </c>
      <c r="AA2176" s="83">
        <v>45132</v>
      </c>
      <c r="AB2176" s="77">
        <v>0.40354623655913902</v>
      </c>
      <c r="AE2176" s="83">
        <v>45056</v>
      </c>
      <c r="AF2176">
        <v>24.718328125874699</v>
      </c>
      <c r="AG2176" s="83">
        <v>45050</v>
      </c>
      <c r="AH2176">
        <v>176.86173091270899</v>
      </c>
      <c r="AI2176" s="83">
        <v>45062</v>
      </c>
      <c r="AJ2176" s="77">
        <v>158.561002059891</v>
      </c>
      <c r="AM2176" s="83">
        <v>45064</v>
      </c>
      <c r="AN2176">
        <v>0.40099702291754002</v>
      </c>
      <c r="AO2176" s="83">
        <v>45055</v>
      </c>
      <c r="AP2176">
        <v>0.31196696899959298</v>
      </c>
      <c r="AQ2176" s="83">
        <v>45059</v>
      </c>
      <c r="AR2176" s="77">
        <v>0.26413989290495299</v>
      </c>
      <c r="AU2176" s="83">
        <v>45061</v>
      </c>
      <c r="AV2176">
        <v>0.87187039764359298</v>
      </c>
      <c r="AW2176" s="83">
        <v>45050</v>
      </c>
      <c r="AX2176">
        <v>1.00194403534609</v>
      </c>
      <c r="AY2176" s="83">
        <v>45062</v>
      </c>
      <c r="AZ2176" s="77">
        <v>1.0870888561610199</v>
      </c>
      <c r="BC2176" s="83">
        <v>45074</v>
      </c>
      <c r="BD2176">
        <v>0.432648941408173</v>
      </c>
      <c r="BE2176" s="83">
        <v>45079</v>
      </c>
      <c r="BF2176">
        <v>0.35697932053175702</v>
      </c>
      <c r="BG2176" s="83">
        <v>45070</v>
      </c>
      <c r="BH2176" s="77">
        <v>0.514918759231905</v>
      </c>
      <c r="BK2176" s="83">
        <v>44714</v>
      </c>
      <c r="BL2176">
        <v>0.67353709198813005</v>
      </c>
      <c r="BM2176" s="83">
        <v>44711</v>
      </c>
      <c r="BN2176">
        <v>0.82446929924674695</v>
      </c>
      <c r="BO2176" s="83">
        <v>44705</v>
      </c>
      <c r="BP2176" s="77">
        <v>1.2309044949994501</v>
      </c>
      <c r="BS2176" s="83"/>
      <c r="BU2176" s="83"/>
      <c r="BW2176" s="83"/>
      <c r="CA2176" s="83"/>
      <c r="CC2176" s="83"/>
      <c r="CE2176" s="83"/>
      <c r="CI2176" s="83"/>
      <c r="CK2176" s="83"/>
      <c r="CM2176" s="83"/>
      <c r="CQ2176" s="83"/>
      <c r="CS2176" s="83"/>
      <c r="CU2176" s="83"/>
      <c r="CY2176" s="83"/>
      <c r="DA2176" s="83"/>
      <c r="DC2176" s="83"/>
    </row>
    <row r="2177" spans="7:107">
      <c r="G2177" s="83">
        <v>44745</v>
      </c>
      <c r="H2177">
        <v>0.164569388665774</v>
      </c>
      <c r="I2177" s="83">
        <v>45317</v>
      </c>
      <c r="J2177">
        <v>0.30310275116462998</v>
      </c>
      <c r="K2177" s="83">
        <v>45378</v>
      </c>
      <c r="L2177" s="77">
        <v>0.24670620291713399</v>
      </c>
      <c r="O2177" s="83">
        <v>43945</v>
      </c>
      <c r="P2177">
        <v>54.678639652241898</v>
      </c>
      <c r="Q2177" s="83">
        <v>43970</v>
      </c>
      <c r="R2177">
        <v>62.803912746421297</v>
      </c>
      <c r="S2177" s="83">
        <v>45087</v>
      </c>
      <c r="T2177" s="77">
        <v>102.550118168145</v>
      </c>
      <c r="W2177" s="83">
        <v>44748</v>
      </c>
      <c r="X2177">
        <v>0.39064496124031001</v>
      </c>
      <c r="Y2177" s="83">
        <v>45130</v>
      </c>
      <c r="Z2177">
        <v>0.272593162393162</v>
      </c>
      <c r="AA2177" s="83">
        <v>45133</v>
      </c>
      <c r="AB2177" s="77">
        <v>0.40314408602150498</v>
      </c>
      <c r="AE2177" s="83">
        <v>45057</v>
      </c>
      <c r="AF2177">
        <v>24.677851353685501</v>
      </c>
      <c r="AG2177" s="83">
        <v>45051</v>
      </c>
      <c r="AH2177">
        <v>177.02732918020499</v>
      </c>
      <c r="AI2177" s="83">
        <v>45063</v>
      </c>
      <c r="AJ2177" s="77">
        <v>158.40771617231999</v>
      </c>
      <c r="AM2177" s="83">
        <v>45065</v>
      </c>
      <c r="AN2177">
        <v>0.40148054906191899</v>
      </c>
      <c r="AO2177" s="83">
        <v>45056</v>
      </c>
      <c r="AP2177">
        <v>0.31223169832889502</v>
      </c>
      <c r="AQ2177" s="83">
        <v>45060</v>
      </c>
      <c r="AR2177" s="77">
        <v>0.26410044941671401</v>
      </c>
      <c r="AU2177" s="83">
        <v>45062</v>
      </c>
      <c r="AV2177">
        <v>0.87515253524089998</v>
      </c>
      <c r="AW2177" s="83">
        <v>45051</v>
      </c>
      <c r="AX2177">
        <v>1.0024153166421199</v>
      </c>
      <c r="AY2177" s="83">
        <v>45063</v>
      </c>
      <c r="AZ2177" s="77">
        <v>1.0866961217476601</v>
      </c>
      <c r="BC2177" s="83">
        <v>45075</v>
      </c>
      <c r="BD2177">
        <v>0.43495814869522398</v>
      </c>
      <c r="BE2177" s="83">
        <v>45080</v>
      </c>
      <c r="BF2177">
        <v>0.35745937961595198</v>
      </c>
      <c r="BG2177" s="83">
        <v>45071</v>
      </c>
      <c r="BH2177" s="77">
        <v>0.514918759231905</v>
      </c>
      <c r="BK2177" s="83">
        <v>44715</v>
      </c>
      <c r="BL2177">
        <v>0.67357863501483595</v>
      </c>
      <c r="BM2177" s="83">
        <v>44712</v>
      </c>
      <c r="BN2177">
        <v>0.82244540820208401</v>
      </c>
      <c r="BO2177" s="83">
        <v>44706</v>
      </c>
      <c r="BP2177" s="77">
        <v>1.23082756346851</v>
      </c>
      <c r="BS2177" s="83"/>
      <c r="BU2177" s="83"/>
      <c r="BW2177" s="83"/>
      <c r="CA2177" s="83"/>
      <c r="CC2177" s="83"/>
      <c r="CE2177" s="83"/>
      <c r="CI2177" s="83"/>
      <c r="CK2177" s="83"/>
      <c r="CM2177" s="83"/>
      <c r="CQ2177" s="83"/>
      <c r="CS2177" s="83"/>
      <c r="CU2177" s="83"/>
      <c r="CY2177" s="83"/>
      <c r="DA2177" s="83"/>
      <c r="DC2177" s="83"/>
    </row>
    <row r="2178" spans="7:107">
      <c r="G2178" s="83">
        <v>44746</v>
      </c>
      <c r="H2178">
        <v>0.16480737765878301</v>
      </c>
      <c r="I2178" s="83">
        <v>45318</v>
      </c>
      <c r="J2178">
        <v>0.30352465500571302</v>
      </c>
      <c r="K2178" s="83">
        <v>45379</v>
      </c>
      <c r="L2178" s="77">
        <v>0.24651386440134601</v>
      </c>
      <c r="O2178" s="83">
        <v>43946</v>
      </c>
      <c r="P2178">
        <v>54.744821984567402</v>
      </c>
      <c r="Q2178" s="83">
        <v>43971</v>
      </c>
      <c r="R2178">
        <v>62.827242580279602</v>
      </c>
      <c r="S2178" s="83">
        <v>45088</v>
      </c>
      <c r="T2178" s="77">
        <v>102.67241806733099</v>
      </c>
      <c r="W2178" s="83">
        <v>44749</v>
      </c>
      <c r="X2178">
        <v>0.39018449612403</v>
      </c>
      <c r="Y2178" s="83">
        <v>45131</v>
      </c>
      <c r="Z2178">
        <v>0.27249914529914498</v>
      </c>
      <c r="AA2178" s="83">
        <v>45134</v>
      </c>
      <c r="AB2178" s="77">
        <v>0.40274193548386999</v>
      </c>
      <c r="AE2178" s="83">
        <v>45058</v>
      </c>
      <c r="AF2178">
        <v>24.637374581496299</v>
      </c>
      <c r="AG2178" s="83">
        <v>45052</v>
      </c>
      <c r="AH2178">
        <v>177.19292744770101</v>
      </c>
      <c r="AI2178" s="83">
        <v>45064</v>
      </c>
      <c r="AJ2178" s="77">
        <v>158.25443028474899</v>
      </c>
      <c r="AM2178" s="83">
        <v>45066</v>
      </c>
      <c r="AN2178">
        <v>0.40196407520629701</v>
      </c>
      <c r="AO2178" s="83">
        <v>45057</v>
      </c>
      <c r="AP2178">
        <v>0.31249642765819802</v>
      </c>
      <c r="AQ2178" s="83">
        <v>45061</v>
      </c>
      <c r="AR2178" s="77">
        <v>0.26406100592847498</v>
      </c>
      <c r="AU2178" s="83">
        <v>45063</v>
      </c>
      <c r="AV2178">
        <v>0.87843467283820698</v>
      </c>
      <c r="AW2178" s="83">
        <v>45052</v>
      </c>
      <c r="AX2178">
        <v>1.0028865979381401</v>
      </c>
      <c r="AY2178" s="83">
        <v>45064</v>
      </c>
      <c r="AZ2178" s="77">
        <v>1.08630338733431</v>
      </c>
      <c r="BC2178" s="83">
        <v>45076</v>
      </c>
      <c r="BD2178">
        <v>0.43726735598227401</v>
      </c>
      <c r="BE2178" s="83">
        <v>45081</v>
      </c>
      <c r="BF2178">
        <v>0.35793943870014699</v>
      </c>
      <c r="BG2178" s="83">
        <v>45072</v>
      </c>
      <c r="BH2178" s="77">
        <v>0.514918759231905</v>
      </c>
      <c r="BK2178" s="83">
        <v>44716</v>
      </c>
      <c r="BL2178">
        <v>0.67362017804154295</v>
      </c>
      <c r="BM2178" s="83">
        <v>44713</v>
      </c>
      <c r="BN2178">
        <v>0.82042151715742195</v>
      </c>
      <c r="BO2178" s="83">
        <v>44707</v>
      </c>
      <c r="BP2178" s="77">
        <v>1.2307506319375701</v>
      </c>
      <c r="BS2178" s="83"/>
      <c r="BU2178" s="83"/>
      <c r="BW2178" s="83"/>
      <c r="CA2178" s="83"/>
      <c r="CC2178" s="83"/>
      <c r="CE2178" s="83"/>
      <c r="CI2178" s="83"/>
      <c r="CK2178" s="83"/>
      <c r="CM2178" s="83"/>
      <c r="CQ2178" s="83"/>
      <c r="CS2178" s="83"/>
      <c r="CU2178" s="83"/>
      <c r="CY2178" s="83"/>
      <c r="DA2178" s="83"/>
      <c r="DC2178" s="83"/>
    </row>
    <row r="2179" spans="7:107">
      <c r="G2179" s="83">
        <v>44747</v>
      </c>
      <c r="H2179">
        <v>0.16504536665179201</v>
      </c>
      <c r="I2179" s="83">
        <v>45319</v>
      </c>
      <c r="J2179">
        <v>0.303946558846796</v>
      </c>
      <c r="K2179" s="83">
        <v>45380</v>
      </c>
      <c r="L2179" s="77">
        <v>0.246321525885558</v>
      </c>
      <c r="O2179" s="83">
        <v>43947</v>
      </c>
      <c r="P2179">
        <v>54.811004316892998</v>
      </c>
      <c r="Q2179" s="83">
        <v>43972</v>
      </c>
      <c r="R2179">
        <v>62.850572414137801</v>
      </c>
      <c r="S2179" s="83">
        <v>45089</v>
      </c>
      <c r="T2179" s="77">
        <v>102.794717966516</v>
      </c>
      <c r="W2179" s="83">
        <v>44750</v>
      </c>
      <c r="X2179">
        <v>0.38972403100775099</v>
      </c>
      <c r="Y2179" s="83">
        <v>45132</v>
      </c>
      <c r="Z2179">
        <v>0.27240512820512802</v>
      </c>
      <c r="AA2179" s="83">
        <v>45135</v>
      </c>
      <c r="AB2179" s="77">
        <v>0.40233978494623601</v>
      </c>
      <c r="AE2179" s="83">
        <v>45059</v>
      </c>
      <c r="AF2179">
        <v>24.596897809307102</v>
      </c>
      <c r="AG2179" s="83">
        <v>45053</v>
      </c>
      <c r="AH2179">
        <v>177.35852571519601</v>
      </c>
      <c r="AI2179" s="83">
        <v>45065</v>
      </c>
      <c r="AJ2179" s="77">
        <v>158.10114439717699</v>
      </c>
      <c r="AM2179" s="83">
        <v>45067</v>
      </c>
      <c r="AN2179">
        <v>0.40244760135067598</v>
      </c>
      <c r="AO2179" s="83">
        <v>45058</v>
      </c>
      <c r="AP2179">
        <v>0.31276115698750001</v>
      </c>
      <c r="AQ2179" s="83">
        <v>45062</v>
      </c>
      <c r="AR2179" s="77">
        <v>0.264021562440237</v>
      </c>
      <c r="AU2179" s="83">
        <v>45064</v>
      </c>
      <c r="AV2179">
        <v>0.88171681043551398</v>
      </c>
      <c r="AW2179" s="83">
        <v>45053</v>
      </c>
      <c r="AX2179">
        <v>1.00335787923416</v>
      </c>
      <c r="AY2179" s="83">
        <v>45065</v>
      </c>
      <c r="AZ2179" s="77">
        <v>1.0859106529209599</v>
      </c>
      <c r="BC2179" s="83">
        <v>45077</v>
      </c>
      <c r="BD2179">
        <v>0.43957656326932498</v>
      </c>
      <c r="BE2179" s="83">
        <v>45082</v>
      </c>
      <c r="BF2179">
        <v>0.35841949778434201</v>
      </c>
      <c r="BG2179" s="83">
        <v>45073</v>
      </c>
      <c r="BH2179" s="77">
        <v>0.514918759231905</v>
      </c>
      <c r="BK2179" s="83">
        <v>44717</v>
      </c>
      <c r="BL2179">
        <v>0.67366172106824895</v>
      </c>
      <c r="BM2179" s="83">
        <v>44714</v>
      </c>
      <c r="BN2179">
        <v>0.81839762611275901</v>
      </c>
      <c r="BO2179" s="83">
        <v>44708</v>
      </c>
      <c r="BP2179" s="77">
        <v>1.2306737004066299</v>
      </c>
      <c r="BS2179" s="83"/>
      <c r="BU2179" s="83"/>
      <c r="BW2179" s="83"/>
      <c r="CA2179" s="83"/>
      <c r="CC2179" s="83"/>
      <c r="CE2179" s="83"/>
      <c r="CI2179" s="83"/>
      <c r="CK2179" s="83"/>
      <c r="CM2179" s="83"/>
      <c r="CQ2179" s="83"/>
      <c r="CS2179" s="83"/>
      <c r="CU2179" s="83"/>
      <c r="CY2179" s="83"/>
      <c r="DA2179" s="83"/>
      <c r="DC2179" s="83"/>
    </row>
    <row r="2180" spans="7:107">
      <c r="G2180" s="83">
        <v>44748</v>
      </c>
      <c r="H2180">
        <v>0.16528335564480101</v>
      </c>
      <c r="I2180" s="83">
        <v>45320</v>
      </c>
      <c r="J2180">
        <v>0.30436846268787798</v>
      </c>
      <c r="K2180" s="83">
        <v>45381</v>
      </c>
      <c r="L2180" s="77">
        <v>0.24612918736976999</v>
      </c>
      <c r="O2180" s="83">
        <v>43948</v>
      </c>
      <c r="P2180">
        <v>54.877186649218501</v>
      </c>
      <c r="Q2180" s="83">
        <v>43973</v>
      </c>
      <c r="R2180">
        <v>62.873902247996099</v>
      </c>
      <c r="S2180" s="83">
        <v>45090</v>
      </c>
      <c r="T2180" s="77">
        <v>102.917017865701</v>
      </c>
      <c r="W2180" s="83">
        <v>44751</v>
      </c>
      <c r="X2180">
        <v>0.38926356589147199</v>
      </c>
      <c r="Y2180" s="83">
        <v>45133</v>
      </c>
      <c r="Z2180">
        <v>0.272311111111111</v>
      </c>
      <c r="AA2180" s="83">
        <v>45136</v>
      </c>
      <c r="AB2180" s="77">
        <v>0.40193763440860197</v>
      </c>
      <c r="AE2180" s="83">
        <v>45060</v>
      </c>
      <c r="AF2180">
        <v>24.5564210371179</v>
      </c>
      <c r="AG2180" s="83">
        <v>45054</v>
      </c>
      <c r="AH2180">
        <v>177.524123982692</v>
      </c>
      <c r="AI2180" s="83">
        <v>45066</v>
      </c>
      <c r="AJ2180" s="77">
        <v>157.94785850960599</v>
      </c>
      <c r="AM2180" s="83">
        <v>45068</v>
      </c>
      <c r="AN2180">
        <v>0.402931127495054</v>
      </c>
      <c r="AO2180" s="83">
        <v>45059</v>
      </c>
      <c r="AP2180">
        <v>0.313025886316802</v>
      </c>
      <c r="AQ2180" s="83">
        <v>45063</v>
      </c>
      <c r="AR2180" s="77">
        <v>0.26398211895199802</v>
      </c>
      <c r="AU2180" s="83">
        <v>45065</v>
      </c>
      <c r="AV2180">
        <v>0.88499894803282098</v>
      </c>
      <c r="AW2180" s="83">
        <v>45054</v>
      </c>
      <c r="AX2180">
        <v>1.0038291605301899</v>
      </c>
      <c r="AY2180" s="83">
        <v>45066</v>
      </c>
      <c r="AZ2180" s="77">
        <v>1.0855179185076</v>
      </c>
      <c r="BC2180" s="83">
        <v>45078</v>
      </c>
      <c r="BD2180">
        <v>0.44188577055637601</v>
      </c>
      <c r="BE2180" s="83">
        <v>45083</v>
      </c>
      <c r="BF2180">
        <v>0.35889955686853697</v>
      </c>
      <c r="BG2180" s="83">
        <v>45074</v>
      </c>
      <c r="BH2180" s="77">
        <v>0.514918759231905</v>
      </c>
      <c r="BK2180" s="83">
        <v>44718</v>
      </c>
      <c r="BL2180">
        <v>0.67370326409495496</v>
      </c>
      <c r="BM2180" s="83">
        <v>44715</v>
      </c>
      <c r="BN2180">
        <v>0.81779912488055095</v>
      </c>
      <c r="BO2180" s="83">
        <v>44709</v>
      </c>
      <c r="BP2180" s="77">
        <v>1.2305967688757</v>
      </c>
      <c r="BS2180" s="83"/>
      <c r="BU2180" s="83"/>
      <c r="BW2180" s="83"/>
      <c r="CA2180" s="83"/>
      <c r="CC2180" s="83"/>
      <c r="CE2180" s="83"/>
      <c r="CI2180" s="83"/>
      <c r="CK2180" s="83"/>
      <c r="CM2180" s="83"/>
      <c r="CQ2180" s="83"/>
      <c r="CS2180" s="83"/>
      <c r="CU2180" s="83"/>
      <c r="CY2180" s="83"/>
      <c r="DA2180" s="83"/>
      <c r="DC2180" s="83"/>
    </row>
    <row r="2181" spans="7:107">
      <c r="G2181" s="83">
        <v>44749</v>
      </c>
      <c r="H2181">
        <v>0.16552134463780999</v>
      </c>
      <c r="I2181" s="83">
        <v>45321</v>
      </c>
      <c r="J2181">
        <v>0.30479036652896102</v>
      </c>
      <c r="K2181" s="83">
        <v>45382</v>
      </c>
      <c r="L2181" s="77">
        <v>0.24593684885398201</v>
      </c>
      <c r="O2181" s="83">
        <v>43949</v>
      </c>
      <c r="P2181">
        <v>54.943368981544097</v>
      </c>
      <c r="Q2181" s="83">
        <v>43974</v>
      </c>
      <c r="R2181">
        <v>62.897232081854298</v>
      </c>
      <c r="S2181" s="83">
        <v>45091</v>
      </c>
      <c r="T2181" s="77">
        <v>103.03931776488599</v>
      </c>
      <c r="W2181" s="83">
        <v>44752</v>
      </c>
      <c r="X2181">
        <v>0.38880310077519298</v>
      </c>
      <c r="Y2181" s="83">
        <v>45134</v>
      </c>
      <c r="Z2181">
        <v>0.27221709401709399</v>
      </c>
      <c r="AA2181" s="83">
        <v>45137</v>
      </c>
      <c r="AB2181" s="77">
        <v>0.40153548387096699</v>
      </c>
      <c r="AE2181" s="83">
        <v>45061</v>
      </c>
      <c r="AF2181">
        <v>24.515944264928699</v>
      </c>
      <c r="AG2181" s="83">
        <v>45055</v>
      </c>
      <c r="AH2181">
        <v>177.689722250188</v>
      </c>
      <c r="AI2181" s="83">
        <v>45067</v>
      </c>
      <c r="AJ2181" s="77">
        <v>157.79457262203499</v>
      </c>
      <c r="AM2181" s="83">
        <v>45069</v>
      </c>
      <c r="AN2181">
        <v>0.40341465363943302</v>
      </c>
      <c r="AO2181" s="83">
        <v>45060</v>
      </c>
      <c r="AP2181">
        <v>0.313290615646104</v>
      </c>
      <c r="AQ2181" s="83">
        <v>45064</v>
      </c>
      <c r="AR2181" s="77">
        <v>0.26394267546375899</v>
      </c>
      <c r="AU2181" s="83">
        <v>45066</v>
      </c>
      <c r="AV2181">
        <v>0.88828108563012798</v>
      </c>
      <c r="AW2181" s="83">
        <v>45055</v>
      </c>
      <c r="AX2181">
        <v>1.00430044182621</v>
      </c>
      <c r="AY2181" s="83">
        <v>45067</v>
      </c>
      <c r="AZ2181" s="77">
        <v>1.08512518409425</v>
      </c>
      <c r="BC2181" s="83">
        <v>45079</v>
      </c>
      <c r="BD2181">
        <v>0.44419497784342599</v>
      </c>
      <c r="BE2181" s="83">
        <v>45084</v>
      </c>
      <c r="BF2181">
        <v>0.35937961595273199</v>
      </c>
      <c r="BG2181" s="83">
        <v>45075</v>
      </c>
      <c r="BH2181" s="77">
        <v>0.514918759231905</v>
      </c>
      <c r="BK2181" s="83">
        <v>44719</v>
      </c>
      <c r="BL2181">
        <v>0.67374480712166096</v>
      </c>
      <c r="BM2181" s="83">
        <v>44716</v>
      </c>
      <c r="BN2181">
        <v>0.81720062364834201</v>
      </c>
      <c r="BO2181" s="83">
        <v>44710</v>
      </c>
      <c r="BP2181" s="77">
        <v>1.2305198373447599</v>
      </c>
      <c r="BS2181" s="83"/>
      <c r="BU2181" s="83"/>
      <c r="BW2181" s="83"/>
      <c r="CA2181" s="83"/>
      <c r="CC2181" s="83"/>
      <c r="CE2181" s="83"/>
      <c r="CI2181" s="83"/>
      <c r="CK2181" s="83"/>
      <c r="CM2181" s="83"/>
      <c r="CQ2181" s="83"/>
      <c r="CS2181" s="83"/>
      <c r="CU2181" s="83"/>
      <c r="CY2181" s="83"/>
      <c r="DA2181" s="83"/>
      <c r="DC2181" s="83"/>
    </row>
    <row r="2182" spans="7:107">
      <c r="G2182" s="83">
        <v>44750</v>
      </c>
      <c r="H2182">
        <v>0.16575933363081899</v>
      </c>
      <c r="I2182" s="83">
        <v>45322</v>
      </c>
      <c r="J2182">
        <v>0.305212270370044</v>
      </c>
      <c r="K2182" s="83">
        <v>45383</v>
      </c>
      <c r="L2182" s="77">
        <v>0.245744510338195</v>
      </c>
      <c r="O2182" s="83">
        <v>43950</v>
      </c>
      <c r="P2182">
        <v>55.0095513138697</v>
      </c>
      <c r="Q2182" s="83">
        <v>43975</v>
      </c>
      <c r="R2182">
        <v>62.920561915712597</v>
      </c>
      <c r="S2182" s="83">
        <v>45092</v>
      </c>
      <c r="T2182" s="77">
        <v>103.161617664071</v>
      </c>
      <c r="W2182" s="83">
        <v>44753</v>
      </c>
      <c r="X2182">
        <v>0.38834263565891403</v>
      </c>
      <c r="Y2182" s="83">
        <v>45135</v>
      </c>
      <c r="Z2182">
        <v>0.27212307692307602</v>
      </c>
      <c r="AA2182" s="83">
        <v>45138</v>
      </c>
      <c r="AB2182" s="77">
        <v>0.40113333333333301</v>
      </c>
      <c r="AE2182" s="83">
        <v>45062</v>
      </c>
      <c r="AF2182">
        <v>24.475467492739401</v>
      </c>
      <c r="AG2182" s="83">
        <v>45056</v>
      </c>
      <c r="AH2182">
        <v>177.855320517683</v>
      </c>
      <c r="AI2182" s="83">
        <v>45068</v>
      </c>
      <c r="AJ2182" s="77">
        <v>157.64128673446399</v>
      </c>
      <c r="AM2182" s="83">
        <v>45070</v>
      </c>
      <c r="AN2182">
        <v>0.40389817978381098</v>
      </c>
      <c r="AO2182" s="83">
        <v>45061</v>
      </c>
      <c r="AP2182">
        <v>0.31355534497540699</v>
      </c>
      <c r="AQ2182" s="83">
        <v>45065</v>
      </c>
      <c r="AR2182" s="77">
        <v>0.26390323197552101</v>
      </c>
      <c r="AU2182" s="83">
        <v>45067</v>
      </c>
      <c r="AV2182">
        <v>0.89156322322743498</v>
      </c>
      <c r="AW2182" s="83">
        <v>45056</v>
      </c>
      <c r="AX2182">
        <v>1.00477172312223</v>
      </c>
      <c r="AY2182" s="83">
        <v>45068</v>
      </c>
      <c r="AZ2182" s="77">
        <v>1.0847324496809001</v>
      </c>
      <c r="BC2182" s="83">
        <v>45080</v>
      </c>
      <c r="BD2182">
        <v>0.44650418513047702</v>
      </c>
      <c r="BE2182" s="83">
        <v>45085</v>
      </c>
      <c r="BF2182">
        <v>0.35985967503692701</v>
      </c>
      <c r="BG2182" s="83">
        <v>45076</v>
      </c>
      <c r="BH2182" s="77">
        <v>0.514918759231905</v>
      </c>
      <c r="BK2182" s="83">
        <v>44720</v>
      </c>
      <c r="BL2182">
        <v>0.67378635014836796</v>
      </c>
      <c r="BM2182" s="83">
        <v>44717</v>
      </c>
      <c r="BN2182">
        <v>0.81660212241613395</v>
      </c>
      <c r="BO2182" s="83">
        <v>44711</v>
      </c>
      <c r="BP2182" s="77">
        <v>1.23044290581382</v>
      </c>
      <c r="BS2182" s="83"/>
      <c r="BU2182" s="83"/>
      <c r="BW2182" s="83"/>
      <c r="CA2182" s="83"/>
      <c r="CC2182" s="83"/>
      <c r="CE2182" s="83"/>
      <c r="CI2182" s="83"/>
      <c r="CK2182" s="83"/>
      <c r="CM2182" s="83"/>
      <c r="CQ2182" s="83"/>
      <c r="CS2182" s="83"/>
      <c r="CU2182" s="83"/>
      <c r="CY2182" s="83"/>
      <c r="DA2182" s="83"/>
      <c r="DC2182" s="83"/>
    </row>
    <row r="2183" spans="7:107">
      <c r="G2183" s="83">
        <v>44751</v>
      </c>
      <c r="H2183">
        <v>0.16599732262382799</v>
      </c>
      <c r="I2183" s="83">
        <v>45323</v>
      </c>
      <c r="J2183">
        <v>0.30563417421112699</v>
      </c>
      <c r="K2183" s="83">
        <v>45384</v>
      </c>
      <c r="L2183" s="77">
        <v>0.24555217182240699</v>
      </c>
      <c r="O2183" s="83">
        <v>43951</v>
      </c>
      <c r="P2183">
        <v>55.075733646195197</v>
      </c>
      <c r="Q2183" s="83">
        <v>43976</v>
      </c>
      <c r="R2183">
        <v>62.943891749570803</v>
      </c>
      <c r="S2183" s="83">
        <v>45093</v>
      </c>
      <c r="T2183" s="77">
        <v>103.28391756325701</v>
      </c>
      <c r="W2183" s="83">
        <v>44754</v>
      </c>
      <c r="X2183">
        <v>0.38788217054263502</v>
      </c>
      <c r="Y2183" s="83">
        <v>45136</v>
      </c>
      <c r="Z2183">
        <v>0.27202905982905901</v>
      </c>
      <c r="AA2183" s="83">
        <v>45139</v>
      </c>
      <c r="AB2183" s="77">
        <v>0.40073118279569803</v>
      </c>
      <c r="AE2183" s="83">
        <v>45063</v>
      </c>
      <c r="AF2183">
        <v>24.4349907205502</v>
      </c>
      <c r="AG2183" s="83">
        <v>45057</v>
      </c>
      <c r="AH2183">
        <v>178.02091878517899</v>
      </c>
      <c r="AI2183" s="83">
        <v>45069</v>
      </c>
      <c r="AJ2183" s="77">
        <v>157.48800084689199</v>
      </c>
      <c r="AM2183" s="83">
        <v>45071</v>
      </c>
      <c r="AN2183">
        <v>0.40438170592819001</v>
      </c>
      <c r="AO2183" s="83">
        <v>45062</v>
      </c>
      <c r="AP2183">
        <v>0.31382007430470898</v>
      </c>
      <c r="AQ2183" s="83">
        <v>45066</v>
      </c>
      <c r="AR2183" s="77">
        <v>0.26386378848728198</v>
      </c>
      <c r="AU2183" s="83">
        <v>45068</v>
      </c>
      <c r="AV2183">
        <v>0.89484536082474198</v>
      </c>
      <c r="AW2183" s="83">
        <v>45057</v>
      </c>
      <c r="AX2183">
        <v>1.0052430044182601</v>
      </c>
      <c r="AY2183" s="83">
        <v>45069</v>
      </c>
      <c r="AZ2183" s="77">
        <v>1.08433971526755</v>
      </c>
      <c r="BC2183" s="83">
        <v>45081</v>
      </c>
      <c r="BD2183">
        <v>0.44881339241752799</v>
      </c>
      <c r="BE2183" s="83">
        <v>45086</v>
      </c>
      <c r="BF2183">
        <v>0.36033973412112202</v>
      </c>
      <c r="BG2183" s="83">
        <v>45077</v>
      </c>
      <c r="BH2183" s="77">
        <v>0.514918759231905</v>
      </c>
      <c r="BK2183" s="83">
        <v>44721</v>
      </c>
      <c r="BL2183">
        <v>0.67382789317507397</v>
      </c>
      <c r="BM2183" s="83">
        <v>44718</v>
      </c>
      <c r="BN2183">
        <v>0.816003621183926</v>
      </c>
      <c r="BO2183" s="83">
        <v>44712</v>
      </c>
      <c r="BP2183" s="77">
        <v>1.2303659742828801</v>
      </c>
      <c r="BS2183" s="83"/>
      <c r="BU2183" s="83"/>
      <c r="BW2183" s="83"/>
      <c r="CA2183" s="83"/>
      <c r="CC2183" s="83"/>
      <c r="CE2183" s="83"/>
      <c r="CI2183" s="83"/>
      <c r="CK2183" s="83"/>
      <c r="CM2183" s="83"/>
      <c r="CQ2183" s="83"/>
      <c r="CS2183" s="83"/>
      <c r="CU2183" s="83"/>
      <c r="CY2183" s="83"/>
      <c r="DA2183" s="83"/>
      <c r="DC2183" s="83"/>
    </row>
    <row r="2184" spans="7:107">
      <c r="G2184" s="83">
        <v>44752</v>
      </c>
      <c r="H2184">
        <v>0.16623531161683699</v>
      </c>
      <c r="I2184" s="83">
        <v>45324</v>
      </c>
      <c r="J2184">
        <v>0.30605607805221002</v>
      </c>
      <c r="K2184" s="83">
        <v>45385</v>
      </c>
      <c r="L2184" s="77">
        <v>0.24535983330661901</v>
      </c>
      <c r="O2184" s="83">
        <v>43952</v>
      </c>
      <c r="P2184">
        <v>55.1419159785208</v>
      </c>
      <c r="Q2184" s="83">
        <v>43977</v>
      </c>
      <c r="R2184">
        <v>62.967221583429101</v>
      </c>
      <c r="S2184" s="83">
        <v>45094</v>
      </c>
      <c r="T2184" s="77">
        <v>103.406217462442</v>
      </c>
      <c r="W2184" s="83">
        <v>44755</v>
      </c>
      <c r="X2184">
        <v>0.38742170542635601</v>
      </c>
      <c r="Y2184" s="83">
        <v>45137</v>
      </c>
      <c r="Z2184">
        <v>0.27193504273504199</v>
      </c>
      <c r="AA2184" s="83">
        <v>45140</v>
      </c>
      <c r="AB2184" s="77">
        <v>0.40032903225806399</v>
      </c>
      <c r="AE2184" s="83">
        <v>45064</v>
      </c>
      <c r="AF2184">
        <v>24.394513948360999</v>
      </c>
      <c r="AG2184" s="83">
        <v>45058</v>
      </c>
      <c r="AH2184">
        <v>178.18651705267499</v>
      </c>
      <c r="AI2184" s="83">
        <v>45070</v>
      </c>
      <c r="AJ2184" s="77">
        <v>157.33471495932099</v>
      </c>
      <c r="AM2184" s="83">
        <v>45072</v>
      </c>
      <c r="AN2184">
        <v>0.40486523207256803</v>
      </c>
      <c r="AO2184" s="83">
        <v>45063</v>
      </c>
      <c r="AP2184">
        <v>0.31408480363401098</v>
      </c>
      <c r="AQ2184" s="83">
        <v>45067</v>
      </c>
      <c r="AR2184" s="77">
        <v>0.263824344999043</v>
      </c>
      <c r="AU2184" s="83">
        <v>45069</v>
      </c>
      <c r="AV2184">
        <v>0.89812749842204898</v>
      </c>
      <c r="AW2184" s="83">
        <v>45058</v>
      </c>
      <c r="AX2184">
        <v>1.00571428571428</v>
      </c>
      <c r="AY2184" s="83">
        <v>45070</v>
      </c>
      <c r="AZ2184" s="77">
        <v>1.0839469808541899</v>
      </c>
      <c r="BC2184" s="83">
        <v>45082</v>
      </c>
      <c r="BD2184">
        <v>0.45112259970457902</v>
      </c>
      <c r="BE2184" s="83">
        <v>45087</v>
      </c>
      <c r="BF2184">
        <v>0.36081979320531699</v>
      </c>
      <c r="BG2184" s="83">
        <v>45078</v>
      </c>
      <c r="BH2184" s="77">
        <v>0.514918759231905</v>
      </c>
      <c r="BK2184" s="83">
        <v>44722</v>
      </c>
      <c r="BL2184">
        <v>0.67386943620177997</v>
      </c>
      <c r="BM2184" s="83">
        <v>44719</v>
      </c>
      <c r="BN2184">
        <v>0.81540511995171705</v>
      </c>
      <c r="BO2184" s="83">
        <v>44713</v>
      </c>
      <c r="BP2184" s="77">
        <v>1.2302890427519499</v>
      </c>
      <c r="BS2184" s="83"/>
      <c r="BU2184" s="83"/>
      <c r="BW2184" s="83"/>
      <c r="CA2184" s="83"/>
      <c r="CC2184" s="83"/>
      <c r="CE2184" s="83"/>
      <c r="CI2184" s="83"/>
      <c r="CK2184" s="83"/>
      <c r="CM2184" s="83"/>
      <c r="CQ2184" s="83"/>
      <c r="CS2184" s="83"/>
      <c r="CU2184" s="83"/>
      <c r="CY2184" s="83"/>
      <c r="DA2184" s="83"/>
      <c r="DC2184" s="83"/>
    </row>
    <row r="2185" spans="7:107">
      <c r="G2185" s="83">
        <v>44753</v>
      </c>
      <c r="H2185">
        <v>0.166473300609846</v>
      </c>
      <c r="I2185" s="83">
        <v>45325</v>
      </c>
      <c r="J2185">
        <v>0.30647798189329301</v>
      </c>
      <c r="K2185" s="83">
        <v>45386</v>
      </c>
      <c r="L2185" s="77">
        <v>0.245167494790831</v>
      </c>
      <c r="O2185" s="83">
        <v>43953</v>
      </c>
      <c r="P2185">
        <v>55.208098310846303</v>
      </c>
      <c r="Q2185" s="83">
        <v>43978</v>
      </c>
      <c r="R2185">
        <v>62.9905514172873</v>
      </c>
      <c r="S2185" s="83">
        <v>45095</v>
      </c>
      <c r="T2185" s="77">
        <v>103.528517361627</v>
      </c>
      <c r="W2185" s="83">
        <v>44756</v>
      </c>
      <c r="X2185">
        <v>0.386961240310077</v>
      </c>
      <c r="Y2185" s="83">
        <v>45138</v>
      </c>
      <c r="Z2185">
        <v>0.27184102564102502</v>
      </c>
      <c r="AA2185" s="83">
        <v>45141</v>
      </c>
      <c r="AB2185" s="77">
        <v>0.39992688172043001</v>
      </c>
      <c r="AE2185" s="83">
        <v>45065</v>
      </c>
      <c r="AF2185">
        <v>24.354037176171801</v>
      </c>
      <c r="AG2185" s="83">
        <v>45059</v>
      </c>
      <c r="AH2185">
        <v>178.35211532017101</v>
      </c>
      <c r="AI2185" s="83">
        <v>45071</v>
      </c>
      <c r="AJ2185" s="77">
        <v>157.18142907174999</v>
      </c>
      <c r="AM2185" s="83">
        <v>45073</v>
      </c>
      <c r="AN2185">
        <v>0.40534875821694699</v>
      </c>
      <c r="AO2185" s="83">
        <v>45064</v>
      </c>
      <c r="AP2185">
        <v>0.31434953296331303</v>
      </c>
      <c r="AQ2185" s="83">
        <v>45068</v>
      </c>
      <c r="AR2185" s="77">
        <v>0.26378490151080503</v>
      </c>
      <c r="AU2185" s="83">
        <v>45070</v>
      </c>
      <c r="AV2185">
        <v>0.90140963601935598</v>
      </c>
      <c r="AW2185" s="83">
        <v>45059</v>
      </c>
      <c r="AX2185">
        <v>1.0061855670102999</v>
      </c>
      <c r="AY2185" s="83">
        <v>45071</v>
      </c>
      <c r="AZ2185" s="77">
        <v>1.0835542464408401</v>
      </c>
      <c r="BC2185" s="83">
        <v>45083</v>
      </c>
      <c r="BD2185">
        <v>0.45343180699162899</v>
      </c>
      <c r="BE2185" s="83">
        <v>45088</v>
      </c>
      <c r="BF2185">
        <v>0.361299852289512</v>
      </c>
      <c r="BG2185" s="83">
        <v>45079</v>
      </c>
      <c r="BH2185" s="77">
        <v>0.514918759231905</v>
      </c>
      <c r="BK2185" s="83">
        <v>44723</v>
      </c>
      <c r="BL2185">
        <v>0.67391097922848597</v>
      </c>
      <c r="BM2185" s="83">
        <v>44720</v>
      </c>
      <c r="BN2185">
        <v>0.81480661871950899</v>
      </c>
      <c r="BO2185" s="83">
        <v>44714</v>
      </c>
      <c r="BP2185" s="77">
        <v>1.23021211122101</v>
      </c>
      <c r="BS2185" s="83"/>
      <c r="BU2185" s="83"/>
      <c r="BW2185" s="83"/>
      <c r="CA2185" s="83"/>
      <c r="CC2185" s="83"/>
      <c r="CE2185" s="83"/>
      <c r="CI2185" s="83"/>
      <c r="CK2185" s="83"/>
      <c r="CM2185" s="83"/>
      <c r="CQ2185" s="83"/>
      <c r="CS2185" s="83"/>
      <c r="CU2185" s="83"/>
      <c r="CY2185" s="83"/>
      <c r="DA2185" s="83"/>
      <c r="DC2185" s="83"/>
    </row>
    <row r="2186" spans="7:107">
      <c r="G2186" s="83">
        <v>44754</v>
      </c>
      <c r="H2186">
        <v>0.166711289602855</v>
      </c>
      <c r="I2186" s="83">
        <v>45326</v>
      </c>
      <c r="J2186">
        <v>0.30689988573437599</v>
      </c>
      <c r="K2186" s="83">
        <v>45387</v>
      </c>
      <c r="L2186" s="77">
        <v>0.24497515627504299</v>
      </c>
      <c r="O2186" s="83">
        <v>43954</v>
      </c>
      <c r="P2186">
        <v>55.274280643171899</v>
      </c>
      <c r="Q2186" s="83">
        <v>43979</v>
      </c>
      <c r="R2186">
        <v>63.013881251145598</v>
      </c>
      <c r="S2186" s="83">
        <v>45096</v>
      </c>
      <c r="T2186" s="77">
        <v>103.650817260812</v>
      </c>
      <c r="W2186" s="83">
        <v>44757</v>
      </c>
      <c r="X2186">
        <v>0.386500775193798</v>
      </c>
      <c r="Y2186" s="83">
        <v>45139</v>
      </c>
      <c r="Z2186">
        <v>0.27174700854700801</v>
      </c>
      <c r="AA2186" s="83">
        <v>45142</v>
      </c>
      <c r="AB2186" s="77">
        <v>0.39952473118279502</v>
      </c>
      <c r="AE2186" s="83">
        <v>45066</v>
      </c>
      <c r="AF2186">
        <v>24.313560403982599</v>
      </c>
      <c r="AG2186" s="83">
        <v>45060</v>
      </c>
      <c r="AH2186">
        <v>178.51771358766601</v>
      </c>
      <c r="AI2186" s="83">
        <v>45072</v>
      </c>
      <c r="AJ2186" s="77">
        <v>157.02814318417899</v>
      </c>
      <c r="AM2186" s="83">
        <v>45074</v>
      </c>
      <c r="AN2186">
        <v>0.40583228436132501</v>
      </c>
      <c r="AO2186" s="83">
        <v>45065</v>
      </c>
      <c r="AP2186">
        <v>0.31461426229261602</v>
      </c>
      <c r="AQ2186" s="83">
        <v>45069</v>
      </c>
      <c r="AR2186" s="77">
        <v>0.26374545802256599</v>
      </c>
      <c r="AU2186" s="83">
        <v>45071</v>
      </c>
      <c r="AV2186">
        <v>0.90469177361666298</v>
      </c>
      <c r="AW2186" s="83">
        <v>45060</v>
      </c>
      <c r="AX2186">
        <v>1.0066568483063301</v>
      </c>
      <c r="AY2186" s="83">
        <v>45072</v>
      </c>
      <c r="AZ2186" s="77">
        <v>1.08316151202749</v>
      </c>
      <c r="BC2186" s="83">
        <v>45084</v>
      </c>
      <c r="BD2186">
        <v>0.45574101427868002</v>
      </c>
      <c r="BE2186" s="83">
        <v>45089</v>
      </c>
      <c r="BF2186">
        <v>0.36177991137370702</v>
      </c>
      <c r="BG2186" s="83">
        <v>45080</v>
      </c>
      <c r="BH2186" s="77">
        <v>0.514918759231905</v>
      </c>
      <c r="BK2186" s="83">
        <v>44724</v>
      </c>
      <c r="BL2186">
        <v>0.67395252225519198</v>
      </c>
      <c r="BM2186" s="83">
        <v>44721</v>
      </c>
      <c r="BN2186">
        <v>0.81420811748730004</v>
      </c>
      <c r="BO2186" s="83">
        <v>44715</v>
      </c>
      <c r="BP2186" s="77">
        <v>1.2301351796900699</v>
      </c>
      <c r="BS2186" s="83"/>
      <c r="BU2186" s="83"/>
      <c r="BW2186" s="83"/>
      <c r="CA2186" s="83"/>
      <c r="CC2186" s="83"/>
      <c r="CE2186" s="83"/>
      <c r="CI2186" s="83"/>
      <c r="CK2186" s="83"/>
      <c r="CM2186" s="83"/>
      <c r="CQ2186" s="83"/>
      <c r="CS2186" s="83"/>
      <c r="CU2186" s="83"/>
      <c r="CY2186" s="83"/>
      <c r="DA2186" s="83"/>
      <c r="DC2186" s="83"/>
    </row>
    <row r="2187" spans="7:107">
      <c r="G2187" s="83">
        <v>44755</v>
      </c>
      <c r="H2187">
        <v>0.166949278595864</v>
      </c>
      <c r="I2187" s="83">
        <v>45327</v>
      </c>
      <c r="J2187">
        <v>0.30732178957545903</v>
      </c>
      <c r="K2187" s="83">
        <v>45388</v>
      </c>
      <c r="L2187" s="77">
        <v>0.24478281775925601</v>
      </c>
      <c r="O2187" s="83">
        <v>43955</v>
      </c>
      <c r="P2187">
        <v>55.340462975497402</v>
      </c>
      <c r="Q2187" s="83">
        <v>43980</v>
      </c>
      <c r="R2187">
        <v>63.037211085003896</v>
      </c>
      <c r="S2187" s="83">
        <v>45097</v>
      </c>
      <c r="T2187" s="77">
        <v>103.77311715999799</v>
      </c>
      <c r="W2187" s="83">
        <v>44758</v>
      </c>
      <c r="X2187">
        <v>0.38604031007751899</v>
      </c>
      <c r="Y2187" s="83">
        <v>45140</v>
      </c>
      <c r="Z2187">
        <v>0.27165299145299099</v>
      </c>
      <c r="AA2187" s="83">
        <v>45143</v>
      </c>
      <c r="AB2187" s="77">
        <v>0.39912258064516098</v>
      </c>
      <c r="AE2187" s="83">
        <v>45067</v>
      </c>
      <c r="AF2187">
        <v>24.273083631793298</v>
      </c>
      <c r="AG2187" s="83">
        <v>45061</v>
      </c>
      <c r="AH2187">
        <v>178.683311855162</v>
      </c>
      <c r="AI2187" s="83">
        <v>45073</v>
      </c>
      <c r="AJ2187" s="77">
        <v>156.87485729660801</v>
      </c>
      <c r="AM2187" s="83">
        <v>45075</v>
      </c>
      <c r="AN2187">
        <v>0.40631581050570398</v>
      </c>
      <c r="AO2187" s="83">
        <v>45066</v>
      </c>
      <c r="AP2187">
        <v>0.31487899162191801</v>
      </c>
      <c r="AQ2187" s="83">
        <v>45070</v>
      </c>
      <c r="AR2187" s="77">
        <v>0.26370601453432702</v>
      </c>
      <c r="AU2187" s="83">
        <v>45072</v>
      </c>
      <c r="AV2187">
        <v>0.90797391121396998</v>
      </c>
      <c r="AW2187" s="83">
        <v>45061</v>
      </c>
      <c r="AX2187">
        <v>1.00712812960235</v>
      </c>
      <c r="AY2187" s="83">
        <v>45073</v>
      </c>
      <c r="AZ2187" s="77">
        <v>1.0827687776141299</v>
      </c>
      <c r="BC2187" s="83">
        <v>45085</v>
      </c>
      <c r="BD2187">
        <v>0.458050221565731</v>
      </c>
      <c r="BE2187" s="83">
        <v>45090</v>
      </c>
      <c r="BF2187">
        <v>0.36225997045790198</v>
      </c>
      <c r="BG2187" s="83">
        <v>45081</v>
      </c>
      <c r="BH2187" s="77">
        <v>0.514918759231905</v>
      </c>
      <c r="BK2187" s="83">
        <v>44725</v>
      </c>
      <c r="BL2187">
        <v>0.67399406528189898</v>
      </c>
      <c r="BM2187" s="83">
        <v>44722</v>
      </c>
      <c r="BN2187">
        <v>0.81360961625509198</v>
      </c>
      <c r="BO2187" s="83">
        <v>44716</v>
      </c>
      <c r="BP2187" s="77">
        <v>1.23005824815913</v>
      </c>
      <c r="BS2187" s="83"/>
      <c r="BU2187" s="83"/>
      <c r="BW2187" s="83"/>
      <c r="CA2187" s="83"/>
      <c r="CC2187" s="83"/>
      <c r="CE2187" s="83"/>
      <c r="CI2187" s="83"/>
      <c r="CK2187" s="83"/>
      <c r="CM2187" s="83"/>
      <c r="CQ2187" s="83"/>
      <c r="CS2187" s="83"/>
      <c r="CU2187" s="83"/>
      <c r="CY2187" s="83"/>
      <c r="DA2187" s="83"/>
      <c r="DC2187" s="83"/>
    </row>
    <row r="2188" spans="7:107">
      <c r="G2188" s="83">
        <v>44756</v>
      </c>
      <c r="H2188">
        <v>0.16718726758887301</v>
      </c>
      <c r="I2188" s="83">
        <v>45328</v>
      </c>
      <c r="J2188">
        <v>0.30774369341654201</v>
      </c>
      <c r="K2188" s="83">
        <v>45389</v>
      </c>
      <c r="L2188" s="77">
        <v>0.244590479243468</v>
      </c>
      <c r="O2188" s="83">
        <v>43956</v>
      </c>
      <c r="P2188">
        <v>55.406645307822998</v>
      </c>
      <c r="Q2188" s="83">
        <v>43981</v>
      </c>
      <c r="R2188">
        <v>63.060540918862102</v>
      </c>
      <c r="S2188" s="83">
        <v>45098</v>
      </c>
      <c r="T2188" s="77">
        <v>103.895417059183</v>
      </c>
      <c r="W2188" s="83">
        <v>44759</v>
      </c>
      <c r="X2188">
        <v>0.38557984496123998</v>
      </c>
      <c r="Y2188" s="83">
        <v>45141</v>
      </c>
      <c r="Z2188">
        <v>0.27155897435897403</v>
      </c>
      <c r="AA2188" s="83">
        <v>45144</v>
      </c>
      <c r="AB2188" s="77">
        <v>0.398720430107526</v>
      </c>
      <c r="AE2188" s="83">
        <v>45068</v>
      </c>
      <c r="AF2188">
        <v>24.2326068596041</v>
      </c>
      <c r="AG2188" s="83">
        <v>45062</v>
      </c>
      <c r="AH2188">
        <v>178.848910122658</v>
      </c>
      <c r="AI2188" s="83">
        <v>45074</v>
      </c>
      <c r="AJ2188" s="77">
        <v>156.72157140903599</v>
      </c>
      <c r="AM2188" s="83">
        <v>45076</v>
      </c>
      <c r="AN2188">
        <v>0.406799336650082</v>
      </c>
      <c r="AO2188" s="83">
        <v>45067</v>
      </c>
      <c r="AP2188">
        <v>0.31514372095122001</v>
      </c>
      <c r="AQ2188" s="83">
        <v>45071</v>
      </c>
      <c r="AR2188" s="77">
        <v>0.26366657104608898</v>
      </c>
      <c r="AU2188" s="83">
        <v>45073</v>
      </c>
      <c r="AV2188">
        <v>0.91125604881127698</v>
      </c>
      <c r="AW2188" s="83">
        <v>45062</v>
      </c>
      <c r="AX2188">
        <v>1.0075994108983799</v>
      </c>
      <c r="AY2188" s="83">
        <v>45074</v>
      </c>
      <c r="AZ2188" s="77">
        <v>1.0823760432007801</v>
      </c>
      <c r="BC2188" s="83">
        <v>45086</v>
      </c>
      <c r="BD2188">
        <v>0.46035942885278103</v>
      </c>
      <c r="BE2188" s="83">
        <v>45091</v>
      </c>
      <c r="BF2188">
        <v>0.362740029542097</v>
      </c>
      <c r="BG2188" s="83">
        <v>45082</v>
      </c>
      <c r="BH2188" s="77">
        <v>0.514918759231905</v>
      </c>
      <c r="BK2188" s="83">
        <v>44726</v>
      </c>
      <c r="BL2188">
        <v>0.67403560830860498</v>
      </c>
      <c r="BM2188" s="83">
        <v>44723</v>
      </c>
      <c r="BN2188">
        <v>0.81301111502288304</v>
      </c>
      <c r="BO2188" s="83">
        <v>44717</v>
      </c>
      <c r="BP2188" s="77">
        <v>1.2299813166282001</v>
      </c>
      <c r="BS2188" s="83"/>
      <c r="BU2188" s="83"/>
      <c r="BW2188" s="83"/>
      <c r="CA2188" s="83"/>
      <c r="CC2188" s="83"/>
      <c r="CE2188" s="83"/>
      <c r="CI2188" s="83"/>
      <c r="CK2188" s="83"/>
      <c r="CM2188" s="83"/>
      <c r="CQ2188" s="83"/>
      <c r="CS2188" s="83"/>
      <c r="CU2188" s="83"/>
      <c r="CY2188" s="83"/>
      <c r="DA2188" s="83"/>
      <c r="DC2188" s="83"/>
    </row>
    <row r="2189" spans="7:107">
      <c r="G2189" s="83">
        <v>44757</v>
      </c>
      <c r="H2189">
        <v>0.16742525658188301</v>
      </c>
      <c r="I2189" s="83">
        <v>45329</v>
      </c>
      <c r="J2189">
        <v>0.30816559725762399</v>
      </c>
      <c r="K2189" s="83">
        <v>45390</v>
      </c>
      <c r="L2189" s="77">
        <v>0.24439814072768001</v>
      </c>
      <c r="O2189" s="83">
        <v>43957</v>
      </c>
      <c r="P2189">
        <v>55.472827640148502</v>
      </c>
      <c r="Q2189" s="83">
        <v>43982</v>
      </c>
      <c r="R2189">
        <v>63.083870752720401</v>
      </c>
      <c r="S2189" s="83">
        <v>45099</v>
      </c>
      <c r="T2189" s="77">
        <v>104.017716958368</v>
      </c>
      <c r="W2189" s="83">
        <v>44760</v>
      </c>
      <c r="X2189">
        <v>0.38511937984496097</v>
      </c>
      <c r="Y2189" s="83">
        <v>45142</v>
      </c>
      <c r="Z2189">
        <v>0.27146495726495701</v>
      </c>
      <c r="AA2189" s="83">
        <v>45145</v>
      </c>
      <c r="AB2189" s="77">
        <v>0.39831827956989202</v>
      </c>
      <c r="AE2189" s="83">
        <v>45069</v>
      </c>
      <c r="AF2189">
        <v>24.192130087414899</v>
      </c>
      <c r="AG2189" s="83">
        <v>45063</v>
      </c>
      <c r="AH2189">
        <v>179.014508390153</v>
      </c>
      <c r="AI2189" s="83">
        <v>45075</v>
      </c>
      <c r="AJ2189" s="77">
        <v>156.56828552146499</v>
      </c>
      <c r="AM2189" s="83">
        <v>45077</v>
      </c>
      <c r="AN2189">
        <v>0.40728286279446102</v>
      </c>
      <c r="AO2189" s="83">
        <v>45068</v>
      </c>
      <c r="AP2189">
        <v>0.315408450280522</v>
      </c>
      <c r="AQ2189" s="83">
        <v>45072</v>
      </c>
      <c r="AR2189" s="77">
        <v>0.26362712755785001</v>
      </c>
      <c r="AU2189" s="83">
        <v>45074</v>
      </c>
      <c r="AV2189">
        <v>0.91453818640858398</v>
      </c>
      <c r="AW2189" s="83">
        <v>45063</v>
      </c>
      <c r="AX2189">
        <v>1.0080706921944</v>
      </c>
      <c r="AY2189" s="83">
        <v>45075</v>
      </c>
      <c r="AZ2189" s="77">
        <v>1.08198330878743</v>
      </c>
      <c r="BC2189" s="83">
        <v>45087</v>
      </c>
      <c r="BD2189">
        <v>0.462668636139832</v>
      </c>
      <c r="BE2189" s="83">
        <v>45092</v>
      </c>
      <c r="BF2189">
        <v>0.36322008862629201</v>
      </c>
      <c r="BG2189" s="83">
        <v>45083</v>
      </c>
      <c r="BH2189" s="77">
        <v>0.514918759231905</v>
      </c>
      <c r="BK2189" s="83">
        <v>44727</v>
      </c>
      <c r="BL2189">
        <v>0.67407715133531099</v>
      </c>
      <c r="BM2189" s="83">
        <v>44724</v>
      </c>
      <c r="BN2189">
        <v>0.81241261379067498</v>
      </c>
      <c r="BO2189" s="83">
        <v>44718</v>
      </c>
      <c r="BP2189" s="77">
        <v>1.22990438509726</v>
      </c>
      <c r="BS2189" s="83"/>
      <c r="BU2189" s="83"/>
      <c r="BW2189" s="83"/>
      <c r="CA2189" s="83"/>
      <c r="CC2189" s="83"/>
      <c r="CE2189" s="83"/>
      <c r="CI2189" s="83"/>
      <c r="CK2189" s="83"/>
      <c r="CM2189" s="83"/>
      <c r="CQ2189" s="83"/>
      <c r="CS2189" s="83"/>
      <c r="CU2189" s="83"/>
      <c r="CY2189" s="83"/>
      <c r="DA2189" s="83"/>
      <c r="DC2189" s="83"/>
    </row>
    <row r="2190" spans="7:107">
      <c r="G2190" s="83">
        <v>44758</v>
      </c>
      <c r="H2190">
        <v>0.16766324557489201</v>
      </c>
      <c r="I2190" s="83">
        <v>45330</v>
      </c>
      <c r="J2190">
        <v>0.30858750109870697</v>
      </c>
      <c r="K2190" s="83">
        <v>45391</v>
      </c>
      <c r="L2190" s="77">
        <v>0.244205802211892</v>
      </c>
      <c r="O2190" s="83">
        <v>43958</v>
      </c>
      <c r="P2190">
        <v>55.539009972474098</v>
      </c>
      <c r="Q2190" s="83">
        <v>43983</v>
      </c>
      <c r="R2190">
        <v>63.1072005865786</v>
      </c>
      <c r="S2190" s="83">
        <v>45100</v>
      </c>
      <c r="T2190" s="77">
        <v>104.14001685755299</v>
      </c>
      <c r="W2190" s="83">
        <v>44761</v>
      </c>
      <c r="X2190">
        <v>0.38465891472868202</v>
      </c>
      <c r="Y2190" s="83">
        <v>45143</v>
      </c>
      <c r="Z2190">
        <v>0.27137094017093999</v>
      </c>
      <c r="AA2190" s="83">
        <v>45146</v>
      </c>
      <c r="AB2190" s="77">
        <v>0.39791612903225798</v>
      </c>
      <c r="AE2190" s="83">
        <v>45070</v>
      </c>
      <c r="AF2190">
        <v>24.151653315225701</v>
      </c>
      <c r="AG2190" s="83">
        <v>45064</v>
      </c>
      <c r="AH2190">
        <v>179.18010665764899</v>
      </c>
      <c r="AI2190" s="83">
        <v>45076</v>
      </c>
      <c r="AJ2190" s="77">
        <v>156.41499963389401</v>
      </c>
      <c r="AM2190" s="83">
        <v>45078</v>
      </c>
      <c r="AN2190">
        <v>0.40776638893883899</v>
      </c>
      <c r="AO2190" s="83">
        <v>45069</v>
      </c>
      <c r="AP2190">
        <v>0.315673179609824</v>
      </c>
      <c r="AQ2190" s="83">
        <v>45073</v>
      </c>
      <c r="AR2190" s="77">
        <v>0.26358768406961097</v>
      </c>
      <c r="AU2190" s="83">
        <v>45075</v>
      </c>
      <c r="AV2190">
        <v>0.91782032400589098</v>
      </c>
      <c r="AW2190" s="83">
        <v>45064</v>
      </c>
      <c r="AX2190">
        <v>1.00854197349042</v>
      </c>
      <c r="AY2190" s="83">
        <v>45076</v>
      </c>
      <c r="AZ2190" s="77">
        <v>1.0815905743740699</v>
      </c>
      <c r="BC2190" s="83">
        <v>45088</v>
      </c>
      <c r="BD2190">
        <v>0.46497784342688298</v>
      </c>
      <c r="BE2190" s="83">
        <v>45093</v>
      </c>
      <c r="BF2190">
        <v>0.36370014771048698</v>
      </c>
      <c r="BG2190" s="83">
        <v>45084</v>
      </c>
      <c r="BH2190" s="77">
        <v>0.514918759231905</v>
      </c>
      <c r="BK2190" s="83">
        <v>44728</v>
      </c>
      <c r="BL2190">
        <v>0.67411869436201699</v>
      </c>
      <c r="BM2190" s="83">
        <v>44725</v>
      </c>
      <c r="BN2190">
        <v>0.81181411255846703</v>
      </c>
      <c r="BO2190" s="83">
        <v>44719</v>
      </c>
      <c r="BP2190" s="77">
        <v>1.2298274535663201</v>
      </c>
      <c r="BS2190" s="83"/>
      <c r="BU2190" s="83"/>
      <c r="BW2190" s="83"/>
      <c r="CA2190" s="83"/>
      <c r="CC2190" s="83"/>
      <c r="CE2190" s="83"/>
      <c r="CI2190" s="83"/>
      <c r="CK2190" s="83"/>
      <c r="CM2190" s="83"/>
      <c r="CQ2190" s="83"/>
      <c r="CS2190" s="83"/>
      <c r="CU2190" s="83"/>
      <c r="CY2190" s="83"/>
      <c r="DA2190" s="83"/>
      <c r="DC2190" s="83"/>
    </row>
    <row r="2191" spans="7:107">
      <c r="G2191" s="83">
        <v>44759</v>
      </c>
      <c r="H2191">
        <v>0.16790123456790099</v>
      </c>
      <c r="I2191" s="83">
        <v>45331</v>
      </c>
      <c r="J2191">
        <v>0.30900940493979001</v>
      </c>
      <c r="K2191" s="83">
        <v>45392</v>
      </c>
      <c r="L2191" s="77">
        <v>0.24401346369610499</v>
      </c>
      <c r="O2191" s="83">
        <v>43959</v>
      </c>
      <c r="P2191">
        <v>55.605192304799701</v>
      </c>
      <c r="Q2191" s="83">
        <v>43984</v>
      </c>
      <c r="R2191">
        <v>63.130530420436898</v>
      </c>
      <c r="S2191" s="83">
        <v>45101</v>
      </c>
      <c r="T2191" s="77">
        <v>104.262316756738</v>
      </c>
      <c r="W2191" s="83">
        <v>44762</v>
      </c>
      <c r="X2191">
        <v>0.38419844961240301</v>
      </c>
      <c r="Y2191" s="83">
        <v>45144</v>
      </c>
      <c r="Z2191">
        <v>0.27127692307692303</v>
      </c>
      <c r="AA2191" s="83">
        <v>45147</v>
      </c>
      <c r="AB2191" s="77">
        <v>0.397513978494623</v>
      </c>
      <c r="AE2191" s="83">
        <v>45071</v>
      </c>
      <c r="AF2191">
        <v>24.1111765430365</v>
      </c>
      <c r="AG2191" s="83">
        <v>45065</v>
      </c>
      <c r="AH2191">
        <v>179.34570492514499</v>
      </c>
      <c r="AI2191" s="83">
        <v>45077</v>
      </c>
      <c r="AJ2191" s="77">
        <v>156.26171374632301</v>
      </c>
      <c r="AM2191" s="83">
        <v>45079</v>
      </c>
      <c r="AN2191">
        <v>0.40824991508321801</v>
      </c>
      <c r="AO2191" s="83">
        <v>45070</v>
      </c>
      <c r="AP2191">
        <v>0.31593790893912699</v>
      </c>
      <c r="AQ2191" s="83">
        <v>45074</v>
      </c>
      <c r="AR2191" s="77">
        <v>0.26329317269076202</v>
      </c>
      <c r="AU2191" s="83">
        <v>45076</v>
      </c>
      <c r="AV2191">
        <v>0.92110246160319698</v>
      </c>
      <c r="AW2191" s="83">
        <v>45065</v>
      </c>
      <c r="AX2191">
        <v>1.0090132547864501</v>
      </c>
      <c r="AY2191" s="83">
        <v>45077</v>
      </c>
      <c r="AZ2191" s="77">
        <v>1.0811978399607201</v>
      </c>
      <c r="BC2191" s="83">
        <v>45089</v>
      </c>
      <c r="BD2191">
        <v>0.467287050713934</v>
      </c>
      <c r="BE2191" s="83">
        <v>45094</v>
      </c>
      <c r="BF2191">
        <v>0.36418020679468199</v>
      </c>
      <c r="BG2191" s="83">
        <v>45085</v>
      </c>
      <c r="BH2191" s="77">
        <v>0.514918759231905</v>
      </c>
      <c r="BK2191" s="83">
        <v>44729</v>
      </c>
      <c r="BL2191">
        <v>0.67416023738872399</v>
      </c>
      <c r="BM2191" s="83">
        <v>44726</v>
      </c>
      <c r="BN2191">
        <v>0.81121561132625797</v>
      </c>
      <c r="BO2191" s="83">
        <v>44720</v>
      </c>
      <c r="BP2191" s="77">
        <v>1.2297505220353799</v>
      </c>
      <c r="BS2191" s="83"/>
      <c r="BU2191" s="83"/>
      <c r="BW2191" s="83"/>
      <c r="CA2191" s="83"/>
      <c r="CC2191" s="83"/>
      <c r="CE2191" s="83"/>
      <c r="CI2191" s="83"/>
      <c r="CK2191" s="83"/>
      <c r="CM2191" s="83"/>
      <c r="CQ2191" s="83"/>
      <c r="CS2191" s="83"/>
      <c r="CU2191" s="83"/>
      <c r="CY2191" s="83"/>
      <c r="DA2191" s="83"/>
      <c r="DC2191" s="83"/>
    </row>
    <row r="2192" spans="7:107">
      <c r="G2192" s="83">
        <v>44760</v>
      </c>
      <c r="H2192">
        <v>0.16813922356090999</v>
      </c>
      <c r="I2192" s="83">
        <v>45332</v>
      </c>
      <c r="J2192">
        <v>0.30943130878087299</v>
      </c>
      <c r="K2192" s="83">
        <v>45393</v>
      </c>
      <c r="L2192" s="77">
        <v>0.24382112518031701</v>
      </c>
      <c r="O2192" s="83">
        <v>43960</v>
      </c>
      <c r="P2192">
        <v>55.671374637125197</v>
      </c>
      <c r="Q2192" s="83">
        <v>43985</v>
      </c>
      <c r="R2192">
        <v>63.153860254295097</v>
      </c>
      <c r="S2192" s="83">
        <v>45102</v>
      </c>
      <c r="T2192" s="77">
        <v>104.38461665592401</v>
      </c>
      <c r="W2192" s="83">
        <v>44763</v>
      </c>
      <c r="X2192">
        <v>0.38373798449612401</v>
      </c>
      <c r="Y2192" s="83">
        <v>45145</v>
      </c>
      <c r="Z2192">
        <v>0.27118290598290501</v>
      </c>
      <c r="AA2192" s="83">
        <v>45148</v>
      </c>
      <c r="AB2192" s="77">
        <v>0.39711182795698902</v>
      </c>
      <c r="AE2192" s="83">
        <v>45072</v>
      </c>
      <c r="AF2192">
        <v>24.070699770847298</v>
      </c>
      <c r="AG2192" s="83">
        <v>45066</v>
      </c>
      <c r="AH2192">
        <v>179.51130319264101</v>
      </c>
      <c r="AI2192" s="83">
        <v>45078</v>
      </c>
      <c r="AJ2192" s="77">
        <v>156.10842785875101</v>
      </c>
      <c r="AM2192" s="83">
        <v>45080</v>
      </c>
      <c r="AN2192">
        <v>0.40873344122759597</v>
      </c>
      <c r="AO2192" s="83">
        <v>45071</v>
      </c>
      <c r="AP2192">
        <v>0.31620263826842898</v>
      </c>
      <c r="AQ2192" s="83">
        <v>45075</v>
      </c>
      <c r="AR2192" s="77">
        <v>0.26299866131191402</v>
      </c>
      <c r="AU2192" s="83">
        <v>45077</v>
      </c>
      <c r="AV2192">
        <v>0.92438459920050398</v>
      </c>
      <c r="AW2192" s="83">
        <v>45066</v>
      </c>
      <c r="AX2192">
        <v>1.00948453608247</v>
      </c>
      <c r="AY2192" s="83">
        <v>45078</v>
      </c>
      <c r="AZ2192" s="77">
        <v>1.08080510554737</v>
      </c>
      <c r="BC2192" s="83">
        <v>45090</v>
      </c>
      <c r="BD2192">
        <v>0.46959625800098398</v>
      </c>
      <c r="BE2192" s="83">
        <v>45095</v>
      </c>
      <c r="BF2192">
        <v>0.36466026587887701</v>
      </c>
      <c r="BG2192" s="83">
        <v>45086</v>
      </c>
      <c r="BH2192" s="77">
        <v>0.514918759231905</v>
      </c>
      <c r="BK2192" s="83">
        <v>44730</v>
      </c>
      <c r="BL2192">
        <v>0.67420178041543</v>
      </c>
      <c r="BM2192" s="83">
        <v>44727</v>
      </c>
      <c r="BN2192">
        <v>0.81061711009405002</v>
      </c>
      <c r="BO2192" s="83">
        <v>44721</v>
      </c>
      <c r="BP2192" s="77">
        <v>1.22967359050445</v>
      </c>
      <c r="BS2192" s="83"/>
      <c r="BU2192" s="83"/>
      <c r="BW2192" s="83"/>
      <c r="CA2192" s="83"/>
      <c r="CC2192" s="83"/>
      <c r="CE2192" s="83"/>
      <c r="CI2192" s="83"/>
      <c r="CK2192" s="83"/>
      <c r="CM2192" s="83"/>
      <c r="CQ2192" s="83"/>
      <c r="CS2192" s="83"/>
      <c r="CU2192" s="83"/>
      <c r="CY2192" s="83"/>
      <c r="DA2192" s="83"/>
      <c r="DC2192" s="83"/>
    </row>
    <row r="2193" spans="7:107">
      <c r="G2193" s="83">
        <v>44761</v>
      </c>
      <c r="H2193">
        <v>0.16837721255391899</v>
      </c>
      <c r="I2193" s="83">
        <v>45333</v>
      </c>
      <c r="J2193">
        <v>0.30985321262195598</v>
      </c>
      <c r="K2193" s="83">
        <v>45394</v>
      </c>
      <c r="L2193" s="77">
        <v>0.243628786664529</v>
      </c>
      <c r="O2193" s="83">
        <v>43961</v>
      </c>
      <c r="P2193">
        <v>55.7375569694508</v>
      </c>
      <c r="Q2193" s="83">
        <v>43986</v>
      </c>
      <c r="R2193">
        <v>63.177190088153402</v>
      </c>
      <c r="S2193" s="83">
        <v>45103</v>
      </c>
      <c r="T2193" s="77">
        <v>104.506916555109</v>
      </c>
      <c r="W2193" s="83">
        <v>44764</v>
      </c>
      <c r="X2193">
        <v>0.383277519379844</v>
      </c>
      <c r="Y2193" s="83">
        <v>45146</v>
      </c>
      <c r="Z2193">
        <v>0.27108888888888799</v>
      </c>
      <c r="AA2193" s="83">
        <v>45149</v>
      </c>
      <c r="AB2193" s="77">
        <v>0.39670967741935398</v>
      </c>
      <c r="AE2193" s="83">
        <v>45073</v>
      </c>
      <c r="AF2193">
        <v>24.030222998658001</v>
      </c>
      <c r="AG2193" s="83">
        <v>45067</v>
      </c>
      <c r="AH2193">
        <v>179.67690146013601</v>
      </c>
      <c r="AI2193" s="83">
        <v>45079</v>
      </c>
      <c r="AJ2193" s="77">
        <v>155.95514197118001</v>
      </c>
      <c r="AM2193" s="83">
        <v>45081</v>
      </c>
      <c r="AN2193">
        <v>0.40921696737197499</v>
      </c>
      <c r="AO2193" s="83">
        <v>45072</v>
      </c>
      <c r="AP2193">
        <v>0.31646736759773098</v>
      </c>
      <c r="AQ2193" s="83">
        <v>45076</v>
      </c>
      <c r="AR2193" s="77">
        <v>0.26270414993306501</v>
      </c>
      <c r="AU2193" s="83">
        <v>45078</v>
      </c>
      <c r="AV2193">
        <v>0.92766673679781098</v>
      </c>
      <c r="AW2193" s="83">
        <v>45067</v>
      </c>
      <c r="AX2193">
        <v>1.0099558173784899</v>
      </c>
      <c r="AY2193" s="83">
        <v>45079</v>
      </c>
      <c r="AZ2193" s="77">
        <v>1.0804123711340201</v>
      </c>
      <c r="BC2193" s="83">
        <v>45091</v>
      </c>
      <c r="BD2193">
        <v>0.47190546528803501</v>
      </c>
      <c r="BE2193" s="83">
        <v>45096</v>
      </c>
      <c r="BF2193">
        <v>0.36514032496307203</v>
      </c>
      <c r="BG2193" s="83">
        <v>45087</v>
      </c>
      <c r="BH2193" s="77">
        <v>0.514918759231905</v>
      </c>
      <c r="BK2193" s="83">
        <v>44731</v>
      </c>
      <c r="BL2193">
        <v>0.674243323442136</v>
      </c>
      <c r="BM2193" s="83">
        <v>44728</v>
      </c>
      <c r="BN2193">
        <v>0.81001860886184096</v>
      </c>
      <c r="BO2193" s="83">
        <v>44722</v>
      </c>
      <c r="BP2193" s="77">
        <v>1.22800130764975</v>
      </c>
      <c r="BS2193" s="83"/>
      <c r="BU2193" s="83"/>
      <c r="BW2193" s="83"/>
      <c r="CA2193" s="83"/>
      <c r="CC2193" s="83"/>
      <c r="CE2193" s="83"/>
      <c r="CI2193" s="83"/>
      <c r="CK2193" s="83"/>
      <c r="CM2193" s="83"/>
      <c r="CQ2193" s="83"/>
      <c r="CS2193" s="83"/>
      <c r="CU2193" s="83"/>
      <c r="CY2193" s="83"/>
      <c r="DA2193" s="83"/>
      <c r="DC2193" s="83"/>
    </row>
    <row r="2194" spans="7:107">
      <c r="G2194" s="83">
        <v>44762</v>
      </c>
      <c r="H2194">
        <v>0.168615201546928</v>
      </c>
      <c r="I2194" s="83">
        <v>45334</v>
      </c>
      <c r="J2194">
        <v>0.31027511646303901</v>
      </c>
      <c r="K2194" s="83">
        <v>45395</v>
      </c>
      <c r="L2194" s="77">
        <v>0.24343644814874099</v>
      </c>
      <c r="O2194" s="83">
        <v>43962</v>
      </c>
      <c r="P2194">
        <v>55.803739301776297</v>
      </c>
      <c r="Q2194" s="83">
        <v>43987</v>
      </c>
      <c r="R2194">
        <v>63.200519922011601</v>
      </c>
      <c r="S2194" s="83">
        <v>45104</v>
      </c>
      <c r="T2194" s="77">
        <v>104.629216454294</v>
      </c>
      <c r="W2194" s="83">
        <v>44765</v>
      </c>
      <c r="X2194">
        <v>0.38281705426356499</v>
      </c>
      <c r="Y2194" s="83">
        <v>45147</v>
      </c>
      <c r="Z2194">
        <v>0.27099487179487097</v>
      </c>
      <c r="AA2194" s="83">
        <v>45150</v>
      </c>
      <c r="AB2194" s="77">
        <v>0.39630752688172</v>
      </c>
      <c r="AE2194" s="83">
        <v>45074</v>
      </c>
      <c r="AF2194">
        <v>23.9897462264688</v>
      </c>
      <c r="AG2194" s="83">
        <v>45068</v>
      </c>
      <c r="AH2194">
        <v>179.842499727632</v>
      </c>
      <c r="AI2194" s="83">
        <v>45080</v>
      </c>
      <c r="AJ2194" s="77">
        <v>155.80185608360901</v>
      </c>
      <c r="AM2194" s="83">
        <v>45082</v>
      </c>
      <c r="AN2194">
        <v>0.40970049351635301</v>
      </c>
      <c r="AO2194" s="83">
        <v>45073</v>
      </c>
      <c r="AP2194">
        <v>0.31673209692703302</v>
      </c>
      <c r="AQ2194" s="83">
        <v>45077</v>
      </c>
      <c r="AR2194" s="77">
        <v>0.26240963855421601</v>
      </c>
      <c r="AU2194" s="83">
        <v>45079</v>
      </c>
      <c r="AV2194">
        <v>0.93094887439511798</v>
      </c>
      <c r="AW2194" s="83">
        <v>45068</v>
      </c>
      <c r="AX2194">
        <v>1.0104270986745201</v>
      </c>
      <c r="AY2194" s="83">
        <v>45080</v>
      </c>
      <c r="AZ2194" s="77">
        <v>1.08001963672066</v>
      </c>
      <c r="BC2194" s="83">
        <v>45092</v>
      </c>
      <c r="BD2194">
        <v>0.47421467257508598</v>
      </c>
      <c r="BE2194" s="83">
        <v>45097</v>
      </c>
      <c r="BF2194">
        <v>0.36562038404726699</v>
      </c>
      <c r="BG2194" s="83">
        <v>45088</v>
      </c>
      <c r="BH2194" s="77">
        <v>0.514918759231905</v>
      </c>
      <c r="BK2194" s="83">
        <v>44732</v>
      </c>
      <c r="BL2194">
        <v>0.674284866468842</v>
      </c>
      <c r="BM2194" s="83">
        <v>44729</v>
      </c>
      <c r="BN2194">
        <v>0.80942010762963301</v>
      </c>
      <c r="BO2194" s="83">
        <v>44723</v>
      </c>
      <c r="BP2194" s="77">
        <v>1.22632902479505</v>
      </c>
      <c r="BS2194" s="83"/>
      <c r="BU2194" s="83"/>
      <c r="BW2194" s="83"/>
      <c r="CA2194" s="83"/>
      <c r="CC2194" s="83"/>
      <c r="CE2194" s="83"/>
      <c r="CI2194" s="83"/>
      <c r="CK2194" s="83"/>
      <c r="CM2194" s="83"/>
      <c r="CQ2194" s="83"/>
      <c r="CS2194" s="83"/>
      <c r="CU2194" s="83"/>
      <c r="CY2194" s="83"/>
      <c r="DA2194" s="83"/>
      <c r="DC2194" s="83"/>
    </row>
    <row r="2195" spans="7:107">
      <c r="G2195" s="83">
        <v>44763</v>
      </c>
      <c r="H2195">
        <v>0.168853190539937</v>
      </c>
      <c r="I2195" s="83">
        <v>45335</v>
      </c>
      <c r="J2195">
        <v>0.310697020304122</v>
      </c>
      <c r="K2195" s="83">
        <v>45396</v>
      </c>
      <c r="L2195" s="77">
        <v>0.24324410963295301</v>
      </c>
      <c r="O2195" s="83">
        <v>43963</v>
      </c>
      <c r="P2195">
        <v>55.8699216341019</v>
      </c>
      <c r="Q2195" s="83">
        <v>43988</v>
      </c>
      <c r="R2195">
        <v>63.2238497558699</v>
      </c>
      <c r="S2195" s="83">
        <v>45105</v>
      </c>
      <c r="T2195" s="77">
        <v>104.751516353479</v>
      </c>
      <c r="W2195" s="83">
        <v>44766</v>
      </c>
      <c r="X2195">
        <v>0.38235658914728599</v>
      </c>
      <c r="Y2195" s="83">
        <v>45148</v>
      </c>
      <c r="Z2195">
        <v>0.27090085470085401</v>
      </c>
      <c r="AA2195" s="83">
        <v>45151</v>
      </c>
      <c r="AB2195" s="77">
        <v>0.39590537634408501</v>
      </c>
      <c r="AE2195" s="83">
        <v>45075</v>
      </c>
      <c r="AF2195">
        <v>23.949269454279602</v>
      </c>
      <c r="AG2195" s="83">
        <v>45069</v>
      </c>
      <c r="AH2195">
        <v>180.008097995128</v>
      </c>
      <c r="AI2195" s="83">
        <v>45081</v>
      </c>
      <c r="AJ2195" s="77">
        <v>155.64857019603801</v>
      </c>
      <c r="AM2195" s="83">
        <v>45083</v>
      </c>
      <c r="AN2195">
        <v>0.41018401966073198</v>
      </c>
      <c r="AO2195" s="83">
        <v>45074</v>
      </c>
      <c r="AP2195">
        <v>0.31699682625633602</v>
      </c>
      <c r="AQ2195" s="83">
        <v>45078</v>
      </c>
      <c r="AR2195" s="77">
        <v>0.262115127175368</v>
      </c>
      <c r="AU2195" s="83">
        <v>45080</v>
      </c>
      <c r="AV2195">
        <v>0.93423101199242498</v>
      </c>
      <c r="AW2195" s="83">
        <v>45069</v>
      </c>
      <c r="AX2195">
        <v>1.01089837997054</v>
      </c>
      <c r="AY2195" s="83">
        <v>45081</v>
      </c>
      <c r="AZ2195" s="77">
        <v>1.07962690230731</v>
      </c>
      <c r="BC2195" s="83">
        <v>45093</v>
      </c>
      <c r="BD2195">
        <v>0.47652387986213601</v>
      </c>
      <c r="BE2195" s="83">
        <v>45098</v>
      </c>
      <c r="BF2195">
        <v>0.36610044313146201</v>
      </c>
      <c r="BG2195" s="83">
        <v>45089</v>
      </c>
      <c r="BH2195" s="77">
        <v>0.514918759231905</v>
      </c>
      <c r="BK2195" s="83">
        <v>44733</v>
      </c>
      <c r="BL2195">
        <v>0.67432640949554801</v>
      </c>
      <c r="BM2195" s="83">
        <v>44730</v>
      </c>
      <c r="BN2195">
        <v>0.80882160639742495</v>
      </c>
      <c r="BO2195" s="83">
        <v>44724</v>
      </c>
      <c r="BP2195" s="77">
        <v>1.22465674194035</v>
      </c>
      <c r="BS2195" s="83"/>
      <c r="BU2195" s="83"/>
      <c r="BW2195" s="83"/>
      <c r="CA2195" s="83"/>
      <c r="CC2195" s="83"/>
      <c r="CE2195" s="83"/>
      <c r="CI2195" s="83"/>
      <c r="CK2195" s="83"/>
      <c r="CM2195" s="83"/>
      <c r="CQ2195" s="83"/>
      <c r="CS2195" s="83"/>
      <c r="CU2195" s="83"/>
      <c r="CY2195" s="83"/>
      <c r="DA2195" s="83"/>
      <c r="DC2195" s="83"/>
    </row>
    <row r="2196" spans="7:107">
      <c r="G2196" s="83">
        <v>44764</v>
      </c>
      <c r="H2196">
        <v>0.169091179532946</v>
      </c>
      <c r="I2196" s="83">
        <v>45336</v>
      </c>
      <c r="J2196">
        <v>0.31111892414520498</v>
      </c>
      <c r="K2196" s="83">
        <v>45397</v>
      </c>
      <c r="L2196" s="77">
        <v>0.243051771117166</v>
      </c>
      <c r="O2196" s="83">
        <v>43964</v>
      </c>
      <c r="P2196">
        <v>55.936103966427403</v>
      </c>
      <c r="Q2196" s="83">
        <v>43989</v>
      </c>
      <c r="R2196">
        <v>63.247179589728198</v>
      </c>
      <c r="S2196" s="83">
        <v>45106</v>
      </c>
      <c r="T2196" s="77">
        <v>104.873816252664</v>
      </c>
      <c r="W2196" s="83">
        <v>44767</v>
      </c>
      <c r="X2196">
        <v>0.38189612403100698</v>
      </c>
      <c r="Y2196" s="83">
        <v>45149</v>
      </c>
      <c r="Z2196">
        <v>0.27080683760683699</v>
      </c>
      <c r="AA2196" s="83">
        <v>45152</v>
      </c>
      <c r="AB2196" s="77">
        <v>0.39550322580645098</v>
      </c>
      <c r="AE2196" s="83">
        <v>45076</v>
      </c>
      <c r="AF2196">
        <v>23.9087926820904</v>
      </c>
      <c r="AG2196" s="83">
        <v>45070</v>
      </c>
      <c r="AH2196">
        <v>180.173696262623</v>
      </c>
      <c r="AI2196" s="83">
        <v>45082</v>
      </c>
      <c r="AJ2196" s="77">
        <v>155.49528430846601</v>
      </c>
      <c r="AM2196" s="83">
        <v>45084</v>
      </c>
      <c r="AN2196">
        <v>0.41066754580511</v>
      </c>
      <c r="AO2196" s="83">
        <v>45075</v>
      </c>
      <c r="AP2196">
        <v>0.31726155558563801</v>
      </c>
      <c r="AQ2196" s="83">
        <v>45079</v>
      </c>
      <c r="AR2196" s="77">
        <v>0.261820615796519</v>
      </c>
      <c r="AU2196" s="83">
        <v>45081</v>
      </c>
      <c r="AV2196">
        <v>0.93751314958973198</v>
      </c>
      <c r="AW2196" s="83">
        <v>45070</v>
      </c>
      <c r="AX2196">
        <v>1.0113696612665599</v>
      </c>
      <c r="AY2196" s="83">
        <v>45082</v>
      </c>
      <c r="AZ2196" s="77">
        <v>1.0792341678939601</v>
      </c>
      <c r="BC2196" s="83">
        <v>45094</v>
      </c>
      <c r="BD2196">
        <v>0.47883308714918699</v>
      </c>
      <c r="BE2196" s="83">
        <v>45099</v>
      </c>
      <c r="BF2196">
        <v>0.36658050221565702</v>
      </c>
      <c r="BG2196" s="83">
        <v>45090</v>
      </c>
      <c r="BH2196" s="77">
        <v>0.514918759231905</v>
      </c>
      <c r="BK2196" s="83">
        <v>44734</v>
      </c>
      <c r="BL2196">
        <v>0.67436795252225501</v>
      </c>
      <c r="BM2196" s="83">
        <v>44731</v>
      </c>
      <c r="BN2196">
        <v>0.808223105165216</v>
      </c>
      <c r="BO2196" s="83">
        <v>44725</v>
      </c>
      <c r="BP2196" s="77">
        <v>1.22298445908565</v>
      </c>
      <c r="BS2196" s="83"/>
      <c r="BU2196" s="83"/>
      <c r="BW2196" s="83"/>
      <c r="CA2196" s="83"/>
      <c r="CC2196" s="83"/>
      <c r="CE2196" s="83"/>
      <c r="CI2196" s="83"/>
      <c r="CK2196" s="83"/>
      <c r="CM2196" s="83"/>
      <c r="CQ2196" s="83"/>
      <c r="CS2196" s="83"/>
      <c r="CU2196" s="83"/>
      <c r="CY2196" s="83"/>
      <c r="DA2196" s="83"/>
      <c r="DC2196" s="83"/>
    </row>
    <row r="2197" spans="7:107">
      <c r="G2197" s="83">
        <v>44765</v>
      </c>
      <c r="H2197">
        <v>0.169329168525955</v>
      </c>
      <c r="I2197" s="83">
        <v>45337</v>
      </c>
      <c r="J2197">
        <v>0.31154082798628802</v>
      </c>
      <c r="K2197" s="83">
        <v>45398</v>
      </c>
      <c r="L2197" s="77">
        <v>0.242800251519597</v>
      </c>
      <c r="O2197" s="83">
        <v>43965</v>
      </c>
      <c r="P2197">
        <v>56.002286298752999</v>
      </c>
      <c r="Q2197" s="83">
        <v>43990</v>
      </c>
      <c r="R2197">
        <v>63.270509423586397</v>
      </c>
      <c r="S2197" s="83">
        <v>45107</v>
      </c>
      <c r="T2197" s="77">
        <v>104.99611615185</v>
      </c>
      <c r="W2197" s="83">
        <v>44768</v>
      </c>
      <c r="X2197">
        <v>0.38143565891472803</v>
      </c>
      <c r="Y2197" s="83">
        <v>45150</v>
      </c>
      <c r="Z2197">
        <v>0.27071282051281997</v>
      </c>
      <c r="AA2197" s="83">
        <v>45153</v>
      </c>
      <c r="AB2197" s="77">
        <v>0.39510107526881699</v>
      </c>
      <c r="AE2197" s="83">
        <v>45077</v>
      </c>
      <c r="AF2197">
        <v>23.868315909901199</v>
      </c>
      <c r="AG2197" s="83">
        <v>45071</v>
      </c>
      <c r="AH2197">
        <v>180.33929453011899</v>
      </c>
      <c r="AI2197" s="83">
        <v>45083</v>
      </c>
      <c r="AJ2197" s="77">
        <v>155.34199842089501</v>
      </c>
      <c r="AM2197" s="83">
        <v>45085</v>
      </c>
      <c r="AN2197">
        <v>0.41115107194948902</v>
      </c>
      <c r="AO2197" s="83">
        <v>45076</v>
      </c>
      <c r="AP2197">
        <v>0.31752628491494</v>
      </c>
      <c r="AQ2197" s="83">
        <v>45080</v>
      </c>
      <c r="AR2197" s="77">
        <v>0.26152610441766999</v>
      </c>
      <c r="AU2197" s="83">
        <v>45082</v>
      </c>
      <c r="AV2197">
        <v>0.94079528718703898</v>
      </c>
      <c r="AW2197" s="83">
        <v>45071</v>
      </c>
      <c r="AX2197">
        <v>1.0118409425625901</v>
      </c>
      <c r="AY2197" s="83">
        <v>45083</v>
      </c>
      <c r="AZ2197" s="77">
        <v>1.0788414334806</v>
      </c>
      <c r="BC2197" s="83">
        <v>45095</v>
      </c>
      <c r="BD2197">
        <v>0.48114229443623802</v>
      </c>
      <c r="BE2197" s="83">
        <v>45100</v>
      </c>
      <c r="BF2197">
        <v>0.36706056129985198</v>
      </c>
      <c r="BG2197" s="83">
        <v>45091</v>
      </c>
      <c r="BH2197" s="77">
        <v>0.514918759231905</v>
      </c>
      <c r="BK2197" s="83">
        <v>44735</v>
      </c>
      <c r="BL2197">
        <v>0.67440949554896101</v>
      </c>
      <c r="BM2197" s="83">
        <v>44732</v>
      </c>
      <c r="BN2197">
        <v>0.80762460393300795</v>
      </c>
      <c r="BO2197" s="83">
        <v>44726</v>
      </c>
      <c r="BP2197" s="77">
        <v>1.22131217623095</v>
      </c>
      <c r="BS2197" s="83"/>
      <c r="BU2197" s="83"/>
      <c r="BW2197" s="83"/>
      <c r="CA2197" s="83"/>
      <c r="CC2197" s="83"/>
      <c r="CE2197" s="83"/>
      <c r="CI2197" s="83"/>
      <c r="CK2197" s="83"/>
      <c r="CM2197" s="83"/>
      <c r="CQ2197" s="83"/>
      <c r="CS2197" s="83"/>
      <c r="CU2197" s="83"/>
      <c r="CY2197" s="83"/>
      <c r="DA2197" s="83"/>
      <c r="DC2197" s="83"/>
    </row>
    <row r="2198" spans="7:107">
      <c r="G2198" s="83">
        <v>44766</v>
      </c>
      <c r="H2198">
        <v>0.16956715751896401</v>
      </c>
      <c r="I2198" s="83">
        <v>45338</v>
      </c>
      <c r="J2198">
        <v>0.31196273182737</v>
      </c>
      <c r="K2198" s="83">
        <v>45399</v>
      </c>
      <c r="L2198" s="77">
        <v>0.242548731922028</v>
      </c>
      <c r="O2198" s="83">
        <v>43966</v>
      </c>
      <c r="P2198">
        <v>56.068468631078602</v>
      </c>
      <c r="Q2198" s="83">
        <v>43991</v>
      </c>
      <c r="R2198">
        <v>63.293839257444702</v>
      </c>
      <c r="S2198" s="83">
        <v>45108</v>
      </c>
      <c r="T2198" s="77">
        <v>105.118416051035</v>
      </c>
      <c r="W2198" s="83">
        <v>44769</v>
      </c>
      <c r="X2198">
        <v>0.38097519379844902</v>
      </c>
      <c r="Y2198" s="83">
        <v>45151</v>
      </c>
      <c r="Z2198">
        <v>0.27061880341880301</v>
      </c>
      <c r="AA2198" s="83">
        <v>45154</v>
      </c>
      <c r="AB2198" s="77">
        <v>0.39469892473118201</v>
      </c>
      <c r="AE2198" s="83">
        <v>45078</v>
      </c>
      <c r="AF2198">
        <v>23.827839137711901</v>
      </c>
      <c r="AG2198" s="83">
        <v>45072</v>
      </c>
      <c r="AH2198">
        <v>180.50489279761501</v>
      </c>
      <c r="AI2198" s="83">
        <v>45084</v>
      </c>
      <c r="AJ2198" s="77">
        <v>155.18871253332401</v>
      </c>
      <c r="AM2198" s="83">
        <v>45086</v>
      </c>
      <c r="AN2198">
        <v>0.41163459809386699</v>
      </c>
      <c r="AO2198" s="83">
        <v>45077</v>
      </c>
      <c r="AP2198">
        <v>0.317791014244242</v>
      </c>
      <c r="AQ2198" s="83">
        <v>45081</v>
      </c>
      <c r="AR2198" s="77">
        <v>0.26123159303882099</v>
      </c>
      <c r="AU2198" s="83">
        <v>45083</v>
      </c>
      <c r="AV2198">
        <v>0.94407742478434598</v>
      </c>
      <c r="AW2198" s="83">
        <v>45072</v>
      </c>
      <c r="AX2198">
        <v>1.01231222385861</v>
      </c>
      <c r="AY2198" s="83">
        <v>45084</v>
      </c>
      <c r="AZ2198" s="77">
        <v>1.0784486990672499</v>
      </c>
      <c r="BC2198" s="83">
        <v>45096</v>
      </c>
      <c r="BD2198">
        <v>0.48345150172328899</v>
      </c>
      <c r="BE2198" s="83">
        <v>45101</v>
      </c>
      <c r="BF2198">
        <v>0.367540620384047</v>
      </c>
      <c r="BG2198" s="83">
        <v>45092</v>
      </c>
      <c r="BH2198" s="77">
        <v>0.514918759231905</v>
      </c>
      <c r="BK2198" s="83">
        <v>44736</v>
      </c>
      <c r="BL2198">
        <v>0.67445103857566702</v>
      </c>
      <c r="BM2198" s="83">
        <v>44733</v>
      </c>
      <c r="BN2198">
        <v>0.807026102700799</v>
      </c>
      <c r="BO2198" s="83">
        <v>44727</v>
      </c>
      <c r="BP2198" s="77">
        <v>1.21963989337625</v>
      </c>
      <c r="BS2198" s="83"/>
      <c r="BU2198" s="83"/>
      <c r="BW2198" s="83"/>
      <c r="CA2198" s="83"/>
      <c r="CC2198" s="83"/>
      <c r="CE2198" s="83"/>
      <c r="CI2198" s="83"/>
      <c r="CK2198" s="83"/>
      <c r="CM2198" s="83"/>
      <c r="CQ2198" s="83"/>
      <c r="CS2198" s="83"/>
      <c r="CU2198" s="83"/>
      <c r="CY2198" s="83"/>
      <c r="DA2198" s="83"/>
      <c r="DC2198" s="83"/>
    </row>
    <row r="2199" spans="7:107">
      <c r="G2199" s="83">
        <v>44767</v>
      </c>
      <c r="H2199">
        <v>0.16980514651197301</v>
      </c>
      <c r="I2199" s="83">
        <v>45339</v>
      </c>
      <c r="J2199">
        <v>0.31238463566845298</v>
      </c>
      <c r="K2199" s="83">
        <v>45400</v>
      </c>
      <c r="L2199" s="77">
        <v>0.24229721232446</v>
      </c>
      <c r="O2199" s="83">
        <v>43967</v>
      </c>
      <c r="P2199">
        <v>56.134650963404098</v>
      </c>
      <c r="Q2199" s="83">
        <v>43992</v>
      </c>
      <c r="R2199">
        <v>63.317169091302901</v>
      </c>
      <c r="S2199" s="83">
        <v>45109</v>
      </c>
      <c r="T2199" s="77">
        <v>105.24071595021999</v>
      </c>
      <c r="W2199" s="83">
        <v>44770</v>
      </c>
      <c r="X2199">
        <v>0.38051472868217001</v>
      </c>
      <c r="Y2199" s="83">
        <v>45152</v>
      </c>
      <c r="Z2199">
        <v>0.27052478632478599</v>
      </c>
      <c r="AA2199" s="83">
        <v>45155</v>
      </c>
      <c r="AB2199" s="77">
        <v>0.39429677419354803</v>
      </c>
      <c r="AE2199" s="83">
        <v>45079</v>
      </c>
      <c r="AF2199">
        <v>23.7873623655227</v>
      </c>
      <c r="AG2199" s="83">
        <v>45073</v>
      </c>
      <c r="AH2199">
        <v>180.67049106511101</v>
      </c>
      <c r="AI2199" s="83">
        <v>45085</v>
      </c>
      <c r="AJ2199" s="77">
        <v>155.03542664575301</v>
      </c>
      <c r="AM2199" s="83">
        <v>45087</v>
      </c>
      <c r="AN2199">
        <v>0.41211812423824601</v>
      </c>
      <c r="AO2199" s="83">
        <v>45078</v>
      </c>
      <c r="AP2199">
        <v>0.31805574357354499</v>
      </c>
      <c r="AQ2199" s="83">
        <v>45082</v>
      </c>
      <c r="AR2199" s="77">
        <v>0.26093708165997298</v>
      </c>
      <c r="AU2199" s="83">
        <v>45084</v>
      </c>
      <c r="AV2199">
        <v>0.94735956238165298</v>
      </c>
      <c r="AW2199" s="83">
        <v>45073</v>
      </c>
      <c r="AX2199">
        <v>1.0127835051546299</v>
      </c>
      <c r="AY2199" s="83">
        <v>45085</v>
      </c>
      <c r="AZ2199" s="77">
        <v>1.0780559646539001</v>
      </c>
      <c r="BC2199" s="83">
        <v>45097</v>
      </c>
      <c r="BD2199">
        <v>0.48576070901033902</v>
      </c>
      <c r="BE2199" s="83">
        <v>45102</v>
      </c>
      <c r="BF2199">
        <v>0.36802067946824202</v>
      </c>
      <c r="BG2199" s="83">
        <v>45093</v>
      </c>
      <c r="BH2199" s="77">
        <v>0.514918759231905</v>
      </c>
      <c r="BK2199" s="83">
        <v>44737</v>
      </c>
      <c r="BL2199">
        <v>0.67449258160237302</v>
      </c>
      <c r="BM2199" s="83">
        <v>44734</v>
      </c>
      <c r="BN2199">
        <v>0.80642760146859105</v>
      </c>
      <c r="BO2199" s="83">
        <v>44728</v>
      </c>
      <c r="BP2199" s="77">
        <v>1.21796761052155</v>
      </c>
      <c r="BS2199" s="83"/>
      <c r="BU2199" s="83"/>
      <c r="BW2199" s="83"/>
      <c r="CA2199" s="83"/>
      <c r="CC2199" s="83"/>
      <c r="CE2199" s="83"/>
      <c r="CI2199" s="83"/>
      <c r="CK2199" s="83"/>
      <c r="CM2199" s="83"/>
      <c r="CQ2199" s="83"/>
      <c r="CS2199" s="83"/>
      <c r="CU2199" s="83"/>
      <c r="CY2199" s="83"/>
      <c r="DA2199" s="83"/>
      <c r="DC2199" s="83"/>
    </row>
    <row r="2200" spans="7:107">
      <c r="G2200" s="83">
        <v>44768</v>
      </c>
      <c r="H2200">
        <v>0.17004313550498201</v>
      </c>
      <c r="I2200" s="83">
        <v>45340</v>
      </c>
      <c r="J2200">
        <v>0.31280653950953602</v>
      </c>
      <c r="K2200" s="83">
        <v>45401</v>
      </c>
      <c r="L2200" s="77">
        <v>0.242045692726891</v>
      </c>
      <c r="O2200" s="83">
        <v>43968</v>
      </c>
      <c r="P2200">
        <v>56.200833295729701</v>
      </c>
      <c r="Q2200" s="83">
        <v>43993</v>
      </c>
      <c r="R2200">
        <v>63.340498925161199</v>
      </c>
      <c r="S2200" s="83">
        <v>45110</v>
      </c>
      <c r="T2200" s="77">
        <v>105.363015849405</v>
      </c>
      <c r="W2200" s="83">
        <v>44771</v>
      </c>
      <c r="X2200">
        <v>0.380054263565891</v>
      </c>
      <c r="Y2200" s="83">
        <v>45153</v>
      </c>
      <c r="Z2200">
        <v>0.27043076923076897</v>
      </c>
      <c r="AA2200" s="83">
        <v>45156</v>
      </c>
      <c r="AB2200" s="77">
        <v>0.39389462365591299</v>
      </c>
      <c r="AE2200" s="83">
        <v>45080</v>
      </c>
      <c r="AF2200">
        <v>23.746885593333499</v>
      </c>
      <c r="AG2200" s="83">
        <v>45074</v>
      </c>
      <c r="AH2200">
        <v>180.83608933260601</v>
      </c>
      <c r="AI2200" s="83">
        <v>45086</v>
      </c>
      <c r="AJ2200" s="77">
        <v>154.882140758182</v>
      </c>
      <c r="AM2200" s="83">
        <v>45088</v>
      </c>
      <c r="AN2200">
        <v>0.41260165038262497</v>
      </c>
      <c r="AO2200" s="83">
        <v>45079</v>
      </c>
      <c r="AP2200">
        <v>0.31832047290284698</v>
      </c>
      <c r="AQ2200" s="83">
        <v>45083</v>
      </c>
      <c r="AR2200" s="77">
        <v>0.26064257028112398</v>
      </c>
      <c r="AU2200" s="83">
        <v>45085</v>
      </c>
      <c r="AV2200">
        <v>0.95064169997895998</v>
      </c>
      <c r="AW2200" s="83">
        <v>45074</v>
      </c>
      <c r="AX2200">
        <v>1.01325478645066</v>
      </c>
      <c r="AY2200" s="83">
        <v>45086</v>
      </c>
      <c r="AZ2200" s="77">
        <v>1.07766323024054</v>
      </c>
      <c r="BC2200" s="83">
        <v>45098</v>
      </c>
      <c r="BD2200">
        <v>0.48806991629738999</v>
      </c>
      <c r="BE2200" s="83">
        <v>45103</v>
      </c>
      <c r="BF2200">
        <v>0.36850073855243698</v>
      </c>
      <c r="BG2200" s="83">
        <v>45094</v>
      </c>
      <c r="BH2200" s="77">
        <v>0.514918759231905</v>
      </c>
      <c r="BK2200" s="83">
        <v>44738</v>
      </c>
      <c r="BL2200">
        <v>0.67453412462908002</v>
      </c>
      <c r="BM2200" s="83">
        <v>44735</v>
      </c>
      <c r="BN2200">
        <v>0.80582910023638199</v>
      </c>
      <c r="BO2200" s="83">
        <v>44729</v>
      </c>
      <c r="BP2200" s="77">
        <v>1.21629532766685</v>
      </c>
      <c r="BS2200" s="83"/>
      <c r="BU2200" s="83"/>
      <c r="BW2200" s="83"/>
      <c r="CA2200" s="83"/>
      <c r="CC2200" s="83"/>
      <c r="CE2200" s="83"/>
      <c r="CI2200" s="83"/>
      <c r="CK2200" s="83"/>
      <c r="CM2200" s="83"/>
      <c r="CQ2200" s="83"/>
      <c r="CS2200" s="83"/>
      <c r="CU2200" s="83"/>
      <c r="CY2200" s="83"/>
      <c r="DA2200" s="83"/>
      <c r="DC2200" s="83"/>
    </row>
    <row r="2201" spans="7:107">
      <c r="G2201" s="83">
        <v>44769</v>
      </c>
      <c r="H2201">
        <v>0.17028112449799099</v>
      </c>
      <c r="I2201" s="83">
        <v>45341</v>
      </c>
      <c r="J2201">
        <v>0.31254304278827399</v>
      </c>
      <c r="K2201" s="83">
        <v>45402</v>
      </c>
      <c r="L2201" s="77">
        <v>0.241794173129322</v>
      </c>
      <c r="O2201" s="83">
        <v>43969</v>
      </c>
      <c r="P2201">
        <v>56.267015628055198</v>
      </c>
      <c r="Q2201" s="83">
        <v>43994</v>
      </c>
      <c r="R2201">
        <v>63.363828759019398</v>
      </c>
      <c r="S2201" s="83">
        <v>45111</v>
      </c>
      <c r="T2201" s="77">
        <v>105.48531574859101</v>
      </c>
      <c r="W2201" s="83">
        <v>44772</v>
      </c>
      <c r="X2201">
        <v>0.379593798449612</v>
      </c>
      <c r="Y2201" s="83">
        <v>45154</v>
      </c>
      <c r="Z2201">
        <v>0.27033675213675201</v>
      </c>
      <c r="AA2201" s="83">
        <v>45157</v>
      </c>
      <c r="AB2201" s="77">
        <v>0.39349247311827901</v>
      </c>
      <c r="AE2201" s="83">
        <v>45081</v>
      </c>
      <c r="AF2201">
        <v>23.706408821144301</v>
      </c>
      <c r="AG2201" s="83">
        <v>45075</v>
      </c>
      <c r="AH2201">
        <v>181.001687600102</v>
      </c>
      <c r="AI2201" s="83">
        <v>45087</v>
      </c>
      <c r="AJ2201" s="77">
        <v>154.72885487061001</v>
      </c>
      <c r="AM2201" s="83">
        <v>45089</v>
      </c>
      <c r="AN2201">
        <v>0.413085176527003</v>
      </c>
      <c r="AO2201" s="83">
        <v>45080</v>
      </c>
      <c r="AP2201">
        <v>0.31858520223214898</v>
      </c>
      <c r="AQ2201" s="83">
        <v>45084</v>
      </c>
      <c r="AR2201" s="77">
        <v>0.26034805890227503</v>
      </c>
      <c r="AU2201" s="83">
        <v>45086</v>
      </c>
      <c r="AV2201">
        <v>0.95392383757626698</v>
      </c>
      <c r="AW2201" s="83">
        <v>45075</v>
      </c>
      <c r="AX2201">
        <v>1.0137260677466799</v>
      </c>
      <c r="AY2201" s="83">
        <v>45087</v>
      </c>
      <c r="AZ2201" s="77">
        <v>1.0772704958271899</v>
      </c>
      <c r="BC2201" s="83">
        <v>45099</v>
      </c>
      <c r="BD2201">
        <v>0.49037912358444102</v>
      </c>
      <c r="BE2201" s="83">
        <v>45104</v>
      </c>
      <c r="BF2201">
        <v>0.368980797636632</v>
      </c>
      <c r="BG2201" s="83">
        <v>45095</v>
      </c>
      <c r="BH2201" s="77">
        <v>0.514918759231905</v>
      </c>
      <c r="BK2201" s="83">
        <v>44739</v>
      </c>
      <c r="BL2201">
        <v>0.67457566765578603</v>
      </c>
      <c r="BM2201" s="83">
        <v>44736</v>
      </c>
      <c r="BN2201">
        <v>0.80523059900417404</v>
      </c>
      <c r="BO2201" s="83">
        <v>44730</v>
      </c>
      <c r="BP2201" s="77">
        <v>1.21462304481215</v>
      </c>
      <c r="BS2201" s="83"/>
      <c r="BU2201" s="83"/>
      <c r="BW2201" s="83"/>
      <c r="CA2201" s="83"/>
      <c r="CC2201" s="83"/>
      <c r="CE2201" s="83"/>
      <c r="CI2201" s="83"/>
      <c r="CK2201" s="83"/>
      <c r="CM2201" s="83"/>
      <c r="CQ2201" s="83"/>
      <c r="CS2201" s="83"/>
      <c r="CU2201" s="83"/>
      <c r="CY2201" s="83"/>
      <c r="DA2201" s="83"/>
      <c r="DC2201" s="83"/>
    </row>
    <row r="2202" spans="7:107">
      <c r="G2202" s="83">
        <v>44770</v>
      </c>
      <c r="H2202">
        <v>0.17051911349100099</v>
      </c>
      <c r="I2202" s="83">
        <v>45342</v>
      </c>
      <c r="J2202">
        <v>0.31227954606701103</v>
      </c>
      <c r="K2202" s="83">
        <v>45403</v>
      </c>
      <c r="L2202" s="77">
        <v>0.241542653531754</v>
      </c>
      <c r="O2202" s="83">
        <v>43970</v>
      </c>
      <c r="P2202">
        <v>56.333197960380801</v>
      </c>
      <c r="Q2202" s="83">
        <v>43995</v>
      </c>
      <c r="R2202">
        <v>63.387158592877697</v>
      </c>
      <c r="S2202" s="83">
        <v>45112</v>
      </c>
      <c r="T2202" s="77">
        <v>105.607615647776</v>
      </c>
      <c r="W2202" s="83">
        <v>44773</v>
      </c>
      <c r="X2202">
        <v>0.37913333333333299</v>
      </c>
      <c r="Y2202" s="83">
        <v>45155</v>
      </c>
      <c r="Z2202">
        <v>0.27024273504273499</v>
      </c>
      <c r="AA2202" s="83">
        <v>45158</v>
      </c>
      <c r="AB2202" s="77">
        <v>0.39309032258064502</v>
      </c>
      <c r="AE2202" s="83">
        <v>45082</v>
      </c>
      <c r="AF2202">
        <v>23.665932048955099</v>
      </c>
      <c r="AG2202" s="83">
        <v>45076</v>
      </c>
      <c r="AH2202">
        <v>181.167285867598</v>
      </c>
      <c r="AI2202" s="83">
        <v>45088</v>
      </c>
      <c r="AJ2202" s="77">
        <v>154.57556898303901</v>
      </c>
      <c r="AM2202" s="83">
        <v>45090</v>
      </c>
      <c r="AN2202">
        <v>0.41356870267138102</v>
      </c>
      <c r="AO2202" s="83">
        <v>45081</v>
      </c>
      <c r="AP2202">
        <v>0.31884993156145103</v>
      </c>
      <c r="AQ2202" s="83">
        <v>45085</v>
      </c>
      <c r="AR2202" s="77">
        <v>0.26005354752342602</v>
      </c>
      <c r="AU2202" s="83">
        <v>45087</v>
      </c>
      <c r="AV2202">
        <v>0.95720597517357398</v>
      </c>
      <c r="AW2202" s="83">
        <v>45076</v>
      </c>
      <c r="AX2202">
        <v>1.0141973490427001</v>
      </c>
      <c r="AY2202" s="83">
        <v>45088</v>
      </c>
      <c r="AZ2202" s="77">
        <v>1.0768777614138401</v>
      </c>
      <c r="BC2202" s="83">
        <v>45100</v>
      </c>
      <c r="BD2202">
        <v>0.492688330871491</v>
      </c>
      <c r="BE2202" s="83">
        <v>45105</v>
      </c>
      <c r="BF2202">
        <v>0.36946085672082701</v>
      </c>
      <c r="BG2202" s="83">
        <v>45096</v>
      </c>
      <c r="BH2202" s="77">
        <v>0.514918759231905</v>
      </c>
      <c r="BK2202" s="83">
        <v>44740</v>
      </c>
      <c r="BL2202">
        <v>0.67461721068249203</v>
      </c>
      <c r="BM2202" s="83">
        <v>44737</v>
      </c>
      <c r="BN2202">
        <v>0.80463209777196598</v>
      </c>
      <c r="BO2202" s="83">
        <v>44731</v>
      </c>
      <c r="BP2202" s="77">
        <v>1.21295076195745</v>
      </c>
      <c r="BS2202" s="83"/>
      <c r="BU2202" s="83"/>
      <c r="BW2202" s="83"/>
      <c r="CA2202" s="83"/>
      <c r="CC2202" s="83"/>
      <c r="CE2202" s="83"/>
      <c r="CI2202" s="83"/>
      <c r="CK2202" s="83"/>
      <c r="CM2202" s="83"/>
      <c r="CQ2202" s="83"/>
      <c r="CS2202" s="83"/>
      <c r="CU2202" s="83"/>
      <c r="CY2202" s="83"/>
      <c r="DA2202" s="83"/>
      <c r="DC2202" s="83"/>
    </row>
    <row r="2203" spans="7:107">
      <c r="G2203" s="83">
        <v>44771</v>
      </c>
      <c r="H2203">
        <v>0.17075710248400999</v>
      </c>
      <c r="I2203" s="83">
        <v>45343</v>
      </c>
      <c r="J2203">
        <v>0.312016049345749</v>
      </c>
      <c r="K2203" s="83">
        <v>45404</v>
      </c>
      <c r="L2203" s="77">
        <v>0.241291133934185</v>
      </c>
      <c r="O2203" s="83">
        <v>43971</v>
      </c>
      <c r="P2203">
        <v>56.399380292706297</v>
      </c>
      <c r="Q2203" s="83">
        <v>43996</v>
      </c>
      <c r="R2203">
        <v>63.410488426735903</v>
      </c>
      <c r="S2203" s="83">
        <v>45113</v>
      </c>
      <c r="T2203" s="77">
        <v>105.729915546961</v>
      </c>
      <c r="W2203" s="83">
        <v>44774</v>
      </c>
      <c r="X2203">
        <v>0.37867286821705398</v>
      </c>
      <c r="Y2203" s="83">
        <v>45156</v>
      </c>
      <c r="Z2203">
        <v>0.27014871794871698</v>
      </c>
      <c r="AA2203" s="83">
        <v>45159</v>
      </c>
      <c r="AB2203" s="77">
        <v>0.39268817204300999</v>
      </c>
      <c r="AE2203" s="83">
        <v>45083</v>
      </c>
      <c r="AF2203">
        <v>23.625455276765901</v>
      </c>
      <c r="AG2203" s="83">
        <v>45077</v>
      </c>
      <c r="AH2203">
        <v>181.33288413509399</v>
      </c>
      <c r="AI2203" s="83">
        <v>45089</v>
      </c>
      <c r="AJ2203" s="77">
        <v>154.422283095468</v>
      </c>
      <c r="AM2203" s="83">
        <v>45091</v>
      </c>
      <c r="AN2203">
        <v>0.41405222881575998</v>
      </c>
      <c r="AO2203" s="83">
        <v>45082</v>
      </c>
      <c r="AP2203">
        <v>0.31911466089075302</v>
      </c>
      <c r="AQ2203" s="83">
        <v>45086</v>
      </c>
      <c r="AR2203" s="77">
        <v>0.25975903614457801</v>
      </c>
      <c r="AU2203" s="83">
        <v>45088</v>
      </c>
      <c r="AV2203">
        <v>0.96048811277088098</v>
      </c>
      <c r="AW2203" s="83">
        <v>45077</v>
      </c>
      <c r="AX2203">
        <v>1.01466863033873</v>
      </c>
      <c r="AY2203" s="83">
        <v>45089</v>
      </c>
      <c r="AZ2203" s="77">
        <v>1.07648502700049</v>
      </c>
      <c r="BC2203" s="83">
        <v>45101</v>
      </c>
      <c r="BD2203">
        <v>0.49499753815854203</v>
      </c>
      <c r="BE2203" s="83">
        <v>45106</v>
      </c>
      <c r="BF2203">
        <v>0.36994091580502197</v>
      </c>
      <c r="BG2203" s="83">
        <v>45097</v>
      </c>
      <c r="BH2203" s="77">
        <v>0.514918759231905</v>
      </c>
      <c r="BK2203" s="83">
        <v>44741</v>
      </c>
      <c r="BL2203">
        <v>0.67465875370919803</v>
      </c>
      <c r="BM2203" s="83">
        <v>44738</v>
      </c>
      <c r="BN2203">
        <v>0.80403359653975703</v>
      </c>
      <c r="BO2203" s="83">
        <v>44732</v>
      </c>
      <c r="BP2203" s="77">
        <v>1.21127847910275</v>
      </c>
      <c r="BS2203" s="83"/>
      <c r="BU2203" s="83"/>
      <c r="BW2203" s="83"/>
      <c r="CA2203" s="83"/>
      <c r="CC2203" s="83"/>
      <c r="CE2203" s="83"/>
      <c r="CI2203" s="83"/>
      <c r="CK2203" s="83"/>
      <c r="CM2203" s="83"/>
      <c r="CQ2203" s="83"/>
      <c r="CS2203" s="83"/>
      <c r="CU2203" s="83"/>
      <c r="CY2203" s="83"/>
      <c r="DA2203" s="83"/>
      <c r="DC2203" s="83"/>
    </row>
    <row r="2204" spans="7:107">
      <c r="G2204" s="83">
        <v>44772</v>
      </c>
      <c r="H2204">
        <v>0.170995091477019</v>
      </c>
      <c r="I2204" s="83">
        <v>45344</v>
      </c>
      <c r="J2204">
        <v>0.31175255262448698</v>
      </c>
      <c r="K2204" s="83">
        <v>45405</v>
      </c>
      <c r="L2204" s="77">
        <v>0.241039614336616</v>
      </c>
      <c r="O2204" s="83">
        <v>43972</v>
      </c>
      <c r="P2204">
        <v>56.4655626250319</v>
      </c>
      <c r="Q2204" s="83">
        <v>43997</v>
      </c>
      <c r="R2204">
        <v>63.433818260594201</v>
      </c>
      <c r="S2204" s="83">
        <v>45114</v>
      </c>
      <c r="T2204" s="77">
        <v>105.852215446146</v>
      </c>
      <c r="W2204" s="83">
        <v>44775</v>
      </c>
      <c r="X2204">
        <v>0.37821240310077497</v>
      </c>
      <c r="Y2204" s="83">
        <v>45157</v>
      </c>
      <c r="Z2204">
        <v>0.27005470085470001</v>
      </c>
      <c r="AA2204" s="83">
        <v>45160</v>
      </c>
      <c r="AB2204" s="77">
        <v>0.392286021505376</v>
      </c>
      <c r="AE2204" s="83">
        <v>45084</v>
      </c>
      <c r="AF2204">
        <v>23.5849785045766</v>
      </c>
      <c r="AG2204" s="83">
        <v>45078</v>
      </c>
      <c r="AH2204">
        <v>181.49848240258899</v>
      </c>
      <c r="AI2204" s="83">
        <v>45090</v>
      </c>
      <c r="AJ2204" s="77">
        <v>154.268997207897</v>
      </c>
      <c r="AM2204" s="83">
        <v>45092</v>
      </c>
      <c r="AN2204">
        <v>0.414535754960139</v>
      </c>
      <c r="AO2204" s="83">
        <v>45083</v>
      </c>
      <c r="AP2204">
        <v>0.31937939022005601</v>
      </c>
      <c r="AQ2204" s="83">
        <v>45087</v>
      </c>
      <c r="AR2204" s="77">
        <v>0.25946452476572901</v>
      </c>
      <c r="AU2204" s="83">
        <v>45089</v>
      </c>
      <c r="AV2204">
        <v>0.96377025036818798</v>
      </c>
      <c r="AW2204" s="83">
        <v>45078</v>
      </c>
      <c r="AX2204">
        <v>1.0151399116347499</v>
      </c>
      <c r="AY2204" s="83">
        <v>45090</v>
      </c>
      <c r="AZ2204" s="77">
        <v>1.0760922925871299</v>
      </c>
      <c r="BC2204" s="83">
        <v>45102</v>
      </c>
      <c r="BD2204">
        <v>0.497306745445593</v>
      </c>
      <c r="BE2204" s="83">
        <v>45107</v>
      </c>
      <c r="BF2204">
        <v>0.37042097488921699</v>
      </c>
      <c r="BG2204" s="83">
        <v>45098</v>
      </c>
      <c r="BH2204" s="77">
        <v>0.514918759231905</v>
      </c>
      <c r="BK2204" s="83">
        <v>44742</v>
      </c>
      <c r="BL2204">
        <v>0.67470029673590504</v>
      </c>
      <c r="BM2204" s="83">
        <v>44739</v>
      </c>
      <c r="BN2204">
        <v>0.80343509530754897</v>
      </c>
      <c r="BO2204" s="83">
        <v>44733</v>
      </c>
      <c r="BP2204" s="77">
        <v>1.20960619624805</v>
      </c>
      <c r="BS2204" s="83"/>
      <c r="BU2204" s="83"/>
      <c r="BW2204" s="83"/>
      <c r="CA2204" s="83"/>
      <c r="CC2204" s="83"/>
      <c r="CE2204" s="83"/>
      <c r="CI2204" s="83"/>
      <c r="CK2204" s="83"/>
      <c r="CM2204" s="83"/>
      <c r="CQ2204" s="83"/>
      <c r="CS2204" s="83"/>
      <c r="CU2204" s="83"/>
      <c r="CY2204" s="83"/>
      <c r="DA2204" s="83"/>
      <c r="DC2204" s="83"/>
    </row>
    <row r="2205" spans="7:107">
      <c r="G2205" s="83">
        <v>44773</v>
      </c>
      <c r="H2205">
        <v>0.171233080470028</v>
      </c>
      <c r="I2205" s="83">
        <v>45345</v>
      </c>
      <c r="J2205">
        <v>0.31148905590322401</v>
      </c>
      <c r="K2205" s="83">
        <v>45406</v>
      </c>
      <c r="L2205" s="77">
        <v>0.240788094739048</v>
      </c>
      <c r="O2205" s="83">
        <v>43973</v>
      </c>
      <c r="P2205">
        <v>56.531744957357503</v>
      </c>
      <c r="Q2205" s="83">
        <v>43998</v>
      </c>
      <c r="R2205">
        <v>63.4571480944524</v>
      </c>
      <c r="S2205" s="83">
        <v>45115</v>
      </c>
      <c r="T2205" s="77">
        <v>105.974515345331</v>
      </c>
      <c r="W2205" s="83">
        <v>44776</v>
      </c>
      <c r="X2205">
        <v>0.37775193798449602</v>
      </c>
      <c r="Y2205" s="83">
        <v>45158</v>
      </c>
      <c r="Z2205">
        <v>0.269960683760683</v>
      </c>
      <c r="AA2205" s="83">
        <v>45161</v>
      </c>
      <c r="AB2205" s="77">
        <v>0.39188387096774102</v>
      </c>
      <c r="AE2205" s="83">
        <v>45085</v>
      </c>
      <c r="AF2205">
        <v>23.544501732387399</v>
      </c>
      <c r="AG2205" s="83">
        <v>45079</v>
      </c>
      <c r="AH2205">
        <v>181.66408067008501</v>
      </c>
      <c r="AI2205" s="83">
        <v>45091</v>
      </c>
      <c r="AJ2205" s="77">
        <v>154.115711320325</v>
      </c>
      <c r="AM2205" s="83">
        <v>45093</v>
      </c>
      <c r="AN2205">
        <v>0.41501928110451702</v>
      </c>
      <c r="AO2205" s="83">
        <v>45084</v>
      </c>
      <c r="AP2205">
        <v>0.31964411954935801</v>
      </c>
      <c r="AQ2205" s="83">
        <v>45088</v>
      </c>
      <c r="AR2205" s="77">
        <v>0.25917001338688</v>
      </c>
      <c r="AU2205" s="83">
        <v>45090</v>
      </c>
      <c r="AV2205">
        <v>0.96453449030768601</v>
      </c>
      <c r="AW2205" s="83">
        <v>45079</v>
      </c>
      <c r="AX2205">
        <v>1.0156111929307801</v>
      </c>
      <c r="AY2205" s="83">
        <v>45091</v>
      </c>
      <c r="AZ2205" s="77">
        <v>1.07569955817378</v>
      </c>
      <c r="BC2205" s="83">
        <v>45103</v>
      </c>
      <c r="BD2205">
        <v>0.49961595273264398</v>
      </c>
      <c r="BE2205" s="83">
        <v>45108</v>
      </c>
      <c r="BF2205">
        <v>0.37090103397341201</v>
      </c>
      <c r="BG2205" s="83">
        <v>45099</v>
      </c>
      <c r="BH2205" s="77">
        <v>0.51630354505169795</v>
      </c>
      <c r="BK2205" s="83">
        <v>44743</v>
      </c>
      <c r="BL2205">
        <v>0.67474183976261104</v>
      </c>
      <c r="BM2205" s="83">
        <v>44740</v>
      </c>
      <c r="BN2205">
        <v>0.80283659407534003</v>
      </c>
      <c r="BO2205" s="83">
        <v>44734</v>
      </c>
      <c r="BP2205" s="77">
        <v>1.20793391339335</v>
      </c>
      <c r="BS2205" s="83"/>
      <c r="BU2205" s="83"/>
      <c r="BW2205" s="83"/>
      <c r="CA2205" s="83"/>
      <c r="CC2205" s="83"/>
      <c r="CE2205" s="83"/>
      <c r="CI2205" s="83"/>
      <c r="CK2205" s="83"/>
      <c r="CM2205" s="83"/>
      <c r="CQ2205" s="83"/>
      <c r="CS2205" s="83"/>
      <c r="CU2205" s="83"/>
      <c r="CY2205" s="83"/>
      <c r="DA2205" s="83"/>
      <c r="DC2205" s="83"/>
    </row>
    <row r="2206" spans="7:107">
      <c r="G2206" s="83">
        <v>44774</v>
      </c>
      <c r="H2206">
        <v>0.171471069463037</v>
      </c>
      <c r="I2206" s="83">
        <v>45346</v>
      </c>
      <c r="J2206">
        <v>0.31122555918196199</v>
      </c>
      <c r="K2206" s="83">
        <v>45407</v>
      </c>
      <c r="L2206" s="77">
        <v>0.240536575141479</v>
      </c>
      <c r="O2206" s="83">
        <v>43974</v>
      </c>
      <c r="P2206">
        <v>56.597927289683</v>
      </c>
      <c r="Q2206" s="83">
        <v>43999</v>
      </c>
      <c r="R2206">
        <v>63.480477928310698</v>
      </c>
      <c r="S2206" s="83">
        <v>45116</v>
      </c>
      <c r="T2206" s="77">
        <v>106.096815244517</v>
      </c>
      <c r="W2206" s="83">
        <v>44777</v>
      </c>
      <c r="X2206">
        <v>0.37729147286821701</v>
      </c>
      <c r="Y2206" s="83">
        <v>45159</v>
      </c>
      <c r="Z2206">
        <v>0.26986666666666598</v>
      </c>
      <c r="AA2206" s="83">
        <v>45162</v>
      </c>
      <c r="AB2206" s="77">
        <v>0.39148172043010698</v>
      </c>
      <c r="AE2206" s="83">
        <v>45086</v>
      </c>
      <c r="AF2206">
        <v>23.504024960198201</v>
      </c>
      <c r="AG2206" s="83">
        <v>45080</v>
      </c>
      <c r="AH2206">
        <v>181.82967893758101</v>
      </c>
      <c r="AI2206" s="83">
        <v>45092</v>
      </c>
      <c r="AJ2206" s="77">
        <v>153.962425432754</v>
      </c>
      <c r="AM2206" s="83">
        <v>45094</v>
      </c>
      <c r="AN2206">
        <v>0.41550280724889599</v>
      </c>
      <c r="AO2206" s="83">
        <v>45085</v>
      </c>
      <c r="AP2206">
        <v>0.31990884887866</v>
      </c>
      <c r="AQ2206" s="83">
        <v>45089</v>
      </c>
      <c r="AR2206" s="77">
        <v>0.258875502008032</v>
      </c>
      <c r="AU2206" s="83">
        <v>45091</v>
      </c>
      <c r="AV2206">
        <v>0.96529873024718305</v>
      </c>
      <c r="AW2206" s="83">
        <v>45080</v>
      </c>
      <c r="AX2206">
        <v>1.0160824742268</v>
      </c>
      <c r="AY2206" s="83">
        <v>45092</v>
      </c>
      <c r="AZ2206" s="77">
        <v>1.07530682376043</v>
      </c>
      <c r="BC2206" s="83">
        <v>45104</v>
      </c>
      <c r="BD2206">
        <v>0.50192516001969401</v>
      </c>
      <c r="BE2206" s="83">
        <v>45109</v>
      </c>
      <c r="BF2206">
        <v>0.37138109305760703</v>
      </c>
      <c r="BG2206" s="83">
        <v>45100</v>
      </c>
      <c r="BH2206" s="77">
        <v>0.51768833087149102</v>
      </c>
      <c r="BK2206" s="83">
        <v>44744</v>
      </c>
      <c r="BL2206">
        <v>0.67478338278931704</v>
      </c>
      <c r="BM2206" s="83">
        <v>44741</v>
      </c>
      <c r="BN2206">
        <v>0.80223809284313197</v>
      </c>
      <c r="BO2206" s="83">
        <v>44735</v>
      </c>
      <c r="BP2206" s="77">
        <v>1.20626163053865</v>
      </c>
      <c r="BS2206" s="83"/>
      <c r="BU2206" s="83"/>
      <c r="BW2206" s="83"/>
      <c r="CA2206" s="83"/>
      <c r="CC2206" s="83"/>
      <c r="CE2206" s="83"/>
      <c r="CI2206" s="83"/>
      <c r="CK2206" s="83"/>
      <c r="CM2206" s="83"/>
      <c r="CQ2206" s="83"/>
      <c r="CS2206" s="83"/>
      <c r="CU2206" s="83"/>
      <c r="CY2206" s="83"/>
      <c r="DA2206" s="83"/>
      <c r="DC2206" s="83"/>
    </row>
    <row r="2207" spans="7:107">
      <c r="G2207" s="83">
        <v>44775</v>
      </c>
      <c r="H2207">
        <v>0.171709058456046</v>
      </c>
      <c r="I2207" s="83">
        <v>45347</v>
      </c>
      <c r="J2207">
        <v>0.31096206246069902</v>
      </c>
      <c r="K2207" s="83">
        <v>45408</v>
      </c>
      <c r="L2207" s="77">
        <v>0.240285055543911</v>
      </c>
      <c r="O2207" s="83">
        <v>43975</v>
      </c>
      <c r="P2207">
        <v>56.664109622008603</v>
      </c>
      <c r="Q2207" s="83">
        <v>44000</v>
      </c>
      <c r="R2207">
        <v>63.503807762168996</v>
      </c>
      <c r="S2207" s="83">
        <v>45117</v>
      </c>
      <c r="T2207" s="77">
        <v>106.219115143702</v>
      </c>
      <c r="W2207" s="83">
        <v>44778</v>
      </c>
      <c r="X2207">
        <v>0.37683100775193701</v>
      </c>
      <c r="Y2207" s="83">
        <v>45160</v>
      </c>
      <c r="Z2207">
        <v>0.26977264957264901</v>
      </c>
      <c r="AA2207" s="83">
        <v>45163</v>
      </c>
      <c r="AB2207" s="77">
        <v>0.391079569892473</v>
      </c>
      <c r="AE2207" s="83">
        <v>45087</v>
      </c>
      <c r="AF2207">
        <v>23.463548188009</v>
      </c>
      <c r="AG2207" s="83">
        <v>45081</v>
      </c>
      <c r="AH2207">
        <v>181.99527720507601</v>
      </c>
      <c r="AI2207" s="83">
        <v>45093</v>
      </c>
      <c r="AJ2207" s="77">
        <v>153.809139545183</v>
      </c>
      <c r="AM2207" s="83">
        <v>45095</v>
      </c>
      <c r="AN2207">
        <v>0.41598633339327401</v>
      </c>
      <c r="AO2207" s="83">
        <v>45086</v>
      </c>
      <c r="AP2207">
        <v>0.320173578207962</v>
      </c>
      <c r="AQ2207" s="83">
        <v>45090</v>
      </c>
      <c r="AR2207" s="77">
        <v>0.25858099062918299</v>
      </c>
      <c r="AU2207" s="83">
        <v>45092</v>
      </c>
      <c r="AV2207">
        <v>0.96606297018668097</v>
      </c>
      <c r="AW2207" s="83">
        <v>45081</v>
      </c>
      <c r="AX2207">
        <v>1.0165537555228199</v>
      </c>
      <c r="AY2207" s="83">
        <v>45093</v>
      </c>
      <c r="AZ2207" s="77">
        <v>1.0749140893470699</v>
      </c>
      <c r="BC2207" s="83">
        <v>45105</v>
      </c>
      <c r="BD2207">
        <v>0.50423436730674498</v>
      </c>
      <c r="BE2207" s="83">
        <v>45110</v>
      </c>
      <c r="BF2207">
        <v>0.37186115214180199</v>
      </c>
      <c r="BG2207" s="83">
        <v>45101</v>
      </c>
      <c r="BH2207" s="77">
        <v>0.51907311669128497</v>
      </c>
      <c r="BK2207" s="83">
        <v>44745</v>
      </c>
      <c r="BL2207">
        <v>0.67482492581602305</v>
      </c>
      <c r="BM2207" s="83">
        <v>44742</v>
      </c>
      <c r="BN2207">
        <v>0.80163959161092302</v>
      </c>
      <c r="BO2207" s="83">
        <v>44736</v>
      </c>
      <c r="BP2207" s="77">
        <v>1.20458934768395</v>
      </c>
      <c r="BS2207" s="83"/>
      <c r="BU2207" s="83"/>
      <c r="BW2207" s="83"/>
      <c r="CA2207" s="83"/>
      <c r="CC2207" s="83"/>
      <c r="CE2207" s="83"/>
      <c r="CI2207" s="83"/>
      <c r="CK2207" s="83"/>
      <c r="CM2207" s="83"/>
      <c r="CQ2207" s="83"/>
      <c r="CS2207" s="83"/>
      <c r="CU2207" s="83"/>
      <c r="CY2207" s="83"/>
      <c r="DA2207" s="83"/>
      <c r="DC2207" s="83"/>
    </row>
    <row r="2208" spans="7:107">
      <c r="G2208" s="83">
        <v>44776</v>
      </c>
      <c r="H2208">
        <v>0.17194704744905501</v>
      </c>
      <c r="I2208" s="83">
        <v>45348</v>
      </c>
      <c r="J2208">
        <v>0.31069856573943699</v>
      </c>
      <c r="K2208" s="83">
        <v>45409</v>
      </c>
      <c r="L2208" s="77">
        <v>0.240033535946342</v>
      </c>
      <c r="O2208" s="83">
        <v>43976</v>
      </c>
      <c r="P2208">
        <v>56.730291954334099</v>
      </c>
      <c r="Q2208" s="83">
        <v>44001</v>
      </c>
      <c r="R2208">
        <v>63.527137596027202</v>
      </c>
      <c r="S2208" s="83">
        <v>45118</v>
      </c>
      <c r="T2208" s="77">
        <v>106.34141504288699</v>
      </c>
      <c r="W2208" s="83">
        <v>44779</v>
      </c>
      <c r="X2208">
        <v>0.376370542635658</v>
      </c>
      <c r="Y2208" s="83">
        <v>45161</v>
      </c>
      <c r="Z2208">
        <v>0.269678632478632</v>
      </c>
      <c r="AA2208" s="83">
        <v>45164</v>
      </c>
      <c r="AB2208" s="77">
        <v>0.39067741935483802</v>
      </c>
      <c r="AE2208" s="83">
        <v>45088</v>
      </c>
      <c r="AF2208">
        <v>23.423071415819798</v>
      </c>
      <c r="AG2208" s="83">
        <v>45082</v>
      </c>
      <c r="AH2208">
        <v>182.160875472572</v>
      </c>
      <c r="AI2208" s="83">
        <v>45094</v>
      </c>
      <c r="AJ2208" s="77">
        <v>153.655853657612</v>
      </c>
      <c r="AM2208" s="83">
        <v>45096</v>
      </c>
      <c r="AN2208">
        <v>0.41646985953765298</v>
      </c>
      <c r="AO2208" s="83">
        <v>45087</v>
      </c>
      <c r="AP2208">
        <v>0.32043830753726499</v>
      </c>
      <c r="AQ2208" s="83">
        <v>45091</v>
      </c>
      <c r="AR2208" s="77">
        <v>0.25828647925033399</v>
      </c>
      <c r="AU2208" s="83">
        <v>45093</v>
      </c>
      <c r="AV2208">
        <v>0.966827210126179</v>
      </c>
      <c r="AW2208" s="83">
        <v>45082</v>
      </c>
      <c r="AX2208">
        <v>1.01702503681885</v>
      </c>
      <c r="AY2208" s="83">
        <v>45094</v>
      </c>
      <c r="AZ2208" s="77">
        <v>1.07452135493372</v>
      </c>
      <c r="BC2208" s="83">
        <v>45106</v>
      </c>
      <c r="BD2208">
        <v>0.50654357459379595</v>
      </c>
      <c r="BE2208" s="83">
        <v>45111</v>
      </c>
      <c r="BF2208">
        <v>0.372341211225997</v>
      </c>
      <c r="BG2208" s="83">
        <v>45102</v>
      </c>
      <c r="BH2208" s="77">
        <v>0.52045790251107804</v>
      </c>
      <c r="BK2208" s="83">
        <v>44746</v>
      </c>
      <c r="BL2208">
        <v>0.67486646884272905</v>
      </c>
      <c r="BM2208" s="83">
        <v>44743</v>
      </c>
      <c r="BN2208">
        <v>0.80104109037871496</v>
      </c>
      <c r="BO2208" s="83">
        <v>44737</v>
      </c>
      <c r="BP2208" s="77">
        <v>1.20291706482925</v>
      </c>
      <c r="BS2208" s="83"/>
      <c r="BU2208" s="83"/>
      <c r="BW2208" s="83"/>
      <c r="CA2208" s="83"/>
      <c r="CC2208" s="83"/>
      <c r="CE2208" s="83"/>
      <c r="CI2208" s="83"/>
      <c r="CK2208" s="83"/>
      <c r="CM2208" s="83"/>
      <c r="CQ2208" s="83"/>
      <c r="CS2208" s="83"/>
      <c r="CU2208" s="83"/>
      <c r="CY2208" s="83"/>
      <c r="DA2208" s="83"/>
      <c r="DC2208" s="83"/>
    </row>
    <row r="2209" spans="7:107">
      <c r="G2209" s="83">
        <v>44777</v>
      </c>
      <c r="H2209">
        <v>0.17218503644206401</v>
      </c>
      <c r="I2209" s="83">
        <v>45349</v>
      </c>
      <c r="J2209">
        <v>0.31043506901817502</v>
      </c>
      <c r="K2209" s="83">
        <v>45410</v>
      </c>
      <c r="L2209" s="77">
        <v>0.239782016348773</v>
      </c>
      <c r="O2209" s="83">
        <v>43977</v>
      </c>
      <c r="P2209">
        <v>56.796474286659702</v>
      </c>
      <c r="Q2209" s="83">
        <v>44002</v>
      </c>
      <c r="R2209">
        <v>63.550467429885501</v>
      </c>
      <c r="S2209" s="83">
        <v>45119</v>
      </c>
      <c r="T2209" s="77">
        <v>106.463714942072</v>
      </c>
      <c r="W2209" s="83">
        <v>44780</v>
      </c>
      <c r="X2209">
        <v>0.37591007751937899</v>
      </c>
      <c r="Y2209" s="83">
        <v>45162</v>
      </c>
      <c r="Z2209">
        <v>0.26958461538461498</v>
      </c>
      <c r="AA2209" s="83">
        <v>45165</v>
      </c>
      <c r="AB2209" s="77">
        <v>0.39027526881720398</v>
      </c>
      <c r="AE2209" s="83">
        <v>45089</v>
      </c>
      <c r="AF2209">
        <v>23.382594643630501</v>
      </c>
      <c r="AG2209" s="83">
        <v>45083</v>
      </c>
      <c r="AH2209">
        <v>182.326473740068</v>
      </c>
      <c r="AI2209" s="83">
        <v>45095</v>
      </c>
      <c r="AJ2209" s="77">
        <v>153.502567770041</v>
      </c>
      <c r="AM2209" s="83">
        <v>45097</v>
      </c>
      <c r="AN2209">
        <v>0.416953385682031</v>
      </c>
      <c r="AO2209" s="83">
        <v>45088</v>
      </c>
      <c r="AP2209">
        <v>0.32070303686656698</v>
      </c>
      <c r="AQ2209" s="83">
        <v>45092</v>
      </c>
      <c r="AR2209" s="77">
        <v>0.25799196787148498</v>
      </c>
      <c r="AU2209" s="83">
        <v>45094</v>
      </c>
      <c r="AV2209">
        <v>0.96759145006567604</v>
      </c>
      <c r="AW2209" s="83">
        <v>45083</v>
      </c>
      <c r="AX2209">
        <v>1.01749631811487</v>
      </c>
      <c r="AY2209" s="83">
        <v>45095</v>
      </c>
      <c r="AZ2209" s="77">
        <v>1.0741286205203699</v>
      </c>
      <c r="BC2209" s="83">
        <v>45107</v>
      </c>
      <c r="BD2209">
        <v>0.50885278188084604</v>
      </c>
      <c r="BE2209" s="83">
        <v>45112</v>
      </c>
      <c r="BF2209">
        <v>0.37282127031019202</v>
      </c>
      <c r="BG2209" s="83">
        <v>45103</v>
      </c>
      <c r="BH2209" s="77">
        <v>0.521842688330871</v>
      </c>
      <c r="BK2209" s="83">
        <v>44747</v>
      </c>
      <c r="BL2209">
        <v>0.67490801186943605</v>
      </c>
      <c r="BM2209" s="83">
        <v>44744</v>
      </c>
      <c r="BN2209">
        <v>0.80044258914650701</v>
      </c>
      <c r="BO2209" s="83">
        <v>44738</v>
      </c>
      <c r="BP2209" s="77">
        <v>1.20124478197455</v>
      </c>
      <c r="BS2209" s="83"/>
      <c r="BU2209" s="83"/>
      <c r="BW2209" s="83"/>
      <c r="CA2209" s="83"/>
      <c r="CC2209" s="83"/>
      <c r="CE2209" s="83"/>
      <c r="CI2209" s="83"/>
      <c r="CK2209" s="83"/>
      <c r="CM2209" s="83"/>
      <c r="CQ2209" s="83"/>
      <c r="CS2209" s="83"/>
      <c r="CU2209" s="83"/>
      <c r="CY2209" s="83"/>
      <c r="DA2209" s="83"/>
      <c r="DC2209" s="83"/>
    </row>
    <row r="2210" spans="7:107">
      <c r="G2210" s="83">
        <v>44778</v>
      </c>
      <c r="H2210">
        <v>0.17242302543507301</v>
      </c>
      <c r="I2210" s="83">
        <v>45350</v>
      </c>
      <c r="J2210">
        <v>0.310171572296912</v>
      </c>
      <c r="K2210" s="83">
        <v>45411</v>
      </c>
      <c r="L2210" s="77">
        <v>0.239530496751205</v>
      </c>
      <c r="O2210" s="83">
        <v>43978</v>
      </c>
      <c r="P2210">
        <v>56.862656618985199</v>
      </c>
      <c r="Q2210" s="83">
        <v>44003</v>
      </c>
      <c r="R2210">
        <v>63.5737972637437</v>
      </c>
      <c r="S2210" s="83">
        <v>45120</v>
      </c>
      <c r="T2210" s="77">
        <v>106.58601484125801</v>
      </c>
      <c r="W2210" s="83">
        <v>44781</v>
      </c>
      <c r="X2210">
        <v>0.37544961240309999</v>
      </c>
      <c r="Y2210" s="83">
        <v>45163</v>
      </c>
      <c r="Z2210">
        <v>0.26949059829059802</v>
      </c>
      <c r="AA2210" s="83">
        <v>45166</v>
      </c>
      <c r="AB2210" s="77">
        <v>0.389873118279569</v>
      </c>
      <c r="AE2210" s="83">
        <v>45090</v>
      </c>
      <c r="AF2210">
        <v>23.3421178714413</v>
      </c>
      <c r="AG2210" s="83">
        <v>45084</v>
      </c>
      <c r="AH2210">
        <v>182.49207200756399</v>
      </c>
      <c r="AI2210" s="83">
        <v>45096</v>
      </c>
      <c r="AJ2210" s="77">
        <v>153.349281882469</v>
      </c>
      <c r="AM2210" s="83">
        <v>45098</v>
      </c>
      <c r="AN2210">
        <v>0.41743691182641002</v>
      </c>
      <c r="AO2210" s="83">
        <v>45089</v>
      </c>
      <c r="AP2210">
        <v>0.32096776619586898</v>
      </c>
      <c r="AQ2210" s="83">
        <v>45093</v>
      </c>
      <c r="AR2210" s="77">
        <v>0.25769745649263698</v>
      </c>
      <c r="AU2210" s="83">
        <v>45095</v>
      </c>
      <c r="AV2210">
        <v>0.96835569000517396</v>
      </c>
      <c r="AW2210" s="83">
        <v>45084</v>
      </c>
      <c r="AX2210">
        <v>1.0179675994108901</v>
      </c>
      <c r="AY2210" s="83">
        <v>45096</v>
      </c>
      <c r="AZ2210" s="77">
        <v>1.0737358861070201</v>
      </c>
      <c r="BC2210" s="83">
        <v>45108</v>
      </c>
      <c r="BD2210">
        <v>0.51116198916789701</v>
      </c>
      <c r="BE2210" s="83">
        <v>45113</v>
      </c>
      <c r="BF2210">
        <v>0.37330132939438698</v>
      </c>
      <c r="BG2210" s="83">
        <v>45104</v>
      </c>
      <c r="BH2210" s="77">
        <v>0.52322747415066395</v>
      </c>
      <c r="BK2210" s="83">
        <v>44748</v>
      </c>
      <c r="BL2210">
        <v>0.67494955489614195</v>
      </c>
      <c r="BM2210" s="83">
        <v>44745</v>
      </c>
      <c r="BN2210">
        <v>0.79984408791429795</v>
      </c>
      <c r="BO2210" s="83">
        <v>44739</v>
      </c>
      <c r="BP2210" s="77">
        <v>1.19957249911985</v>
      </c>
      <c r="BS2210" s="83"/>
      <c r="BU2210" s="83"/>
      <c r="BW2210" s="83"/>
      <c r="CA2210" s="83"/>
      <c r="CC2210" s="83"/>
      <c r="CE2210" s="83"/>
      <c r="CI2210" s="83"/>
      <c r="CK2210" s="83"/>
      <c r="CM2210" s="83"/>
      <c r="CQ2210" s="83"/>
      <c r="CS2210" s="83"/>
      <c r="CU2210" s="83"/>
      <c r="CY2210" s="83"/>
      <c r="DA2210" s="83"/>
      <c r="DC2210" s="83"/>
    </row>
    <row r="2211" spans="7:107">
      <c r="G2211" s="83">
        <v>44779</v>
      </c>
      <c r="H2211">
        <v>0.17217877357382699</v>
      </c>
      <c r="I2211" s="83">
        <v>45351</v>
      </c>
      <c r="J2211">
        <v>0.30990807557564998</v>
      </c>
      <c r="K2211" s="83">
        <v>45412</v>
      </c>
      <c r="L2211" s="77">
        <v>0.239278977153636</v>
      </c>
      <c r="O2211" s="83">
        <v>43979</v>
      </c>
      <c r="P2211">
        <v>56.928838951310802</v>
      </c>
      <c r="Q2211" s="83">
        <v>44004</v>
      </c>
      <c r="R2211">
        <v>63.597127097601998</v>
      </c>
      <c r="S2211" s="83">
        <v>45121</v>
      </c>
      <c r="T2211" s="77">
        <v>106.708314740443</v>
      </c>
      <c r="W2211" s="83">
        <v>44782</v>
      </c>
      <c r="X2211">
        <v>0.37498914728682098</v>
      </c>
      <c r="Y2211" s="83">
        <v>45164</v>
      </c>
      <c r="Z2211">
        <v>0.269396581196581</v>
      </c>
      <c r="AA2211" s="83">
        <v>45167</v>
      </c>
      <c r="AB2211" s="77">
        <v>0.38947096774193501</v>
      </c>
      <c r="AE2211" s="83">
        <v>45091</v>
      </c>
      <c r="AF2211">
        <v>23.301641099252102</v>
      </c>
      <c r="AG2211" s="83">
        <v>45085</v>
      </c>
      <c r="AH2211">
        <v>182.65767027505899</v>
      </c>
      <c r="AI2211" s="83">
        <v>45097</v>
      </c>
      <c r="AJ2211" s="77">
        <v>153.195995994898</v>
      </c>
      <c r="AM2211" s="83">
        <v>45099</v>
      </c>
      <c r="AN2211">
        <v>0.41792043797078798</v>
      </c>
      <c r="AO2211" s="83">
        <v>45090</v>
      </c>
      <c r="AP2211">
        <v>0.32123249552517102</v>
      </c>
      <c r="AQ2211" s="83">
        <v>45094</v>
      </c>
      <c r="AR2211" s="77">
        <v>0.25740294511378797</v>
      </c>
      <c r="AU2211" s="83">
        <v>45096</v>
      </c>
      <c r="AV2211">
        <v>0.969119929944672</v>
      </c>
      <c r="AW2211" s="83">
        <v>45085</v>
      </c>
      <c r="AX2211">
        <v>1.01843888070692</v>
      </c>
      <c r="AY2211" s="83">
        <v>45097</v>
      </c>
      <c r="AZ2211" s="77">
        <v>1.07334315169366</v>
      </c>
      <c r="BC2211" s="83">
        <v>45109</v>
      </c>
      <c r="BD2211">
        <v>0.51347119645494799</v>
      </c>
      <c r="BE2211" s="83">
        <v>45114</v>
      </c>
      <c r="BF2211">
        <v>0.373781388478582</v>
      </c>
      <c r="BG2211" s="83">
        <v>45105</v>
      </c>
      <c r="BH2211" s="77">
        <v>0.52461225997045702</v>
      </c>
      <c r="BK2211" s="83">
        <v>44749</v>
      </c>
      <c r="BL2211">
        <v>0.67499109792284795</v>
      </c>
      <c r="BM2211" s="83">
        <v>44746</v>
      </c>
      <c r="BN2211">
        <v>0.79924558668209</v>
      </c>
      <c r="BO2211" s="83">
        <v>44740</v>
      </c>
      <c r="BP2211" s="77">
        <v>1.19790021626515</v>
      </c>
      <c r="BS2211" s="83"/>
      <c r="BU2211" s="83"/>
      <c r="BW2211" s="83"/>
      <c r="CA2211" s="83"/>
      <c r="CC2211" s="83"/>
      <c r="CE2211" s="83"/>
      <c r="CI2211" s="83"/>
      <c r="CK2211" s="83"/>
      <c r="CM2211" s="83"/>
      <c r="CQ2211" s="83"/>
      <c r="CS2211" s="83"/>
      <c r="CU2211" s="83"/>
      <c r="CY2211" s="83"/>
      <c r="DA2211" s="83"/>
      <c r="DC2211" s="83"/>
    </row>
    <row r="2212" spans="7:107">
      <c r="G2212" s="83">
        <v>44780</v>
      </c>
      <c r="H2212">
        <v>0.171934521712581</v>
      </c>
      <c r="I2212" s="83">
        <v>45352</v>
      </c>
      <c r="J2212">
        <v>0.30964457885438801</v>
      </c>
      <c r="K2212" s="83">
        <v>45413</v>
      </c>
      <c r="L2212" s="77">
        <v>0.239027457556067</v>
      </c>
      <c r="O2212" s="83">
        <v>43980</v>
      </c>
      <c r="P2212">
        <v>56.995021283636397</v>
      </c>
      <c r="Q2212" s="83">
        <v>44005</v>
      </c>
      <c r="R2212">
        <v>63.620456931460197</v>
      </c>
      <c r="S2212" s="83">
        <v>45122</v>
      </c>
      <c r="T2212" s="77">
        <v>106.830614639628</v>
      </c>
      <c r="W2212" s="83">
        <v>44783</v>
      </c>
      <c r="X2212">
        <v>0.37452868217054203</v>
      </c>
      <c r="Y2212" s="83">
        <v>45165</v>
      </c>
      <c r="Z2212">
        <v>0.26930256410256398</v>
      </c>
      <c r="AA2212" s="83">
        <v>45168</v>
      </c>
      <c r="AB2212" s="77">
        <v>0.38906881720430098</v>
      </c>
      <c r="AE2212" s="83">
        <v>45092</v>
      </c>
      <c r="AF2212">
        <v>23.2611643270629</v>
      </c>
      <c r="AG2212" s="83">
        <v>45086</v>
      </c>
      <c r="AH2212">
        <v>182.82326854255501</v>
      </c>
      <c r="AI2212" s="83">
        <v>45098</v>
      </c>
      <c r="AJ2212" s="77">
        <v>153.042710107327</v>
      </c>
      <c r="AM2212" s="83">
        <v>45100</v>
      </c>
      <c r="AN2212">
        <v>0.418403964115167</v>
      </c>
      <c r="AO2212" s="83">
        <v>45091</v>
      </c>
      <c r="AP2212">
        <v>0.32149722485447302</v>
      </c>
      <c r="AQ2212" s="83">
        <v>45095</v>
      </c>
      <c r="AR2212" s="77">
        <v>0.25710843373493902</v>
      </c>
      <c r="AU2212" s="83">
        <v>45097</v>
      </c>
      <c r="AV2212">
        <v>0.96988416988416903</v>
      </c>
      <c r="AW2212" s="83">
        <v>45086</v>
      </c>
      <c r="AX2212">
        <v>1.0189101620029399</v>
      </c>
      <c r="AY2212" s="83">
        <v>45098</v>
      </c>
      <c r="AZ2212" s="77">
        <v>1.0729504172803099</v>
      </c>
      <c r="BC2212" s="83">
        <v>45110</v>
      </c>
      <c r="BD2212">
        <v>0.51578040374199896</v>
      </c>
      <c r="BE2212" s="83">
        <v>45115</v>
      </c>
      <c r="BF2212">
        <v>0.37426144756277602</v>
      </c>
      <c r="BG2212" s="83">
        <v>45106</v>
      </c>
      <c r="BH2212" s="77">
        <v>0.52599704579025097</v>
      </c>
      <c r="BK2212" s="83">
        <v>44750</v>
      </c>
      <c r="BL2212">
        <v>0.67503264094955395</v>
      </c>
      <c r="BM2212" s="83">
        <v>44747</v>
      </c>
      <c r="BN2212">
        <v>0.79864708544988094</v>
      </c>
      <c r="BO2212" s="83">
        <v>44741</v>
      </c>
      <c r="BP2212" s="77">
        <v>1.19622793341045</v>
      </c>
      <c r="BS2212" s="83"/>
      <c r="BU2212" s="83"/>
      <c r="BW2212" s="83"/>
      <c r="CA2212" s="83"/>
      <c r="CC2212" s="83"/>
      <c r="CE2212" s="83"/>
      <c r="CI2212" s="83"/>
      <c r="CK2212" s="83"/>
      <c r="CM2212" s="83"/>
      <c r="CQ2212" s="83"/>
      <c r="CS2212" s="83"/>
      <c r="CU2212" s="83"/>
      <c r="CY2212" s="83"/>
      <c r="DA2212" s="83"/>
      <c r="DC2212" s="83"/>
    </row>
    <row r="2213" spans="7:107">
      <c r="G2213" s="83">
        <v>44781</v>
      </c>
      <c r="H2213">
        <v>0.17169026985133501</v>
      </c>
      <c r="I2213" s="83">
        <v>45353</v>
      </c>
      <c r="J2213">
        <v>0.30938108213312498</v>
      </c>
      <c r="K2213" s="83">
        <v>45414</v>
      </c>
      <c r="L2213" s="77">
        <v>0.238775937958499</v>
      </c>
      <c r="O2213" s="83">
        <v>43981</v>
      </c>
      <c r="P2213">
        <v>57.061203615961901</v>
      </c>
      <c r="Q2213" s="83">
        <v>44006</v>
      </c>
      <c r="R2213">
        <v>63.643786765318502</v>
      </c>
      <c r="S2213" s="83">
        <v>45123</v>
      </c>
      <c r="T2213" s="77">
        <v>106.952914538813</v>
      </c>
      <c r="W2213" s="83">
        <v>44784</v>
      </c>
      <c r="X2213">
        <v>0.37406821705426302</v>
      </c>
      <c r="Y2213" s="83">
        <v>45166</v>
      </c>
      <c r="Z2213">
        <v>0.26920854700854602</v>
      </c>
      <c r="AA2213" s="83">
        <v>45169</v>
      </c>
      <c r="AB2213" s="77">
        <v>0.38866666666666599</v>
      </c>
      <c r="AE2213" s="83">
        <v>45093</v>
      </c>
      <c r="AF2213">
        <v>23.220687554873699</v>
      </c>
      <c r="AG2213" s="83">
        <v>45087</v>
      </c>
      <c r="AH2213">
        <v>182.98886681005101</v>
      </c>
      <c r="AI2213" s="83">
        <v>45099</v>
      </c>
      <c r="AJ2213" s="77">
        <v>152.88942421975599</v>
      </c>
      <c r="AM2213" s="83">
        <v>45101</v>
      </c>
      <c r="AN2213">
        <v>0.41888749025954503</v>
      </c>
      <c r="AO2213" s="83">
        <v>45092</v>
      </c>
      <c r="AP2213">
        <v>0.32176195418377601</v>
      </c>
      <c r="AQ2213" s="83">
        <v>45096</v>
      </c>
      <c r="AR2213" s="77">
        <v>0.25681392235609002</v>
      </c>
      <c r="AU2213" s="83">
        <v>45098</v>
      </c>
      <c r="AV2213">
        <v>0.97064840982366696</v>
      </c>
      <c r="AW2213" s="83">
        <v>45087</v>
      </c>
      <c r="AX2213">
        <v>1.0193814432989601</v>
      </c>
      <c r="AY2213" s="83">
        <v>45099</v>
      </c>
      <c r="AZ2213" s="77">
        <v>1.0725576828669601</v>
      </c>
      <c r="BC2213" s="83">
        <v>45111</v>
      </c>
      <c r="BD2213">
        <v>0.51808961102904905</v>
      </c>
      <c r="BE2213" s="83">
        <v>45116</v>
      </c>
      <c r="BF2213">
        <v>0.37474150664697098</v>
      </c>
      <c r="BG2213" s="83">
        <v>45107</v>
      </c>
      <c r="BH2213" s="77">
        <v>0.52738183161004404</v>
      </c>
      <c r="BK2213" s="83">
        <v>44751</v>
      </c>
      <c r="BL2213">
        <v>0.67507418397626096</v>
      </c>
      <c r="BM2213" s="83">
        <v>44748</v>
      </c>
      <c r="BN2213">
        <v>0.798048584217673</v>
      </c>
      <c r="BO2213" s="83">
        <v>44742</v>
      </c>
      <c r="BP2213" s="77">
        <v>1.19455565055575</v>
      </c>
      <c r="BS2213" s="83"/>
      <c r="BU2213" s="83"/>
      <c r="BW2213" s="83"/>
      <c r="CA2213" s="83"/>
      <c r="CC2213" s="83"/>
      <c r="CE2213" s="83"/>
      <c r="CI2213" s="83"/>
      <c r="CK2213" s="83"/>
      <c r="CM2213" s="83"/>
      <c r="CQ2213" s="83"/>
      <c r="CS2213" s="83"/>
      <c r="CU2213" s="83"/>
      <c r="CY2213" s="83"/>
      <c r="DA2213" s="83"/>
      <c r="DC2213" s="83"/>
    </row>
    <row r="2214" spans="7:107">
      <c r="G2214" s="83">
        <v>44782</v>
      </c>
      <c r="H2214">
        <v>0.17144601799008899</v>
      </c>
      <c r="I2214" s="83">
        <v>45354</v>
      </c>
      <c r="J2214">
        <v>0.30911758541186302</v>
      </c>
      <c r="K2214" s="83">
        <v>45415</v>
      </c>
      <c r="L2214" s="77">
        <v>0.23852441836093</v>
      </c>
      <c r="O2214" s="83">
        <v>43982</v>
      </c>
      <c r="P2214">
        <v>57.127385948287497</v>
      </c>
      <c r="Q2214" s="83">
        <v>44007</v>
      </c>
      <c r="R2214">
        <v>63.667116599176701</v>
      </c>
      <c r="S2214" s="83">
        <v>45124</v>
      </c>
      <c r="T2214" s="77">
        <v>107.075214437998</v>
      </c>
      <c r="W2214" s="83">
        <v>44785</v>
      </c>
      <c r="X2214">
        <v>0.37360775193798401</v>
      </c>
      <c r="Y2214" s="83">
        <v>45167</v>
      </c>
      <c r="Z2214">
        <v>0.269114529914529</v>
      </c>
      <c r="AA2214" s="83">
        <v>45170</v>
      </c>
      <c r="AB2214" s="77">
        <v>0.38855384615384603</v>
      </c>
      <c r="AE2214" s="83">
        <v>45094</v>
      </c>
      <c r="AF2214">
        <v>23.180210782684401</v>
      </c>
      <c r="AG2214" s="83">
        <v>45088</v>
      </c>
      <c r="AH2214">
        <v>183.15446507754601</v>
      </c>
      <c r="AI2214" s="83">
        <v>45100</v>
      </c>
      <c r="AJ2214" s="77">
        <v>152.736138332184</v>
      </c>
      <c r="AM2214" s="83">
        <v>45102</v>
      </c>
      <c r="AN2214">
        <v>0.41937101640392399</v>
      </c>
      <c r="AO2214" s="83">
        <v>45093</v>
      </c>
      <c r="AP2214">
        <v>0.322026683513078</v>
      </c>
      <c r="AQ2214" s="83">
        <v>45097</v>
      </c>
      <c r="AR2214" s="77">
        <v>0.25651941097724201</v>
      </c>
      <c r="AU2214" s="83">
        <v>45099</v>
      </c>
      <c r="AV2214">
        <v>0.97141264976316499</v>
      </c>
      <c r="AW2214" s="83">
        <v>45088</v>
      </c>
      <c r="AX2214">
        <v>1.01985272459499</v>
      </c>
      <c r="AY2214" s="83">
        <v>45100</v>
      </c>
      <c r="AZ2214" s="77">
        <v>1.0721649484536</v>
      </c>
      <c r="BC2214" s="83">
        <v>45112</v>
      </c>
      <c r="BD2214">
        <v>0.52039881831610002</v>
      </c>
      <c r="BE2214" s="83">
        <v>45117</v>
      </c>
      <c r="BF2214">
        <v>0.375221565731166</v>
      </c>
      <c r="BG2214" s="83">
        <v>45108</v>
      </c>
      <c r="BH2214" s="77">
        <v>0.52876661742983699</v>
      </c>
      <c r="BK2214" s="83">
        <v>44752</v>
      </c>
      <c r="BL2214">
        <v>0.672858555885262</v>
      </c>
      <c r="BM2214" s="83">
        <v>44749</v>
      </c>
      <c r="BN2214">
        <v>0.79745008298546505</v>
      </c>
      <c r="BO2214" s="83">
        <v>44743</v>
      </c>
      <c r="BP2214" s="77">
        <v>1.19288336770105</v>
      </c>
      <c r="BS2214" s="83"/>
      <c r="BU2214" s="83"/>
      <c r="BW2214" s="83"/>
      <c r="CA2214" s="83"/>
      <c r="CC2214" s="83"/>
      <c r="CE2214" s="83"/>
      <c r="CI2214" s="83"/>
      <c r="CK2214" s="83"/>
      <c r="CM2214" s="83"/>
      <c r="CQ2214" s="83"/>
      <c r="CS2214" s="83"/>
      <c r="CU2214" s="83"/>
      <c r="CY2214" s="83"/>
      <c r="DA2214" s="83"/>
      <c r="DC2214" s="83"/>
    </row>
    <row r="2215" spans="7:107">
      <c r="G2215" s="83">
        <v>44783</v>
      </c>
      <c r="H2215">
        <v>0.171201766128842</v>
      </c>
      <c r="I2215" s="83">
        <v>45355</v>
      </c>
      <c r="J2215">
        <v>0.30885408869059999</v>
      </c>
      <c r="K2215" s="83">
        <v>45416</v>
      </c>
      <c r="L2215" s="77">
        <v>0.238272898763361</v>
      </c>
      <c r="O2215" s="83">
        <v>43983</v>
      </c>
      <c r="P2215">
        <v>57.193568280613</v>
      </c>
      <c r="Q2215" s="83">
        <v>44008</v>
      </c>
      <c r="R2215">
        <v>63.690446433035</v>
      </c>
      <c r="S2215" s="83">
        <v>45125</v>
      </c>
      <c r="T2215" s="77">
        <v>107.197514337184</v>
      </c>
      <c r="W2215" s="83">
        <v>44786</v>
      </c>
      <c r="X2215">
        <v>0.373147286821705</v>
      </c>
      <c r="Y2215" s="83">
        <v>45168</v>
      </c>
      <c r="Z2215">
        <v>0.26902051282051198</v>
      </c>
      <c r="AA2215" s="83">
        <v>45171</v>
      </c>
      <c r="AB2215" s="77">
        <v>0.38844102564102501</v>
      </c>
      <c r="AE2215" s="83">
        <v>45095</v>
      </c>
      <c r="AF2215">
        <v>23.1397340104952</v>
      </c>
      <c r="AG2215" s="83">
        <v>45089</v>
      </c>
      <c r="AH2215">
        <v>183.320063345042</v>
      </c>
      <c r="AI2215" s="83">
        <v>45101</v>
      </c>
      <c r="AJ2215" s="77">
        <v>152.582852444613</v>
      </c>
      <c r="AM2215" s="83">
        <v>45103</v>
      </c>
      <c r="AN2215">
        <v>0.41985454254830201</v>
      </c>
      <c r="AO2215" s="83">
        <v>45094</v>
      </c>
      <c r="AP2215">
        <v>0.32229141284238</v>
      </c>
      <c r="AQ2215" s="83">
        <v>45098</v>
      </c>
      <c r="AR2215" s="77">
        <v>0.25622489959839301</v>
      </c>
      <c r="AU2215" s="83">
        <v>45100</v>
      </c>
      <c r="AV2215">
        <v>0.97217688970266203</v>
      </c>
      <c r="AW2215" s="83">
        <v>45089</v>
      </c>
      <c r="AX2215">
        <v>1.0203240058910099</v>
      </c>
      <c r="AY2215" s="83">
        <v>45101</v>
      </c>
      <c r="AZ2215" s="77">
        <v>1.0717722140402499</v>
      </c>
      <c r="BC2215" s="83">
        <v>45113</v>
      </c>
      <c r="BD2215">
        <v>0.52270802560315099</v>
      </c>
      <c r="BE2215" s="83">
        <v>45118</v>
      </c>
      <c r="BF2215">
        <v>0.37570162481536101</v>
      </c>
      <c r="BG2215" s="83">
        <v>45109</v>
      </c>
      <c r="BH2215" s="77">
        <v>0.53015140324962995</v>
      </c>
      <c r="BK2215" s="83">
        <v>44753</v>
      </c>
      <c r="BL2215">
        <v>0.67064292779426304</v>
      </c>
      <c r="BM2215" s="83">
        <v>44750</v>
      </c>
      <c r="BN2215">
        <v>0.79685158175325599</v>
      </c>
      <c r="BO2215" s="83">
        <v>44744</v>
      </c>
      <c r="BP2215" s="77">
        <v>1.19121108484635</v>
      </c>
      <c r="BS2215" s="83"/>
      <c r="BU2215" s="83"/>
      <c r="BW2215" s="83"/>
      <c r="CA2215" s="83"/>
      <c r="CC2215" s="83"/>
      <c r="CE2215" s="83"/>
      <c r="CI2215" s="83"/>
      <c r="CK2215" s="83"/>
      <c r="CM2215" s="83"/>
      <c r="CQ2215" s="83"/>
      <c r="CS2215" s="83"/>
      <c r="CU2215" s="83"/>
      <c r="CY2215" s="83"/>
      <c r="DA2215" s="83"/>
      <c r="DC2215" s="83"/>
    </row>
    <row r="2216" spans="7:107">
      <c r="G2216" s="83">
        <v>44784</v>
      </c>
      <c r="H2216">
        <v>0.17095751426759601</v>
      </c>
      <c r="I2216" s="83">
        <v>45356</v>
      </c>
      <c r="J2216">
        <v>0.30859059196933802</v>
      </c>
      <c r="K2216" s="83">
        <v>45417</v>
      </c>
      <c r="L2216" s="77">
        <v>0.238021379165793</v>
      </c>
      <c r="O2216" s="83">
        <v>43984</v>
      </c>
      <c r="P2216">
        <v>57.259750612938603</v>
      </c>
      <c r="Q2216" s="83">
        <v>44009</v>
      </c>
      <c r="R2216">
        <v>63.713776266893198</v>
      </c>
      <c r="S2216" s="83">
        <v>45126</v>
      </c>
      <c r="T2216" s="77">
        <v>107.319814236369</v>
      </c>
      <c r="W2216" s="83">
        <v>44787</v>
      </c>
      <c r="X2216">
        <v>0.372686821705426</v>
      </c>
      <c r="Y2216" s="83">
        <v>45169</v>
      </c>
      <c r="Z2216">
        <v>0.26892649572649502</v>
      </c>
      <c r="AA2216" s="83">
        <v>45172</v>
      </c>
      <c r="AB2216" s="77">
        <v>0.38832820512820498</v>
      </c>
      <c r="AE2216" s="83">
        <v>45096</v>
      </c>
      <c r="AF2216">
        <v>23.099257238305999</v>
      </c>
      <c r="AG2216" s="83">
        <v>45090</v>
      </c>
      <c r="AH2216">
        <v>183.485661612538</v>
      </c>
      <c r="AI2216" s="83">
        <v>45102</v>
      </c>
      <c r="AJ2216" s="77">
        <v>152.42956655704199</v>
      </c>
      <c r="AM2216" s="83">
        <v>45104</v>
      </c>
      <c r="AN2216">
        <v>0.42033806869268098</v>
      </c>
      <c r="AO2216" s="83">
        <v>45095</v>
      </c>
      <c r="AP2216">
        <v>0.32255614217168199</v>
      </c>
      <c r="AQ2216" s="83">
        <v>45099</v>
      </c>
      <c r="AR2216" s="77">
        <v>0.255930388219544</v>
      </c>
      <c r="AU2216" s="83">
        <v>45101</v>
      </c>
      <c r="AV2216">
        <v>0.97294112964215995</v>
      </c>
      <c r="AW2216" s="83">
        <v>45090</v>
      </c>
      <c r="AX2216">
        <v>1.0207952871870301</v>
      </c>
      <c r="AY2216" s="83">
        <v>45102</v>
      </c>
      <c r="AZ2216" s="77">
        <v>1.0713794796269001</v>
      </c>
      <c r="BC2216" s="83">
        <v>45114</v>
      </c>
      <c r="BD2216">
        <v>0.52501723289020097</v>
      </c>
      <c r="BE2216" s="83">
        <v>45119</v>
      </c>
      <c r="BF2216">
        <v>0.37618168389955597</v>
      </c>
      <c r="BG2216" s="83">
        <v>45110</v>
      </c>
      <c r="BH2216" s="77">
        <v>0.53153618906942302</v>
      </c>
      <c r="BK2216" s="83">
        <v>44754</v>
      </c>
      <c r="BL2216">
        <v>0.66842729970326398</v>
      </c>
      <c r="BM2216" s="83">
        <v>44751</v>
      </c>
      <c r="BN2216">
        <v>0.79625308052104804</v>
      </c>
      <c r="BO2216" s="83">
        <v>44745</v>
      </c>
      <c r="BP2216" s="77">
        <v>1.18953880199165</v>
      </c>
      <c r="BS2216" s="83"/>
      <c r="BU2216" s="83"/>
      <c r="BW2216" s="83"/>
      <c r="CA2216" s="83"/>
      <c r="CC2216" s="83"/>
      <c r="CE2216" s="83"/>
      <c r="CI2216" s="83"/>
      <c r="CK2216" s="83"/>
      <c r="CM2216" s="83"/>
      <c r="CQ2216" s="83"/>
      <c r="CS2216" s="83"/>
      <c r="CU2216" s="83"/>
      <c r="CY2216" s="83"/>
      <c r="DA2216" s="83"/>
      <c r="DC2216" s="83"/>
    </row>
    <row r="2217" spans="7:107">
      <c r="G2217" s="83">
        <v>44785</v>
      </c>
      <c r="H2217">
        <v>0.17071326240635001</v>
      </c>
      <c r="I2217" s="83">
        <v>45357</v>
      </c>
      <c r="J2217">
        <v>0.308327095248076</v>
      </c>
      <c r="K2217" s="83">
        <v>45418</v>
      </c>
      <c r="L2217" s="77">
        <v>0.237769859568224</v>
      </c>
      <c r="O2217" s="83">
        <v>43985</v>
      </c>
      <c r="P2217">
        <v>57.3259329452641</v>
      </c>
      <c r="Q2217" s="83">
        <v>44010</v>
      </c>
      <c r="R2217">
        <v>63.737106100751497</v>
      </c>
      <c r="S2217" s="83">
        <v>45127</v>
      </c>
      <c r="T2217" s="77">
        <v>107.44211413555399</v>
      </c>
      <c r="W2217" s="83">
        <v>44788</v>
      </c>
      <c r="X2217">
        <v>0.37222635658914699</v>
      </c>
      <c r="Y2217" s="83">
        <v>45170</v>
      </c>
      <c r="Z2217">
        <v>0.268832478632478</v>
      </c>
      <c r="AA2217" s="83">
        <v>45173</v>
      </c>
      <c r="AB2217" s="77">
        <v>0.38821538461538402</v>
      </c>
      <c r="AE2217" s="83">
        <v>45097</v>
      </c>
      <c r="AF2217">
        <v>23.058780466116801</v>
      </c>
      <c r="AG2217" s="83">
        <v>45091</v>
      </c>
      <c r="AH2217">
        <v>183.65125988003399</v>
      </c>
      <c r="AI2217" s="83">
        <v>45103</v>
      </c>
      <c r="AJ2217" s="77">
        <v>152.27628066947099</v>
      </c>
      <c r="AM2217" s="83">
        <v>45105</v>
      </c>
      <c r="AN2217">
        <v>0.420821594837059</v>
      </c>
      <c r="AO2217" s="83">
        <v>45096</v>
      </c>
      <c r="AP2217">
        <v>0.32282087150098498</v>
      </c>
      <c r="AQ2217" s="83">
        <v>45100</v>
      </c>
      <c r="AR2217" s="77">
        <v>0.255635876840696</v>
      </c>
      <c r="AU2217" s="83">
        <v>45102</v>
      </c>
      <c r="AV2217">
        <v>0.97370536958165799</v>
      </c>
      <c r="AW2217" s="83">
        <v>45091</v>
      </c>
      <c r="AX2217">
        <v>1.02126656848306</v>
      </c>
      <c r="AY2217" s="83">
        <v>45103</v>
      </c>
      <c r="AZ2217" s="77">
        <v>1.07098674521354</v>
      </c>
      <c r="BC2217" s="83">
        <v>45115</v>
      </c>
      <c r="BD2217">
        <v>0.52732644017725205</v>
      </c>
      <c r="BE2217" s="83">
        <v>45120</v>
      </c>
      <c r="BF2217">
        <v>0.37666174298375099</v>
      </c>
      <c r="BG2217" s="83">
        <v>45111</v>
      </c>
      <c r="BH2217" s="77">
        <v>0.53292097488921697</v>
      </c>
      <c r="BK2217" s="83">
        <v>44755</v>
      </c>
      <c r="BL2217">
        <v>0.66621167161226502</v>
      </c>
      <c r="BM2217" s="83">
        <v>44752</v>
      </c>
      <c r="BN2217">
        <v>0.79565457928883898</v>
      </c>
      <c r="BO2217" s="83">
        <v>44746</v>
      </c>
      <c r="BP2217" s="77">
        <v>1.18786651913695</v>
      </c>
      <c r="BS2217" s="83"/>
      <c r="BU2217" s="83"/>
      <c r="BW2217" s="83"/>
      <c r="CA2217" s="83"/>
      <c r="CC2217" s="83"/>
      <c r="CE2217" s="83"/>
      <c r="CI2217" s="83"/>
      <c r="CK2217" s="83"/>
      <c r="CM2217" s="83"/>
      <c r="CQ2217" s="83"/>
      <c r="CS2217" s="83"/>
      <c r="CU2217" s="83"/>
      <c r="CY2217" s="83"/>
      <c r="DA2217" s="83"/>
      <c r="DC2217" s="83"/>
    </row>
    <row r="2218" spans="7:107">
      <c r="G2218" s="83">
        <v>44786</v>
      </c>
      <c r="H2218">
        <v>0.17046901054510399</v>
      </c>
      <c r="I2218" s="83">
        <v>45358</v>
      </c>
      <c r="J2218">
        <v>0.30806359852681298</v>
      </c>
      <c r="K2218" s="83">
        <v>45419</v>
      </c>
      <c r="L2218" s="77">
        <v>0.237518339970655</v>
      </c>
      <c r="O2218" s="83">
        <v>43986</v>
      </c>
      <c r="P2218">
        <v>57.392115277589703</v>
      </c>
      <c r="Q2218" s="83">
        <v>44011</v>
      </c>
      <c r="R2218">
        <v>63.760435934609703</v>
      </c>
      <c r="S2218" s="83">
        <v>45128</v>
      </c>
      <c r="T2218" s="77">
        <v>107.564414034739</v>
      </c>
      <c r="W2218" s="83">
        <v>44789</v>
      </c>
      <c r="X2218">
        <v>0.37176589147286798</v>
      </c>
      <c r="Y2218" s="83">
        <v>45171</v>
      </c>
      <c r="Z2218">
        <v>0.26873846153846098</v>
      </c>
      <c r="AA2218" s="83">
        <v>45174</v>
      </c>
      <c r="AB2218" s="77">
        <v>0.388102564102564</v>
      </c>
      <c r="AE2218" s="83">
        <v>45098</v>
      </c>
      <c r="AF2218">
        <v>23.029326980951002</v>
      </c>
      <c r="AG2218" s="83">
        <v>45092</v>
      </c>
      <c r="AH2218">
        <v>183.81685814752899</v>
      </c>
      <c r="AI2218" s="83">
        <v>45104</v>
      </c>
      <c r="AJ2218" s="77">
        <v>152.12299478189999</v>
      </c>
      <c r="AM2218" s="83">
        <v>45106</v>
      </c>
      <c r="AN2218">
        <v>0.42130512098143802</v>
      </c>
      <c r="AO2218" s="83">
        <v>45097</v>
      </c>
      <c r="AP2218">
        <v>0.32308560083028698</v>
      </c>
      <c r="AQ2218" s="83">
        <v>45101</v>
      </c>
      <c r="AR2218" s="77">
        <v>0.25534136546184699</v>
      </c>
      <c r="AU2218" s="83">
        <v>45103</v>
      </c>
      <c r="AV2218">
        <v>0.97446960952115502</v>
      </c>
      <c r="AW2218" s="83">
        <v>45092</v>
      </c>
      <c r="AX2218">
        <v>1.0217378497790801</v>
      </c>
      <c r="AY2218" s="83">
        <v>45104</v>
      </c>
      <c r="AZ2218" s="77">
        <v>1.0705940108001899</v>
      </c>
      <c r="BC2218" s="83">
        <v>45116</v>
      </c>
      <c r="BD2218">
        <v>0.52754308222550395</v>
      </c>
      <c r="BE2218" s="83">
        <v>45121</v>
      </c>
      <c r="BF2218">
        <v>0.37714180206794601</v>
      </c>
      <c r="BG2218" s="83">
        <v>45112</v>
      </c>
      <c r="BH2218" s="77">
        <v>0.53430576070901004</v>
      </c>
      <c r="BK2218" s="83">
        <v>44756</v>
      </c>
      <c r="BL2218">
        <v>0.66399604352126596</v>
      </c>
      <c r="BM2218" s="83">
        <v>44753</v>
      </c>
      <c r="BN2218">
        <v>0.79505607805663103</v>
      </c>
      <c r="BO2218" s="83">
        <v>44747</v>
      </c>
      <c r="BP2218" s="77">
        <v>1.18619423628225</v>
      </c>
      <c r="BS2218" s="83"/>
      <c r="BU2218" s="83"/>
      <c r="BW2218" s="83"/>
      <c r="CA2218" s="83"/>
      <c r="CC2218" s="83"/>
      <c r="CE2218" s="83"/>
      <c r="CI2218" s="83"/>
      <c r="CK2218" s="83"/>
      <c r="CM2218" s="83"/>
      <c r="CQ2218" s="83"/>
      <c r="CS2218" s="83"/>
      <c r="CU2218" s="83"/>
      <c r="CY2218" s="83"/>
      <c r="DA2218" s="83"/>
      <c r="DC2218" s="83"/>
    </row>
    <row r="2219" spans="7:107">
      <c r="G2219" s="83">
        <v>44787</v>
      </c>
      <c r="H2219">
        <v>0.170224758683858</v>
      </c>
      <c r="I2219" s="83">
        <v>45359</v>
      </c>
      <c r="J2219">
        <v>0.30780010180555101</v>
      </c>
      <c r="K2219" s="83">
        <v>45420</v>
      </c>
      <c r="L2219" s="77">
        <v>0.237266820373087</v>
      </c>
      <c r="O2219" s="83">
        <v>43987</v>
      </c>
      <c r="P2219">
        <v>57.458297609915299</v>
      </c>
      <c r="Q2219" s="83">
        <v>44012</v>
      </c>
      <c r="R2219">
        <v>63.783765768468001</v>
      </c>
      <c r="S2219" s="83">
        <v>45129</v>
      </c>
      <c r="T2219" s="77">
        <v>107.686713933924</v>
      </c>
      <c r="W2219" s="83">
        <v>44790</v>
      </c>
      <c r="X2219">
        <v>0.37130542635658897</v>
      </c>
      <c r="Y2219" s="83">
        <v>45172</v>
      </c>
      <c r="Z2219">
        <v>0.26864444444444402</v>
      </c>
      <c r="AA2219" s="83">
        <v>45175</v>
      </c>
      <c r="AB2219" s="77">
        <v>0.38798974358974297</v>
      </c>
      <c r="AE2219" s="83">
        <v>45099</v>
      </c>
      <c r="AF2219">
        <v>22.999873495785199</v>
      </c>
      <c r="AG2219" s="83">
        <v>45093</v>
      </c>
      <c r="AH2219">
        <v>183.98245641502501</v>
      </c>
      <c r="AI2219" s="83">
        <v>45105</v>
      </c>
      <c r="AJ2219" s="77">
        <v>151.96970889432799</v>
      </c>
      <c r="AM2219" s="83">
        <v>45107</v>
      </c>
      <c r="AN2219">
        <v>0.42178864712581599</v>
      </c>
      <c r="AO2219" s="83">
        <v>45098</v>
      </c>
      <c r="AP2219">
        <v>0.32335033015958897</v>
      </c>
      <c r="AQ2219" s="83">
        <v>45102</v>
      </c>
      <c r="AR2219" s="77">
        <v>0.25504685408299799</v>
      </c>
      <c r="AU2219" s="83">
        <v>45104</v>
      </c>
      <c r="AV2219">
        <v>0.97523384946065295</v>
      </c>
      <c r="AW2219" s="83">
        <v>45093</v>
      </c>
      <c r="AX2219">
        <v>1.02220913107511</v>
      </c>
      <c r="AY2219" s="83">
        <v>45105</v>
      </c>
      <c r="AZ2219" s="77">
        <v>1.07020127638684</v>
      </c>
      <c r="BC2219" s="83">
        <v>45117</v>
      </c>
      <c r="BD2219">
        <v>0.52775972427375595</v>
      </c>
      <c r="BE2219" s="83">
        <v>45122</v>
      </c>
      <c r="BF2219">
        <v>0.37762186115214103</v>
      </c>
      <c r="BG2219" s="83">
        <v>45113</v>
      </c>
      <c r="BH2219" s="77">
        <v>0.53569054652880299</v>
      </c>
      <c r="BK2219" s="83">
        <v>44757</v>
      </c>
      <c r="BL2219">
        <v>0.661780415430267</v>
      </c>
      <c r="BM2219" s="83">
        <v>44754</v>
      </c>
      <c r="BN2219">
        <v>0.79445757682442297</v>
      </c>
      <c r="BO2219" s="83">
        <v>44748</v>
      </c>
      <c r="BP2219" s="77">
        <v>1.18452195342755</v>
      </c>
      <c r="BS2219" s="83"/>
      <c r="BU2219" s="83"/>
      <c r="BW2219" s="83"/>
      <c r="CA2219" s="83"/>
      <c r="CC2219" s="83"/>
      <c r="CE2219" s="83"/>
      <c r="CI2219" s="83"/>
      <c r="CK2219" s="83"/>
      <c r="CM2219" s="83"/>
      <c r="CQ2219" s="83"/>
      <c r="CS2219" s="83"/>
      <c r="CU2219" s="83"/>
      <c r="CY2219" s="83"/>
      <c r="DA2219" s="83"/>
      <c r="DC2219" s="83"/>
    </row>
    <row r="2220" spans="7:107">
      <c r="G2220" s="83">
        <v>44788</v>
      </c>
      <c r="H2220">
        <v>0.16998050682261201</v>
      </c>
      <c r="I2220" s="83">
        <v>45360</v>
      </c>
      <c r="J2220">
        <v>0.30753660508428798</v>
      </c>
      <c r="K2220" s="83">
        <v>45421</v>
      </c>
      <c r="L2220" s="77">
        <v>0.237015300775518</v>
      </c>
      <c r="O2220" s="83">
        <v>43988</v>
      </c>
      <c r="P2220">
        <v>57.524479942240802</v>
      </c>
      <c r="Q2220" s="83">
        <v>44013</v>
      </c>
      <c r="R2220">
        <v>63.807095602326299</v>
      </c>
      <c r="S2220" s="83">
        <v>45130</v>
      </c>
      <c r="T2220" s="77">
        <v>107.80901383311</v>
      </c>
      <c r="W2220" s="83">
        <v>44791</v>
      </c>
      <c r="X2220">
        <v>0.37084496124031002</v>
      </c>
      <c r="Y2220" s="83">
        <v>45173</v>
      </c>
      <c r="Z2220">
        <v>0.268550427350427</v>
      </c>
      <c r="AA2220" s="83">
        <v>45176</v>
      </c>
      <c r="AB2220" s="77">
        <v>0.38787692307692301</v>
      </c>
      <c r="AE2220" s="83">
        <v>45100</v>
      </c>
      <c r="AF2220">
        <v>22.970420010619499</v>
      </c>
      <c r="AG2220" s="83">
        <v>45094</v>
      </c>
      <c r="AH2220">
        <v>184.14805468252101</v>
      </c>
      <c r="AI2220" s="83">
        <v>45106</v>
      </c>
      <c r="AJ2220" s="77">
        <v>151.81642300675699</v>
      </c>
      <c r="AM2220" s="83">
        <v>45108</v>
      </c>
      <c r="AN2220">
        <v>0.42227217327019501</v>
      </c>
      <c r="AO2220" s="83">
        <v>45099</v>
      </c>
      <c r="AP2220">
        <v>0.32361505948889102</v>
      </c>
      <c r="AQ2220" s="83">
        <v>45103</v>
      </c>
      <c r="AR2220" s="77">
        <v>0.25475234270414898</v>
      </c>
      <c r="AU2220" s="83">
        <v>45105</v>
      </c>
      <c r="AV2220">
        <v>0.97599808940015098</v>
      </c>
      <c r="AW2220" s="83">
        <v>45094</v>
      </c>
      <c r="AX2220">
        <v>1.0226804123711299</v>
      </c>
      <c r="AY2220" s="83">
        <v>45106</v>
      </c>
      <c r="AZ2220" s="77">
        <v>1.06980854197349</v>
      </c>
      <c r="BC2220" s="83">
        <v>45118</v>
      </c>
      <c r="BD2220">
        <v>0.52797636632200795</v>
      </c>
      <c r="BE2220" s="83">
        <v>45123</v>
      </c>
      <c r="BF2220">
        <v>0.37810192023633599</v>
      </c>
      <c r="BG2220" s="83">
        <v>45114</v>
      </c>
      <c r="BH2220" s="77">
        <v>0.53707533234859595</v>
      </c>
      <c r="BK2220" s="83">
        <v>44758</v>
      </c>
      <c r="BL2220">
        <v>0.65956478733926804</v>
      </c>
      <c r="BM2220" s="83">
        <v>44755</v>
      </c>
      <c r="BN2220">
        <v>0.79385907559221403</v>
      </c>
      <c r="BO2220" s="83">
        <v>44749</v>
      </c>
      <c r="BP2220" s="77">
        <v>1.18284967057285</v>
      </c>
      <c r="BS2220" s="83"/>
      <c r="BU2220" s="83"/>
      <c r="BW2220" s="83"/>
      <c r="CA2220" s="83"/>
      <c r="CC2220" s="83"/>
      <c r="CE2220" s="83"/>
      <c r="CI2220" s="83"/>
      <c r="CK2220" s="83"/>
      <c r="CM2220" s="83"/>
      <c r="CQ2220" s="83"/>
      <c r="CS2220" s="83"/>
      <c r="CU2220" s="83"/>
      <c r="CY2220" s="83"/>
      <c r="DA2220" s="83"/>
      <c r="DC2220" s="83"/>
    </row>
    <row r="2221" spans="7:107">
      <c r="G2221" s="83">
        <v>44789</v>
      </c>
      <c r="H2221">
        <v>0.16973625496136499</v>
      </c>
      <c r="I2221" s="83">
        <v>45361</v>
      </c>
      <c r="J2221">
        <v>0.30727310836302602</v>
      </c>
      <c r="K2221" s="83">
        <v>45422</v>
      </c>
      <c r="L2221" s="77">
        <v>0.23676378117794999</v>
      </c>
      <c r="O2221" s="83">
        <v>43989</v>
      </c>
      <c r="P2221">
        <v>57.590662274566398</v>
      </c>
      <c r="Q2221" s="83">
        <v>44014</v>
      </c>
      <c r="R2221">
        <v>63.830425436184498</v>
      </c>
      <c r="S2221" s="83">
        <v>45131</v>
      </c>
      <c r="T2221" s="77">
        <v>107.931313732295</v>
      </c>
      <c r="W2221" s="83">
        <v>44792</v>
      </c>
      <c r="X2221">
        <v>0.37038449612403002</v>
      </c>
      <c r="Y2221" s="83">
        <v>45174</v>
      </c>
      <c r="Z2221">
        <v>0.26845641025640998</v>
      </c>
      <c r="AA2221" s="83">
        <v>45177</v>
      </c>
      <c r="AB2221" s="77">
        <v>0.38776410256410199</v>
      </c>
      <c r="AE2221" s="83">
        <v>45101</v>
      </c>
      <c r="AF2221">
        <v>22.9409665254537</v>
      </c>
      <c r="AG2221" s="83">
        <v>45095</v>
      </c>
      <c r="AH2221">
        <v>184.31365295001601</v>
      </c>
      <c r="AI2221" s="83">
        <v>45107</v>
      </c>
      <c r="AJ2221" s="77">
        <v>151.66313711918599</v>
      </c>
      <c r="AM2221" s="83">
        <v>45109</v>
      </c>
      <c r="AN2221">
        <v>0.42275569941457303</v>
      </c>
      <c r="AO2221" s="83">
        <v>45100</v>
      </c>
      <c r="AP2221">
        <v>0.32387978881819401</v>
      </c>
      <c r="AQ2221" s="83">
        <v>45104</v>
      </c>
      <c r="AR2221" s="77">
        <v>0.25445783132530098</v>
      </c>
      <c r="AU2221" s="83">
        <v>45106</v>
      </c>
      <c r="AV2221">
        <v>0.97676232933964802</v>
      </c>
      <c r="AW2221" s="83">
        <v>45095</v>
      </c>
      <c r="AX2221">
        <v>1.0231516936671501</v>
      </c>
      <c r="AY2221" s="83">
        <v>45107</v>
      </c>
      <c r="AZ2221" s="77">
        <v>1.0694158075601301</v>
      </c>
      <c r="BC2221" s="83">
        <v>45119</v>
      </c>
      <c r="BD2221">
        <v>0.52819300837026095</v>
      </c>
      <c r="BE2221" s="83">
        <v>45124</v>
      </c>
      <c r="BF2221">
        <v>0.378581979320531</v>
      </c>
      <c r="BG2221" s="83">
        <v>45115</v>
      </c>
      <c r="BH2221" s="77">
        <v>0.53846011816838901</v>
      </c>
      <c r="BK2221" s="83">
        <v>44759</v>
      </c>
      <c r="BL2221">
        <v>0.65734915924826898</v>
      </c>
      <c r="BM2221" s="83">
        <v>44756</v>
      </c>
      <c r="BN2221">
        <v>0.79326057436000597</v>
      </c>
      <c r="BO2221" s="83">
        <v>44750</v>
      </c>
      <c r="BP2221" s="77">
        <v>1.18117738771815</v>
      </c>
      <c r="BS2221" s="83"/>
      <c r="BU2221" s="83"/>
      <c r="BW2221" s="83"/>
      <c r="CA2221" s="83"/>
      <c r="CC2221" s="83"/>
      <c r="CE2221" s="83"/>
      <c r="CI2221" s="83"/>
      <c r="CK2221" s="83"/>
      <c r="CM2221" s="83"/>
      <c r="CQ2221" s="83"/>
      <c r="CS2221" s="83"/>
      <c r="CU2221" s="83"/>
      <c r="CY2221" s="83"/>
      <c r="DA2221" s="83"/>
      <c r="DC2221" s="83"/>
    </row>
    <row r="2222" spans="7:107">
      <c r="G2222" s="83">
        <v>44790</v>
      </c>
      <c r="H2222">
        <v>0.169492003100119</v>
      </c>
      <c r="I2222" s="83">
        <v>45362</v>
      </c>
      <c r="J2222">
        <v>0.30700961164176399</v>
      </c>
      <c r="K2222" s="83">
        <v>45423</v>
      </c>
      <c r="L2222" s="77">
        <v>0.23651226158038099</v>
      </c>
      <c r="O2222" s="83">
        <v>43990</v>
      </c>
      <c r="P2222">
        <v>57.656844606891902</v>
      </c>
      <c r="Q2222" s="83">
        <v>44015</v>
      </c>
      <c r="R2222">
        <v>63.853755270042797</v>
      </c>
      <c r="S2222" s="83">
        <v>45132</v>
      </c>
      <c r="T2222" s="77">
        <v>108.05361363148</v>
      </c>
      <c r="W2222" s="83">
        <v>44793</v>
      </c>
      <c r="X2222">
        <v>0.36992403100775101</v>
      </c>
      <c r="Y2222" s="83">
        <v>45175</v>
      </c>
      <c r="Z2222">
        <v>0.26836239316239302</v>
      </c>
      <c r="AA2222" s="83">
        <v>45178</v>
      </c>
      <c r="AB2222" s="77">
        <v>0.38765128205128202</v>
      </c>
      <c r="AE2222" s="83">
        <v>45102</v>
      </c>
      <c r="AF2222">
        <v>22.9115130402879</v>
      </c>
      <c r="AG2222" s="83">
        <v>45096</v>
      </c>
      <c r="AH2222">
        <v>184.479251217512</v>
      </c>
      <c r="AI2222" s="83">
        <v>45108</v>
      </c>
      <c r="AJ2222" s="77">
        <v>151.50985123161499</v>
      </c>
      <c r="AM2222" s="83">
        <v>45110</v>
      </c>
      <c r="AN2222">
        <v>0.42323922555895199</v>
      </c>
      <c r="AO2222" s="83">
        <v>45101</v>
      </c>
      <c r="AP2222">
        <v>0.32414451814749601</v>
      </c>
      <c r="AQ2222" s="83">
        <v>45105</v>
      </c>
      <c r="AR2222" s="77">
        <v>0.25416331994645203</v>
      </c>
      <c r="AU2222" s="83">
        <v>45107</v>
      </c>
      <c r="AV2222">
        <v>0.97752656927914605</v>
      </c>
      <c r="AW2222" s="83">
        <v>45096</v>
      </c>
      <c r="AX2222">
        <v>1.02362297496318</v>
      </c>
      <c r="AY2222" s="83">
        <v>45108</v>
      </c>
      <c r="AZ2222" s="77">
        <v>1.06902307314678</v>
      </c>
      <c r="BC2222" s="83">
        <v>45120</v>
      </c>
      <c r="BD2222">
        <v>0.52840965041851296</v>
      </c>
      <c r="BE2222" s="83">
        <v>45125</v>
      </c>
      <c r="BF2222">
        <v>0.37906203840472602</v>
      </c>
      <c r="BG2222" s="83">
        <v>45116</v>
      </c>
      <c r="BH2222" s="77">
        <v>0.53984490398818297</v>
      </c>
      <c r="BK2222" s="83">
        <v>44760</v>
      </c>
      <c r="BL2222">
        <v>0.65513353115727002</v>
      </c>
      <c r="BM2222" s="83">
        <v>44757</v>
      </c>
      <c r="BN2222">
        <v>0.79266207312779702</v>
      </c>
      <c r="BO2222" s="83">
        <v>44751</v>
      </c>
      <c r="BP2222" s="77">
        <v>1.1795051048634499</v>
      </c>
      <c r="BS2222" s="83"/>
      <c r="BU2222" s="83"/>
      <c r="BW2222" s="83"/>
      <c r="CA2222" s="83"/>
      <c r="CC2222" s="83"/>
      <c r="CE2222" s="83"/>
      <c r="CI2222" s="83"/>
      <c r="CK2222" s="83"/>
      <c r="CM2222" s="83"/>
      <c r="CQ2222" s="83"/>
      <c r="CS2222" s="83"/>
      <c r="CU2222" s="83"/>
      <c r="CY2222" s="83"/>
      <c r="DA2222" s="83"/>
      <c r="DC2222" s="83"/>
    </row>
    <row r="2223" spans="7:107">
      <c r="G2223" s="83">
        <v>44791</v>
      </c>
      <c r="H2223">
        <v>0.16924775123887301</v>
      </c>
      <c r="I2223" s="83">
        <v>45363</v>
      </c>
      <c r="J2223">
        <v>0.30674611492050102</v>
      </c>
      <c r="K2223" s="83">
        <v>45424</v>
      </c>
      <c r="L2223" s="77">
        <v>0.23626074198281199</v>
      </c>
      <c r="O2223" s="83">
        <v>43991</v>
      </c>
      <c r="P2223">
        <v>57.723026939217497</v>
      </c>
      <c r="Q2223" s="83">
        <v>44016</v>
      </c>
      <c r="R2223">
        <v>63.877085103901003</v>
      </c>
      <c r="S2223" s="83">
        <v>45133</v>
      </c>
      <c r="T2223" s="77">
        <v>108.175913530665</v>
      </c>
      <c r="W2223" s="83">
        <v>44794</v>
      </c>
      <c r="X2223">
        <v>0.369463565891472</v>
      </c>
      <c r="Y2223" s="83">
        <v>45176</v>
      </c>
      <c r="Z2223">
        <v>0.268268376068376</v>
      </c>
      <c r="AA2223" s="83">
        <v>45179</v>
      </c>
      <c r="AB2223" s="77">
        <v>0.387538461538461</v>
      </c>
      <c r="AE2223" s="83">
        <v>45103</v>
      </c>
      <c r="AF2223">
        <v>22.882059555122101</v>
      </c>
      <c r="AG2223" s="83">
        <v>45097</v>
      </c>
      <c r="AH2223">
        <v>184.644849485008</v>
      </c>
      <c r="AI2223" s="83">
        <v>45109</v>
      </c>
      <c r="AJ2223" s="77">
        <v>151.35656534404299</v>
      </c>
      <c r="AM2223" s="83">
        <v>45111</v>
      </c>
      <c r="AN2223">
        <v>0.42372275170333001</v>
      </c>
      <c r="AO2223" s="83">
        <v>45102</v>
      </c>
      <c r="AP2223">
        <v>0.324409247476798</v>
      </c>
      <c r="AQ2223" s="83">
        <v>45106</v>
      </c>
      <c r="AR2223" s="77">
        <v>0.25386880856760302</v>
      </c>
      <c r="AU2223" s="83">
        <v>45108</v>
      </c>
      <c r="AV2223">
        <v>0.97829080921864398</v>
      </c>
      <c r="AW2223" s="83">
        <v>45097</v>
      </c>
      <c r="AX2223">
        <v>1.0240942562591999</v>
      </c>
      <c r="AY2223" s="83">
        <v>45109</v>
      </c>
      <c r="AZ2223" s="77">
        <v>1.0686303387334299</v>
      </c>
      <c r="BC2223" s="83">
        <v>45121</v>
      </c>
      <c r="BD2223">
        <v>0.52862629246676496</v>
      </c>
      <c r="BE2223" s="83">
        <v>45126</v>
      </c>
      <c r="BF2223">
        <v>0.37954209748892098</v>
      </c>
      <c r="BG2223" s="83">
        <v>45117</v>
      </c>
      <c r="BH2223" s="77">
        <v>0.54122968980797603</v>
      </c>
      <c r="BK2223" s="83">
        <v>44761</v>
      </c>
      <c r="BL2223">
        <v>0.65291790306627095</v>
      </c>
      <c r="BM2223" s="83">
        <v>44758</v>
      </c>
      <c r="BN2223">
        <v>0.79206357189558896</v>
      </c>
      <c r="BO2223" s="83">
        <v>44752</v>
      </c>
      <c r="BP2223" s="77">
        <v>1.1778328220087499</v>
      </c>
      <c r="BS2223" s="83"/>
      <c r="BU2223" s="83"/>
      <c r="BW2223" s="83"/>
      <c r="CA2223" s="83"/>
      <c r="CC2223" s="83"/>
      <c r="CE2223" s="83"/>
      <c r="CI2223" s="83"/>
      <c r="CK2223" s="83"/>
      <c r="CM2223" s="83"/>
      <c r="CQ2223" s="83"/>
      <c r="CS2223" s="83"/>
      <c r="CU2223" s="83"/>
      <c r="CY2223" s="83"/>
      <c r="DA2223" s="83"/>
      <c r="DC2223" s="83"/>
    </row>
    <row r="2224" spans="7:107">
      <c r="G2224" s="83">
        <v>44792</v>
      </c>
      <c r="H2224">
        <v>0.16900349937762699</v>
      </c>
      <c r="I2224" s="83">
        <v>45364</v>
      </c>
      <c r="J2224">
        <v>0.306482618199239</v>
      </c>
      <c r="K2224" s="83">
        <v>45425</v>
      </c>
      <c r="L2224" s="77">
        <v>0.23600922238524399</v>
      </c>
      <c r="O2224" s="83">
        <v>43992</v>
      </c>
      <c r="P2224">
        <v>57.789209271543001</v>
      </c>
      <c r="Q2224" s="83">
        <v>44017</v>
      </c>
      <c r="R2224">
        <v>63.900414937759301</v>
      </c>
      <c r="S2224" s="83">
        <v>45134</v>
      </c>
      <c r="T2224" s="77">
        <v>108.298213429851</v>
      </c>
      <c r="W2224" s="83">
        <v>44795</v>
      </c>
      <c r="X2224">
        <v>0.36900310077519299</v>
      </c>
      <c r="Y2224" s="83">
        <v>45177</v>
      </c>
      <c r="Z2224">
        <v>0.26817435897435898</v>
      </c>
      <c r="AA2224" s="83">
        <v>45180</v>
      </c>
      <c r="AB2224" s="77">
        <v>0.38742564102564098</v>
      </c>
      <c r="AE2224" s="83">
        <v>45104</v>
      </c>
      <c r="AF2224">
        <v>22.852606069956401</v>
      </c>
      <c r="AG2224" s="83">
        <v>45098</v>
      </c>
      <c r="AH2224">
        <v>184.81044775250399</v>
      </c>
      <c r="AI2224" s="83">
        <v>45110</v>
      </c>
      <c r="AJ2224" s="77">
        <v>151.20327945647199</v>
      </c>
      <c r="AM2224" s="83">
        <v>45112</v>
      </c>
      <c r="AN2224">
        <v>0.42420627784770898</v>
      </c>
      <c r="AO2224" s="83">
        <v>45103</v>
      </c>
      <c r="AP2224">
        <v>0.3246739768061</v>
      </c>
      <c r="AQ2224" s="83">
        <v>45107</v>
      </c>
      <c r="AR2224" s="77">
        <v>0.25357429718875402</v>
      </c>
      <c r="AU2224" s="83">
        <v>45109</v>
      </c>
      <c r="AV2224">
        <v>0.97905504915814101</v>
      </c>
      <c r="AW2224" s="83">
        <v>45098</v>
      </c>
      <c r="AX2224">
        <v>1.0245655375552201</v>
      </c>
      <c r="AY2224" s="83">
        <v>45110</v>
      </c>
      <c r="AZ2224" s="77">
        <v>1.0682376043200701</v>
      </c>
      <c r="BC2224" s="83">
        <v>45122</v>
      </c>
      <c r="BD2224">
        <v>0.52884293451501696</v>
      </c>
      <c r="BE2224" s="83">
        <v>45127</v>
      </c>
      <c r="BF2224">
        <v>0.380022156573116</v>
      </c>
      <c r="BG2224" s="83">
        <v>45118</v>
      </c>
      <c r="BH2224" s="77">
        <v>0.54261447562776899</v>
      </c>
      <c r="BK2224" s="83">
        <v>44762</v>
      </c>
      <c r="BL2224">
        <v>0.650702274975272</v>
      </c>
      <c r="BM2224" s="83">
        <v>44759</v>
      </c>
      <c r="BN2224">
        <v>0.79146507066338001</v>
      </c>
      <c r="BO2224" s="83">
        <v>44753</v>
      </c>
      <c r="BP2224" s="77">
        <v>1.1761605391540499</v>
      </c>
      <c r="BS2224" s="83"/>
      <c r="BU2224" s="83"/>
      <c r="BW2224" s="83"/>
      <c r="CA2224" s="83"/>
      <c r="CC2224" s="83"/>
      <c r="CE2224" s="83"/>
      <c r="CI2224" s="83"/>
      <c r="CK2224" s="83"/>
      <c r="CM2224" s="83"/>
      <c r="CQ2224" s="83"/>
      <c r="CS2224" s="83"/>
      <c r="CU2224" s="83"/>
      <c r="CY2224" s="83"/>
      <c r="DA2224" s="83"/>
      <c r="DC2224" s="83"/>
    </row>
    <row r="2225" spans="7:107">
      <c r="G2225" s="83">
        <v>44793</v>
      </c>
      <c r="H2225">
        <v>0.16875924751638099</v>
      </c>
      <c r="I2225" s="83">
        <v>45365</v>
      </c>
      <c r="J2225">
        <v>0.30621912147797598</v>
      </c>
      <c r="K2225" s="83">
        <v>45426</v>
      </c>
      <c r="L2225" s="77">
        <v>0.23575770278767499</v>
      </c>
      <c r="O2225" s="83">
        <v>43993</v>
      </c>
      <c r="P2225">
        <v>57.855391603868597</v>
      </c>
      <c r="Q2225" s="83">
        <v>44018</v>
      </c>
      <c r="R2225">
        <v>63.9237447716175</v>
      </c>
      <c r="S2225" s="83">
        <v>45135</v>
      </c>
      <c r="T2225" s="77">
        <v>108.420513329036</v>
      </c>
      <c r="W2225" s="83">
        <v>44796</v>
      </c>
      <c r="X2225">
        <v>0.36854263565891399</v>
      </c>
      <c r="Y2225" s="83">
        <v>45178</v>
      </c>
      <c r="Z2225">
        <v>0.26808034188034102</v>
      </c>
      <c r="AA2225" s="83">
        <v>45181</v>
      </c>
      <c r="AB2225" s="77">
        <v>0.38731282051282001</v>
      </c>
      <c r="AE2225" s="83">
        <v>45105</v>
      </c>
      <c r="AF2225">
        <v>22.823152584790598</v>
      </c>
      <c r="AG2225" s="83">
        <v>45099</v>
      </c>
      <c r="AH2225">
        <v>184.97604601999899</v>
      </c>
      <c r="AI2225" s="83">
        <v>45111</v>
      </c>
      <c r="AJ2225" s="77">
        <v>151.04999356890099</v>
      </c>
      <c r="AM2225" s="83">
        <v>45113</v>
      </c>
      <c r="AN2225">
        <v>0.424689803992087</v>
      </c>
      <c r="AO2225" s="83">
        <v>45104</v>
      </c>
      <c r="AP2225">
        <v>0.32493870613540199</v>
      </c>
      <c r="AQ2225" s="83">
        <v>45108</v>
      </c>
      <c r="AR2225" s="77">
        <v>0.25327978580990601</v>
      </c>
      <c r="AU2225" s="83">
        <v>45110</v>
      </c>
      <c r="AV2225">
        <v>0.97981928909763905</v>
      </c>
      <c r="AW2225" s="83">
        <v>45099</v>
      </c>
      <c r="AX2225">
        <v>1.02503681885125</v>
      </c>
      <c r="AY2225" s="83">
        <v>45111</v>
      </c>
      <c r="AZ2225" s="77">
        <v>1.06784486990672</v>
      </c>
      <c r="BC2225" s="83">
        <v>45123</v>
      </c>
      <c r="BD2225">
        <v>0.52905957656326896</v>
      </c>
      <c r="BE2225" s="83">
        <v>45128</v>
      </c>
      <c r="BF2225">
        <v>0.38050221565731102</v>
      </c>
      <c r="BG2225" s="83">
        <v>45119</v>
      </c>
      <c r="BH2225" s="77">
        <v>0.54399926144756205</v>
      </c>
      <c r="BK2225" s="83">
        <v>44763</v>
      </c>
      <c r="BL2225">
        <v>0.64848664688427204</v>
      </c>
      <c r="BM2225" s="83">
        <v>44760</v>
      </c>
      <c r="BN2225">
        <v>0.79086656943117195</v>
      </c>
      <c r="BO2225" s="83">
        <v>44754</v>
      </c>
      <c r="BP2225" s="77">
        <v>1.1744882562993499</v>
      </c>
      <c r="BS2225" s="83"/>
      <c r="BU2225" s="83"/>
      <c r="BW2225" s="83"/>
      <c r="CA2225" s="83"/>
      <c r="CC2225" s="83"/>
      <c r="CE2225" s="83"/>
      <c r="CI2225" s="83"/>
      <c r="CK2225" s="83"/>
      <c r="CM2225" s="83"/>
      <c r="CQ2225" s="83"/>
      <c r="CS2225" s="83"/>
      <c r="CU2225" s="83"/>
      <c r="CY2225" s="83"/>
      <c r="DA2225" s="83"/>
      <c r="DC2225" s="83"/>
    </row>
    <row r="2226" spans="7:107">
      <c r="G2226" s="83">
        <v>44794</v>
      </c>
      <c r="H2226">
        <v>0.168514995655135</v>
      </c>
      <c r="I2226" s="83">
        <v>45366</v>
      </c>
      <c r="J2226">
        <v>0.30595562475671401</v>
      </c>
      <c r="K2226" s="83">
        <v>45427</v>
      </c>
      <c r="L2226" s="77">
        <v>0.23550618319010599</v>
      </c>
      <c r="O2226" s="83">
        <v>43994</v>
      </c>
      <c r="P2226">
        <v>57.9215739361942</v>
      </c>
      <c r="Q2226" s="83">
        <v>44019</v>
      </c>
      <c r="R2226">
        <v>63.947074605475798</v>
      </c>
      <c r="S2226" s="83">
        <v>45136</v>
      </c>
      <c r="T2226" s="77">
        <v>108.54281322822099</v>
      </c>
      <c r="W2226" s="83">
        <v>44797</v>
      </c>
      <c r="X2226">
        <v>0.36808217054263498</v>
      </c>
      <c r="Y2226" s="83">
        <v>45179</v>
      </c>
      <c r="Z2226">
        <v>0.267986324786324</v>
      </c>
      <c r="AA2226" s="83">
        <v>45182</v>
      </c>
      <c r="AB2226" s="77">
        <v>0.38719999999999899</v>
      </c>
      <c r="AE2226" s="83">
        <v>45106</v>
      </c>
      <c r="AF2226">
        <v>22.793699099624799</v>
      </c>
      <c r="AG2226" s="83">
        <v>45100</v>
      </c>
      <c r="AH2226">
        <v>185.14164428749501</v>
      </c>
      <c r="AI2226" s="83">
        <v>45112</v>
      </c>
      <c r="AJ2226" s="77">
        <v>150.89670768133001</v>
      </c>
      <c r="AM2226" s="83">
        <v>45114</v>
      </c>
      <c r="AN2226">
        <v>0.42517333013646602</v>
      </c>
      <c r="AO2226" s="83">
        <v>45105</v>
      </c>
      <c r="AP2226">
        <v>0.32520343546470498</v>
      </c>
      <c r="AQ2226" s="83">
        <v>45109</v>
      </c>
      <c r="AR2226" s="77">
        <v>0.25298527443105701</v>
      </c>
      <c r="AU2226" s="83">
        <v>45111</v>
      </c>
      <c r="AV2226">
        <v>0.98058352903713697</v>
      </c>
      <c r="AW2226" s="83">
        <v>45100</v>
      </c>
      <c r="AX2226">
        <v>1.0255081001472699</v>
      </c>
      <c r="AY2226" s="83">
        <v>45112</v>
      </c>
      <c r="AZ2226" s="77">
        <v>1.0674521354933699</v>
      </c>
      <c r="BC2226" s="83">
        <v>45124</v>
      </c>
      <c r="BD2226">
        <v>0.52927621861152097</v>
      </c>
      <c r="BE2226" s="83">
        <v>45129</v>
      </c>
      <c r="BF2226">
        <v>0.382621222896949</v>
      </c>
      <c r="BG2226" s="83">
        <v>45120</v>
      </c>
      <c r="BH2226" s="77">
        <v>0.54538404726735501</v>
      </c>
      <c r="BK2226" s="83">
        <v>44764</v>
      </c>
      <c r="BL2226">
        <v>0.64627101879327398</v>
      </c>
      <c r="BM2226" s="83">
        <v>44761</v>
      </c>
      <c r="BN2226">
        <v>0.790268068198964</v>
      </c>
      <c r="BO2226" s="83">
        <v>44755</v>
      </c>
      <c r="BP2226" s="77">
        <v>1.1728159734446499</v>
      </c>
      <c r="BS2226" s="83"/>
      <c r="BU2226" s="83"/>
      <c r="BW2226" s="83"/>
      <c r="CA2226" s="83"/>
      <c r="CC2226" s="83"/>
      <c r="CE2226" s="83"/>
      <c r="CI2226" s="83"/>
      <c r="CK2226" s="83"/>
      <c r="CM2226" s="83"/>
      <c r="CQ2226" s="83"/>
      <c r="CS2226" s="83"/>
      <c r="CU2226" s="83"/>
      <c r="CY2226" s="83"/>
      <c r="DA2226" s="83"/>
      <c r="DC2226" s="83"/>
    </row>
    <row r="2227" spans="7:107">
      <c r="G2227" s="83">
        <v>44795</v>
      </c>
      <c r="H2227">
        <v>0.16827074379388801</v>
      </c>
      <c r="I2227" s="83">
        <v>45367</v>
      </c>
      <c r="J2227">
        <v>0.30569212803545198</v>
      </c>
      <c r="K2227" s="83">
        <v>45428</v>
      </c>
      <c r="L2227" s="77">
        <v>0.23525466359253799</v>
      </c>
      <c r="O2227" s="83">
        <v>43995</v>
      </c>
      <c r="P2227">
        <v>57.987756268519703</v>
      </c>
      <c r="Q2227" s="83">
        <v>44020</v>
      </c>
      <c r="R2227">
        <v>63.970404439333997</v>
      </c>
      <c r="S2227" s="83">
        <v>45137</v>
      </c>
      <c r="T2227" s="77">
        <v>108.665113127406</v>
      </c>
      <c r="W2227" s="83">
        <v>44798</v>
      </c>
      <c r="X2227">
        <v>0.36762170542635603</v>
      </c>
      <c r="Y2227" s="83">
        <v>45180</v>
      </c>
      <c r="Z2227">
        <v>0.26789230769230699</v>
      </c>
      <c r="AA2227" s="83">
        <v>45183</v>
      </c>
      <c r="AB2227" s="77">
        <v>0.38708717948717902</v>
      </c>
      <c r="AE2227" s="83">
        <v>45107</v>
      </c>
      <c r="AF2227">
        <v>22.764245614459</v>
      </c>
      <c r="AG2227" s="83">
        <v>45101</v>
      </c>
      <c r="AH2227">
        <v>185.30724255499101</v>
      </c>
      <c r="AI2227" s="83">
        <v>45113</v>
      </c>
      <c r="AJ2227" s="77">
        <v>150.74342179375901</v>
      </c>
      <c r="AM2227" s="83">
        <v>45115</v>
      </c>
      <c r="AN2227">
        <v>0.42565685628084399</v>
      </c>
      <c r="AO2227" s="83">
        <v>45106</v>
      </c>
      <c r="AP2227">
        <v>0.32546816479400698</v>
      </c>
      <c r="AQ2227" s="83">
        <v>45110</v>
      </c>
      <c r="AR2227" s="77">
        <v>0.252690763052208</v>
      </c>
      <c r="AU2227" s="83">
        <v>45112</v>
      </c>
      <c r="AV2227">
        <v>0.98134776897663401</v>
      </c>
      <c r="AW2227" s="83">
        <v>45101</v>
      </c>
      <c r="AX2227">
        <v>1.02597938144329</v>
      </c>
      <c r="AY2227" s="83">
        <v>45113</v>
      </c>
      <c r="AZ2227" s="77">
        <v>1.0670594010800101</v>
      </c>
      <c r="BC2227" s="83">
        <v>45125</v>
      </c>
      <c r="BD2227">
        <v>0.52949286065977297</v>
      </c>
      <c r="BE2227" s="83">
        <v>45130</v>
      </c>
      <c r="BF2227">
        <v>0.38474023013658598</v>
      </c>
      <c r="BG2227" s="83">
        <v>45121</v>
      </c>
      <c r="BH2227" s="77">
        <v>0.54676883308714896</v>
      </c>
      <c r="BK2227" s="83">
        <v>44765</v>
      </c>
      <c r="BL2227">
        <v>0.64405539070227402</v>
      </c>
      <c r="BM2227" s="83">
        <v>44762</v>
      </c>
      <c r="BN2227">
        <v>0.78966956696675505</v>
      </c>
      <c r="BO2227" s="83">
        <v>44756</v>
      </c>
      <c r="BP2227" s="77">
        <v>1.1711436905899499</v>
      </c>
      <c r="BS2227" s="83"/>
      <c r="BU2227" s="83"/>
      <c r="BW2227" s="83"/>
      <c r="CA2227" s="83"/>
      <c r="CC2227" s="83"/>
      <c r="CE2227" s="83"/>
      <c r="CI2227" s="83"/>
      <c r="CK2227" s="83"/>
      <c r="CM2227" s="83"/>
      <c r="CQ2227" s="83"/>
      <c r="CS2227" s="83"/>
      <c r="CU2227" s="83"/>
      <c r="CY2227" s="83"/>
      <c r="DA2227" s="83"/>
      <c r="DC2227" s="83"/>
    </row>
    <row r="2228" spans="7:107">
      <c r="G2228" s="83">
        <v>44796</v>
      </c>
      <c r="H2228">
        <v>0.16802649193264199</v>
      </c>
      <c r="I2228" s="83">
        <v>45368</v>
      </c>
      <c r="J2228">
        <v>0.30542863131418901</v>
      </c>
      <c r="K2228" s="83">
        <v>45429</v>
      </c>
      <c r="L2228" s="77">
        <v>0.23500314399496899</v>
      </c>
      <c r="O2228" s="83">
        <v>43996</v>
      </c>
      <c r="P2228">
        <v>58.053938600845299</v>
      </c>
      <c r="Q2228" s="83">
        <v>44021</v>
      </c>
      <c r="R2228">
        <v>63.993734273192302</v>
      </c>
      <c r="S2228" s="83">
        <v>45138</v>
      </c>
      <c r="T2228" s="77">
        <v>108.787413026591</v>
      </c>
      <c r="W2228" s="83">
        <v>44799</v>
      </c>
      <c r="X2228">
        <v>0.36716124031007702</v>
      </c>
      <c r="Y2228" s="83">
        <v>45181</v>
      </c>
      <c r="Z2228">
        <v>0.26779829059829002</v>
      </c>
      <c r="AA2228" s="83">
        <v>45184</v>
      </c>
      <c r="AB2228" s="77">
        <v>0.386974358974358</v>
      </c>
      <c r="AE2228" s="83">
        <v>45108</v>
      </c>
      <c r="AF2228">
        <v>22.7347921292933</v>
      </c>
      <c r="AG2228" s="83">
        <v>45102</v>
      </c>
      <c r="AH2228">
        <v>185.47284082248601</v>
      </c>
      <c r="AI2228" s="83">
        <v>45114</v>
      </c>
      <c r="AJ2228" s="77">
        <v>150.59013590618699</v>
      </c>
      <c r="AM2228" s="83">
        <v>45116</v>
      </c>
      <c r="AN2228">
        <v>0.42614038242522301</v>
      </c>
      <c r="AO2228" s="83">
        <v>45107</v>
      </c>
      <c r="AP2228">
        <v>0.32573289412330902</v>
      </c>
      <c r="AQ2228" s="83">
        <v>45111</v>
      </c>
      <c r="AR2228" s="77">
        <v>0.25239625167335999</v>
      </c>
      <c r="AU2228" s="83">
        <v>45113</v>
      </c>
      <c r="AV2228">
        <v>0.98211200891613204</v>
      </c>
      <c r="AW2228" s="83">
        <v>45102</v>
      </c>
      <c r="AX2228">
        <v>1.02645066273932</v>
      </c>
      <c r="AY2228" s="83">
        <v>45114</v>
      </c>
      <c r="AZ2228" s="77">
        <v>1.06666666666666</v>
      </c>
      <c r="BC2228" s="83">
        <v>45126</v>
      </c>
      <c r="BD2228">
        <v>0.52970950270802497</v>
      </c>
      <c r="BE2228" s="83">
        <v>45131</v>
      </c>
      <c r="BF2228">
        <v>0.38685923737622402</v>
      </c>
      <c r="BG2228" s="83">
        <v>45122</v>
      </c>
      <c r="BH2228" s="77">
        <v>0.54815361890694203</v>
      </c>
      <c r="BK2228" s="83">
        <v>44766</v>
      </c>
      <c r="BL2228">
        <v>0.64183976261127595</v>
      </c>
      <c r="BM2228" s="83">
        <v>44763</v>
      </c>
      <c r="BN2228">
        <v>0.78907106573454699</v>
      </c>
      <c r="BO2228" s="83">
        <v>44757</v>
      </c>
      <c r="BP2228" s="77">
        <v>1.1694714077352499</v>
      </c>
      <c r="BS2228" s="83"/>
      <c r="BU2228" s="83"/>
      <c r="BW2228" s="83"/>
      <c r="CA2228" s="83"/>
      <c r="CC2228" s="83"/>
      <c r="CE2228" s="83"/>
      <c r="CI2228" s="83"/>
      <c r="CK2228" s="83"/>
      <c r="CM2228" s="83"/>
      <c r="CQ2228" s="83"/>
      <c r="CS2228" s="83"/>
      <c r="CU2228" s="83"/>
      <c r="CY2228" s="83"/>
      <c r="DA2228" s="83"/>
      <c r="DC2228" s="83"/>
    </row>
    <row r="2229" spans="7:107">
      <c r="G2229" s="83">
        <v>44797</v>
      </c>
      <c r="H2229">
        <v>0.167782240071396</v>
      </c>
      <c r="I2229" s="83">
        <v>45369</v>
      </c>
      <c r="J2229">
        <v>0.30516513459292699</v>
      </c>
      <c r="K2229" s="83">
        <v>45430</v>
      </c>
      <c r="L2229" s="77">
        <v>0.23475162439739999</v>
      </c>
      <c r="O2229" s="83">
        <v>43997</v>
      </c>
      <c r="P2229">
        <v>58.120120933170803</v>
      </c>
      <c r="Q2229" s="83">
        <v>44022</v>
      </c>
      <c r="R2229">
        <v>64.017064107050601</v>
      </c>
      <c r="S2229" s="83">
        <v>45139</v>
      </c>
      <c r="T2229" s="77">
        <v>108.909712925777</v>
      </c>
      <c r="W2229" s="83">
        <v>44800</v>
      </c>
      <c r="X2229">
        <v>0.36670077519379801</v>
      </c>
      <c r="Y2229" s="83">
        <v>45182</v>
      </c>
      <c r="Z2229">
        <v>0.267704273504273</v>
      </c>
      <c r="AA2229" s="83">
        <v>45185</v>
      </c>
      <c r="AB2229" s="77">
        <v>0.38686153846153798</v>
      </c>
      <c r="AE2229" s="83">
        <v>45109</v>
      </c>
      <c r="AF2229">
        <v>22.705338644127501</v>
      </c>
      <c r="AG2229" s="83">
        <v>45103</v>
      </c>
      <c r="AH2229">
        <v>185.638439089982</v>
      </c>
      <c r="AI2229" s="83">
        <v>45115</v>
      </c>
      <c r="AJ2229" s="77">
        <v>150.43685001861601</v>
      </c>
      <c r="AM2229" s="83">
        <v>45117</v>
      </c>
      <c r="AN2229">
        <v>0.42662390856960097</v>
      </c>
      <c r="AO2229" s="83">
        <v>45108</v>
      </c>
      <c r="AP2229">
        <v>0.32599762345261102</v>
      </c>
      <c r="AQ2229" s="83">
        <v>45112</v>
      </c>
      <c r="AR2229" s="77">
        <v>0.25210174029451099</v>
      </c>
      <c r="AU2229" s="83">
        <v>45114</v>
      </c>
      <c r="AV2229">
        <v>0.98287624885562996</v>
      </c>
      <c r="AW2229" s="83">
        <v>45103</v>
      </c>
      <c r="AX2229">
        <v>1.0269219440353401</v>
      </c>
      <c r="AY2229" s="83">
        <v>45115</v>
      </c>
      <c r="AZ2229" s="77">
        <v>1.0662739322533099</v>
      </c>
      <c r="BC2229" s="83">
        <v>45127</v>
      </c>
      <c r="BD2229">
        <v>0.52992614475627697</v>
      </c>
      <c r="BE2229" s="83">
        <v>45132</v>
      </c>
      <c r="BF2229">
        <v>0.388978244615861</v>
      </c>
      <c r="BG2229" s="83">
        <v>45123</v>
      </c>
      <c r="BH2229" s="77">
        <v>0.54953840472673499</v>
      </c>
      <c r="BK2229" s="83">
        <v>44767</v>
      </c>
      <c r="BL2229">
        <v>0.639624134520277</v>
      </c>
      <c r="BM2229" s="83">
        <v>44764</v>
      </c>
      <c r="BN2229">
        <v>0.78847256450233805</v>
      </c>
      <c r="BO2229" s="83">
        <v>44758</v>
      </c>
      <c r="BP2229" s="77">
        <v>1.1677991248805499</v>
      </c>
      <c r="BS2229" s="83"/>
      <c r="BU2229" s="83"/>
      <c r="BW2229" s="83"/>
      <c r="CA2229" s="83"/>
      <c r="CC2229" s="83"/>
      <c r="CE2229" s="83"/>
      <c r="CI2229" s="83"/>
      <c r="CK2229" s="83"/>
      <c r="CM2229" s="83"/>
      <c r="CQ2229" s="83"/>
      <c r="CS2229" s="83"/>
      <c r="CU2229" s="83"/>
      <c r="CY2229" s="83"/>
      <c r="DA2229" s="83"/>
      <c r="DC2229" s="83"/>
    </row>
    <row r="2230" spans="7:107">
      <c r="G2230" s="83">
        <v>44798</v>
      </c>
      <c r="H2230">
        <v>0.16753798821015001</v>
      </c>
      <c r="I2230" s="83">
        <v>45370</v>
      </c>
      <c r="J2230">
        <v>0.30490163787166502</v>
      </c>
      <c r="K2230" s="83">
        <v>45431</v>
      </c>
      <c r="L2230" s="77">
        <v>0.23450010479983199</v>
      </c>
      <c r="O2230" s="83">
        <v>43998</v>
      </c>
      <c r="P2230">
        <v>58.186303265496399</v>
      </c>
      <c r="Q2230" s="83">
        <v>44023</v>
      </c>
      <c r="R2230">
        <v>64.0403939409088</v>
      </c>
      <c r="S2230" s="83">
        <v>45140</v>
      </c>
      <c r="T2230" s="77">
        <v>109.032012824962</v>
      </c>
      <c r="W2230" s="83">
        <v>44801</v>
      </c>
      <c r="X2230">
        <v>0.366240310077519</v>
      </c>
      <c r="Y2230" s="83">
        <v>45183</v>
      </c>
      <c r="Z2230">
        <v>0.26761025641025599</v>
      </c>
      <c r="AA2230" s="83">
        <v>45186</v>
      </c>
      <c r="AB2230" s="77">
        <v>0.38674871794871701</v>
      </c>
      <c r="AE2230" s="83">
        <v>45110</v>
      </c>
      <c r="AF2230">
        <v>22.675885158961702</v>
      </c>
      <c r="AG2230" s="83">
        <v>45104</v>
      </c>
      <c r="AH2230">
        <v>185.80403735747799</v>
      </c>
      <c r="AI2230" s="83">
        <v>45116</v>
      </c>
      <c r="AJ2230" s="77">
        <v>150.28356413104501</v>
      </c>
      <c r="AM2230" s="83">
        <v>45118</v>
      </c>
      <c r="AN2230">
        <v>0.42710743471397999</v>
      </c>
      <c r="AO2230" s="83">
        <v>45109</v>
      </c>
      <c r="AP2230">
        <v>0.32626235278191401</v>
      </c>
      <c r="AQ2230" s="83">
        <v>45113</v>
      </c>
      <c r="AR2230" s="77">
        <v>0.25180722891566198</v>
      </c>
      <c r="AU2230" s="83">
        <v>45115</v>
      </c>
      <c r="AV2230">
        <v>0.983640488795127</v>
      </c>
      <c r="AW2230" s="83">
        <v>45104</v>
      </c>
      <c r="AX2230">
        <v>1.02739322533136</v>
      </c>
      <c r="AY2230" s="83">
        <v>45116</v>
      </c>
      <c r="AZ2230" s="77">
        <v>1.06588119783996</v>
      </c>
      <c r="BC2230" s="83">
        <v>45128</v>
      </c>
      <c r="BD2230">
        <v>0.53014278680452898</v>
      </c>
      <c r="BE2230" s="83">
        <v>45133</v>
      </c>
      <c r="BF2230">
        <v>0.39109725185549898</v>
      </c>
      <c r="BG2230" s="83">
        <v>45124</v>
      </c>
      <c r="BH2230" s="77">
        <v>0.55092319054652805</v>
      </c>
      <c r="BK2230" s="83">
        <v>44768</v>
      </c>
      <c r="BL2230">
        <v>0.63740850642927704</v>
      </c>
      <c r="BM2230" s="83">
        <v>44765</v>
      </c>
      <c r="BN2230">
        <v>0.78787406327012999</v>
      </c>
      <c r="BO2230" s="83">
        <v>44759</v>
      </c>
      <c r="BP2230" s="77">
        <v>1.1661268420258499</v>
      </c>
      <c r="BS2230" s="83"/>
      <c r="BU2230" s="83"/>
      <c r="BW2230" s="83"/>
      <c r="CA2230" s="83"/>
      <c r="CC2230" s="83"/>
      <c r="CE2230" s="83"/>
      <c r="CI2230" s="83"/>
      <c r="CK2230" s="83"/>
      <c r="CM2230" s="83"/>
      <c r="CQ2230" s="83"/>
      <c r="CS2230" s="83"/>
      <c r="CU2230" s="83"/>
      <c r="CY2230" s="83"/>
      <c r="DA2230" s="83"/>
      <c r="DC2230" s="83"/>
    </row>
    <row r="2231" spans="7:107">
      <c r="G2231" s="83">
        <v>44799</v>
      </c>
      <c r="H2231">
        <v>0.16729373634890399</v>
      </c>
      <c r="I2231" s="83">
        <v>45371</v>
      </c>
      <c r="J2231">
        <v>0.304638141150402</v>
      </c>
      <c r="K2231" s="83">
        <v>45432</v>
      </c>
      <c r="L2231" s="77">
        <v>0.23424858520226299</v>
      </c>
      <c r="O2231" s="83">
        <v>43999</v>
      </c>
      <c r="P2231">
        <v>58.252485597821902</v>
      </c>
      <c r="Q2231" s="83">
        <v>44024</v>
      </c>
      <c r="R2231">
        <v>64.063723774767098</v>
      </c>
      <c r="S2231" s="83">
        <v>45141</v>
      </c>
      <c r="T2231" s="77">
        <v>109.154312724147</v>
      </c>
      <c r="W2231" s="83">
        <v>44802</v>
      </c>
      <c r="X2231">
        <v>0.36577984496124</v>
      </c>
      <c r="Y2231" s="83">
        <v>45184</v>
      </c>
      <c r="Z2231">
        <v>0.26751623931623902</v>
      </c>
      <c r="AA2231" s="83">
        <v>45187</v>
      </c>
      <c r="AB2231" s="77">
        <v>0.38663589743589699</v>
      </c>
      <c r="AE2231" s="83">
        <v>45111</v>
      </c>
      <c r="AF2231">
        <v>22.646431673795899</v>
      </c>
      <c r="AG2231" s="83">
        <v>45105</v>
      </c>
      <c r="AH2231">
        <v>185.96963562497399</v>
      </c>
      <c r="AI2231" s="83">
        <v>45117</v>
      </c>
      <c r="AJ2231" s="77">
        <v>150.13027824347401</v>
      </c>
      <c r="AM2231" s="83">
        <v>45119</v>
      </c>
      <c r="AN2231">
        <v>0.42759096085835802</v>
      </c>
      <c r="AO2231" s="83">
        <v>45110</v>
      </c>
      <c r="AP2231">
        <v>0.326527082111216</v>
      </c>
      <c r="AQ2231" s="83">
        <v>45114</v>
      </c>
      <c r="AR2231" s="77">
        <v>0.25151271753681298</v>
      </c>
      <c r="AU2231" s="83">
        <v>45116</v>
      </c>
      <c r="AV2231">
        <v>0.98440472873462503</v>
      </c>
      <c r="AW2231" s="83">
        <v>45105</v>
      </c>
      <c r="AX2231">
        <v>1.0278645066273899</v>
      </c>
      <c r="AY2231" s="83">
        <v>45117</v>
      </c>
      <c r="AZ2231" s="77">
        <v>1.0654884634266</v>
      </c>
      <c r="BC2231" s="83">
        <v>45129</v>
      </c>
      <c r="BD2231">
        <v>0.53035942885278098</v>
      </c>
      <c r="BE2231" s="83">
        <v>45134</v>
      </c>
      <c r="BF2231">
        <v>0.39321625909513602</v>
      </c>
      <c r="BG2231" s="83">
        <v>45125</v>
      </c>
      <c r="BH2231" s="77">
        <v>0.55230797636632201</v>
      </c>
      <c r="BK2231" s="83">
        <v>44769</v>
      </c>
      <c r="BL2231">
        <v>0.63519287833827898</v>
      </c>
      <c r="BM2231" s="83">
        <v>44766</v>
      </c>
      <c r="BN2231">
        <v>0.78727556203792104</v>
      </c>
      <c r="BO2231" s="83">
        <v>44760</v>
      </c>
      <c r="BP2231" s="77">
        <v>1.1644545591711499</v>
      </c>
      <c r="BS2231" s="83"/>
      <c r="BU2231" s="83"/>
      <c r="BW2231" s="83"/>
      <c r="CA2231" s="83"/>
      <c r="CC2231" s="83"/>
      <c r="CE2231" s="83"/>
      <c r="CI2231" s="83"/>
      <c r="CK2231" s="83"/>
      <c r="CM2231" s="83"/>
      <c r="CQ2231" s="83"/>
      <c r="CS2231" s="83"/>
      <c r="CU2231" s="83"/>
      <c r="CY2231" s="83"/>
      <c r="DA2231" s="83"/>
      <c r="DC2231" s="83"/>
    </row>
    <row r="2232" spans="7:107">
      <c r="G2232" s="83">
        <v>44800</v>
      </c>
      <c r="H2232">
        <v>0.167049484487658</v>
      </c>
      <c r="I2232" s="83">
        <v>45372</v>
      </c>
      <c r="J2232">
        <v>0.30437464442913997</v>
      </c>
      <c r="K2232" s="83">
        <v>45433</v>
      </c>
      <c r="L2232" s="77">
        <v>0.23399706560469399</v>
      </c>
      <c r="O2232" s="83">
        <v>44000</v>
      </c>
      <c r="P2232">
        <v>58.318667930147498</v>
      </c>
      <c r="Q2232" s="83">
        <v>44025</v>
      </c>
      <c r="R2232">
        <v>64.087053608625297</v>
      </c>
      <c r="S2232" s="83">
        <v>45142</v>
      </c>
      <c r="T2232" s="77">
        <v>109.276612623332</v>
      </c>
      <c r="W2232" s="83">
        <v>44803</v>
      </c>
      <c r="X2232">
        <v>0.36531937984496099</v>
      </c>
      <c r="Y2232" s="83">
        <v>45185</v>
      </c>
      <c r="Z2232">
        <v>0.26742222222222201</v>
      </c>
      <c r="AA2232" s="83">
        <v>45188</v>
      </c>
      <c r="AB2232" s="77">
        <v>0.38652307692307603</v>
      </c>
      <c r="AE2232" s="83">
        <v>45112</v>
      </c>
      <c r="AF2232">
        <v>22.616978188630199</v>
      </c>
      <c r="AG2232" s="83">
        <v>45106</v>
      </c>
      <c r="AH2232">
        <v>186.13523389246899</v>
      </c>
      <c r="AI2232" s="83">
        <v>45118</v>
      </c>
      <c r="AJ2232" s="77">
        <v>149.97699235590201</v>
      </c>
      <c r="AM2232" s="83">
        <v>45120</v>
      </c>
      <c r="AN2232">
        <v>0.42807448700273698</v>
      </c>
      <c r="AO2232" s="83">
        <v>45111</v>
      </c>
      <c r="AP2232">
        <v>0.326791811440518</v>
      </c>
      <c r="AQ2232" s="83">
        <v>45115</v>
      </c>
      <c r="AR2232" s="77">
        <v>0.25121820615796497</v>
      </c>
      <c r="AU2232" s="83">
        <v>45117</v>
      </c>
      <c r="AV2232">
        <v>0.98516896867412296</v>
      </c>
      <c r="AW2232" s="83">
        <v>45106</v>
      </c>
      <c r="AX2232">
        <v>1.0283357879234101</v>
      </c>
      <c r="AY2232" s="83">
        <v>45118</v>
      </c>
      <c r="AZ2232" s="77">
        <v>1.0650957290132499</v>
      </c>
      <c r="BC2232" s="83">
        <v>45130</v>
      </c>
      <c r="BD2232">
        <v>0.53057607090103398</v>
      </c>
      <c r="BE2232" s="83">
        <v>45135</v>
      </c>
      <c r="BF2232">
        <v>0.39533526633477301</v>
      </c>
      <c r="BG2232" s="83">
        <v>45126</v>
      </c>
      <c r="BH2232" s="77">
        <v>0.55369276218611496</v>
      </c>
      <c r="BK2232" s="83">
        <v>44770</v>
      </c>
      <c r="BL2232">
        <v>0.63297725024727902</v>
      </c>
      <c r="BM2232" s="83">
        <v>44767</v>
      </c>
      <c r="BN2232">
        <v>0.78667706080571298</v>
      </c>
      <c r="BO2232" s="83">
        <v>44761</v>
      </c>
      <c r="BP2232" s="77">
        <v>1.1627822763164499</v>
      </c>
      <c r="BS2232" s="83"/>
      <c r="BU2232" s="83"/>
      <c r="BW2232" s="83"/>
      <c r="CA2232" s="83"/>
      <c r="CC2232" s="83"/>
      <c r="CE2232" s="83"/>
      <c r="CI2232" s="83"/>
      <c r="CK2232" s="83"/>
      <c r="CM2232" s="83"/>
      <c r="CQ2232" s="83"/>
      <c r="CS2232" s="83"/>
      <c r="CU2232" s="83"/>
      <c r="CY2232" s="83"/>
      <c r="DA2232" s="83"/>
      <c r="DC2232" s="83"/>
    </row>
    <row r="2233" spans="7:107">
      <c r="G2233" s="83">
        <v>44801</v>
      </c>
      <c r="H2233">
        <v>0.166805232626412</v>
      </c>
      <c r="I2233" s="83">
        <v>45373</v>
      </c>
      <c r="J2233">
        <v>0.30411114770787701</v>
      </c>
      <c r="K2233" s="83">
        <v>45434</v>
      </c>
      <c r="L2233" s="77">
        <v>0.23374554600712599</v>
      </c>
      <c r="O2233" s="83">
        <v>44001</v>
      </c>
      <c r="P2233">
        <v>58.384850262473002</v>
      </c>
      <c r="Q2233" s="83">
        <v>44026</v>
      </c>
      <c r="R2233">
        <v>64.110383442483595</v>
      </c>
      <c r="S2233" s="83">
        <v>45143</v>
      </c>
      <c r="T2233" s="77">
        <v>109.398912522518</v>
      </c>
      <c r="W2233" s="83">
        <v>44804</v>
      </c>
      <c r="X2233">
        <v>0.36485891472868198</v>
      </c>
      <c r="Y2233" s="83">
        <v>45186</v>
      </c>
      <c r="Z2233">
        <v>0.26732820512820499</v>
      </c>
      <c r="AA2233" s="83">
        <v>45189</v>
      </c>
      <c r="AB2233" s="77">
        <v>0.386410256410256</v>
      </c>
      <c r="AE2233" s="83">
        <v>45113</v>
      </c>
      <c r="AF2233">
        <v>22.5875247034644</v>
      </c>
      <c r="AG2233" s="83">
        <v>45107</v>
      </c>
      <c r="AH2233">
        <v>186.30083215996501</v>
      </c>
      <c r="AI2233" s="83">
        <v>45119</v>
      </c>
      <c r="AJ2233" s="77">
        <v>149.82370646833101</v>
      </c>
      <c r="AM2233" s="83">
        <v>45121</v>
      </c>
      <c r="AN2233">
        <v>0.428558013147115</v>
      </c>
      <c r="AO2233" s="83">
        <v>45112</v>
      </c>
      <c r="AP2233">
        <v>0.32705654076981999</v>
      </c>
      <c r="AQ2233" s="83">
        <v>45116</v>
      </c>
      <c r="AR2233" s="77">
        <v>0.25092369477911602</v>
      </c>
      <c r="AU2233" s="83">
        <v>45118</v>
      </c>
      <c r="AV2233">
        <v>0.98593320861361999</v>
      </c>
      <c r="AW2233" s="83">
        <v>45107</v>
      </c>
      <c r="AX2233">
        <v>1.02880706921944</v>
      </c>
      <c r="AY2233" s="83">
        <v>45119</v>
      </c>
      <c r="AZ2233" s="77">
        <v>1.0647029945999</v>
      </c>
      <c r="BC2233" s="83">
        <v>45131</v>
      </c>
      <c r="BD2233">
        <v>0.53079271294928598</v>
      </c>
      <c r="BE2233" s="83">
        <v>45136</v>
      </c>
      <c r="BF2233">
        <v>0.39745427357441099</v>
      </c>
      <c r="BG2233" s="83">
        <v>45127</v>
      </c>
      <c r="BH2233" s="77">
        <v>0.55507754800590803</v>
      </c>
      <c r="BK2233" s="83">
        <v>44771</v>
      </c>
      <c r="BL2233">
        <v>0.63076162215628095</v>
      </c>
      <c r="BM2233" s="83">
        <v>44768</v>
      </c>
      <c r="BN2233">
        <v>0.78607855957350503</v>
      </c>
      <c r="BO2233" s="83">
        <v>44762</v>
      </c>
      <c r="BP2233" s="77">
        <v>1.1611099934617499</v>
      </c>
      <c r="BS2233" s="83"/>
      <c r="BU2233" s="83"/>
      <c r="BW2233" s="83"/>
      <c r="CA2233" s="83"/>
      <c r="CC2233" s="83"/>
      <c r="CE2233" s="83"/>
      <c r="CI2233" s="83"/>
      <c r="CK2233" s="83"/>
      <c r="CM2233" s="83"/>
      <c r="CQ2233" s="83"/>
      <c r="CS2233" s="83"/>
      <c r="CU2233" s="83"/>
      <c r="CY2233" s="83"/>
      <c r="DA2233" s="83"/>
      <c r="DC2233" s="83"/>
    </row>
    <row r="2234" spans="7:107">
      <c r="G2234" s="83">
        <v>44802</v>
      </c>
      <c r="H2234">
        <v>0.16656098076516501</v>
      </c>
      <c r="I2234" s="83">
        <v>45374</v>
      </c>
      <c r="J2234">
        <v>0.30384765098661498</v>
      </c>
      <c r="K2234" s="83">
        <v>45435</v>
      </c>
      <c r="L2234" s="77">
        <v>0.23349402640955699</v>
      </c>
      <c r="O2234" s="83">
        <v>44002</v>
      </c>
      <c r="P2234">
        <v>58.451032594798598</v>
      </c>
      <c r="Q2234" s="83">
        <v>44027</v>
      </c>
      <c r="R2234">
        <v>64.133713276341794</v>
      </c>
      <c r="S2234" s="83">
        <v>45144</v>
      </c>
      <c r="T2234" s="77">
        <v>109.521212421703</v>
      </c>
      <c r="W2234" s="83">
        <v>44805</v>
      </c>
      <c r="X2234">
        <v>0.36439844961240297</v>
      </c>
      <c r="Y2234" s="83">
        <v>45187</v>
      </c>
      <c r="Z2234">
        <v>0.26723418803418802</v>
      </c>
      <c r="AA2234" s="83">
        <v>45190</v>
      </c>
      <c r="AB2234" s="77">
        <v>0.38629743589743498</v>
      </c>
      <c r="AE2234" s="83">
        <v>45114</v>
      </c>
      <c r="AF2234">
        <v>22.558071218298601</v>
      </c>
      <c r="AG2234" s="83">
        <v>45108</v>
      </c>
      <c r="AH2234">
        <v>186.46643042746101</v>
      </c>
      <c r="AI2234" s="83">
        <v>45120</v>
      </c>
      <c r="AJ2234" s="77">
        <v>149.67042058076001</v>
      </c>
      <c r="AM2234" s="83">
        <v>45122</v>
      </c>
      <c r="AN2234">
        <v>0.42904153929149402</v>
      </c>
      <c r="AO2234" s="83">
        <v>45113</v>
      </c>
      <c r="AP2234">
        <v>0.32732127009912299</v>
      </c>
      <c r="AQ2234" s="83">
        <v>45117</v>
      </c>
      <c r="AR2234" s="77">
        <v>0.25062918340026702</v>
      </c>
      <c r="AU2234" s="83">
        <v>45119</v>
      </c>
      <c r="AV2234">
        <v>0.98669744855311803</v>
      </c>
      <c r="AW2234" s="83">
        <v>45108</v>
      </c>
      <c r="AX2234">
        <v>1.0292783505154599</v>
      </c>
      <c r="AY2234" s="83">
        <v>45120</v>
      </c>
      <c r="AZ2234" s="77">
        <v>1.06431026018654</v>
      </c>
      <c r="BC2234" s="83">
        <v>45132</v>
      </c>
      <c r="BD2234">
        <v>0.53100935499753799</v>
      </c>
      <c r="BE2234" s="83">
        <v>45137</v>
      </c>
      <c r="BF2234">
        <v>0.39957328081404803</v>
      </c>
      <c r="BG2234" s="83">
        <v>45128</v>
      </c>
      <c r="BH2234" s="77">
        <v>0.55646233382570098</v>
      </c>
      <c r="BK2234" s="83">
        <v>44772</v>
      </c>
      <c r="BL2234">
        <v>0.628545994065281</v>
      </c>
      <c r="BM2234" s="83">
        <v>44769</v>
      </c>
      <c r="BN2234">
        <v>0.78548005834129597</v>
      </c>
      <c r="BO2234" s="83">
        <v>44763</v>
      </c>
      <c r="BP2234" s="77">
        <v>1.1594377106070499</v>
      </c>
      <c r="BS2234" s="83"/>
      <c r="BU2234" s="83"/>
      <c r="BW2234" s="83"/>
      <c r="CA2234" s="83"/>
      <c r="CC2234" s="83"/>
      <c r="CE2234" s="83"/>
      <c r="CI2234" s="83"/>
      <c r="CK2234" s="83"/>
      <c r="CM2234" s="83"/>
      <c r="CQ2234" s="83"/>
      <c r="CS2234" s="83"/>
      <c r="CU2234" s="83"/>
      <c r="CY2234" s="83"/>
      <c r="DA2234" s="83"/>
      <c r="DC2234" s="83"/>
    </row>
    <row r="2235" spans="7:107">
      <c r="G2235" s="83">
        <v>44803</v>
      </c>
      <c r="H2235">
        <v>0.16631672890391899</v>
      </c>
      <c r="I2235" s="83">
        <v>45375</v>
      </c>
      <c r="J2235">
        <v>0.30358415426535301</v>
      </c>
      <c r="K2235" s="83">
        <v>45436</v>
      </c>
      <c r="L2235" s="77">
        <v>0.23324250681198799</v>
      </c>
      <c r="O2235" s="83">
        <v>44003</v>
      </c>
      <c r="P2235">
        <v>58.517214927124201</v>
      </c>
      <c r="Q2235" s="83">
        <v>44028</v>
      </c>
      <c r="R2235">
        <v>64.157043110200107</v>
      </c>
      <c r="S2235" s="83">
        <v>45145</v>
      </c>
      <c r="T2235" s="77">
        <v>109.64351232088799</v>
      </c>
      <c r="W2235" s="83">
        <v>44806</v>
      </c>
      <c r="X2235">
        <v>0.36393798449612302</v>
      </c>
      <c r="Y2235" s="83">
        <v>45188</v>
      </c>
      <c r="Z2235">
        <v>0.26714017094017001</v>
      </c>
      <c r="AA2235" s="83">
        <v>45191</v>
      </c>
      <c r="AB2235" s="77">
        <v>0.38618461538461502</v>
      </c>
      <c r="AE2235" s="83">
        <v>45115</v>
      </c>
      <c r="AF2235">
        <v>22.528617733132801</v>
      </c>
      <c r="AG2235" s="83">
        <v>45109</v>
      </c>
      <c r="AH2235">
        <v>186.632028694957</v>
      </c>
      <c r="AI2235" s="83">
        <v>45121</v>
      </c>
      <c r="AJ2235" s="77">
        <v>149.51713469318901</v>
      </c>
      <c r="AM2235" s="83">
        <v>45123</v>
      </c>
      <c r="AN2235">
        <v>0.42952506543587199</v>
      </c>
      <c r="AO2235" s="83">
        <v>45114</v>
      </c>
      <c r="AP2235">
        <v>0.32758599942842498</v>
      </c>
      <c r="AQ2235" s="83">
        <v>45118</v>
      </c>
      <c r="AR2235" s="77">
        <v>0.25033467202141801</v>
      </c>
      <c r="AU2235" s="83">
        <v>45120</v>
      </c>
      <c r="AV2235">
        <v>0.98746168849261595</v>
      </c>
      <c r="AW2235" s="83">
        <v>45109</v>
      </c>
      <c r="AX2235">
        <v>1.02974963181148</v>
      </c>
      <c r="AY2235" s="83">
        <v>45121</v>
      </c>
      <c r="AZ2235" s="77">
        <v>1.0639175257731901</v>
      </c>
      <c r="BC2235" s="83">
        <v>45133</v>
      </c>
      <c r="BD2235">
        <v>0.53122599704578999</v>
      </c>
      <c r="BE2235" s="83">
        <v>45138</v>
      </c>
      <c r="BF2235">
        <v>0.40169228805368601</v>
      </c>
      <c r="BG2235" s="83">
        <v>45129</v>
      </c>
      <c r="BH2235" s="77">
        <v>0.55784711964549405</v>
      </c>
      <c r="BK2235" s="83">
        <v>44773</v>
      </c>
      <c r="BL2235">
        <v>0.62633036597428204</v>
      </c>
      <c r="BM2235" s="83">
        <v>44770</v>
      </c>
      <c r="BN2235">
        <v>0.78488155710908802</v>
      </c>
      <c r="BO2235" s="83">
        <v>44764</v>
      </c>
      <c r="BP2235" s="77">
        <v>1.1577654277523499</v>
      </c>
      <c r="BS2235" s="83"/>
      <c r="BU2235" s="83"/>
      <c r="BW2235" s="83"/>
      <c r="CA2235" s="83"/>
      <c r="CC2235" s="83"/>
      <c r="CE2235" s="83"/>
      <c r="CI2235" s="83"/>
      <c r="CK2235" s="83"/>
      <c r="CM2235" s="83"/>
      <c r="CQ2235" s="83"/>
      <c r="CS2235" s="83"/>
      <c r="CU2235" s="83"/>
      <c r="CY2235" s="83"/>
      <c r="DA2235" s="83"/>
      <c r="DC2235" s="83"/>
    </row>
    <row r="2236" spans="7:107">
      <c r="G2236" s="83">
        <v>44804</v>
      </c>
      <c r="H2236">
        <v>0.166072477042673</v>
      </c>
      <c r="I2236" s="83">
        <v>45376</v>
      </c>
      <c r="J2236">
        <v>0.30332065754408999</v>
      </c>
      <c r="K2236" s="83">
        <v>45437</v>
      </c>
      <c r="L2236" s="77">
        <v>0.23299098721441999</v>
      </c>
      <c r="O2236" s="83">
        <v>44004</v>
      </c>
      <c r="P2236">
        <v>58.583397259449697</v>
      </c>
      <c r="Q2236" s="83">
        <v>44029</v>
      </c>
      <c r="R2236">
        <v>64.180372944058306</v>
      </c>
      <c r="S2236" s="83">
        <v>45146</v>
      </c>
      <c r="T2236" s="77">
        <v>109.765812220073</v>
      </c>
      <c r="W2236" s="83">
        <v>44807</v>
      </c>
      <c r="X2236">
        <v>0.36347751937984402</v>
      </c>
      <c r="Y2236" s="83">
        <v>45189</v>
      </c>
      <c r="Z2236">
        <v>0.26704615384615299</v>
      </c>
      <c r="AA2236" s="83">
        <v>45192</v>
      </c>
      <c r="AB2236" s="77">
        <v>0.38607179487179399</v>
      </c>
      <c r="AE2236" s="83">
        <v>45116</v>
      </c>
      <c r="AF2236">
        <v>22.499164247967101</v>
      </c>
      <c r="AG2236" s="83">
        <v>45110</v>
      </c>
      <c r="AH2236">
        <v>186.797626962452</v>
      </c>
      <c r="AI2236" s="83">
        <v>45122</v>
      </c>
      <c r="AJ2236" s="77">
        <v>149.36384880561801</v>
      </c>
      <c r="AM2236" s="83">
        <v>45124</v>
      </c>
      <c r="AN2236">
        <v>0.43000859158025101</v>
      </c>
      <c r="AO2236" s="83">
        <v>45115</v>
      </c>
      <c r="AP2236">
        <v>0.32785072875772697</v>
      </c>
      <c r="AQ2236" s="83">
        <v>45119</v>
      </c>
      <c r="AR2236" s="77">
        <v>0.25004016064257001</v>
      </c>
      <c r="AU2236" s="83">
        <v>45121</v>
      </c>
      <c r="AV2236">
        <v>0.98822592843211299</v>
      </c>
      <c r="AW2236" s="83">
        <v>45110</v>
      </c>
      <c r="AX2236">
        <v>1.03022091310751</v>
      </c>
      <c r="AY2236" s="83">
        <v>45122</v>
      </c>
      <c r="AZ2236" s="77">
        <v>1.06352479135984</v>
      </c>
      <c r="BC2236" s="83">
        <v>45134</v>
      </c>
      <c r="BD2236">
        <v>0.53144263909404199</v>
      </c>
      <c r="BE2236" s="83">
        <v>45139</v>
      </c>
      <c r="BF2236">
        <v>0.40381129529332299</v>
      </c>
      <c r="BG2236" s="83">
        <v>45130</v>
      </c>
      <c r="BH2236" s="77">
        <v>0.559231905465288</v>
      </c>
      <c r="BK2236" s="83">
        <v>44774</v>
      </c>
      <c r="BL2236">
        <v>0.62411473788328298</v>
      </c>
      <c r="BM2236" s="83">
        <v>44771</v>
      </c>
      <c r="BN2236">
        <v>0.78428305587687897</v>
      </c>
      <c r="BO2236" s="83">
        <v>44765</v>
      </c>
      <c r="BP2236" s="77">
        <v>1.1560931448976499</v>
      </c>
      <c r="BS2236" s="83"/>
      <c r="BU2236" s="83"/>
      <c r="BW2236" s="83"/>
      <c r="CA2236" s="83"/>
      <c r="CC2236" s="83"/>
      <c r="CE2236" s="83"/>
      <c r="CI2236" s="83"/>
      <c r="CK2236" s="83"/>
      <c r="CM2236" s="83"/>
      <c r="CQ2236" s="83"/>
      <c r="CS2236" s="83"/>
      <c r="CU2236" s="83"/>
      <c r="CY2236" s="83"/>
      <c r="DA2236" s="83"/>
      <c r="DC2236" s="83"/>
    </row>
    <row r="2237" spans="7:107">
      <c r="G2237" s="83">
        <v>44805</v>
      </c>
      <c r="H2237">
        <v>0.16582822518142701</v>
      </c>
      <c r="I2237" s="83">
        <v>45377</v>
      </c>
      <c r="J2237">
        <v>0.30305716082282802</v>
      </c>
      <c r="K2237" s="83">
        <v>45438</v>
      </c>
      <c r="L2237" s="77">
        <v>0.23273946761685099</v>
      </c>
      <c r="O2237" s="83">
        <v>44005</v>
      </c>
      <c r="P2237">
        <v>58.6495795917753</v>
      </c>
      <c r="Q2237" s="83">
        <v>44030</v>
      </c>
      <c r="R2237">
        <v>64.203702777916604</v>
      </c>
      <c r="S2237" s="83">
        <v>45147</v>
      </c>
      <c r="T2237" s="77">
        <v>109.888112119258</v>
      </c>
      <c r="W2237" s="83">
        <v>44808</v>
      </c>
      <c r="X2237">
        <v>0.36301705426356501</v>
      </c>
      <c r="Y2237" s="83">
        <v>45190</v>
      </c>
      <c r="Z2237">
        <v>0.26695213675213603</v>
      </c>
      <c r="AA2237" s="83">
        <v>45193</v>
      </c>
      <c r="AB2237" s="77">
        <v>0.38595897435897403</v>
      </c>
      <c r="AE2237" s="83">
        <v>45117</v>
      </c>
      <c r="AF2237">
        <v>22.469710762801299</v>
      </c>
      <c r="AG2237" s="83">
        <v>45111</v>
      </c>
      <c r="AH2237">
        <v>186.96322522994799</v>
      </c>
      <c r="AI2237" s="83">
        <v>45123</v>
      </c>
      <c r="AJ2237" s="77">
        <v>149.21056291804601</v>
      </c>
      <c r="AM2237" s="83">
        <v>45125</v>
      </c>
      <c r="AN2237">
        <v>0.43049211772462898</v>
      </c>
      <c r="AO2237" s="83">
        <v>45116</v>
      </c>
      <c r="AP2237">
        <v>0.32811545808702902</v>
      </c>
      <c r="AQ2237" s="83">
        <v>45120</v>
      </c>
      <c r="AR2237" s="77">
        <v>0.249745649263721</v>
      </c>
      <c r="AU2237" s="83">
        <v>45122</v>
      </c>
      <c r="AV2237">
        <v>0.98899016837161102</v>
      </c>
      <c r="AW2237" s="83">
        <v>45111</v>
      </c>
      <c r="AX2237">
        <v>1.0306921944035301</v>
      </c>
      <c r="AY2237" s="83">
        <v>45123</v>
      </c>
      <c r="AZ2237" s="77">
        <v>1.0631320569464899</v>
      </c>
      <c r="BC2237" s="83">
        <v>45135</v>
      </c>
      <c r="BD2237">
        <v>0.53165928114229399</v>
      </c>
      <c r="BE2237" s="83">
        <v>45140</v>
      </c>
      <c r="BF2237">
        <v>0.40593030253296097</v>
      </c>
      <c r="BG2237" s="83">
        <v>45131</v>
      </c>
      <c r="BH2237" s="77">
        <v>0.56061669128508096</v>
      </c>
      <c r="BK2237" s="83">
        <v>44775</v>
      </c>
      <c r="BL2237">
        <v>0.62189910979228402</v>
      </c>
      <c r="BM2237" s="83">
        <v>44772</v>
      </c>
      <c r="BN2237">
        <v>0.78368455464467102</v>
      </c>
      <c r="BO2237" s="83">
        <v>44766</v>
      </c>
      <c r="BP2237" s="77">
        <v>1.1544208620429499</v>
      </c>
      <c r="BS2237" s="83"/>
      <c r="BU2237" s="83"/>
      <c r="BW2237" s="83"/>
      <c r="CA2237" s="83"/>
      <c r="CC2237" s="83"/>
      <c r="CE2237" s="83"/>
      <c r="CI2237" s="83"/>
      <c r="CK2237" s="83"/>
      <c r="CM2237" s="83"/>
      <c r="CQ2237" s="83"/>
      <c r="CS2237" s="83"/>
      <c r="CU2237" s="83"/>
      <c r="CY2237" s="83"/>
      <c r="DA2237" s="83"/>
      <c r="DC2237" s="83"/>
    </row>
    <row r="2238" spans="7:107">
      <c r="G2238" s="83">
        <v>44806</v>
      </c>
      <c r="H2238">
        <v>0.16558397332018099</v>
      </c>
      <c r="I2238" s="83">
        <v>45378</v>
      </c>
      <c r="J2238">
        <v>0.302793664101565</v>
      </c>
      <c r="K2238" s="83">
        <v>45439</v>
      </c>
      <c r="L2238" s="77">
        <v>0.23248794801928299</v>
      </c>
      <c r="O2238" s="83">
        <v>44006</v>
      </c>
      <c r="P2238">
        <v>58.715761924100804</v>
      </c>
      <c r="Q2238" s="83">
        <v>44031</v>
      </c>
      <c r="R2238">
        <v>64.227032611774803</v>
      </c>
      <c r="S2238" s="83">
        <v>45148</v>
      </c>
      <c r="T2238" s="77">
        <v>110.010412018444</v>
      </c>
      <c r="W2238" s="83">
        <v>44809</v>
      </c>
      <c r="X2238">
        <v>0.362556589147286</v>
      </c>
      <c r="Y2238" s="83">
        <v>45191</v>
      </c>
      <c r="Z2238">
        <v>0.26685811965811901</v>
      </c>
      <c r="AA2238" s="83">
        <v>45194</v>
      </c>
      <c r="AB2238" s="77">
        <v>0.38584615384615301</v>
      </c>
      <c r="AE2238" s="83">
        <v>45118</v>
      </c>
      <c r="AF2238">
        <v>22.440257277635499</v>
      </c>
      <c r="AG2238" s="83">
        <v>45112</v>
      </c>
      <c r="AH2238">
        <v>187.12882349744399</v>
      </c>
      <c r="AI2238" s="83">
        <v>45124</v>
      </c>
      <c r="AJ2238" s="77">
        <v>149.05727703047501</v>
      </c>
      <c r="AM2238" s="83">
        <v>45126</v>
      </c>
      <c r="AN2238">
        <v>0.430975643869008</v>
      </c>
      <c r="AO2238" s="83">
        <v>45117</v>
      </c>
      <c r="AP2238">
        <v>0.32838018741633102</v>
      </c>
      <c r="AQ2238" s="83">
        <v>45121</v>
      </c>
      <c r="AR2238" s="77">
        <v>0.249451137884872</v>
      </c>
      <c r="AU2238" s="83">
        <v>45123</v>
      </c>
      <c r="AV2238">
        <v>0.98975440831110895</v>
      </c>
      <c r="AW2238" s="83">
        <v>45112</v>
      </c>
      <c r="AX2238">
        <v>1.03116347569955</v>
      </c>
      <c r="AY2238" s="83">
        <v>45124</v>
      </c>
      <c r="AZ2238" s="77">
        <v>1.0627393225331301</v>
      </c>
      <c r="BC2238" s="83">
        <v>45136</v>
      </c>
      <c r="BD2238">
        <v>0.531875923190546</v>
      </c>
      <c r="BE2238" s="83">
        <v>45141</v>
      </c>
      <c r="BF2238">
        <v>0.40804930977259801</v>
      </c>
      <c r="BG2238" s="83">
        <v>45132</v>
      </c>
      <c r="BH2238" s="77">
        <v>0.56200147710487403</v>
      </c>
      <c r="BK2238" s="83">
        <v>44776</v>
      </c>
      <c r="BL2238">
        <v>0.61968348170128496</v>
      </c>
      <c r="BM2238" s="83">
        <v>44773</v>
      </c>
      <c r="BN2238">
        <v>0.78308605341246296</v>
      </c>
      <c r="BO2238" s="83">
        <v>44767</v>
      </c>
      <c r="BP2238" s="77">
        <v>1.1527485791882499</v>
      </c>
      <c r="BS2238" s="83"/>
      <c r="BU2238" s="83"/>
      <c r="BW2238" s="83"/>
      <c r="CA2238" s="83"/>
      <c r="CC2238" s="83"/>
      <c r="CE2238" s="83"/>
      <c r="CI2238" s="83"/>
      <c r="CK2238" s="83"/>
      <c r="CM2238" s="83"/>
      <c r="CQ2238" s="83"/>
      <c r="CS2238" s="83"/>
      <c r="CU2238" s="83"/>
      <c r="CY2238" s="83"/>
      <c r="DA2238" s="83"/>
      <c r="DC2238" s="83"/>
    </row>
    <row r="2239" spans="7:107">
      <c r="G2239" s="83">
        <v>44807</v>
      </c>
      <c r="H2239">
        <v>0.165339721458935</v>
      </c>
      <c r="I2239" s="83">
        <v>45379</v>
      </c>
      <c r="J2239">
        <v>0.30253016738030297</v>
      </c>
      <c r="K2239" s="83">
        <v>45440</v>
      </c>
      <c r="L2239" s="77">
        <v>0.23223642842171399</v>
      </c>
      <c r="O2239" s="83">
        <v>44007</v>
      </c>
      <c r="P2239">
        <v>58.781944256426399</v>
      </c>
      <c r="Q2239" s="83">
        <v>44032</v>
      </c>
      <c r="R2239">
        <v>64.250362445633101</v>
      </c>
      <c r="S2239" s="83">
        <v>45149</v>
      </c>
      <c r="T2239" s="77">
        <v>110.132711917629</v>
      </c>
      <c r="W2239" s="83">
        <v>44810</v>
      </c>
      <c r="X2239">
        <v>0.36209612403100699</v>
      </c>
      <c r="Y2239" s="83">
        <v>45192</v>
      </c>
      <c r="Z2239">
        <v>0.26676410256410199</v>
      </c>
      <c r="AA2239" s="83">
        <v>45195</v>
      </c>
      <c r="AB2239" s="77">
        <v>0.38573333333333298</v>
      </c>
      <c r="AE2239" s="83">
        <v>45119</v>
      </c>
      <c r="AF2239">
        <v>22.4108037924697</v>
      </c>
      <c r="AG2239" s="83">
        <v>45113</v>
      </c>
      <c r="AH2239">
        <v>187.29442176493899</v>
      </c>
      <c r="AI2239" s="83">
        <v>45125</v>
      </c>
      <c r="AJ2239" s="77">
        <v>148.903991142904</v>
      </c>
      <c r="AM2239" s="83">
        <v>45127</v>
      </c>
      <c r="AN2239">
        <v>0.43145917001338602</v>
      </c>
      <c r="AO2239" s="83">
        <v>45118</v>
      </c>
      <c r="AP2239">
        <v>0.32833623049411498</v>
      </c>
      <c r="AQ2239" s="83">
        <v>45122</v>
      </c>
      <c r="AR2239" s="77">
        <v>0.24915662650602399</v>
      </c>
      <c r="AU2239" s="83">
        <v>45124</v>
      </c>
      <c r="AV2239">
        <v>0.99051864825060598</v>
      </c>
      <c r="AW2239" s="83">
        <v>45113</v>
      </c>
      <c r="AX2239">
        <v>1.0316347569955799</v>
      </c>
      <c r="AY2239" s="83">
        <v>45125</v>
      </c>
      <c r="AZ2239" s="77">
        <v>1.06346868644364</v>
      </c>
      <c r="BC2239" s="83">
        <v>45137</v>
      </c>
      <c r="BD2239">
        <v>0.532092565238798</v>
      </c>
      <c r="BE2239" s="83">
        <v>45142</v>
      </c>
      <c r="BF2239">
        <v>0.41016831701223599</v>
      </c>
      <c r="BG2239" s="83">
        <v>45133</v>
      </c>
      <c r="BH2239" s="77">
        <v>0.56338626292466698</v>
      </c>
      <c r="BK2239" s="83">
        <v>44777</v>
      </c>
      <c r="BL2239">
        <v>0.617467853610286</v>
      </c>
      <c r="BM2239" s="83">
        <v>44774</v>
      </c>
      <c r="BN2239">
        <v>0.78297672965797205</v>
      </c>
      <c r="BO2239" s="83">
        <v>44768</v>
      </c>
      <c r="BP2239" s="77">
        <v>1.1510762963335499</v>
      </c>
      <c r="BS2239" s="83"/>
      <c r="BU2239" s="83"/>
      <c r="BW2239" s="83"/>
      <c r="CA2239" s="83"/>
      <c r="CC2239" s="83"/>
      <c r="CE2239" s="83"/>
      <c r="CI2239" s="83"/>
      <c r="CK2239" s="83"/>
      <c r="CM2239" s="83"/>
      <c r="CQ2239" s="83"/>
      <c r="CS2239" s="83"/>
      <c r="CU2239" s="83"/>
      <c r="CY2239" s="83"/>
      <c r="DA2239" s="83"/>
      <c r="DC2239" s="83"/>
    </row>
    <row r="2240" spans="7:107">
      <c r="G2240" s="83">
        <v>44808</v>
      </c>
      <c r="H2240">
        <v>0.165095469597688</v>
      </c>
      <c r="I2240" s="83">
        <v>45380</v>
      </c>
      <c r="J2240">
        <v>0.302266670659041</v>
      </c>
      <c r="K2240" s="83">
        <v>45441</v>
      </c>
      <c r="L2240" s="77">
        <v>0.23198490882414499</v>
      </c>
      <c r="O2240" s="83">
        <v>44008</v>
      </c>
      <c r="P2240">
        <v>58.848126588751903</v>
      </c>
      <c r="Q2240" s="83">
        <v>44033</v>
      </c>
      <c r="R2240">
        <v>64.273692279491399</v>
      </c>
      <c r="S2240" s="83">
        <v>45150</v>
      </c>
      <c r="T2240" s="77">
        <v>110.255011816814</v>
      </c>
      <c r="W2240" s="83">
        <v>44811</v>
      </c>
      <c r="X2240">
        <v>0.36163565891472799</v>
      </c>
      <c r="Y2240" s="83">
        <v>45193</v>
      </c>
      <c r="Z2240">
        <v>0.26667008547008503</v>
      </c>
      <c r="AA2240" s="83">
        <v>45196</v>
      </c>
      <c r="AB2240" s="77">
        <v>0.38562051282051202</v>
      </c>
      <c r="AE2240" s="83">
        <v>45120</v>
      </c>
      <c r="AF2240">
        <v>22.381350307304</v>
      </c>
      <c r="AG2240" s="83">
        <v>45114</v>
      </c>
      <c r="AH2240">
        <v>187.46002003243501</v>
      </c>
      <c r="AI2240" s="83">
        <v>45126</v>
      </c>
      <c r="AJ2240" s="77">
        <v>148.750705255333</v>
      </c>
      <c r="AM2240" s="83">
        <v>45128</v>
      </c>
      <c r="AN2240">
        <v>0.43083196985472699</v>
      </c>
      <c r="AO2240" s="83">
        <v>45119</v>
      </c>
      <c r="AP2240">
        <v>0.328292273571899</v>
      </c>
      <c r="AQ2240" s="83">
        <v>45123</v>
      </c>
      <c r="AR2240" s="77">
        <v>0.24886211512717499</v>
      </c>
      <c r="AU2240" s="83">
        <v>45125</v>
      </c>
      <c r="AV2240">
        <v>0.99128288819010402</v>
      </c>
      <c r="AW2240" s="83">
        <v>45114</v>
      </c>
      <c r="AX2240">
        <v>1.0321060382916001</v>
      </c>
      <c r="AY2240" s="83">
        <v>45126</v>
      </c>
      <c r="AZ2240" s="77">
        <v>1.0641980503541599</v>
      </c>
      <c r="BC2240" s="83">
        <v>45138</v>
      </c>
      <c r="BD2240">
        <v>0.53230920728705</v>
      </c>
      <c r="BE2240" s="83">
        <v>45143</v>
      </c>
      <c r="BF2240">
        <v>0.41228732425187298</v>
      </c>
      <c r="BG2240" s="83">
        <v>45134</v>
      </c>
      <c r="BH2240" s="77">
        <v>0.56477104874446005</v>
      </c>
      <c r="BK2240" s="83">
        <v>44778</v>
      </c>
      <c r="BL2240">
        <v>0.61525222551928704</v>
      </c>
      <c r="BM2240" s="83">
        <v>44775</v>
      </c>
      <c r="BN2240">
        <v>0.78286740590348203</v>
      </c>
      <c r="BO2240" s="83">
        <v>44769</v>
      </c>
      <c r="BP2240" s="77">
        <v>1.1494040134788499</v>
      </c>
      <c r="BS2240" s="83"/>
      <c r="BU2240" s="83"/>
      <c r="BW2240" s="83"/>
      <c r="CA2240" s="83"/>
      <c r="CC2240" s="83"/>
      <c r="CE2240" s="83"/>
      <c r="CI2240" s="83"/>
      <c r="CK2240" s="83"/>
      <c r="CM2240" s="83"/>
      <c r="CQ2240" s="83"/>
      <c r="CS2240" s="83"/>
      <c r="CU2240" s="83"/>
      <c r="CY2240" s="83"/>
      <c r="DA2240" s="83"/>
      <c r="DC2240" s="83"/>
    </row>
    <row r="2241" spans="7:107">
      <c r="G2241" s="83">
        <v>44809</v>
      </c>
      <c r="H2241">
        <v>0.16485121773644201</v>
      </c>
      <c r="I2241" s="83">
        <v>45381</v>
      </c>
      <c r="J2241">
        <v>0.30200317393777798</v>
      </c>
      <c r="K2241" s="83">
        <v>45442</v>
      </c>
      <c r="L2241" s="77">
        <v>0.23173338922657699</v>
      </c>
      <c r="O2241" s="83">
        <v>44009</v>
      </c>
      <c r="P2241">
        <v>58.914308921077499</v>
      </c>
      <c r="Q2241" s="83">
        <v>44034</v>
      </c>
      <c r="R2241">
        <v>64.297022113349598</v>
      </c>
      <c r="S2241" s="83">
        <v>45151</v>
      </c>
      <c r="T2241" s="77">
        <v>110.377311715999</v>
      </c>
      <c r="W2241" s="83">
        <v>44812</v>
      </c>
      <c r="X2241">
        <v>0.36117519379844898</v>
      </c>
      <c r="Y2241" s="83">
        <v>45194</v>
      </c>
      <c r="Z2241">
        <v>0.26657606837606801</v>
      </c>
      <c r="AA2241" s="83">
        <v>45197</v>
      </c>
      <c r="AB2241" s="77">
        <v>0.385507692307692</v>
      </c>
      <c r="AE2241" s="83">
        <v>45121</v>
      </c>
      <c r="AF2241">
        <v>22.351896822138201</v>
      </c>
      <c r="AG2241" s="83">
        <v>45115</v>
      </c>
      <c r="AH2241">
        <v>187.62561829993101</v>
      </c>
      <c r="AI2241" s="83">
        <v>45127</v>
      </c>
      <c r="AJ2241" s="77">
        <v>148.59741936776101</v>
      </c>
      <c r="AM2241" s="83">
        <v>45129</v>
      </c>
      <c r="AN2241">
        <v>0.43020476969606802</v>
      </c>
      <c r="AO2241" s="83">
        <v>45120</v>
      </c>
      <c r="AP2241">
        <v>0.32824831664968301</v>
      </c>
      <c r="AQ2241" s="83">
        <v>45124</v>
      </c>
      <c r="AR2241" s="77">
        <v>0.24856760374832601</v>
      </c>
      <c r="AU2241" s="83">
        <v>45126</v>
      </c>
      <c r="AV2241">
        <v>0.99204712812960205</v>
      </c>
      <c r="AW2241" s="83">
        <v>45115</v>
      </c>
      <c r="AX2241">
        <v>1.03257731958762</v>
      </c>
      <c r="AY2241" s="83">
        <v>45127</v>
      </c>
      <c r="AZ2241" s="77">
        <v>1.0649274142646701</v>
      </c>
      <c r="BC2241" s="83">
        <v>45139</v>
      </c>
      <c r="BD2241">
        <v>0.532525849335302</v>
      </c>
      <c r="BE2241" s="83">
        <v>45144</v>
      </c>
      <c r="BF2241">
        <v>0.41440633149151102</v>
      </c>
      <c r="BG2241" s="83">
        <v>45135</v>
      </c>
      <c r="BH2241" s="77">
        <v>0.566155834564254</v>
      </c>
      <c r="BK2241" s="83">
        <v>44779</v>
      </c>
      <c r="BL2241">
        <v>0.61303659742828798</v>
      </c>
      <c r="BM2241" s="83">
        <v>44776</v>
      </c>
      <c r="BN2241">
        <v>0.78275808214899201</v>
      </c>
      <c r="BO2241" s="83">
        <v>44770</v>
      </c>
      <c r="BP2241" s="77">
        <v>1.1477317306241499</v>
      </c>
      <c r="BS2241" s="83"/>
      <c r="BU2241" s="83"/>
      <c r="BW2241" s="83"/>
      <c r="CA2241" s="83"/>
      <c r="CC2241" s="83"/>
      <c r="CE2241" s="83"/>
      <c r="CI2241" s="83"/>
      <c r="CK2241" s="83"/>
      <c r="CM2241" s="83"/>
      <c r="CQ2241" s="83"/>
      <c r="CS2241" s="83"/>
      <c r="CU2241" s="83"/>
      <c r="CY2241" s="83"/>
      <c r="DA2241" s="83"/>
      <c r="DC2241" s="83"/>
    </row>
    <row r="2242" spans="7:107">
      <c r="G2242" s="83">
        <v>44810</v>
      </c>
      <c r="H2242">
        <v>0.16460696587519599</v>
      </c>
      <c r="I2242" s="83">
        <v>45382</v>
      </c>
      <c r="J2242">
        <v>0.30173967721651601</v>
      </c>
      <c r="K2242" s="83">
        <v>45443</v>
      </c>
      <c r="L2242" s="77">
        <v>0.23148186962900799</v>
      </c>
      <c r="O2242" s="83">
        <v>44010</v>
      </c>
      <c r="P2242">
        <v>58.980491253403102</v>
      </c>
      <c r="Q2242" s="83">
        <v>44035</v>
      </c>
      <c r="R2242">
        <v>64.320351947207897</v>
      </c>
      <c r="S2242" s="83">
        <v>45152</v>
      </c>
      <c r="T2242" s="77">
        <v>110.499611615185</v>
      </c>
      <c r="W2242" s="83">
        <v>44813</v>
      </c>
      <c r="X2242">
        <v>0.36071472868217003</v>
      </c>
      <c r="Y2242" s="83">
        <v>45195</v>
      </c>
      <c r="Z2242">
        <v>0.26648205128205099</v>
      </c>
      <c r="AA2242" s="83">
        <v>45198</v>
      </c>
      <c r="AB2242" s="77">
        <v>0.38539487179487097</v>
      </c>
      <c r="AE2242" s="83">
        <v>45122</v>
      </c>
      <c r="AF2242">
        <v>22.322443336972398</v>
      </c>
      <c r="AG2242" s="83">
        <v>45116</v>
      </c>
      <c r="AH2242">
        <v>187.791216567427</v>
      </c>
      <c r="AI2242" s="83">
        <v>45128</v>
      </c>
      <c r="AJ2242" s="77">
        <v>148.44413348019</v>
      </c>
      <c r="AM2242" s="83">
        <v>45130</v>
      </c>
      <c r="AN2242">
        <v>0.429577569537408</v>
      </c>
      <c r="AO2242" s="83">
        <v>45121</v>
      </c>
      <c r="AP2242">
        <v>0.32820435972746698</v>
      </c>
      <c r="AQ2242" s="83">
        <v>45125</v>
      </c>
      <c r="AR2242" s="77">
        <v>0.24827309236947701</v>
      </c>
      <c r="AU2242" s="83">
        <v>45127</v>
      </c>
      <c r="AV2242">
        <v>0.99281136806909898</v>
      </c>
      <c r="AW2242" s="83">
        <v>45116</v>
      </c>
      <c r="AX2242">
        <v>1.0330486008836499</v>
      </c>
      <c r="AY2242" s="83">
        <v>45128</v>
      </c>
      <c r="AZ2242" s="77">
        <v>1.06565677817518</v>
      </c>
      <c r="BC2242" s="83">
        <v>45140</v>
      </c>
      <c r="BD2242">
        <v>0.53274249138355401</v>
      </c>
      <c r="BE2242" s="83">
        <v>45145</v>
      </c>
      <c r="BF2242">
        <v>0.416525338731148</v>
      </c>
      <c r="BG2242" s="83">
        <v>45136</v>
      </c>
      <c r="BH2242" s="77">
        <v>0.56754062038404696</v>
      </c>
      <c r="BK2242" s="83">
        <v>44780</v>
      </c>
      <c r="BL2242">
        <v>0.61082096933728902</v>
      </c>
      <c r="BM2242" s="83">
        <v>44777</v>
      </c>
      <c r="BN2242">
        <v>0.78264875839450199</v>
      </c>
      <c r="BO2242" s="83">
        <v>44771</v>
      </c>
      <c r="BP2242" s="77">
        <v>1.1460594477694499</v>
      </c>
      <c r="BS2242" s="83"/>
      <c r="BU2242" s="83"/>
      <c r="BW2242" s="83"/>
      <c r="CA2242" s="83"/>
      <c r="CC2242" s="83"/>
      <c r="CE2242" s="83"/>
      <c r="CI2242" s="83"/>
      <c r="CK2242" s="83"/>
      <c r="CM2242" s="83"/>
      <c r="CQ2242" s="83"/>
      <c r="CS2242" s="83"/>
      <c r="CU2242" s="83"/>
      <c r="CY2242" s="83"/>
      <c r="DA2242" s="83"/>
      <c r="DC2242" s="83"/>
    </row>
    <row r="2243" spans="7:107">
      <c r="G2243" s="83">
        <v>44811</v>
      </c>
      <c r="H2243">
        <v>0.16436271401395</v>
      </c>
      <c r="I2243" s="83">
        <v>45383</v>
      </c>
      <c r="J2243">
        <v>0.30147618049525299</v>
      </c>
      <c r="K2243" s="83">
        <v>45444</v>
      </c>
      <c r="L2243" s="77">
        <v>0.23123035003143899</v>
      </c>
      <c r="O2243" s="83">
        <v>44011</v>
      </c>
      <c r="P2243">
        <v>59.046673585728598</v>
      </c>
      <c r="Q2243" s="83">
        <v>44036</v>
      </c>
      <c r="R2243">
        <v>64.343681781066095</v>
      </c>
      <c r="S2243" s="83">
        <v>45153</v>
      </c>
      <c r="T2243" s="77">
        <v>110.62191151437</v>
      </c>
      <c r="W2243" s="83">
        <v>44814</v>
      </c>
      <c r="X2243">
        <v>0.36025426356589102</v>
      </c>
      <c r="Y2243" s="83">
        <v>45196</v>
      </c>
      <c r="Z2243">
        <v>0.26638803418803397</v>
      </c>
      <c r="AA2243" s="83">
        <v>45199</v>
      </c>
      <c r="AB2243" s="77">
        <v>0.38528205128205101</v>
      </c>
      <c r="AE2243" s="83">
        <v>45123</v>
      </c>
      <c r="AF2243">
        <v>22.292989851806599</v>
      </c>
      <c r="AG2243" s="83">
        <v>45117</v>
      </c>
      <c r="AH2243">
        <v>187.956814834922</v>
      </c>
      <c r="AI2243" s="83">
        <v>45129</v>
      </c>
      <c r="AJ2243" s="77">
        <v>148.290847592619</v>
      </c>
      <c r="AM2243" s="83">
        <v>45131</v>
      </c>
      <c r="AN2243">
        <v>0.42895036937874897</v>
      </c>
      <c r="AO2243" s="83">
        <v>45122</v>
      </c>
      <c r="AP2243">
        <v>0.32816040280525</v>
      </c>
      <c r="AQ2243" s="83">
        <v>45126</v>
      </c>
      <c r="AR2243" s="77">
        <v>0.247978580990629</v>
      </c>
      <c r="AU2243" s="83">
        <v>45128</v>
      </c>
      <c r="AV2243">
        <v>0.99357560800859701</v>
      </c>
      <c r="AW2243" s="83">
        <v>45117</v>
      </c>
      <c r="AX2243">
        <v>1.0335198821796701</v>
      </c>
      <c r="AY2243" s="83">
        <v>45129</v>
      </c>
      <c r="AZ2243" s="77">
        <v>1.0663861420856999</v>
      </c>
      <c r="BC2243" s="83">
        <v>45141</v>
      </c>
      <c r="BD2243">
        <v>0.53295913343180701</v>
      </c>
      <c r="BE2243" s="83">
        <v>45146</v>
      </c>
      <c r="BF2243">
        <v>0.41864434597078598</v>
      </c>
      <c r="BG2243" s="83">
        <v>45137</v>
      </c>
      <c r="BH2243" s="77">
        <v>0.56892540620384002</v>
      </c>
      <c r="BK2243" s="83">
        <v>44781</v>
      </c>
      <c r="BL2243">
        <v>0.60860534124628995</v>
      </c>
      <c r="BM2243" s="83">
        <v>44778</v>
      </c>
      <c r="BN2243">
        <v>0.78253943464001197</v>
      </c>
      <c r="BO2243" s="83">
        <v>44772</v>
      </c>
      <c r="BP2243" s="77">
        <v>1.1443871649147499</v>
      </c>
      <c r="BS2243" s="83"/>
      <c r="BU2243" s="83"/>
      <c r="BW2243" s="83"/>
      <c r="CA2243" s="83"/>
      <c r="CC2243" s="83"/>
      <c r="CE2243" s="83"/>
      <c r="CI2243" s="83"/>
      <c r="CK2243" s="83"/>
      <c r="CM2243" s="83"/>
      <c r="CQ2243" s="83"/>
      <c r="CS2243" s="83"/>
      <c r="CU2243" s="83"/>
      <c r="CY2243" s="83"/>
      <c r="DA2243" s="83"/>
      <c r="DC2243" s="83"/>
    </row>
    <row r="2244" spans="7:107">
      <c r="G2244" s="83">
        <v>44812</v>
      </c>
      <c r="H2244">
        <v>0.16411846215270401</v>
      </c>
      <c r="I2244" s="83">
        <v>45384</v>
      </c>
      <c r="J2244">
        <v>0.30121268377399102</v>
      </c>
      <c r="K2244" s="83">
        <v>45445</v>
      </c>
      <c r="L2244" s="77">
        <v>0.23097883043387099</v>
      </c>
      <c r="O2244" s="83">
        <v>44012</v>
      </c>
      <c r="P2244">
        <v>59.112855918054201</v>
      </c>
      <c r="Q2244" s="83">
        <v>44037</v>
      </c>
      <c r="R2244">
        <v>64.367011614924394</v>
      </c>
      <c r="S2244" s="83">
        <v>45154</v>
      </c>
      <c r="T2244" s="77">
        <v>110.74421141355501</v>
      </c>
      <c r="W2244" s="83">
        <v>44815</v>
      </c>
      <c r="X2244">
        <v>0.35979379844961201</v>
      </c>
      <c r="Y2244" s="83">
        <v>45197</v>
      </c>
      <c r="Z2244">
        <v>0.26629401709401701</v>
      </c>
      <c r="AA2244" s="83">
        <v>45200</v>
      </c>
      <c r="AB2244" s="77">
        <v>0.38516923076922999</v>
      </c>
      <c r="AE2244" s="83">
        <v>45124</v>
      </c>
      <c r="AF2244">
        <v>22.263536366640899</v>
      </c>
      <c r="AG2244" s="83">
        <v>45118</v>
      </c>
      <c r="AH2244">
        <v>188.12241310241799</v>
      </c>
      <c r="AI2244" s="83">
        <v>45130</v>
      </c>
      <c r="AJ2244" s="77">
        <v>148.137561705048</v>
      </c>
      <c r="AM2244" s="83">
        <v>45132</v>
      </c>
      <c r="AN2244">
        <v>0.42832316922009001</v>
      </c>
      <c r="AO2244" s="83">
        <v>45123</v>
      </c>
      <c r="AP2244">
        <v>0.32811644588303401</v>
      </c>
      <c r="AQ2244" s="83">
        <v>45127</v>
      </c>
      <c r="AR2244" s="77">
        <v>0.24768406961177999</v>
      </c>
      <c r="AU2244" s="83">
        <v>45129</v>
      </c>
      <c r="AV2244">
        <v>0.99433984794809505</v>
      </c>
      <c r="AW2244" s="83">
        <v>45118</v>
      </c>
      <c r="AX2244">
        <v>1.03399116347569</v>
      </c>
      <c r="AY2244" s="83">
        <v>45130</v>
      </c>
      <c r="AZ2244" s="77">
        <v>1.0671155059962101</v>
      </c>
      <c r="BC2244" s="83">
        <v>45142</v>
      </c>
      <c r="BD2244">
        <v>0.53317577548005901</v>
      </c>
      <c r="BE2244" s="83">
        <v>45147</v>
      </c>
      <c r="BF2244">
        <v>0.42076335321042302</v>
      </c>
      <c r="BG2244" s="83">
        <v>45138</v>
      </c>
      <c r="BH2244" s="77">
        <v>0.57031019202363298</v>
      </c>
      <c r="BK2244" s="83">
        <v>44782</v>
      </c>
      <c r="BL2244">
        <v>0.60712166172106796</v>
      </c>
      <c r="BM2244" s="83">
        <v>44779</v>
      </c>
      <c r="BN2244">
        <v>0.78243011088552195</v>
      </c>
      <c r="BO2244" s="83">
        <v>44773</v>
      </c>
      <c r="BP2244" s="77">
        <v>1.1427148820600499</v>
      </c>
      <c r="BS2244" s="83"/>
      <c r="BU2244" s="83"/>
      <c r="BW2244" s="83"/>
      <c r="CA2244" s="83"/>
      <c r="CC2244" s="83"/>
      <c r="CE2244" s="83"/>
      <c r="CI2244" s="83"/>
      <c r="CK2244" s="83"/>
      <c r="CM2244" s="83"/>
      <c r="CQ2244" s="83"/>
      <c r="CS2244" s="83"/>
      <c r="CU2244" s="83"/>
      <c r="CY2244" s="83"/>
      <c r="DA2244" s="83"/>
      <c r="DC2244" s="83"/>
    </row>
    <row r="2245" spans="7:107">
      <c r="G2245" s="83">
        <v>44813</v>
      </c>
      <c r="H2245">
        <v>0.16387421029145799</v>
      </c>
      <c r="I2245" s="83">
        <v>45385</v>
      </c>
      <c r="J2245">
        <v>0.30094918705272899</v>
      </c>
      <c r="K2245" s="83">
        <v>45446</v>
      </c>
      <c r="L2245" s="77">
        <v>0.23072731083630199</v>
      </c>
      <c r="O2245" s="83">
        <v>44013</v>
      </c>
      <c r="P2245">
        <v>59.179038250379698</v>
      </c>
      <c r="Q2245" s="83">
        <v>44038</v>
      </c>
      <c r="R2245">
        <v>64.390341448782607</v>
      </c>
      <c r="S2245" s="83">
        <v>45155</v>
      </c>
      <c r="T2245" s="77">
        <v>110.86651131274</v>
      </c>
      <c r="W2245" s="83">
        <v>44816</v>
      </c>
      <c r="X2245">
        <v>0.359333333333333</v>
      </c>
      <c r="Y2245" s="83">
        <v>45198</v>
      </c>
      <c r="Z2245">
        <v>0.26619999999999999</v>
      </c>
      <c r="AA2245" s="83">
        <v>45201</v>
      </c>
      <c r="AB2245" s="77">
        <v>0.38505641025641002</v>
      </c>
      <c r="AE2245" s="83">
        <v>45125</v>
      </c>
      <c r="AF2245">
        <v>22.2340828814751</v>
      </c>
      <c r="AG2245" s="83">
        <v>45119</v>
      </c>
      <c r="AH2245">
        <v>188.28801136991399</v>
      </c>
      <c r="AI2245" s="83">
        <v>45131</v>
      </c>
      <c r="AJ2245" s="77">
        <v>147.984275817477</v>
      </c>
      <c r="AM2245" s="83">
        <v>45133</v>
      </c>
      <c r="AN2245">
        <v>0.42769596906142998</v>
      </c>
      <c r="AO2245" s="83">
        <v>45124</v>
      </c>
      <c r="AP2245">
        <v>0.32807248896081798</v>
      </c>
      <c r="AQ2245" s="83">
        <v>45128</v>
      </c>
      <c r="AR2245" s="77">
        <v>0.24738955823293099</v>
      </c>
      <c r="AU2245" s="83">
        <v>45130</v>
      </c>
      <c r="AV2245">
        <v>0.99510408788759197</v>
      </c>
      <c r="AW2245" s="83">
        <v>45119</v>
      </c>
      <c r="AX2245">
        <v>1.0344624447717199</v>
      </c>
      <c r="AY2245" s="83">
        <v>45131</v>
      </c>
      <c r="AZ2245" s="77">
        <v>1.06784486990672</v>
      </c>
      <c r="BC2245" s="83">
        <v>45143</v>
      </c>
      <c r="BD2245">
        <v>0.53339241752831101</v>
      </c>
      <c r="BE2245" s="83">
        <v>45148</v>
      </c>
      <c r="BF2245">
        <v>0.422882360450061</v>
      </c>
      <c r="BG2245" s="83">
        <v>45139</v>
      </c>
      <c r="BH2245" s="77">
        <v>0.57169497784342604</v>
      </c>
      <c r="BK2245" s="83">
        <v>44783</v>
      </c>
      <c r="BL2245">
        <v>0.60563798219584497</v>
      </c>
      <c r="BM2245" s="83">
        <v>44780</v>
      </c>
      <c r="BN2245">
        <v>0.78232078713103204</v>
      </c>
      <c r="BO2245" s="83">
        <v>44774</v>
      </c>
      <c r="BP2245" s="77">
        <v>1.1410425992053499</v>
      </c>
      <c r="BS2245" s="83"/>
      <c r="BU2245" s="83"/>
      <c r="BW2245" s="83"/>
      <c r="CA2245" s="83"/>
      <c r="CC2245" s="83"/>
      <c r="CE2245" s="83"/>
      <c r="CI2245" s="83"/>
      <c r="CK2245" s="83"/>
      <c r="CM2245" s="83"/>
      <c r="CQ2245" s="83"/>
      <c r="CS2245" s="83"/>
      <c r="CU2245" s="83"/>
      <c r="CY2245" s="83"/>
      <c r="DA2245" s="83"/>
      <c r="DC2245" s="83"/>
    </row>
    <row r="2246" spans="7:107">
      <c r="G2246" s="83">
        <v>44814</v>
      </c>
      <c r="H2246">
        <v>0.163629958430212</v>
      </c>
      <c r="I2246" s="83">
        <v>45386</v>
      </c>
      <c r="J2246">
        <v>0.30068569033146603</v>
      </c>
      <c r="K2246" s="83">
        <v>45447</v>
      </c>
      <c r="L2246" s="77">
        <v>0.23047579123873299</v>
      </c>
      <c r="O2246" s="83">
        <v>44014</v>
      </c>
      <c r="P2246">
        <v>59.245220582705301</v>
      </c>
      <c r="Q2246" s="83">
        <v>44039</v>
      </c>
      <c r="R2246">
        <v>64.413671282640905</v>
      </c>
      <c r="S2246" s="83">
        <v>45156</v>
      </c>
      <c r="T2246" s="77">
        <v>110.988811211925</v>
      </c>
      <c r="W2246" s="83">
        <v>44817</v>
      </c>
      <c r="X2246">
        <v>0.35953885350318399</v>
      </c>
      <c r="Y2246" s="83">
        <v>45199</v>
      </c>
      <c r="Z2246">
        <v>0.26583663663663598</v>
      </c>
      <c r="AA2246" s="83">
        <v>45202</v>
      </c>
      <c r="AB2246" s="77">
        <v>0.384943589743589</v>
      </c>
      <c r="AE2246" s="83">
        <v>45126</v>
      </c>
      <c r="AF2246">
        <v>22.204629396309301</v>
      </c>
      <c r="AG2246" s="83">
        <v>45120</v>
      </c>
      <c r="AH2246">
        <v>188.45360963740899</v>
      </c>
      <c r="AI2246" s="83">
        <v>45132</v>
      </c>
      <c r="AJ2246" s="77">
        <v>147.830989929905</v>
      </c>
      <c r="AM2246" s="83">
        <v>45134</v>
      </c>
      <c r="AN2246">
        <v>0.42706876890277101</v>
      </c>
      <c r="AO2246" s="83">
        <v>45125</v>
      </c>
      <c r="AP2246">
        <v>0.32802853203860199</v>
      </c>
      <c r="AQ2246" s="83">
        <v>45129</v>
      </c>
      <c r="AR2246" s="77">
        <v>0.24709504685408201</v>
      </c>
      <c r="AU2246" s="83">
        <v>45131</v>
      </c>
      <c r="AV2246">
        <v>0.99586832782709001</v>
      </c>
      <c r="AW2246" s="83">
        <v>45120</v>
      </c>
      <c r="AX2246">
        <v>1.03493372606774</v>
      </c>
      <c r="AY2246" s="83">
        <v>45132</v>
      </c>
      <c r="AZ2246" s="77">
        <v>1.0685742338172299</v>
      </c>
      <c r="BC2246" s="83">
        <v>45144</v>
      </c>
      <c r="BD2246">
        <v>0.53360905957656302</v>
      </c>
      <c r="BE2246" s="83">
        <v>45149</v>
      </c>
      <c r="BF2246">
        <v>0.42500136768969798</v>
      </c>
      <c r="BG2246" s="83">
        <v>45140</v>
      </c>
      <c r="BH2246" s="77">
        <v>0.57307976366322</v>
      </c>
      <c r="BK2246" s="83">
        <v>44784</v>
      </c>
      <c r="BL2246">
        <v>0.60415430267062298</v>
      </c>
      <c r="BM2246" s="83">
        <v>44781</v>
      </c>
      <c r="BN2246">
        <v>0.78221146337654202</v>
      </c>
      <c r="BO2246" s="83">
        <v>44775</v>
      </c>
      <c r="BP2246" s="77">
        <v>1.1393703163506499</v>
      </c>
      <c r="BS2246" s="83"/>
      <c r="BU2246" s="83"/>
      <c r="BW2246" s="83"/>
      <c r="CA2246" s="83"/>
      <c r="CC2246" s="83"/>
      <c r="CE2246" s="83"/>
      <c r="CI2246" s="83"/>
      <c r="CK2246" s="83"/>
      <c r="CM2246" s="83"/>
      <c r="CQ2246" s="83"/>
      <c r="CS2246" s="83"/>
      <c r="CU2246" s="83"/>
      <c r="CY2246" s="83"/>
      <c r="DA2246" s="83"/>
      <c r="DC2246" s="83"/>
    </row>
    <row r="2247" spans="7:107">
      <c r="G2247" s="83">
        <v>44815</v>
      </c>
      <c r="H2247">
        <v>0.16338570656896501</v>
      </c>
      <c r="I2247" s="83">
        <v>45387</v>
      </c>
      <c r="J2247">
        <v>0.300422193610204</v>
      </c>
      <c r="K2247" s="83">
        <v>45448</v>
      </c>
      <c r="L2247" s="77">
        <v>0.23022427164116499</v>
      </c>
      <c r="O2247" s="83">
        <v>44015</v>
      </c>
      <c r="P2247">
        <v>59.311402915030797</v>
      </c>
      <c r="Q2247" s="83">
        <v>44040</v>
      </c>
      <c r="R2247">
        <v>64.437001116499104</v>
      </c>
      <c r="S2247" s="83">
        <v>45157</v>
      </c>
      <c r="T2247" s="77">
        <v>111.111111111111</v>
      </c>
      <c r="W2247" s="83">
        <v>44818</v>
      </c>
      <c r="X2247">
        <v>0.35974437367303602</v>
      </c>
      <c r="Y2247" s="83">
        <v>45200</v>
      </c>
      <c r="Z2247">
        <v>0.26547327327327302</v>
      </c>
      <c r="AA2247" s="83">
        <v>45203</v>
      </c>
      <c r="AB2247" s="77">
        <v>0.38483076923076898</v>
      </c>
      <c r="AE2247" s="83">
        <v>45127</v>
      </c>
      <c r="AF2247">
        <v>22.175175911143501</v>
      </c>
      <c r="AG2247" s="83">
        <v>45121</v>
      </c>
      <c r="AH2247">
        <v>188.61920790490501</v>
      </c>
      <c r="AI2247" s="83">
        <v>45133</v>
      </c>
      <c r="AJ2247" s="77">
        <v>147.677704042334</v>
      </c>
      <c r="AM2247" s="83">
        <v>45135</v>
      </c>
      <c r="AN2247">
        <v>0.42644156874411199</v>
      </c>
      <c r="AO2247" s="83">
        <v>45126</v>
      </c>
      <c r="AP2247">
        <v>0.32798457511638501</v>
      </c>
      <c r="AQ2247" s="83">
        <v>45130</v>
      </c>
      <c r="AR2247" s="77">
        <v>0.24680053547523401</v>
      </c>
      <c r="AU2247" s="83">
        <v>45132</v>
      </c>
      <c r="AV2247">
        <v>0.99663256776658804</v>
      </c>
      <c r="AW2247" s="83">
        <v>45121</v>
      </c>
      <c r="AX2247">
        <v>1.0354050073637699</v>
      </c>
      <c r="AY2247" s="83">
        <v>45133</v>
      </c>
      <c r="AZ2247" s="77">
        <v>1.0693035977277501</v>
      </c>
      <c r="BC2247" s="83">
        <v>45145</v>
      </c>
      <c r="BD2247">
        <v>0.53382570162481502</v>
      </c>
      <c r="BE2247" s="83">
        <v>45150</v>
      </c>
      <c r="BF2247">
        <v>0.42712037492933602</v>
      </c>
      <c r="BG2247" s="83">
        <v>45141</v>
      </c>
      <c r="BH2247" s="77">
        <v>0.57446454948301295</v>
      </c>
      <c r="BK2247" s="83">
        <v>44785</v>
      </c>
      <c r="BL2247">
        <v>0.60267062314539999</v>
      </c>
      <c r="BM2247" s="83">
        <v>44782</v>
      </c>
      <c r="BN2247">
        <v>0.782102139622052</v>
      </c>
      <c r="BO2247" s="83">
        <v>44776</v>
      </c>
      <c r="BP2247" s="77">
        <v>1.1376980334959499</v>
      </c>
      <c r="BS2247" s="83"/>
      <c r="BU2247" s="83"/>
      <c r="BW2247" s="83"/>
      <c r="CA2247" s="83"/>
      <c r="CC2247" s="83"/>
      <c r="CE2247" s="83"/>
      <c r="CI2247" s="83"/>
      <c r="CK2247" s="83"/>
      <c r="CM2247" s="83"/>
      <c r="CQ2247" s="83"/>
      <c r="CS2247" s="83"/>
      <c r="CU2247" s="83"/>
      <c r="CY2247" s="83"/>
      <c r="DA2247" s="83"/>
      <c r="DC2247" s="83"/>
    </row>
    <row r="2248" spans="7:107">
      <c r="G2248" s="83">
        <v>44816</v>
      </c>
      <c r="H2248">
        <v>0.16314145470771901</v>
      </c>
      <c r="I2248" s="83">
        <v>45388</v>
      </c>
      <c r="J2248">
        <v>0.30015869688894198</v>
      </c>
      <c r="K2248" s="83">
        <v>45449</v>
      </c>
      <c r="L2248" s="77">
        <v>0.22997275204359599</v>
      </c>
      <c r="O2248" s="83">
        <v>44016</v>
      </c>
      <c r="P2248">
        <v>59.3775852473564</v>
      </c>
      <c r="Q2248" s="83">
        <v>44041</v>
      </c>
      <c r="R2248">
        <v>64.460330950357402</v>
      </c>
      <c r="S2248" s="83">
        <v>45158</v>
      </c>
      <c r="T2248" s="77">
        <v>111.13419194017401</v>
      </c>
      <c r="W2248" s="83">
        <v>44819</v>
      </c>
      <c r="X2248">
        <v>0.359949893842887</v>
      </c>
      <c r="Y2248" s="83">
        <v>45201</v>
      </c>
      <c r="Z2248">
        <v>0.26510990990990901</v>
      </c>
      <c r="AA2248" s="83">
        <v>45204</v>
      </c>
      <c r="AB2248" s="77">
        <v>0.38471794871794801</v>
      </c>
      <c r="AE2248" s="83">
        <v>45128</v>
      </c>
      <c r="AF2248">
        <v>22.145722425977699</v>
      </c>
      <c r="AG2248" s="83">
        <v>45122</v>
      </c>
      <c r="AH2248">
        <v>188.78480617240101</v>
      </c>
      <c r="AI2248" s="83">
        <v>45134</v>
      </c>
      <c r="AJ2248" s="77">
        <v>147.524418154763</v>
      </c>
      <c r="AM2248" s="83">
        <v>45136</v>
      </c>
      <c r="AN2248">
        <v>0.42581436858545202</v>
      </c>
      <c r="AO2248" s="83">
        <v>45127</v>
      </c>
      <c r="AP2248">
        <v>0.32794061819416898</v>
      </c>
      <c r="AQ2248" s="83">
        <v>45131</v>
      </c>
      <c r="AR2248" s="77">
        <v>0.246506024096385</v>
      </c>
      <c r="AU2248" s="83">
        <v>45133</v>
      </c>
      <c r="AV2248">
        <v>0.99739680770608496</v>
      </c>
      <c r="AW2248" s="83">
        <v>45122</v>
      </c>
      <c r="AX2248">
        <v>1.0358762886597901</v>
      </c>
      <c r="AY2248" s="83">
        <v>45134</v>
      </c>
      <c r="AZ2248" s="77">
        <v>1.07003296163826</v>
      </c>
      <c r="BC2248" s="83">
        <v>45146</v>
      </c>
      <c r="BD2248">
        <v>0.53404234367306702</v>
      </c>
      <c r="BE2248" s="83">
        <v>45151</v>
      </c>
      <c r="BF2248">
        <v>0.429239382168973</v>
      </c>
      <c r="BG2248" s="83">
        <v>45142</v>
      </c>
      <c r="BH2248" s="77">
        <v>0.57584933530280602</v>
      </c>
      <c r="BK2248" s="83">
        <v>44786</v>
      </c>
      <c r="BL2248">
        <v>0.60118694362017799</v>
      </c>
      <c r="BM2248" s="83">
        <v>44783</v>
      </c>
      <c r="BN2248">
        <v>0.78199281586756197</v>
      </c>
      <c r="BO2248" s="83">
        <v>44777</v>
      </c>
      <c r="BP2248" s="77">
        <v>1.1360257506412501</v>
      </c>
      <c r="BS2248" s="83"/>
      <c r="BU2248" s="83"/>
      <c r="BW2248" s="83"/>
      <c r="CA2248" s="83"/>
      <c r="CC2248" s="83"/>
      <c r="CE2248" s="83"/>
      <c r="CI2248" s="83"/>
      <c r="CK2248" s="83"/>
      <c r="CM2248" s="83"/>
      <c r="CQ2248" s="83"/>
      <c r="CS2248" s="83"/>
      <c r="CU2248" s="83"/>
      <c r="CY2248" s="83"/>
      <c r="DA2248" s="83"/>
      <c r="DC2248" s="83"/>
    </row>
    <row r="2249" spans="7:107">
      <c r="G2249" s="83">
        <v>44817</v>
      </c>
      <c r="H2249">
        <v>0.16289720284647299</v>
      </c>
      <c r="I2249" s="83">
        <v>45389</v>
      </c>
      <c r="J2249">
        <v>0.29989520016767901</v>
      </c>
      <c r="K2249" s="83">
        <v>45450</v>
      </c>
      <c r="L2249" s="77">
        <v>0.22972123244602699</v>
      </c>
      <c r="O2249" s="83">
        <v>44017</v>
      </c>
      <c r="P2249">
        <v>59.443767579682003</v>
      </c>
      <c r="Q2249" s="83">
        <v>44042</v>
      </c>
      <c r="R2249">
        <v>64.483660784215601</v>
      </c>
      <c r="S2249" s="83">
        <v>45159</v>
      </c>
      <c r="T2249" s="77">
        <v>111.157272769237</v>
      </c>
      <c r="W2249" s="83">
        <v>44820</v>
      </c>
      <c r="X2249">
        <v>0.36015541401273798</v>
      </c>
      <c r="Y2249" s="83">
        <v>45202</v>
      </c>
      <c r="Z2249">
        <v>0.264746546546546</v>
      </c>
      <c r="AA2249" s="83">
        <v>45205</v>
      </c>
      <c r="AB2249" s="77">
        <v>0.38460512820512799</v>
      </c>
      <c r="AE2249" s="83">
        <v>45129</v>
      </c>
      <c r="AF2249">
        <v>22.116268940811999</v>
      </c>
      <c r="AG2249" s="83">
        <v>45123</v>
      </c>
      <c r="AH2249">
        <v>188.950404439897</v>
      </c>
      <c r="AI2249" s="83">
        <v>45135</v>
      </c>
      <c r="AJ2249" s="77">
        <v>147.371132267192</v>
      </c>
      <c r="AM2249" s="83">
        <v>45137</v>
      </c>
      <c r="AN2249">
        <v>0.42518716842679299</v>
      </c>
      <c r="AO2249" s="83">
        <v>45128</v>
      </c>
      <c r="AP2249">
        <v>0.32789666127195299</v>
      </c>
      <c r="AQ2249" s="83">
        <v>45132</v>
      </c>
      <c r="AR2249" s="77">
        <v>0.246211512717536</v>
      </c>
      <c r="AU2249" s="83">
        <v>45134</v>
      </c>
      <c r="AV2249">
        <v>0.998161047645583</v>
      </c>
      <c r="AW2249" s="83">
        <v>45123</v>
      </c>
      <c r="AX2249">
        <v>1.03634756995581</v>
      </c>
      <c r="AY2249" s="83">
        <v>45135</v>
      </c>
      <c r="AZ2249" s="77">
        <v>1.0707623255487699</v>
      </c>
      <c r="BC2249" s="83">
        <v>45147</v>
      </c>
      <c r="BD2249">
        <v>0.53425898572131902</v>
      </c>
      <c r="BE2249" s="83">
        <v>45152</v>
      </c>
      <c r="BF2249">
        <v>0.43135838940860999</v>
      </c>
      <c r="BG2249" s="83">
        <v>45143</v>
      </c>
      <c r="BH2249" s="77">
        <v>0.57723412112259898</v>
      </c>
      <c r="BK2249" s="83">
        <v>44787</v>
      </c>
      <c r="BL2249">
        <v>0.599703264094955</v>
      </c>
      <c r="BM2249" s="83">
        <v>44784</v>
      </c>
      <c r="BN2249">
        <v>0.78188349211307195</v>
      </c>
      <c r="BO2249" s="83">
        <v>44778</v>
      </c>
      <c r="BP2249" s="77">
        <v>1.1343534677865501</v>
      </c>
      <c r="BS2249" s="83"/>
      <c r="BU2249" s="83"/>
      <c r="BW2249" s="83"/>
      <c r="CA2249" s="83"/>
      <c r="CC2249" s="83"/>
      <c r="CE2249" s="83"/>
      <c r="CI2249" s="83"/>
      <c r="CK2249" s="83"/>
      <c r="CM2249" s="83"/>
      <c r="CQ2249" s="83"/>
      <c r="CS2249" s="83"/>
      <c r="CU2249" s="83"/>
      <c r="CY2249" s="83"/>
      <c r="DA2249" s="83"/>
      <c r="DC2249" s="83"/>
    </row>
    <row r="2250" spans="7:107">
      <c r="G2250" s="83">
        <v>44818</v>
      </c>
      <c r="H2250">
        <v>0.162652950985227</v>
      </c>
      <c r="I2250" s="83">
        <v>45390</v>
      </c>
      <c r="J2250">
        <v>0.29963170344641699</v>
      </c>
      <c r="K2250" s="83">
        <v>45451</v>
      </c>
      <c r="L2250" s="77">
        <v>0.22946971284845899</v>
      </c>
      <c r="O2250" s="83">
        <v>44018</v>
      </c>
      <c r="P2250">
        <v>59.5099499120075</v>
      </c>
      <c r="Q2250" s="83">
        <v>44043</v>
      </c>
      <c r="R2250">
        <v>64.5069906180739</v>
      </c>
      <c r="S2250" s="83">
        <v>45160</v>
      </c>
      <c r="T2250" s="77">
        <v>111.180353598301</v>
      </c>
      <c r="W2250" s="83">
        <v>44821</v>
      </c>
      <c r="X2250">
        <v>0.36036093418259002</v>
      </c>
      <c r="Y2250" s="83">
        <v>45203</v>
      </c>
      <c r="Z2250">
        <v>0.26438318318318299</v>
      </c>
      <c r="AA2250" s="83">
        <v>45206</v>
      </c>
      <c r="AB2250" s="77">
        <v>0.38449230769230702</v>
      </c>
      <c r="AE2250" s="83">
        <v>45130</v>
      </c>
      <c r="AF2250">
        <v>22.0868154556462</v>
      </c>
      <c r="AG2250" s="83">
        <v>45124</v>
      </c>
      <c r="AH2250">
        <v>189.116002707392</v>
      </c>
      <c r="AI2250" s="83">
        <v>45136</v>
      </c>
      <c r="AJ2250" s="77">
        <v>147.21784637962</v>
      </c>
      <c r="AM2250" s="83">
        <v>45138</v>
      </c>
      <c r="AN2250">
        <v>0.42455996826813402</v>
      </c>
      <c r="AO2250" s="83">
        <v>45129</v>
      </c>
      <c r="AP2250">
        <v>0.32785270434973701</v>
      </c>
      <c r="AQ2250" s="83">
        <v>45133</v>
      </c>
      <c r="AR2250" s="77">
        <v>0.24591700133868699</v>
      </c>
      <c r="AU2250" s="83">
        <v>45135</v>
      </c>
      <c r="AV2250">
        <v>0.99892528758508103</v>
      </c>
      <c r="AW2250" s="83">
        <v>45124</v>
      </c>
      <c r="AX2250">
        <v>1.0368188512518399</v>
      </c>
      <c r="AY2250" s="83">
        <v>45136</v>
      </c>
      <c r="AZ2250" s="77">
        <v>1.0714916894592801</v>
      </c>
      <c r="BC2250" s="83">
        <v>45148</v>
      </c>
      <c r="BD2250">
        <v>0.53447562776957103</v>
      </c>
      <c r="BE2250" s="83">
        <v>45153</v>
      </c>
      <c r="BF2250">
        <v>0.43347739664824803</v>
      </c>
      <c r="BG2250" s="83">
        <v>45144</v>
      </c>
      <c r="BH2250" s="77">
        <v>0.57861890694239204</v>
      </c>
      <c r="BK2250" s="83">
        <v>44788</v>
      </c>
      <c r="BL2250">
        <v>0.59821958456973301</v>
      </c>
      <c r="BM2250" s="83">
        <v>44785</v>
      </c>
      <c r="BN2250">
        <v>0.78177416835858105</v>
      </c>
      <c r="BO2250" s="83">
        <v>44779</v>
      </c>
      <c r="BP2250" s="77">
        <v>1.1326811849318501</v>
      </c>
      <c r="BS2250" s="83"/>
      <c r="BU2250" s="83"/>
      <c r="BW2250" s="83"/>
      <c r="CA2250" s="83"/>
      <c r="CC2250" s="83"/>
      <c r="CE2250" s="83"/>
      <c r="CI2250" s="83"/>
      <c r="CK2250" s="83"/>
      <c r="CM2250" s="83"/>
      <c r="CQ2250" s="83"/>
      <c r="CS2250" s="83"/>
      <c r="CU2250" s="83"/>
      <c r="CY2250" s="83"/>
      <c r="DA2250" s="83"/>
      <c r="DC2250" s="83"/>
    </row>
    <row r="2251" spans="7:107">
      <c r="G2251" s="83">
        <v>44819</v>
      </c>
      <c r="H2251">
        <v>0.16240869912398101</v>
      </c>
      <c r="I2251" s="83">
        <v>45391</v>
      </c>
      <c r="J2251">
        <v>0.29936820672515402</v>
      </c>
      <c r="K2251" s="83">
        <v>45452</v>
      </c>
      <c r="L2251" s="77">
        <v>0.22921819325088999</v>
      </c>
      <c r="O2251" s="83">
        <v>44019</v>
      </c>
      <c r="P2251">
        <v>59.576132244333103</v>
      </c>
      <c r="Q2251" s="83">
        <v>44044</v>
      </c>
      <c r="R2251">
        <v>64.530320451932198</v>
      </c>
      <c r="S2251" s="83">
        <v>45161</v>
      </c>
      <c r="T2251" s="77">
        <v>111.203434427364</v>
      </c>
      <c r="W2251" s="83">
        <v>44822</v>
      </c>
      <c r="X2251">
        <v>0.360566454352441</v>
      </c>
      <c r="Y2251" s="83">
        <v>45204</v>
      </c>
      <c r="Z2251">
        <v>0.26401981981981898</v>
      </c>
      <c r="AA2251" s="83">
        <v>45207</v>
      </c>
      <c r="AB2251" s="77">
        <v>0.384379487179487</v>
      </c>
      <c r="AE2251" s="83">
        <v>45131</v>
      </c>
      <c r="AF2251">
        <v>22.0573619704804</v>
      </c>
      <c r="AG2251" s="83">
        <v>45125</v>
      </c>
      <c r="AH2251">
        <v>189.28160097488799</v>
      </c>
      <c r="AI2251" s="83">
        <v>45137</v>
      </c>
      <c r="AJ2251" s="77">
        <v>147.064560492049</v>
      </c>
      <c r="AM2251" s="83">
        <v>45139</v>
      </c>
      <c r="AN2251">
        <v>0.423932768109474</v>
      </c>
      <c r="AO2251" s="83">
        <v>45130</v>
      </c>
      <c r="AP2251">
        <v>0.32780874742751998</v>
      </c>
      <c r="AQ2251" s="83">
        <v>45134</v>
      </c>
      <c r="AR2251" s="77">
        <v>0.24562248995983901</v>
      </c>
      <c r="AU2251" s="83">
        <v>45136</v>
      </c>
      <c r="AV2251">
        <v>0.99968952752457796</v>
      </c>
      <c r="AW2251" s="83">
        <v>45125</v>
      </c>
      <c r="AX2251">
        <v>1.0394445613296801</v>
      </c>
      <c r="AY2251" s="83">
        <v>45137</v>
      </c>
      <c r="AZ2251" s="77">
        <v>1.0722210533698</v>
      </c>
      <c r="BC2251" s="83">
        <v>45149</v>
      </c>
      <c r="BD2251">
        <v>0.53469226981782303</v>
      </c>
      <c r="BE2251" s="83">
        <v>45154</v>
      </c>
      <c r="BF2251">
        <v>0.43559640388788501</v>
      </c>
      <c r="BG2251" s="83">
        <v>45145</v>
      </c>
      <c r="BH2251" s="77">
        <v>0.580003692762186</v>
      </c>
      <c r="BK2251" s="83">
        <v>44789</v>
      </c>
      <c r="BL2251">
        <v>0.59673590504451002</v>
      </c>
      <c r="BM2251" s="83">
        <v>44786</v>
      </c>
      <c r="BN2251">
        <v>0.78166484460409102</v>
      </c>
      <c r="BO2251" s="83">
        <v>44780</v>
      </c>
      <c r="BP2251" s="77">
        <v>1.1310089020771501</v>
      </c>
      <c r="BS2251" s="83"/>
      <c r="BU2251" s="83"/>
      <c r="BW2251" s="83"/>
      <c r="CA2251" s="83"/>
      <c r="CC2251" s="83"/>
      <c r="CE2251" s="83"/>
      <c r="CI2251" s="83"/>
      <c r="CK2251" s="83"/>
      <c r="CM2251" s="83"/>
      <c r="CQ2251" s="83"/>
      <c r="CS2251" s="83"/>
      <c r="CU2251" s="83"/>
      <c r="CY2251" s="83"/>
      <c r="DA2251" s="83"/>
      <c r="DC2251" s="83"/>
    </row>
    <row r="2252" spans="7:107">
      <c r="G2252" s="83">
        <v>44820</v>
      </c>
      <c r="H2252">
        <v>0.16216444726273499</v>
      </c>
      <c r="I2252" s="83">
        <v>45392</v>
      </c>
      <c r="J2252">
        <v>0.29910471000389199</v>
      </c>
      <c r="K2252" s="83">
        <v>45453</v>
      </c>
      <c r="L2252" s="77">
        <v>0.22896667365332199</v>
      </c>
      <c r="O2252" s="83">
        <v>44020</v>
      </c>
      <c r="P2252">
        <v>59.642314576658599</v>
      </c>
      <c r="Q2252" s="83">
        <v>44045</v>
      </c>
      <c r="R2252">
        <v>64.553650285790397</v>
      </c>
      <c r="S2252" s="83">
        <v>45162</v>
      </c>
      <c r="T2252" s="77">
        <v>111.226515256428</v>
      </c>
      <c r="W2252" s="83">
        <v>44823</v>
      </c>
      <c r="X2252">
        <v>0.36077197452229198</v>
      </c>
      <c r="Y2252" s="83">
        <v>45205</v>
      </c>
      <c r="Z2252">
        <v>0.26365645645645602</v>
      </c>
      <c r="AA2252" s="83">
        <v>45208</v>
      </c>
      <c r="AB2252" s="77">
        <v>0.38426666666666598</v>
      </c>
      <c r="AE2252" s="83">
        <v>45132</v>
      </c>
      <c r="AF2252">
        <v>22.027908485314601</v>
      </c>
      <c r="AG2252" s="83">
        <v>45126</v>
      </c>
      <c r="AH2252">
        <v>189.44719924238399</v>
      </c>
      <c r="AI2252" s="83">
        <v>45138</v>
      </c>
      <c r="AJ2252" s="77">
        <v>146.911274604478</v>
      </c>
      <c r="AM2252" s="83">
        <v>45140</v>
      </c>
      <c r="AN2252">
        <v>0.42330556795081498</v>
      </c>
      <c r="AO2252" s="83">
        <v>45131</v>
      </c>
      <c r="AP2252">
        <v>0.32776479050530399</v>
      </c>
      <c r="AQ2252" s="83">
        <v>45135</v>
      </c>
      <c r="AR2252" s="77">
        <v>0.24532797858099001</v>
      </c>
      <c r="AU2252" s="83">
        <v>45137</v>
      </c>
      <c r="AV2252">
        <v>1.0004537674640701</v>
      </c>
      <c r="AW2252" s="83">
        <v>45126</v>
      </c>
      <c r="AX2252">
        <v>1.0420702714075301</v>
      </c>
      <c r="AY2252" s="83">
        <v>45138</v>
      </c>
      <c r="AZ2252" s="77">
        <v>1.0729504172803099</v>
      </c>
      <c r="BC2252" s="83">
        <v>45150</v>
      </c>
      <c r="BD2252">
        <v>0.53490891186607503</v>
      </c>
      <c r="BE2252" s="83">
        <v>45155</v>
      </c>
      <c r="BF2252">
        <v>0.43771541112752299</v>
      </c>
      <c r="BG2252" s="83">
        <v>45146</v>
      </c>
      <c r="BH2252" s="77">
        <v>0.58138847858197895</v>
      </c>
      <c r="BK2252" s="83">
        <v>44790</v>
      </c>
      <c r="BL2252">
        <v>0.59525222551928703</v>
      </c>
      <c r="BM2252" s="83">
        <v>44787</v>
      </c>
      <c r="BN2252">
        <v>0.781555520849601</v>
      </c>
      <c r="BO2252" s="83">
        <v>44781</v>
      </c>
      <c r="BP2252" s="77">
        <v>1.1293366192224501</v>
      </c>
      <c r="BS2252" s="83"/>
      <c r="BU2252" s="83"/>
      <c r="BW2252" s="83"/>
      <c r="CA2252" s="83"/>
      <c r="CC2252" s="83"/>
      <c r="CE2252" s="83"/>
      <c r="CI2252" s="83"/>
      <c r="CK2252" s="83"/>
      <c r="CM2252" s="83"/>
      <c r="CQ2252" s="83"/>
      <c r="CS2252" s="83"/>
      <c r="CU2252" s="83"/>
      <c r="CY2252" s="83"/>
      <c r="DA2252" s="83"/>
      <c r="DC2252" s="83"/>
    </row>
    <row r="2253" spans="7:107">
      <c r="G2253" s="83">
        <v>44821</v>
      </c>
      <c r="H2253">
        <v>0.161920195401488</v>
      </c>
      <c r="I2253" s="83">
        <v>45393</v>
      </c>
      <c r="J2253">
        <v>0.29884121328263002</v>
      </c>
      <c r="K2253" s="83">
        <v>45454</v>
      </c>
      <c r="L2253" s="77">
        <v>0.22871515405575299</v>
      </c>
      <c r="O2253" s="83">
        <v>44021</v>
      </c>
      <c r="P2253">
        <v>59.708496908984202</v>
      </c>
      <c r="Q2253" s="83">
        <v>44046</v>
      </c>
      <c r="R2253">
        <v>64.576980119648695</v>
      </c>
      <c r="S2253" s="83">
        <v>45163</v>
      </c>
      <c r="T2253" s="77">
        <v>111.24959608549101</v>
      </c>
      <c r="W2253" s="83">
        <v>44824</v>
      </c>
      <c r="X2253">
        <v>0.36097749469214402</v>
      </c>
      <c r="Y2253" s="83">
        <v>45206</v>
      </c>
      <c r="Z2253">
        <v>0.26329309309309301</v>
      </c>
      <c r="AA2253" s="83">
        <v>45209</v>
      </c>
      <c r="AB2253" s="77">
        <v>0.38415384615384601</v>
      </c>
      <c r="AE2253" s="83">
        <v>45133</v>
      </c>
      <c r="AF2253">
        <v>21.998455000148901</v>
      </c>
      <c r="AG2253" s="83">
        <v>45127</v>
      </c>
      <c r="AH2253">
        <v>189.61279750987899</v>
      </c>
      <c r="AI2253" s="83">
        <v>45139</v>
      </c>
      <c r="AJ2253" s="77">
        <v>146.75798871690699</v>
      </c>
      <c r="AM2253" s="83">
        <v>45141</v>
      </c>
      <c r="AN2253">
        <v>0.42267836779215601</v>
      </c>
      <c r="AO2253" s="83">
        <v>45132</v>
      </c>
      <c r="AP2253">
        <v>0.32772083358308801</v>
      </c>
      <c r="AQ2253" s="83">
        <v>45136</v>
      </c>
      <c r="AR2253" s="77">
        <v>0.245033467202141</v>
      </c>
      <c r="AU2253" s="83">
        <v>45138</v>
      </c>
      <c r="AV2253">
        <v>1.0012180074035699</v>
      </c>
      <c r="AW2253" s="83">
        <v>45127</v>
      </c>
      <c r="AX2253">
        <v>1.04469598148537</v>
      </c>
      <c r="AY2253" s="83">
        <v>45139</v>
      </c>
      <c r="AZ2253" s="77">
        <v>1.0736797811908201</v>
      </c>
      <c r="BC2253" s="83">
        <v>45151</v>
      </c>
      <c r="BD2253">
        <v>0.53512555391432703</v>
      </c>
      <c r="BE2253" s="83">
        <v>45156</v>
      </c>
      <c r="BF2253">
        <v>0.43983441836715997</v>
      </c>
      <c r="BG2253" s="83">
        <v>45147</v>
      </c>
      <c r="BH2253" s="77">
        <v>0.58277326440177202</v>
      </c>
      <c r="BK2253" s="83">
        <v>44791</v>
      </c>
      <c r="BL2253">
        <v>0.59376854599406503</v>
      </c>
      <c r="BM2253" s="83">
        <v>44788</v>
      </c>
      <c r="BN2253">
        <v>0.78144619709511098</v>
      </c>
      <c r="BO2253" s="83">
        <v>44782</v>
      </c>
      <c r="BP2253" s="77">
        <v>1.1276643363677501</v>
      </c>
      <c r="BS2253" s="83"/>
      <c r="BU2253" s="83"/>
      <c r="BW2253" s="83"/>
      <c r="CA2253" s="83"/>
      <c r="CC2253" s="83"/>
      <c r="CE2253" s="83"/>
      <c r="CI2253" s="83"/>
      <c r="CK2253" s="83"/>
      <c r="CM2253" s="83"/>
      <c r="CQ2253" s="83"/>
      <c r="CS2253" s="83"/>
      <c r="CU2253" s="83"/>
      <c r="CY2253" s="83"/>
      <c r="DA2253" s="83"/>
      <c r="DC2253" s="83"/>
    </row>
    <row r="2254" spans="7:107">
      <c r="G2254" s="83">
        <v>44822</v>
      </c>
      <c r="H2254">
        <v>0.16167594354024201</v>
      </c>
      <c r="I2254" s="83">
        <v>45394</v>
      </c>
      <c r="J2254">
        <v>0.298577716561367</v>
      </c>
      <c r="K2254" s="83">
        <v>45455</v>
      </c>
      <c r="L2254" s="77">
        <v>0.22846363445818399</v>
      </c>
      <c r="O2254" s="83">
        <v>44022</v>
      </c>
      <c r="P2254">
        <v>59.774679241309698</v>
      </c>
      <c r="Q2254" s="83">
        <v>44047</v>
      </c>
      <c r="R2254">
        <v>64.600309953506894</v>
      </c>
      <c r="S2254" s="83">
        <v>45164</v>
      </c>
      <c r="T2254" s="77">
        <v>111.272676914554</v>
      </c>
      <c r="W2254" s="83">
        <v>44825</v>
      </c>
      <c r="X2254">
        <v>0.361183014861995</v>
      </c>
      <c r="Y2254" s="83">
        <v>45207</v>
      </c>
      <c r="Z2254">
        <v>0.262929729729729</v>
      </c>
      <c r="AA2254" s="83">
        <v>45210</v>
      </c>
      <c r="AB2254" s="77">
        <v>0.38404102564102499</v>
      </c>
      <c r="AE2254" s="83">
        <v>45134</v>
      </c>
      <c r="AF2254">
        <v>21.969001514983098</v>
      </c>
      <c r="AG2254" s="83">
        <v>45128</v>
      </c>
      <c r="AH2254">
        <v>189.77839577737501</v>
      </c>
      <c r="AI2254" s="83">
        <v>45140</v>
      </c>
      <c r="AJ2254" s="77">
        <v>146.60470282933599</v>
      </c>
      <c r="AM2254" s="83">
        <v>45142</v>
      </c>
      <c r="AN2254">
        <v>0.42205116763349598</v>
      </c>
      <c r="AO2254" s="83">
        <v>45133</v>
      </c>
      <c r="AP2254">
        <v>0.32767687666087197</v>
      </c>
      <c r="AQ2254" s="83">
        <v>45137</v>
      </c>
      <c r="AR2254" s="77">
        <v>0.244738955823293</v>
      </c>
      <c r="AU2254" s="83">
        <v>45139</v>
      </c>
      <c r="AV2254">
        <v>1.00198224734307</v>
      </c>
      <c r="AW2254" s="83">
        <v>45128</v>
      </c>
      <c r="AX2254">
        <v>1.04732169156322</v>
      </c>
      <c r="AY2254" s="83">
        <v>45140</v>
      </c>
      <c r="AZ2254" s="77">
        <v>1.07440914510133</v>
      </c>
      <c r="BC2254" s="83">
        <v>45152</v>
      </c>
      <c r="BD2254">
        <v>0.53534219596258004</v>
      </c>
      <c r="BE2254" s="83">
        <v>45157</v>
      </c>
      <c r="BF2254">
        <v>0.44195342560679801</v>
      </c>
      <c r="BG2254" s="83">
        <v>45148</v>
      </c>
      <c r="BH2254" s="77">
        <v>0.58415805022156497</v>
      </c>
      <c r="BK2254" s="83">
        <v>44792</v>
      </c>
      <c r="BL2254">
        <v>0.59228486646884204</v>
      </c>
      <c r="BM2254" s="83">
        <v>44789</v>
      </c>
      <c r="BN2254">
        <v>0.78133687334062096</v>
      </c>
      <c r="BO2254" s="83">
        <v>44783</v>
      </c>
      <c r="BP2254" s="77">
        <v>1.1259920535130501</v>
      </c>
      <c r="BS2254" s="83"/>
      <c r="BU2254" s="83"/>
      <c r="BW2254" s="83"/>
      <c r="CA2254" s="83"/>
      <c r="CC2254" s="83"/>
      <c r="CE2254" s="83"/>
      <c r="CI2254" s="83"/>
      <c r="CK2254" s="83"/>
      <c r="CM2254" s="83"/>
      <c r="CQ2254" s="83"/>
      <c r="CS2254" s="83"/>
      <c r="CU2254" s="83"/>
      <c r="CY2254" s="83"/>
      <c r="DA2254" s="83"/>
      <c r="DC2254" s="83"/>
    </row>
    <row r="2255" spans="7:107">
      <c r="G2255" s="83">
        <v>44823</v>
      </c>
      <c r="H2255">
        <v>0.16143169167899599</v>
      </c>
      <c r="I2255" s="83">
        <v>45395</v>
      </c>
      <c r="J2255">
        <v>0.29831421984010498</v>
      </c>
      <c r="K2255" s="83">
        <v>45456</v>
      </c>
      <c r="L2255" s="77">
        <v>0.22821211486061599</v>
      </c>
      <c r="O2255" s="83">
        <v>44023</v>
      </c>
      <c r="P2255">
        <v>59.840861573635301</v>
      </c>
      <c r="Q2255" s="83">
        <v>44048</v>
      </c>
      <c r="R2255">
        <v>64.623639787365207</v>
      </c>
      <c r="S2255" s="83">
        <v>45165</v>
      </c>
      <c r="T2255" s="77">
        <v>111.295757743618</v>
      </c>
      <c r="W2255" s="83">
        <v>44826</v>
      </c>
      <c r="X2255">
        <v>0.36138853503184698</v>
      </c>
      <c r="Y2255" s="83">
        <v>45208</v>
      </c>
      <c r="Z2255">
        <v>0.26256636636636599</v>
      </c>
      <c r="AA2255" s="83">
        <v>45211</v>
      </c>
      <c r="AB2255" s="77">
        <v>0.38392820512820502</v>
      </c>
      <c r="AE2255" s="83">
        <v>45135</v>
      </c>
      <c r="AF2255">
        <v>21.939548029817299</v>
      </c>
      <c r="AG2255" s="83">
        <v>45129</v>
      </c>
      <c r="AH2255">
        <v>189.943994044871</v>
      </c>
      <c r="AI2255" s="83">
        <v>45141</v>
      </c>
      <c r="AJ2255" s="77">
        <v>146.45141694176399</v>
      </c>
      <c r="AM2255" s="83">
        <v>45143</v>
      </c>
      <c r="AN2255">
        <v>0.42142396747483701</v>
      </c>
      <c r="AO2255" s="83">
        <v>45134</v>
      </c>
      <c r="AP2255">
        <v>0.32763291973865599</v>
      </c>
      <c r="AQ2255" s="83">
        <v>45138</v>
      </c>
      <c r="AR2255" s="77">
        <v>0.24444444444444399</v>
      </c>
      <c r="AU2255" s="83">
        <v>45140</v>
      </c>
      <c r="AV2255">
        <v>1.00274648728256</v>
      </c>
      <c r="AW2255" s="83">
        <v>45129</v>
      </c>
      <c r="AX2255">
        <v>1.0499474016410599</v>
      </c>
      <c r="AY2255" s="83">
        <v>45141</v>
      </c>
      <c r="AZ2255" s="77">
        <v>1.0751385090118499</v>
      </c>
      <c r="BC2255" s="83">
        <v>45153</v>
      </c>
      <c r="BD2255">
        <v>0.53555883801083204</v>
      </c>
      <c r="BE2255" s="83">
        <v>45158</v>
      </c>
      <c r="BF2255">
        <v>0.44407243284643499</v>
      </c>
      <c r="BG2255" s="83">
        <v>45149</v>
      </c>
      <c r="BH2255" s="77">
        <v>0.58554283604135804</v>
      </c>
      <c r="BK2255" s="83">
        <v>44793</v>
      </c>
      <c r="BL2255">
        <v>0.59080118694362005</v>
      </c>
      <c r="BM2255" s="83">
        <v>44790</v>
      </c>
      <c r="BN2255">
        <v>0.78122754958613105</v>
      </c>
      <c r="BO2255" s="83">
        <v>44784</v>
      </c>
      <c r="BP2255" s="77">
        <v>1.1243197706583501</v>
      </c>
      <c r="BS2255" s="83"/>
      <c r="BU2255" s="83"/>
      <c r="BW2255" s="83"/>
      <c r="CA2255" s="83"/>
      <c r="CC2255" s="83"/>
      <c r="CE2255" s="83"/>
      <c r="CI2255" s="83"/>
      <c r="CK2255" s="83"/>
      <c r="CM2255" s="83"/>
      <c r="CQ2255" s="83"/>
      <c r="CS2255" s="83"/>
      <c r="CU2255" s="83"/>
      <c r="CY2255" s="83"/>
      <c r="DA2255" s="83"/>
      <c r="DC2255" s="83"/>
    </row>
    <row r="2256" spans="7:107">
      <c r="G2256" s="83">
        <v>44824</v>
      </c>
      <c r="H2256">
        <v>0.16118743981774999</v>
      </c>
      <c r="I2256" s="83">
        <v>45396</v>
      </c>
      <c r="J2256">
        <v>0.29805072311884201</v>
      </c>
      <c r="K2256" s="83">
        <v>45457</v>
      </c>
      <c r="L2256" s="77">
        <v>0.22796059526304699</v>
      </c>
      <c r="O2256" s="83">
        <v>44024</v>
      </c>
      <c r="P2256">
        <v>59.907043905960897</v>
      </c>
      <c r="Q2256" s="83">
        <v>44049</v>
      </c>
      <c r="R2256">
        <v>64.646969621223406</v>
      </c>
      <c r="S2256" s="83">
        <v>45166</v>
      </c>
      <c r="T2256" s="77">
        <v>111.318838572681</v>
      </c>
      <c r="W2256" s="83">
        <v>44827</v>
      </c>
      <c r="X2256">
        <v>0.36159405520169802</v>
      </c>
      <c r="Y2256" s="83">
        <v>45209</v>
      </c>
      <c r="Z2256">
        <v>0.26220300300300298</v>
      </c>
      <c r="AA2256" s="83">
        <v>45212</v>
      </c>
      <c r="AB2256" s="77">
        <v>0.383815384615384</v>
      </c>
      <c r="AE2256" s="83">
        <v>45136</v>
      </c>
      <c r="AF2256">
        <v>21.9100945446515</v>
      </c>
      <c r="AG2256" s="83">
        <v>45130</v>
      </c>
      <c r="AH2256">
        <v>190.109592312367</v>
      </c>
      <c r="AI2256" s="83">
        <v>45142</v>
      </c>
      <c r="AJ2256" s="77">
        <v>146.29813105419299</v>
      </c>
      <c r="AM2256" s="83">
        <v>45144</v>
      </c>
      <c r="AN2256">
        <v>0.42079676731617799</v>
      </c>
      <c r="AO2256" s="83">
        <v>45135</v>
      </c>
      <c r="AP2256">
        <v>0.32758896281643901</v>
      </c>
      <c r="AQ2256" s="83">
        <v>45139</v>
      </c>
      <c r="AR2256" s="77">
        <v>0.24414993306559499</v>
      </c>
      <c r="AU2256" s="83">
        <v>45141</v>
      </c>
      <c r="AV2256">
        <v>1.00351072722206</v>
      </c>
      <c r="AW2256" s="83">
        <v>45130</v>
      </c>
      <c r="AX2256">
        <v>1.0525731117189101</v>
      </c>
      <c r="AY2256" s="83">
        <v>45142</v>
      </c>
      <c r="AZ2256" s="77">
        <v>1.0758678729223601</v>
      </c>
      <c r="BC2256" s="83">
        <v>45154</v>
      </c>
      <c r="BD2256">
        <v>0.53577548005908404</v>
      </c>
      <c r="BE2256" s="83">
        <v>45159</v>
      </c>
      <c r="BF2256">
        <v>0.44619144008607298</v>
      </c>
      <c r="BG2256" s="83">
        <v>45150</v>
      </c>
      <c r="BH2256" s="77">
        <v>0.58692762186115199</v>
      </c>
      <c r="BK2256" s="83">
        <v>44794</v>
      </c>
      <c r="BL2256">
        <v>0.58931750741839695</v>
      </c>
      <c r="BM2256" s="83">
        <v>44791</v>
      </c>
      <c r="BN2256">
        <v>0.78111822583164103</v>
      </c>
      <c r="BO2256" s="83">
        <v>44785</v>
      </c>
      <c r="BP2256" s="77">
        <v>1.1226474878036501</v>
      </c>
      <c r="BS2256" s="83"/>
      <c r="BU2256" s="83"/>
      <c r="BW2256" s="83"/>
      <c r="CA2256" s="83"/>
      <c r="CC2256" s="83"/>
      <c r="CE2256" s="83"/>
      <c r="CI2256" s="83"/>
      <c r="CK2256" s="83"/>
      <c r="CM2256" s="83"/>
      <c r="CQ2256" s="83"/>
      <c r="CS2256" s="83"/>
      <c r="CU2256" s="83"/>
      <c r="CY2256" s="83"/>
      <c r="DA2256" s="83"/>
      <c r="DC2256" s="83"/>
    </row>
    <row r="2257" spans="7:107">
      <c r="G2257" s="83">
        <v>44825</v>
      </c>
      <c r="H2257">
        <v>0.160943187956504</v>
      </c>
      <c r="I2257" s="83">
        <v>45397</v>
      </c>
      <c r="J2257">
        <v>0.29778722639757998</v>
      </c>
      <c r="K2257" s="83">
        <v>45458</v>
      </c>
      <c r="L2257" s="77">
        <v>0.22770907566547799</v>
      </c>
      <c r="O2257" s="83">
        <v>44025</v>
      </c>
      <c r="P2257">
        <v>59.973226238286401</v>
      </c>
      <c r="Q2257" s="83">
        <v>44050</v>
      </c>
      <c r="R2257">
        <v>64.670299455081704</v>
      </c>
      <c r="S2257" s="83">
        <v>45167</v>
      </c>
      <c r="T2257" s="77">
        <v>111.34191940174399</v>
      </c>
      <c r="W2257" s="83">
        <v>44828</v>
      </c>
      <c r="X2257">
        <v>0.361799575371549</v>
      </c>
      <c r="Y2257" s="83">
        <v>45210</v>
      </c>
      <c r="Z2257">
        <v>0.26183963963963902</v>
      </c>
      <c r="AA2257" s="83">
        <v>45213</v>
      </c>
      <c r="AB2257" s="77">
        <v>0.38370256410256398</v>
      </c>
      <c r="AE2257" s="83">
        <v>45137</v>
      </c>
      <c r="AF2257">
        <v>21.8806410594858</v>
      </c>
      <c r="AG2257" s="83">
        <v>45131</v>
      </c>
      <c r="AH2257">
        <v>190.275190579862</v>
      </c>
      <c r="AI2257" s="83">
        <v>45143</v>
      </c>
      <c r="AJ2257" s="77">
        <v>146.14484516662199</v>
      </c>
      <c r="AM2257" s="83">
        <v>45145</v>
      </c>
      <c r="AN2257">
        <v>0.42016956715751802</v>
      </c>
      <c r="AO2257" s="83">
        <v>45136</v>
      </c>
      <c r="AP2257">
        <v>0.32754500589422297</v>
      </c>
      <c r="AQ2257" s="83">
        <v>45140</v>
      </c>
      <c r="AR2257" s="77">
        <v>0.24385542168674601</v>
      </c>
      <c r="AU2257" s="83">
        <v>45142</v>
      </c>
      <c r="AV2257">
        <v>1.0042749671615601</v>
      </c>
      <c r="AW2257" s="83">
        <v>45131</v>
      </c>
      <c r="AX2257">
        <v>1.0551988217967501</v>
      </c>
      <c r="AY2257" s="83">
        <v>45143</v>
      </c>
      <c r="AZ2257" s="77">
        <v>1.07659723683287</v>
      </c>
      <c r="BC2257" s="83">
        <v>45155</v>
      </c>
      <c r="BD2257">
        <v>0.53599212210733604</v>
      </c>
      <c r="BE2257" s="83">
        <v>45160</v>
      </c>
      <c r="BF2257">
        <v>0.44831044732571002</v>
      </c>
      <c r="BG2257" s="83">
        <v>45151</v>
      </c>
      <c r="BH2257" s="77">
        <v>0.58831240768094495</v>
      </c>
      <c r="BK2257" s="83">
        <v>44795</v>
      </c>
      <c r="BL2257">
        <v>0.58783382789317495</v>
      </c>
      <c r="BM2257" s="83">
        <v>44792</v>
      </c>
      <c r="BN2257">
        <v>0.78100890207715101</v>
      </c>
      <c r="BO2257" s="83">
        <v>44786</v>
      </c>
      <c r="BP2257" s="77">
        <v>1.1209752049489501</v>
      </c>
      <c r="BS2257" s="83"/>
      <c r="BU2257" s="83"/>
      <c r="BW2257" s="83"/>
      <c r="CA2257" s="83"/>
      <c r="CC2257" s="83"/>
      <c r="CE2257" s="83"/>
      <c r="CI2257" s="83"/>
      <c r="CK2257" s="83"/>
      <c r="CM2257" s="83"/>
      <c r="CQ2257" s="83"/>
      <c r="CS2257" s="83"/>
      <c r="CU2257" s="83"/>
      <c r="CY2257" s="83"/>
      <c r="DA2257" s="83"/>
      <c r="DC2257" s="83"/>
    </row>
    <row r="2258" spans="7:107">
      <c r="G2258" s="83">
        <v>44826</v>
      </c>
      <c r="H2258">
        <v>0.16069893609525801</v>
      </c>
      <c r="I2258" s="83">
        <v>45398</v>
      </c>
      <c r="J2258">
        <v>0.29752372967631802</v>
      </c>
      <c r="K2258" s="83">
        <v>45459</v>
      </c>
      <c r="L2258" s="77">
        <v>0.22745755606790999</v>
      </c>
      <c r="O2258" s="83">
        <v>44026</v>
      </c>
      <c r="P2258">
        <v>59.877867634923199</v>
      </c>
      <c r="Q2258" s="83">
        <v>44051</v>
      </c>
      <c r="R2258">
        <v>64.693629288939903</v>
      </c>
      <c r="S2258" s="83">
        <v>45168</v>
      </c>
      <c r="T2258" s="77">
        <v>111.36500023080799</v>
      </c>
      <c r="W2258" s="83">
        <v>44829</v>
      </c>
      <c r="X2258">
        <v>0.36200509554140098</v>
      </c>
      <c r="Y2258" s="83">
        <v>45211</v>
      </c>
      <c r="Z2258">
        <v>0.26147627627627601</v>
      </c>
      <c r="AA2258" s="83">
        <v>45214</v>
      </c>
      <c r="AB2258" s="77">
        <v>0.38358974358974302</v>
      </c>
      <c r="AE2258" s="83">
        <v>45138</v>
      </c>
      <c r="AF2258">
        <v>21.851187574320001</v>
      </c>
      <c r="AG2258" s="83">
        <v>45132</v>
      </c>
      <c r="AH2258">
        <v>190.44078884735799</v>
      </c>
      <c r="AI2258" s="83">
        <v>45144</v>
      </c>
      <c r="AJ2258" s="77">
        <v>145.99155927905099</v>
      </c>
      <c r="AM2258" s="83">
        <v>45146</v>
      </c>
      <c r="AN2258">
        <v>0.419542366998859</v>
      </c>
      <c r="AO2258" s="83">
        <v>45137</v>
      </c>
      <c r="AP2258">
        <v>0.32750104897200699</v>
      </c>
      <c r="AQ2258" s="83">
        <v>45141</v>
      </c>
      <c r="AR2258" s="77">
        <v>0.243560910307898</v>
      </c>
      <c r="AU2258" s="83">
        <v>45143</v>
      </c>
      <c r="AV2258">
        <v>1.0050392071010601</v>
      </c>
      <c r="AW2258" s="83">
        <v>45132</v>
      </c>
      <c r="AX2258">
        <v>1.0578245318746</v>
      </c>
      <c r="AY2258" s="83">
        <v>45144</v>
      </c>
      <c r="AZ2258" s="77">
        <v>1.0773266007433899</v>
      </c>
      <c r="BC2258" s="83">
        <v>45156</v>
      </c>
      <c r="BD2258">
        <v>0.53620876415558805</v>
      </c>
      <c r="BE2258" s="83">
        <v>45161</v>
      </c>
      <c r="BF2258">
        <v>0.450429454565348</v>
      </c>
      <c r="BG2258" s="83">
        <v>45152</v>
      </c>
      <c r="BH2258" s="77">
        <v>0.58969719350073802</v>
      </c>
      <c r="BK2258" s="83">
        <v>44796</v>
      </c>
      <c r="BL2258">
        <v>0.58635014836795196</v>
      </c>
      <c r="BM2258" s="83">
        <v>44793</v>
      </c>
      <c r="BN2258">
        <v>0.78089957832266099</v>
      </c>
      <c r="BO2258" s="83">
        <v>44787</v>
      </c>
      <c r="BP2258" s="77">
        <v>1.1193029220942501</v>
      </c>
      <c r="BS2258" s="83"/>
      <c r="BU2258" s="83"/>
      <c r="BW2258" s="83"/>
      <c r="CA2258" s="83"/>
      <c r="CC2258" s="83"/>
      <c r="CE2258" s="83"/>
      <c r="CI2258" s="83"/>
      <c r="CK2258" s="83"/>
      <c r="CM2258" s="83"/>
      <c r="CQ2258" s="83"/>
      <c r="CS2258" s="83"/>
      <c r="CU2258" s="83"/>
      <c r="CY2258" s="83"/>
      <c r="DA2258" s="83"/>
      <c r="DC2258" s="83"/>
    </row>
    <row r="2259" spans="7:107">
      <c r="G2259" s="83">
        <v>44827</v>
      </c>
      <c r="H2259">
        <v>0.16045468423401199</v>
      </c>
      <c r="I2259" s="83">
        <v>45399</v>
      </c>
      <c r="J2259">
        <v>0.29726023295505499</v>
      </c>
      <c r="K2259" s="83">
        <v>45460</v>
      </c>
      <c r="L2259" s="77">
        <v>0.22720603647034099</v>
      </c>
      <c r="O2259" s="83">
        <v>44027</v>
      </c>
      <c r="P2259">
        <v>59.782509031559997</v>
      </c>
      <c r="Q2259" s="83">
        <v>44052</v>
      </c>
      <c r="R2259">
        <v>64.716959122798201</v>
      </c>
      <c r="S2259" s="83">
        <v>45169</v>
      </c>
      <c r="T2259" s="77">
        <v>111.388081059871</v>
      </c>
      <c r="W2259" s="83">
        <v>44830</v>
      </c>
      <c r="X2259">
        <v>0.36221061571125202</v>
      </c>
      <c r="Y2259" s="83">
        <v>45212</v>
      </c>
      <c r="Z2259">
        <v>0.261112912912912</v>
      </c>
      <c r="AA2259" s="83">
        <v>45215</v>
      </c>
      <c r="AB2259" s="77">
        <v>0.38347692307692299</v>
      </c>
      <c r="AE2259" s="83">
        <v>45139</v>
      </c>
      <c r="AF2259">
        <v>21.821734089154202</v>
      </c>
      <c r="AG2259" s="83">
        <v>45133</v>
      </c>
      <c r="AH2259">
        <v>190.60638711485399</v>
      </c>
      <c r="AI2259" s="83">
        <v>45145</v>
      </c>
      <c r="AJ2259" s="77">
        <v>145.83827339147899</v>
      </c>
      <c r="AM2259" s="83">
        <v>45147</v>
      </c>
      <c r="AN2259">
        <v>0.41891516684020003</v>
      </c>
      <c r="AO2259" s="83">
        <v>45138</v>
      </c>
      <c r="AP2259">
        <v>0.32745709204979101</v>
      </c>
      <c r="AQ2259" s="83">
        <v>45142</v>
      </c>
      <c r="AR2259" s="77">
        <v>0.243266398929049</v>
      </c>
      <c r="AU2259" s="83">
        <v>45144</v>
      </c>
      <c r="AV2259">
        <v>1.0058034470405599</v>
      </c>
      <c r="AW2259" s="83">
        <v>45133</v>
      </c>
      <c r="AX2259">
        <v>1.06045024195245</v>
      </c>
      <c r="AY2259" s="83">
        <v>45145</v>
      </c>
      <c r="AZ2259" s="77">
        <v>1.0780559646539001</v>
      </c>
      <c r="BC2259" s="83">
        <v>45157</v>
      </c>
      <c r="BD2259">
        <v>0.53642540620384005</v>
      </c>
      <c r="BE2259" s="83">
        <v>45162</v>
      </c>
      <c r="BF2259">
        <v>0.45254846180498498</v>
      </c>
      <c r="BG2259" s="83">
        <v>45153</v>
      </c>
      <c r="BH2259" s="77">
        <v>0.59108197932053097</v>
      </c>
      <c r="BK2259" s="83">
        <v>44797</v>
      </c>
      <c r="BL2259">
        <v>0.58486646884272997</v>
      </c>
      <c r="BM2259" s="83">
        <v>44794</v>
      </c>
      <c r="BN2259">
        <v>0.78079025456817097</v>
      </c>
      <c r="BO2259" s="83">
        <v>44788</v>
      </c>
      <c r="BP2259" s="77">
        <v>1.1176306392395501</v>
      </c>
      <c r="BS2259" s="83"/>
      <c r="BU2259" s="83"/>
      <c r="BW2259" s="83"/>
      <c r="CA2259" s="83"/>
      <c r="CC2259" s="83"/>
      <c r="CE2259" s="83"/>
      <c r="CI2259" s="83"/>
      <c r="CK2259" s="83"/>
      <c r="CM2259" s="83"/>
      <c r="CQ2259" s="83"/>
      <c r="CS2259" s="83"/>
      <c r="CU2259" s="83"/>
      <c r="CY2259" s="83"/>
      <c r="DA2259" s="83"/>
      <c r="DC2259" s="83"/>
    </row>
    <row r="2260" spans="7:107">
      <c r="G2260" s="83">
        <v>44828</v>
      </c>
      <c r="H2260">
        <v>0.160210432372765</v>
      </c>
      <c r="I2260" s="83">
        <v>45400</v>
      </c>
      <c r="J2260">
        <v>0.29699673623379302</v>
      </c>
      <c r="K2260" s="83">
        <v>45461</v>
      </c>
      <c r="L2260" s="77">
        <v>0.22695451687277199</v>
      </c>
      <c r="O2260" s="83">
        <v>44028</v>
      </c>
      <c r="P2260">
        <v>59.687150428196702</v>
      </c>
      <c r="Q2260" s="83">
        <v>44053</v>
      </c>
      <c r="R2260">
        <v>64.7402889566564</v>
      </c>
      <c r="S2260" s="83">
        <v>45170</v>
      </c>
      <c r="T2260" s="77">
        <v>111.411161888935</v>
      </c>
      <c r="W2260" s="83">
        <v>44831</v>
      </c>
      <c r="X2260">
        <v>0.362416135881104</v>
      </c>
      <c r="Y2260" s="83">
        <v>45213</v>
      </c>
      <c r="Z2260">
        <v>0.26074954954954899</v>
      </c>
      <c r="AA2260" s="83">
        <v>45216</v>
      </c>
      <c r="AB2260" s="77">
        <v>0.38336410256410203</v>
      </c>
      <c r="AE2260" s="83">
        <v>45140</v>
      </c>
      <c r="AF2260">
        <v>21.792280603988399</v>
      </c>
      <c r="AG2260" s="83">
        <v>45134</v>
      </c>
      <c r="AH2260">
        <v>190.77198538234899</v>
      </c>
      <c r="AI2260" s="83">
        <v>45146</v>
      </c>
      <c r="AJ2260" s="77">
        <v>145.68498750390799</v>
      </c>
      <c r="AM2260" s="83">
        <v>45148</v>
      </c>
      <c r="AN2260">
        <v>0.41828796668154</v>
      </c>
      <c r="AO2260" s="83">
        <v>45139</v>
      </c>
      <c r="AP2260">
        <v>0.32741313512757397</v>
      </c>
      <c r="AQ2260" s="83">
        <v>45143</v>
      </c>
      <c r="AR2260" s="77">
        <v>0.24297188755019999</v>
      </c>
      <c r="AU2260" s="83">
        <v>45145</v>
      </c>
      <c r="AV2260">
        <v>1.0065676869800499</v>
      </c>
      <c r="AW2260" s="83">
        <v>45134</v>
      </c>
      <c r="AX2260">
        <v>1.0630759520302899</v>
      </c>
      <c r="AY2260" s="83">
        <v>45146</v>
      </c>
      <c r="AZ2260" s="77">
        <v>1.07878532856441</v>
      </c>
      <c r="BC2260" s="83">
        <v>45158</v>
      </c>
      <c r="BD2260">
        <v>0.53664204825209205</v>
      </c>
      <c r="BE2260" s="83">
        <v>45163</v>
      </c>
      <c r="BF2260">
        <v>0.45466746904462302</v>
      </c>
      <c r="BG2260" s="83">
        <v>45154</v>
      </c>
      <c r="BH2260" s="77">
        <v>0.59246676514032404</v>
      </c>
      <c r="BK2260" s="83">
        <v>44798</v>
      </c>
      <c r="BL2260">
        <v>0.58338278931750698</v>
      </c>
      <c r="BM2260" s="83">
        <v>44795</v>
      </c>
      <c r="BN2260">
        <v>0.78068093081368095</v>
      </c>
      <c r="BO2260" s="83">
        <v>44789</v>
      </c>
      <c r="BP2260" s="77">
        <v>1.1159583563848501</v>
      </c>
      <c r="BS2260" s="83"/>
      <c r="BU2260" s="83"/>
      <c r="BW2260" s="83"/>
      <c r="CA2260" s="83"/>
      <c r="CC2260" s="83"/>
      <c r="CE2260" s="83"/>
      <c r="CI2260" s="83"/>
      <c r="CK2260" s="83"/>
      <c r="CM2260" s="83"/>
      <c r="CQ2260" s="83"/>
      <c r="CS2260" s="83"/>
      <c r="CU2260" s="83"/>
      <c r="CY2260" s="83"/>
      <c r="DA2260" s="83"/>
      <c r="DC2260" s="83"/>
    </row>
    <row r="2261" spans="7:107">
      <c r="G2261" s="83">
        <v>44829</v>
      </c>
      <c r="H2261">
        <v>0.15996618051151901</v>
      </c>
      <c r="I2261" s="83">
        <v>45401</v>
      </c>
      <c r="J2261">
        <v>0.29673323951253</v>
      </c>
      <c r="K2261" s="83">
        <v>45462</v>
      </c>
      <c r="L2261" s="77">
        <v>0.22670299727520399</v>
      </c>
      <c r="O2261" s="83">
        <v>44029</v>
      </c>
      <c r="P2261">
        <v>59.5917918248335</v>
      </c>
      <c r="Q2261" s="83">
        <v>44054</v>
      </c>
      <c r="R2261">
        <v>64.763618790514698</v>
      </c>
      <c r="S2261" s="83">
        <v>45171</v>
      </c>
      <c r="T2261" s="77">
        <v>111.434242717998</v>
      </c>
      <c r="W2261" s="83">
        <v>44832</v>
      </c>
      <c r="X2261">
        <v>0.36262165605095498</v>
      </c>
      <c r="Y2261" s="83">
        <v>45214</v>
      </c>
      <c r="Z2261">
        <v>0.26038618618618598</v>
      </c>
      <c r="AA2261" s="83">
        <v>45217</v>
      </c>
      <c r="AB2261" s="77">
        <v>0.38325128205128201</v>
      </c>
      <c r="AE2261" s="83">
        <v>45141</v>
      </c>
      <c r="AF2261">
        <v>21.762827118822699</v>
      </c>
      <c r="AG2261" s="83">
        <v>45135</v>
      </c>
      <c r="AH2261">
        <v>190.93758364984501</v>
      </c>
      <c r="AI2261" s="83">
        <v>45147</v>
      </c>
      <c r="AJ2261" s="77">
        <v>145.53170161633699</v>
      </c>
      <c r="AM2261" s="83">
        <v>45149</v>
      </c>
      <c r="AN2261">
        <v>0.41766076652288098</v>
      </c>
      <c r="AO2261" s="83">
        <v>45140</v>
      </c>
      <c r="AP2261">
        <v>0.32736917820535799</v>
      </c>
      <c r="AQ2261" s="83">
        <v>45144</v>
      </c>
      <c r="AR2261" s="77">
        <v>0.243291237238108</v>
      </c>
      <c r="AU2261" s="83">
        <v>45146</v>
      </c>
      <c r="AV2261">
        <v>1.00733192691955</v>
      </c>
      <c r="AW2261" s="83">
        <v>45135</v>
      </c>
      <c r="AX2261">
        <v>1.0657016621081401</v>
      </c>
      <c r="AY2261" s="83">
        <v>45147</v>
      </c>
      <c r="AZ2261" s="77">
        <v>1.0795146924749199</v>
      </c>
      <c r="BC2261" s="83">
        <v>45159</v>
      </c>
      <c r="BD2261">
        <v>0.53685869030034405</v>
      </c>
      <c r="BE2261" s="83">
        <v>45164</v>
      </c>
      <c r="BF2261">
        <v>0.45678647628426</v>
      </c>
      <c r="BG2261" s="83">
        <v>45155</v>
      </c>
      <c r="BH2261" s="77">
        <v>0.59385155096011799</v>
      </c>
      <c r="BK2261" s="83">
        <v>44799</v>
      </c>
      <c r="BL2261">
        <v>0.58189910979228499</v>
      </c>
      <c r="BM2261" s="83">
        <v>44796</v>
      </c>
      <c r="BN2261">
        <v>0.78057160705919104</v>
      </c>
      <c r="BO2261" s="83">
        <v>44790</v>
      </c>
      <c r="BP2261" s="77">
        <v>1.1142860735301501</v>
      </c>
      <c r="BS2261" s="83"/>
      <c r="BU2261" s="83"/>
      <c r="BW2261" s="83"/>
      <c r="CA2261" s="83"/>
      <c r="CC2261" s="83"/>
      <c r="CE2261" s="83"/>
      <c r="CI2261" s="83"/>
      <c r="CK2261" s="83"/>
      <c r="CM2261" s="83"/>
      <c r="CQ2261" s="83"/>
      <c r="CS2261" s="83"/>
      <c r="CU2261" s="83"/>
      <c r="CY2261" s="83"/>
      <c r="DA2261" s="83"/>
      <c r="DC2261" s="83"/>
    </row>
    <row r="2262" spans="7:107">
      <c r="G2262" s="83">
        <v>44830</v>
      </c>
      <c r="H2262">
        <v>0.15972192865027299</v>
      </c>
      <c r="I2262" s="83">
        <v>45402</v>
      </c>
      <c r="J2262">
        <v>0.29646974279126798</v>
      </c>
      <c r="K2262" s="83">
        <v>45463</v>
      </c>
      <c r="L2262" s="77">
        <v>0.226751081904151</v>
      </c>
      <c r="O2262" s="83">
        <v>44030</v>
      </c>
      <c r="P2262">
        <v>59.496433221470298</v>
      </c>
      <c r="Q2262" s="83">
        <v>44055</v>
      </c>
      <c r="R2262">
        <v>64.786948624372997</v>
      </c>
      <c r="S2262" s="83">
        <v>45172</v>
      </c>
      <c r="T2262" s="77">
        <v>111.45732354706099</v>
      </c>
      <c r="W2262" s="83">
        <v>44833</v>
      </c>
      <c r="X2262">
        <v>0.36282717622080601</v>
      </c>
      <c r="Y2262" s="83">
        <v>45215</v>
      </c>
      <c r="Z2262">
        <v>0.26002282282282202</v>
      </c>
      <c r="AA2262" s="83">
        <v>45218</v>
      </c>
      <c r="AB2262" s="77">
        <v>0.38313846153846098</v>
      </c>
      <c r="AE2262" s="83">
        <v>45142</v>
      </c>
      <c r="AF2262">
        <v>21.7333736336569</v>
      </c>
      <c r="AG2262" s="83">
        <v>45136</v>
      </c>
      <c r="AH2262">
        <v>191.103181917341</v>
      </c>
      <c r="AI2262" s="83">
        <v>45148</v>
      </c>
      <c r="AJ2262" s="77">
        <v>145.37841572876599</v>
      </c>
      <c r="AM2262" s="83">
        <v>45150</v>
      </c>
      <c r="AN2262">
        <v>0.41703356636422201</v>
      </c>
      <c r="AO2262" s="83">
        <v>45141</v>
      </c>
      <c r="AP2262">
        <v>0.32732522128314201</v>
      </c>
      <c r="AQ2262" s="83">
        <v>45145</v>
      </c>
      <c r="AR2262" s="77">
        <v>0.243610586926017</v>
      </c>
      <c r="AU2262" s="83">
        <v>45147</v>
      </c>
      <c r="AV2262">
        <v>1.00809616685905</v>
      </c>
      <c r="AW2262" s="83">
        <v>45136</v>
      </c>
      <c r="AX2262">
        <v>1.0683273721859801</v>
      </c>
      <c r="AY2262" s="83">
        <v>45148</v>
      </c>
      <c r="AZ2262" s="77">
        <v>1.0802440563854401</v>
      </c>
      <c r="BC2262" s="83">
        <v>45160</v>
      </c>
      <c r="BD2262">
        <v>0.53707533234859595</v>
      </c>
      <c r="BE2262" s="83">
        <v>45165</v>
      </c>
      <c r="BF2262">
        <v>0.45890548352389798</v>
      </c>
      <c r="BG2262" s="83">
        <v>45156</v>
      </c>
      <c r="BH2262" s="77">
        <v>0.59523633677991095</v>
      </c>
      <c r="BK2262" s="83">
        <v>44800</v>
      </c>
      <c r="BL2262">
        <v>0.58041543026706199</v>
      </c>
      <c r="BM2262" s="83">
        <v>44797</v>
      </c>
      <c r="BN2262">
        <v>0.78046228330470102</v>
      </c>
      <c r="BO2262" s="83">
        <v>44791</v>
      </c>
      <c r="BP2262" s="77">
        <v>1.1126137906754501</v>
      </c>
      <c r="BS2262" s="83"/>
      <c r="BU2262" s="83"/>
      <c r="BW2262" s="83"/>
      <c r="CA2262" s="83"/>
      <c r="CC2262" s="83"/>
      <c r="CE2262" s="83"/>
      <c r="CI2262" s="83"/>
      <c r="CK2262" s="83"/>
      <c r="CM2262" s="83"/>
      <c r="CQ2262" s="83"/>
      <c r="CS2262" s="83"/>
      <c r="CU2262" s="83"/>
      <c r="CY2262" s="83"/>
      <c r="DA2262" s="83"/>
      <c r="DC2262" s="83"/>
    </row>
    <row r="2263" spans="7:107">
      <c r="G2263" s="83">
        <v>44831</v>
      </c>
      <c r="H2263">
        <v>0.159477676789027</v>
      </c>
      <c r="I2263" s="83">
        <v>45403</v>
      </c>
      <c r="J2263">
        <v>0.29620624607000601</v>
      </c>
      <c r="K2263" s="83">
        <v>45464</v>
      </c>
      <c r="L2263" s="77">
        <v>0.22679916653309801</v>
      </c>
      <c r="O2263" s="83">
        <v>44031</v>
      </c>
      <c r="P2263">
        <v>59.401074618107103</v>
      </c>
      <c r="Q2263" s="83">
        <v>44056</v>
      </c>
      <c r="R2263">
        <v>64.810278458231195</v>
      </c>
      <c r="S2263" s="83">
        <v>45173</v>
      </c>
      <c r="T2263" s="77">
        <v>111.48040437612499</v>
      </c>
      <c r="W2263" s="83">
        <v>44834</v>
      </c>
      <c r="X2263">
        <v>0.36303269639065799</v>
      </c>
      <c r="Y2263" s="83">
        <v>45216</v>
      </c>
      <c r="Z2263">
        <v>0.25965945945945901</v>
      </c>
      <c r="AA2263" s="83">
        <v>45219</v>
      </c>
      <c r="AB2263" s="77">
        <v>0.38302564102564102</v>
      </c>
      <c r="AE2263" s="83">
        <v>45143</v>
      </c>
      <c r="AF2263">
        <v>21.7039201484911</v>
      </c>
      <c r="AG2263" s="83">
        <v>45137</v>
      </c>
      <c r="AH2263">
        <v>191.268780184837</v>
      </c>
      <c r="AI2263" s="83">
        <v>45149</v>
      </c>
      <c r="AJ2263" s="77">
        <v>145.22512984119399</v>
      </c>
      <c r="AM2263" s="83">
        <v>45151</v>
      </c>
      <c r="AN2263">
        <v>0.41640636620556198</v>
      </c>
      <c r="AO2263" s="83">
        <v>45142</v>
      </c>
      <c r="AP2263">
        <v>0.32728126436092603</v>
      </c>
      <c r="AQ2263" s="83">
        <v>45146</v>
      </c>
      <c r="AR2263" s="77">
        <v>0.24392993661392501</v>
      </c>
      <c r="AU2263" s="83">
        <v>45148</v>
      </c>
      <c r="AV2263">
        <v>1.00886040679855</v>
      </c>
      <c r="AW2263" s="83">
        <v>45137</v>
      </c>
      <c r="AX2263">
        <v>1.07095308226383</v>
      </c>
      <c r="AY2263" s="83">
        <v>45149</v>
      </c>
      <c r="AZ2263" s="77">
        <v>1.08097342029595</v>
      </c>
      <c r="BC2263" s="83">
        <v>45161</v>
      </c>
      <c r="BD2263">
        <v>0.53729197439684795</v>
      </c>
      <c r="BE2263" s="83">
        <v>45166</v>
      </c>
      <c r="BF2263">
        <v>0.46102449076353502</v>
      </c>
      <c r="BG2263" s="83">
        <v>45157</v>
      </c>
      <c r="BH2263" s="77">
        <v>0.59662112259970401</v>
      </c>
      <c r="BK2263" s="83">
        <v>44801</v>
      </c>
      <c r="BL2263">
        <v>0.578931750741839</v>
      </c>
      <c r="BM2263" s="83">
        <v>44798</v>
      </c>
      <c r="BN2263">
        <v>0.78035295955021</v>
      </c>
      <c r="BO2263" s="83">
        <v>44792</v>
      </c>
      <c r="BP2263" s="77">
        <v>1.1109415078207501</v>
      </c>
      <c r="BS2263" s="83"/>
      <c r="BU2263" s="83"/>
      <c r="BW2263" s="83"/>
      <c r="CA2263" s="83"/>
      <c r="CC2263" s="83"/>
      <c r="CE2263" s="83"/>
      <c r="CI2263" s="83"/>
      <c r="CK2263" s="83"/>
      <c r="CM2263" s="83"/>
      <c r="CQ2263" s="83"/>
      <c r="CS2263" s="83"/>
      <c r="CU2263" s="83"/>
      <c r="CY2263" s="83"/>
      <c r="DA2263" s="83"/>
      <c r="DC2263" s="83"/>
    </row>
    <row r="2264" spans="7:107">
      <c r="G2264" s="83">
        <v>44832</v>
      </c>
      <c r="H2264">
        <v>0.159233424927781</v>
      </c>
      <c r="I2264" s="83">
        <v>45404</v>
      </c>
      <c r="J2264">
        <v>0.29594274934874298</v>
      </c>
      <c r="K2264" s="83">
        <v>45465</v>
      </c>
      <c r="L2264" s="77">
        <v>0.22684725116204499</v>
      </c>
      <c r="O2264" s="83">
        <v>44032</v>
      </c>
      <c r="P2264">
        <v>59.305716014743801</v>
      </c>
      <c r="Q2264" s="83">
        <v>44057</v>
      </c>
      <c r="R2264">
        <v>64.833608292089494</v>
      </c>
      <c r="S2264" s="83">
        <v>45174</v>
      </c>
      <c r="T2264" s="77">
        <v>111.503485205188</v>
      </c>
      <c r="W2264" s="83">
        <v>44835</v>
      </c>
      <c r="X2264">
        <v>0.36323821656050898</v>
      </c>
      <c r="Y2264" s="83">
        <v>45217</v>
      </c>
      <c r="Z2264">
        <v>0.259296096096096</v>
      </c>
      <c r="AA2264" s="83">
        <v>45220</v>
      </c>
      <c r="AB2264" s="77">
        <v>0.38291282051282</v>
      </c>
      <c r="AE2264" s="83">
        <v>45144</v>
      </c>
      <c r="AF2264">
        <v>21.674466663325301</v>
      </c>
      <c r="AG2264" s="83">
        <v>45138</v>
      </c>
      <c r="AH2264">
        <v>191.434378452332</v>
      </c>
      <c r="AI2264" s="83">
        <v>45150</v>
      </c>
      <c r="AJ2264" s="77">
        <v>145.07184395362299</v>
      </c>
      <c r="AM2264" s="83">
        <v>45152</v>
      </c>
      <c r="AN2264">
        <v>0.41577916604690301</v>
      </c>
      <c r="AO2264" s="83">
        <v>45143</v>
      </c>
      <c r="AP2264">
        <v>0.32723730743870899</v>
      </c>
      <c r="AQ2264" s="83">
        <v>45147</v>
      </c>
      <c r="AR2264" s="77">
        <v>0.24424928630183301</v>
      </c>
      <c r="AU2264" s="83">
        <v>45149</v>
      </c>
      <c r="AV2264">
        <v>1.0096246467380401</v>
      </c>
      <c r="AW2264" s="83">
        <v>45138</v>
      </c>
      <c r="AX2264">
        <v>1.07357879234167</v>
      </c>
      <c r="AY2264" s="83">
        <v>45150</v>
      </c>
      <c r="AZ2264" s="77">
        <v>1.0817027842064599</v>
      </c>
      <c r="BC2264" s="83">
        <v>45162</v>
      </c>
      <c r="BD2264">
        <v>0.53750861644510095</v>
      </c>
      <c r="BE2264" s="83">
        <v>45167</v>
      </c>
      <c r="BF2264">
        <v>0.463143498003173</v>
      </c>
      <c r="BG2264" s="83">
        <v>45158</v>
      </c>
      <c r="BH2264" s="77">
        <v>0.59800590841949697</v>
      </c>
      <c r="BK2264" s="83">
        <v>44802</v>
      </c>
      <c r="BL2264">
        <v>0.57744807121661701</v>
      </c>
      <c r="BM2264" s="83">
        <v>44799</v>
      </c>
      <c r="BN2264">
        <v>0.78024363579571998</v>
      </c>
      <c r="BO2264" s="83">
        <v>44793</v>
      </c>
      <c r="BP2264" s="77">
        <v>1.1092692249660501</v>
      </c>
      <c r="BS2264" s="83"/>
      <c r="BU2264" s="83"/>
      <c r="BW2264" s="83"/>
      <c r="CA2264" s="83"/>
      <c r="CC2264" s="83"/>
      <c r="CE2264" s="83"/>
      <c r="CI2264" s="83"/>
      <c r="CK2264" s="83"/>
      <c r="CM2264" s="83"/>
      <c r="CQ2264" s="83"/>
      <c r="CS2264" s="83"/>
      <c r="CU2264" s="83"/>
      <c r="CY2264" s="83"/>
      <c r="DA2264" s="83"/>
      <c r="DC2264" s="83"/>
    </row>
    <row r="2265" spans="7:107">
      <c r="G2265" s="83">
        <v>44833</v>
      </c>
      <c r="H2265">
        <v>0.15898917306653501</v>
      </c>
      <c r="I2265" s="83">
        <v>45405</v>
      </c>
      <c r="J2265">
        <v>0.29567925262748102</v>
      </c>
      <c r="K2265" s="83">
        <v>45466</v>
      </c>
      <c r="L2265" s="77">
        <v>0.226895335790992</v>
      </c>
      <c r="O2265" s="83">
        <v>44033</v>
      </c>
      <c r="P2265">
        <v>59.210357411380599</v>
      </c>
      <c r="Q2265" s="83">
        <v>44058</v>
      </c>
      <c r="R2265">
        <v>64.856938125947707</v>
      </c>
      <c r="S2265" s="83">
        <v>45175</v>
      </c>
      <c r="T2265" s="77">
        <v>111.526566034251</v>
      </c>
      <c r="W2265" s="83">
        <v>44836</v>
      </c>
      <c r="X2265">
        <v>0.36344373673036001</v>
      </c>
      <c r="Y2265" s="83">
        <v>45218</v>
      </c>
      <c r="Z2265">
        <v>0.25893273273273198</v>
      </c>
      <c r="AA2265" s="83">
        <v>45221</v>
      </c>
      <c r="AB2265" s="77">
        <v>0.38279999999999997</v>
      </c>
      <c r="AE2265" s="83">
        <v>45145</v>
      </c>
      <c r="AF2265">
        <v>21.645013178159601</v>
      </c>
      <c r="AG2265" s="83">
        <v>45139</v>
      </c>
      <c r="AH2265">
        <v>191.59997671982799</v>
      </c>
      <c r="AI2265" s="83">
        <v>45151</v>
      </c>
      <c r="AJ2265" s="77">
        <v>144.91855806605199</v>
      </c>
      <c r="AM2265" s="83">
        <v>45153</v>
      </c>
      <c r="AN2265">
        <v>0.41515196588824399</v>
      </c>
      <c r="AO2265" s="83">
        <v>45144</v>
      </c>
      <c r="AP2265">
        <v>0.32719335051649301</v>
      </c>
      <c r="AQ2265" s="83">
        <v>45148</v>
      </c>
      <c r="AR2265" s="77">
        <v>0.24456863598974199</v>
      </c>
      <c r="AU2265" s="83">
        <v>45150</v>
      </c>
      <c r="AV2265">
        <v>1.0103888866775399</v>
      </c>
      <c r="AW2265" s="83">
        <v>45139</v>
      </c>
      <c r="AX2265">
        <v>1.0762045024195199</v>
      </c>
      <c r="AY2265" s="83">
        <v>45151</v>
      </c>
      <c r="AZ2265" s="77">
        <v>1.0824321481169701</v>
      </c>
      <c r="BC2265" s="83">
        <v>45163</v>
      </c>
      <c r="BD2265">
        <v>0.53772525849335295</v>
      </c>
      <c r="BE2265" s="83">
        <v>45168</v>
      </c>
      <c r="BF2265">
        <v>0.46526250524280999</v>
      </c>
      <c r="BG2265" s="83">
        <v>45159</v>
      </c>
      <c r="BH2265" s="77">
        <v>0.59939069423929003</v>
      </c>
      <c r="BK2265" s="83">
        <v>44803</v>
      </c>
      <c r="BL2265">
        <v>0.57596439169139402</v>
      </c>
      <c r="BM2265" s="83">
        <v>44800</v>
      </c>
      <c r="BN2265">
        <v>0.78013431204122996</v>
      </c>
      <c r="BO2265" s="83">
        <v>44794</v>
      </c>
      <c r="BP2265" s="77">
        <v>1.1075969421113501</v>
      </c>
      <c r="BS2265" s="83"/>
      <c r="BU2265" s="83"/>
      <c r="BW2265" s="83"/>
      <c r="CA2265" s="83"/>
      <c r="CC2265" s="83"/>
      <c r="CE2265" s="83"/>
      <c r="CI2265" s="83"/>
      <c r="CK2265" s="83"/>
      <c r="CM2265" s="83"/>
      <c r="CQ2265" s="83"/>
      <c r="CS2265" s="83"/>
      <c r="CU2265" s="83"/>
      <c r="CY2265" s="83"/>
      <c r="DA2265" s="83"/>
      <c r="DC2265" s="83"/>
    </row>
    <row r="2266" spans="7:107">
      <c r="G2266" s="83">
        <v>44834</v>
      </c>
      <c r="H2266">
        <v>0.15874492120528799</v>
      </c>
      <c r="I2266" s="83">
        <v>45406</v>
      </c>
      <c r="J2266">
        <v>0.29541575590621899</v>
      </c>
      <c r="K2266" s="83">
        <v>45467</v>
      </c>
      <c r="L2266" s="77">
        <v>0.22694342041993801</v>
      </c>
      <c r="O2266" s="83">
        <v>44034</v>
      </c>
      <c r="P2266">
        <v>59.114998808017397</v>
      </c>
      <c r="Q2266" s="83">
        <v>44059</v>
      </c>
      <c r="R2266">
        <v>64.880267959806005</v>
      </c>
      <c r="S2266" s="83">
        <v>45176</v>
      </c>
      <c r="T2266" s="77">
        <v>111.549646863315</v>
      </c>
      <c r="W2266" s="83">
        <v>44837</v>
      </c>
      <c r="X2266">
        <v>0.36364925690021199</v>
      </c>
      <c r="Y2266" s="83">
        <v>45219</v>
      </c>
      <c r="Z2266">
        <v>0.25856936936936897</v>
      </c>
      <c r="AA2266" s="83">
        <v>45222</v>
      </c>
      <c r="AB2266" s="77">
        <v>0.38268717948717901</v>
      </c>
      <c r="AE2266" s="83">
        <v>45146</v>
      </c>
      <c r="AF2266">
        <v>21.615559692993799</v>
      </c>
      <c r="AG2266" s="83">
        <v>45140</v>
      </c>
      <c r="AH2266">
        <v>191.76557498732399</v>
      </c>
      <c r="AI2266" s="83">
        <v>45152</v>
      </c>
      <c r="AJ2266" s="77">
        <v>145.00752321618401</v>
      </c>
      <c r="AM2266" s="83">
        <v>45154</v>
      </c>
      <c r="AN2266">
        <v>0.41452476572958402</v>
      </c>
      <c r="AO2266" s="83">
        <v>45145</v>
      </c>
      <c r="AP2266">
        <v>0.32714939359427703</v>
      </c>
      <c r="AQ2266" s="83">
        <v>45149</v>
      </c>
      <c r="AR2266" s="77">
        <v>0.24488798567764999</v>
      </c>
      <c r="AU2266" s="83">
        <v>45151</v>
      </c>
      <c r="AV2266">
        <v>1.0111531266170399</v>
      </c>
      <c r="AW2266" s="83">
        <v>45140</v>
      </c>
      <c r="AX2266">
        <v>1.0788302124973701</v>
      </c>
      <c r="AY2266" s="83">
        <v>45152</v>
      </c>
      <c r="AZ2266" s="77">
        <v>1.08316151202749</v>
      </c>
      <c r="BC2266" s="83">
        <v>45164</v>
      </c>
      <c r="BD2266">
        <v>0.53794190054160496</v>
      </c>
      <c r="BE2266" s="83">
        <v>45169</v>
      </c>
      <c r="BF2266">
        <v>0.46738151248244703</v>
      </c>
      <c r="BG2266" s="83">
        <v>45160</v>
      </c>
      <c r="BH2266" s="77">
        <v>0.60077548005908399</v>
      </c>
      <c r="BK2266" s="83">
        <v>44804</v>
      </c>
      <c r="BL2266">
        <v>0.57448071216617203</v>
      </c>
      <c r="BM2266" s="83">
        <v>44801</v>
      </c>
      <c r="BN2266">
        <v>0.78002498828674005</v>
      </c>
      <c r="BO2266" s="83">
        <v>44795</v>
      </c>
      <c r="BP2266" s="77">
        <v>1.1059246592566501</v>
      </c>
      <c r="BS2266" s="83"/>
      <c r="BU2266" s="83"/>
      <c r="BW2266" s="83"/>
      <c r="CA2266" s="83"/>
      <c r="CC2266" s="83"/>
      <c r="CE2266" s="83"/>
      <c r="CI2266" s="83"/>
      <c r="CK2266" s="83"/>
      <c r="CM2266" s="83"/>
      <c r="CQ2266" s="83"/>
      <c r="CS2266" s="83"/>
      <c r="CU2266" s="83"/>
      <c r="CY2266" s="83"/>
      <c r="DA2266" s="83"/>
      <c r="DC2266" s="83"/>
    </row>
    <row r="2267" spans="7:107">
      <c r="G2267" s="83">
        <v>44835</v>
      </c>
      <c r="H2267">
        <v>0.158500669344042</v>
      </c>
      <c r="I2267" s="83">
        <v>45407</v>
      </c>
      <c r="J2267">
        <v>0.29515225918495602</v>
      </c>
      <c r="K2267" s="83">
        <v>45468</v>
      </c>
      <c r="L2267" s="77">
        <v>0.22699150504888499</v>
      </c>
      <c r="O2267" s="83">
        <v>44035</v>
      </c>
      <c r="P2267">
        <v>59.019640204654202</v>
      </c>
      <c r="Q2267" s="83">
        <v>44060</v>
      </c>
      <c r="R2267">
        <v>64.903597793664204</v>
      </c>
      <c r="S2267" s="83">
        <v>45177</v>
      </c>
      <c r="T2267" s="77">
        <v>111.572727692378</v>
      </c>
      <c r="W2267" s="83">
        <v>44838</v>
      </c>
      <c r="X2267">
        <v>0.36385477707006297</v>
      </c>
      <c r="Y2267" s="83">
        <v>45220</v>
      </c>
      <c r="Z2267">
        <v>0.25820600600600502</v>
      </c>
      <c r="AA2267" s="83">
        <v>45223</v>
      </c>
      <c r="AB2267" s="77">
        <v>0.38257435897435899</v>
      </c>
      <c r="AE2267" s="83">
        <v>45147</v>
      </c>
      <c r="AF2267">
        <v>21.586106207827999</v>
      </c>
      <c r="AG2267" s="83">
        <v>45141</v>
      </c>
      <c r="AH2267">
        <v>191.93117325482001</v>
      </c>
      <c r="AI2267" s="83">
        <v>45153</v>
      </c>
      <c r="AJ2267" s="77">
        <v>145.096488366317</v>
      </c>
      <c r="AM2267" s="83">
        <v>45155</v>
      </c>
      <c r="AN2267">
        <v>0.413897565570925</v>
      </c>
      <c r="AO2267" s="83">
        <v>45146</v>
      </c>
      <c r="AP2267">
        <v>0.32710543667206099</v>
      </c>
      <c r="AQ2267" s="83">
        <v>45150</v>
      </c>
      <c r="AR2267" s="77">
        <v>0.245207335365558</v>
      </c>
      <c r="AU2267" s="83">
        <v>45152</v>
      </c>
      <c r="AV2267">
        <v>1.01191736655654</v>
      </c>
      <c r="AW2267" s="83">
        <v>45141</v>
      </c>
      <c r="AX2267">
        <v>1.0814559225752101</v>
      </c>
      <c r="AY2267" s="83">
        <v>45153</v>
      </c>
      <c r="AZ2267" s="77">
        <v>1.0838908759379999</v>
      </c>
      <c r="BC2267" s="83">
        <v>45165</v>
      </c>
      <c r="BD2267">
        <v>0.53815854258985696</v>
      </c>
      <c r="BE2267" s="83">
        <v>45170</v>
      </c>
      <c r="BF2267">
        <v>0.46950051972208501</v>
      </c>
      <c r="BG2267" s="83">
        <v>45161</v>
      </c>
      <c r="BH2267" s="77">
        <v>0.60216026587887705</v>
      </c>
      <c r="BK2267" s="83">
        <v>44805</v>
      </c>
      <c r="BL2267">
        <v>0.57299703264094903</v>
      </c>
      <c r="BM2267" s="83">
        <v>44802</v>
      </c>
      <c r="BN2267">
        <v>0.77991566453225003</v>
      </c>
      <c r="BO2267" s="83">
        <v>44796</v>
      </c>
      <c r="BP2267" s="77">
        <v>1.1042523764019501</v>
      </c>
      <c r="BS2267" s="83"/>
      <c r="BU2267" s="83"/>
      <c r="BW2267" s="83"/>
      <c r="CA2267" s="83"/>
      <c r="CC2267" s="83"/>
      <c r="CE2267" s="83"/>
      <c r="CI2267" s="83"/>
      <c r="CK2267" s="83"/>
      <c r="CM2267" s="83"/>
      <c r="CQ2267" s="83"/>
      <c r="CS2267" s="83"/>
      <c r="CU2267" s="83"/>
      <c r="CY2267" s="83"/>
      <c r="DA2267" s="83"/>
      <c r="DC2267" s="83"/>
    </row>
    <row r="2268" spans="7:107">
      <c r="G2268" s="83">
        <v>44836</v>
      </c>
      <c r="H2268">
        <v>0.15869701026327501</v>
      </c>
      <c r="I2268" s="83">
        <v>45408</v>
      </c>
      <c r="J2268">
        <v>0.294888762463694</v>
      </c>
      <c r="K2268" s="83">
        <v>45469</v>
      </c>
      <c r="L2268" s="77">
        <v>0.227039589677832</v>
      </c>
      <c r="O2268" s="83">
        <v>44036</v>
      </c>
      <c r="P2268">
        <v>58.9242816012909</v>
      </c>
      <c r="Q2268" s="83">
        <v>44061</v>
      </c>
      <c r="R2268">
        <v>64.926927627522502</v>
      </c>
      <c r="S2268" s="83">
        <v>45178</v>
      </c>
      <c r="T2268" s="77">
        <v>111.595808521442</v>
      </c>
      <c r="W2268" s="83">
        <v>44839</v>
      </c>
      <c r="X2268">
        <v>0.36406029723991501</v>
      </c>
      <c r="Y2268" s="83">
        <v>45221</v>
      </c>
      <c r="Z2268">
        <v>0.25784264264264201</v>
      </c>
      <c r="AA2268" s="83">
        <v>45224</v>
      </c>
      <c r="AB2268" s="77">
        <v>0.38246153846153802</v>
      </c>
      <c r="AE2268" s="83">
        <v>45148</v>
      </c>
      <c r="AF2268">
        <v>21.5566527226622</v>
      </c>
      <c r="AG2268" s="83">
        <v>45142</v>
      </c>
      <c r="AH2268">
        <v>192.09677152231501</v>
      </c>
      <c r="AI2268" s="83">
        <v>45154</v>
      </c>
      <c r="AJ2268" s="77">
        <v>145.185453516449</v>
      </c>
      <c r="AM2268" s="83">
        <v>45156</v>
      </c>
      <c r="AN2268">
        <v>0.41327036541226603</v>
      </c>
      <c r="AO2268" s="83">
        <v>45147</v>
      </c>
      <c r="AP2268">
        <v>0.32706147974984501</v>
      </c>
      <c r="AQ2268" s="83">
        <v>45151</v>
      </c>
      <c r="AR2268" s="77">
        <v>0.245526685053466</v>
      </c>
      <c r="AU2268" s="83">
        <v>45153</v>
      </c>
      <c r="AV2268">
        <v>1.01268160649603</v>
      </c>
      <c r="AW2268" s="83">
        <v>45142</v>
      </c>
      <c r="AX2268">
        <v>1.08408163265306</v>
      </c>
      <c r="AY2268" s="83">
        <v>45154</v>
      </c>
      <c r="AZ2268" s="77">
        <v>1.0846202398485101</v>
      </c>
      <c r="BC2268" s="83">
        <v>45166</v>
      </c>
      <c r="BD2268">
        <v>0.53837518463810896</v>
      </c>
      <c r="BE2268" s="83">
        <v>45171</v>
      </c>
      <c r="BF2268">
        <v>0.47161952696172199</v>
      </c>
      <c r="BG2268" s="83">
        <v>45162</v>
      </c>
      <c r="BH2268" s="77">
        <v>0.60354505169867001</v>
      </c>
      <c r="BK2268" s="83">
        <v>44806</v>
      </c>
      <c r="BL2268">
        <v>0.57151335311572704</v>
      </c>
      <c r="BM2268" s="83">
        <v>44803</v>
      </c>
      <c r="BN2268">
        <v>0.77980634077776001</v>
      </c>
      <c r="BO2268" s="83">
        <v>44797</v>
      </c>
      <c r="BP2268" s="77">
        <v>1.1025800935472501</v>
      </c>
      <c r="BS2268" s="83"/>
      <c r="BU2268" s="83"/>
      <c r="BW2268" s="83"/>
      <c r="CA2268" s="83"/>
      <c r="CC2268" s="83"/>
      <c r="CE2268" s="83"/>
      <c r="CI2268" s="83"/>
      <c r="CK2268" s="83"/>
      <c r="CM2268" s="83"/>
      <c r="CQ2268" s="83"/>
      <c r="CS2268" s="83"/>
      <c r="CU2268" s="83"/>
      <c r="CY2268" s="83"/>
      <c r="DA2268" s="83"/>
      <c r="DC2268" s="83"/>
    </row>
    <row r="2269" spans="7:107">
      <c r="G2269" s="83">
        <v>44837</v>
      </c>
      <c r="H2269">
        <v>0.158893351182507</v>
      </c>
      <c r="I2269" s="83">
        <v>45409</v>
      </c>
      <c r="J2269">
        <v>0.29462526574243098</v>
      </c>
      <c r="K2269" s="83">
        <v>45470</v>
      </c>
      <c r="L2269" s="77">
        <v>0.22708767430677901</v>
      </c>
      <c r="O2269" s="83">
        <v>44037</v>
      </c>
      <c r="P2269">
        <v>58.828922997927698</v>
      </c>
      <c r="Q2269" s="83">
        <v>44062</v>
      </c>
      <c r="R2269">
        <v>64.950257461380701</v>
      </c>
      <c r="S2269" s="83">
        <v>45179</v>
      </c>
      <c r="T2269" s="77">
        <v>111.618889350505</v>
      </c>
      <c r="W2269" s="83">
        <v>44840</v>
      </c>
      <c r="X2269">
        <v>0.36426581740976599</v>
      </c>
      <c r="Y2269" s="83">
        <v>45222</v>
      </c>
      <c r="Z2269">
        <v>0.25747927927927899</v>
      </c>
      <c r="AA2269" s="83">
        <v>45225</v>
      </c>
      <c r="AB2269" s="77">
        <v>0.382348717948717</v>
      </c>
      <c r="AE2269" s="83">
        <v>45149</v>
      </c>
      <c r="AF2269">
        <v>21.5271992374965</v>
      </c>
      <c r="AG2269" s="83">
        <v>45143</v>
      </c>
      <c r="AH2269">
        <v>192.262369789811</v>
      </c>
      <c r="AI2269" s="83">
        <v>45155</v>
      </c>
      <c r="AJ2269" s="77">
        <v>145.274418666581</v>
      </c>
      <c r="AM2269" s="83">
        <v>45157</v>
      </c>
      <c r="AN2269">
        <v>0.412643165253606</v>
      </c>
      <c r="AO2269" s="83">
        <v>45148</v>
      </c>
      <c r="AP2269">
        <v>0.32701752282762803</v>
      </c>
      <c r="AQ2269" s="83">
        <v>45152</v>
      </c>
      <c r="AR2269" s="77">
        <v>0.24584603474137501</v>
      </c>
      <c r="AU2269" s="83">
        <v>45154</v>
      </c>
      <c r="AV2269">
        <v>1.01344584643553</v>
      </c>
      <c r="AW2269" s="83">
        <v>45143</v>
      </c>
      <c r="AX2269">
        <v>1.0867073427309</v>
      </c>
      <c r="AY2269" s="83">
        <v>45155</v>
      </c>
      <c r="AZ2269" s="77">
        <v>1.08534960375902</v>
      </c>
      <c r="BC2269" s="83">
        <v>45167</v>
      </c>
      <c r="BD2269">
        <v>0.53859182668636096</v>
      </c>
      <c r="BE2269" s="83">
        <v>45172</v>
      </c>
      <c r="BF2269">
        <v>0.47373853420135997</v>
      </c>
      <c r="BG2269" s="83">
        <v>45163</v>
      </c>
      <c r="BH2269" s="77">
        <v>0.60492983751846297</v>
      </c>
      <c r="BK2269" s="83">
        <v>44807</v>
      </c>
      <c r="BL2269">
        <v>0.57002967359050405</v>
      </c>
      <c r="BM2269" s="83">
        <v>44804</v>
      </c>
      <c r="BN2269">
        <v>0.77969701702326999</v>
      </c>
      <c r="BO2269" s="83">
        <v>44798</v>
      </c>
      <c r="BP2269" s="77">
        <v>1.1009078106925501</v>
      </c>
      <c r="BS2269" s="83"/>
      <c r="BU2269" s="83"/>
      <c r="BW2269" s="83"/>
      <c r="CA2269" s="83"/>
      <c r="CC2269" s="83"/>
      <c r="CE2269" s="83"/>
      <c r="CI2269" s="83"/>
      <c r="CK2269" s="83"/>
      <c r="CM2269" s="83"/>
      <c r="CQ2269" s="83"/>
      <c r="CS2269" s="83"/>
      <c r="CU2269" s="83"/>
      <c r="CY2269" s="83"/>
      <c r="DA2269" s="83"/>
      <c r="DC2269" s="83"/>
    </row>
    <row r="2270" spans="7:107">
      <c r="G2270" s="83">
        <v>44838</v>
      </c>
      <c r="H2270">
        <v>0.15908969210174001</v>
      </c>
      <c r="I2270" s="83">
        <v>45410</v>
      </c>
      <c r="J2270">
        <v>0.29436176902116901</v>
      </c>
      <c r="K2270" s="83">
        <v>45471</v>
      </c>
      <c r="L2270" s="77">
        <v>0.22713575893572599</v>
      </c>
      <c r="O2270" s="83">
        <v>44038</v>
      </c>
      <c r="P2270">
        <v>58.733564394564503</v>
      </c>
      <c r="Q2270" s="83">
        <v>44063</v>
      </c>
      <c r="R2270">
        <v>64.973587295239</v>
      </c>
      <c r="S2270" s="83">
        <v>45180</v>
      </c>
      <c r="T2270" s="77">
        <v>111.64197017956801</v>
      </c>
      <c r="W2270" s="83">
        <v>44841</v>
      </c>
      <c r="X2270">
        <v>0.36447133757961703</v>
      </c>
      <c r="Y2270" s="83">
        <v>45223</v>
      </c>
      <c r="Z2270">
        <v>0.25711591591591498</v>
      </c>
      <c r="AA2270" s="83">
        <v>45226</v>
      </c>
      <c r="AB2270" s="77">
        <v>0.38223589743589698</v>
      </c>
      <c r="AE2270" s="83">
        <v>45150</v>
      </c>
      <c r="AF2270">
        <v>21.497745752330701</v>
      </c>
      <c r="AG2270" s="83">
        <v>45144</v>
      </c>
      <c r="AH2270">
        <v>192.427968057307</v>
      </c>
      <c r="AI2270" s="83">
        <v>45156</v>
      </c>
      <c r="AJ2270" s="77">
        <v>145.363383816713</v>
      </c>
      <c r="AM2270" s="83">
        <v>45158</v>
      </c>
      <c r="AN2270">
        <v>0.41201596509494698</v>
      </c>
      <c r="AO2270" s="83">
        <v>45149</v>
      </c>
      <c r="AP2270">
        <v>0.32697356590541199</v>
      </c>
      <c r="AQ2270" s="83">
        <v>45153</v>
      </c>
      <c r="AR2270" s="77">
        <v>0.24616538442928301</v>
      </c>
      <c r="AU2270" s="83">
        <v>45155</v>
      </c>
      <c r="AV2270">
        <v>1.0142100863750301</v>
      </c>
      <c r="AW2270" s="83">
        <v>45144</v>
      </c>
      <c r="AX2270">
        <v>1.0893330528087499</v>
      </c>
      <c r="AY2270" s="83">
        <v>45156</v>
      </c>
      <c r="AZ2270" s="77">
        <v>1.0860789676695399</v>
      </c>
      <c r="BC2270" s="83">
        <v>45168</v>
      </c>
      <c r="BD2270">
        <v>0.53880846873461297</v>
      </c>
      <c r="BE2270" s="83">
        <v>45173</v>
      </c>
      <c r="BF2270">
        <v>0.47585754144099701</v>
      </c>
      <c r="BG2270" s="83">
        <v>45164</v>
      </c>
      <c r="BH2270" s="77">
        <v>0.60631462333825703</v>
      </c>
      <c r="BK2270" s="83">
        <v>44808</v>
      </c>
      <c r="BL2270">
        <v>0.56854599406528195</v>
      </c>
      <c r="BM2270" s="83">
        <v>44805</v>
      </c>
      <c r="BN2270">
        <v>0.77958769326877997</v>
      </c>
      <c r="BO2270" s="83">
        <v>44799</v>
      </c>
      <c r="BP2270" s="77">
        <v>1.0992355278378501</v>
      </c>
      <c r="BS2270" s="83"/>
      <c r="BU2270" s="83"/>
      <c r="BW2270" s="83"/>
      <c r="CA2270" s="83"/>
      <c r="CC2270" s="83"/>
      <c r="CE2270" s="83"/>
      <c r="CI2270" s="83"/>
      <c r="CK2270" s="83"/>
      <c r="CM2270" s="83"/>
      <c r="CQ2270" s="83"/>
      <c r="CS2270" s="83"/>
      <c r="CU2270" s="83"/>
      <c r="CY2270" s="83"/>
      <c r="DA2270" s="83"/>
      <c r="DC2270" s="83"/>
    </row>
    <row r="2271" spans="7:107">
      <c r="G2271" s="83">
        <v>44839</v>
      </c>
      <c r="H2271">
        <v>0.159286033020972</v>
      </c>
      <c r="I2271" s="83">
        <v>45411</v>
      </c>
      <c r="J2271">
        <v>0.29409827229990698</v>
      </c>
      <c r="K2271" s="83">
        <v>45472</v>
      </c>
      <c r="L2271" s="77">
        <v>0.227183843564673</v>
      </c>
      <c r="O2271" s="83">
        <v>44039</v>
      </c>
      <c r="P2271">
        <v>58.638205791201301</v>
      </c>
      <c r="Q2271" s="83">
        <v>44064</v>
      </c>
      <c r="R2271">
        <v>64.996917129097199</v>
      </c>
      <c r="S2271" s="83">
        <v>45181</v>
      </c>
      <c r="T2271" s="77">
        <v>111.66505100863201</v>
      </c>
      <c r="W2271" s="83">
        <v>44842</v>
      </c>
      <c r="X2271">
        <v>0.36467685774946901</v>
      </c>
      <c r="Y2271" s="83">
        <v>45224</v>
      </c>
      <c r="Z2271">
        <v>0.25675255255255203</v>
      </c>
      <c r="AA2271" s="83">
        <v>45227</v>
      </c>
      <c r="AB2271" s="77">
        <v>0.38212307692307601</v>
      </c>
      <c r="AE2271" s="83">
        <v>45151</v>
      </c>
      <c r="AF2271">
        <v>21.468292267164902</v>
      </c>
      <c r="AG2271" s="83">
        <v>45145</v>
      </c>
      <c r="AH2271">
        <v>192.593566324802</v>
      </c>
      <c r="AI2271" s="83">
        <v>45157</v>
      </c>
      <c r="AJ2271" s="77">
        <v>145.45234896684599</v>
      </c>
      <c r="AM2271" s="83">
        <v>45159</v>
      </c>
      <c r="AN2271">
        <v>0.41138876493628801</v>
      </c>
      <c r="AO2271" s="83">
        <v>45150</v>
      </c>
      <c r="AP2271">
        <v>0.32692960898319601</v>
      </c>
      <c r="AQ2271" s="83">
        <v>45154</v>
      </c>
      <c r="AR2271" s="77">
        <v>0.24648473411719099</v>
      </c>
      <c r="AU2271" s="83">
        <v>45156</v>
      </c>
      <c r="AV2271">
        <v>1.0149743263145301</v>
      </c>
      <c r="AW2271" s="83">
        <v>45145</v>
      </c>
      <c r="AX2271">
        <v>1.0919587628865901</v>
      </c>
      <c r="AY2271" s="83">
        <v>45157</v>
      </c>
      <c r="AZ2271" s="77">
        <v>1.0868083315800501</v>
      </c>
      <c r="BC2271" s="83">
        <v>45169</v>
      </c>
      <c r="BD2271">
        <v>0.53902511078286497</v>
      </c>
      <c r="BE2271" s="83">
        <v>45174</v>
      </c>
      <c r="BF2271">
        <v>0.47797654868063499</v>
      </c>
      <c r="BG2271" s="83">
        <v>45165</v>
      </c>
      <c r="BH2271" s="77">
        <v>0.60769940915804999</v>
      </c>
      <c r="BK2271" s="83">
        <v>44809</v>
      </c>
      <c r="BL2271">
        <v>0.56706231454005895</v>
      </c>
      <c r="BM2271" s="83">
        <v>44806</v>
      </c>
      <c r="BN2271">
        <v>0.77947836951428995</v>
      </c>
      <c r="BO2271" s="83">
        <v>44800</v>
      </c>
      <c r="BP2271" s="77">
        <v>1.0975632449831501</v>
      </c>
      <c r="BS2271" s="83"/>
      <c r="BU2271" s="83"/>
      <c r="BW2271" s="83"/>
      <c r="CA2271" s="83"/>
      <c r="CC2271" s="83"/>
      <c r="CE2271" s="83"/>
      <c r="CI2271" s="83"/>
      <c r="CK2271" s="83"/>
      <c r="CM2271" s="83"/>
      <c r="CQ2271" s="83"/>
      <c r="CS2271" s="83"/>
      <c r="CU2271" s="83"/>
      <c r="CY2271" s="83"/>
      <c r="DA2271" s="83"/>
      <c r="DC2271" s="83"/>
    </row>
    <row r="2272" spans="7:107">
      <c r="G2272" s="83">
        <v>44840</v>
      </c>
      <c r="H2272">
        <v>0.15948237394020501</v>
      </c>
      <c r="I2272" s="83">
        <v>45412</v>
      </c>
      <c r="J2272">
        <v>0.29383477557864401</v>
      </c>
      <c r="K2272" s="83">
        <v>45473</v>
      </c>
      <c r="L2272" s="77">
        <v>0.22723192819362001</v>
      </c>
      <c r="O2272" s="83">
        <v>44040</v>
      </c>
      <c r="P2272">
        <v>58.542847187837999</v>
      </c>
      <c r="Q2272" s="83">
        <v>44065</v>
      </c>
      <c r="R2272">
        <v>65.020246962955497</v>
      </c>
      <c r="S2272" s="83">
        <v>45182</v>
      </c>
      <c r="T2272" s="77">
        <v>111.688131837695</v>
      </c>
      <c r="W2272" s="83">
        <v>44843</v>
      </c>
      <c r="X2272">
        <v>0.36488237791931999</v>
      </c>
      <c r="Y2272" s="83">
        <v>45225</v>
      </c>
      <c r="Z2272">
        <v>0.25638918918918902</v>
      </c>
      <c r="AA2272" s="83">
        <v>45228</v>
      </c>
      <c r="AB2272" s="77">
        <v>0.38201025641025599</v>
      </c>
      <c r="AE2272" s="83">
        <v>45152</v>
      </c>
      <c r="AF2272">
        <v>21.438838781999099</v>
      </c>
      <c r="AG2272" s="83">
        <v>45146</v>
      </c>
      <c r="AH2272">
        <v>192.75916459229799</v>
      </c>
      <c r="AI2272" s="83">
        <v>45158</v>
      </c>
      <c r="AJ2272" s="77">
        <v>145.54131411697799</v>
      </c>
      <c r="AM2272" s="83">
        <v>45160</v>
      </c>
      <c r="AN2272">
        <v>0.41076156477762898</v>
      </c>
      <c r="AO2272" s="83">
        <v>45151</v>
      </c>
      <c r="AP2272">
        <v>0.32688565206098003</v>
      </c>
      <c r="AQ2272" s="83">
        <v>45155</v>
      </c>
      <c r="AR2272" s="77">
        <v>0.24680408380509899</v>
      </c>
      <c r="AU2272" s="83">
        <v>45157</v>
      </c>
      <c r="AV2272">
        <v>1.0157385662540299</v>
      </c>
      <c r="AW2272" s="83">
        <v>45146</v>
      </c>
      <c r="AX2272">
        <v>1.0945844729644401</v>
      </c>
      <c r="AY2272" s="83">
        <v>45158</v>
      </c>
      <c r="AZ2272" s="77">
        <v>1.08753769549056</v>
      </c>
      <c r="BC2272" s="83">
        <v>45170</v>
      </c>
      <c r="BD2272">
        <v>0.53924175283111697</v>
      </c>
      <c r="BE2272" s="83">
        <v>45175</v>
      </c>
      <c r="BF2272">
        <v>0.48009555592027198</v>
      </c>
      <c r="BG2272" s="83">
        <v>45166</v>
      </c>
      <c r="BH2272" s="77">
        <v>0.60908419497784305</v>
      </c>
      <c r="BK2272" s="83">
        <v>44810</v>
      </c>
      <c r="BL2272">
        <v>0.56557863501483596</v>
      </c>
      <c r="BM2272" s="83">
        <v>44807</v>
      </c>
      <c r="BN2272">
        <v>0.77936904575980004</v>
      </c>
      <c r="BO2272" s="83">
        <v>44801</v>
      </c>
      <c r="BP2272" s="77">
        <v>1.0958909621284501</v>
      </c>
      <c r="BS2272" s="83"/>
      <c r="BU2272" s="83"/>
      <c r="BW2272" s="83"/>
      <c r="CA2272" s="83"/>
      <c r="CC2272" s="83"/>
      <c r="CE2272" s="83"/>
      <c r="CI2272" s="83"/>
      <c r="CK2272" s="83"/>
      <c r="CM2272" s="83"/>
      <c r="CQ2272" s="83"/>
      <c r="CS2272" s="83"/>
      <c r="CU2272" s="83"/>
      <c r="CY2272" s="83"/>
      <c r="DA2272" s="83"/>
      <c r="DC2272" s="83"/>
    </row>
    <row r="2273" spans="7:107">
      <c r="G2273" s="83">
        <v>44841</v>
      </c>
      <c r="H2273">
        <v>0.15967871485943699</v>
      </c>
      <c r="I2273" s="83">
        <v>45413</v>
      </c>
      <c r="J2273">
        <v>0.29357127885738199</v>
      </c>
      <c r="K2273" s="83">
        <v>45474</v>
      </c>
      <c r="L2273" s="77">
        <v>0.22728001282256699</v>
      </c>
      <c r="O2273" s="83">
        <v>44041</v>
      </c>
      <c r="P2273">
        <v>58.447488584474797</v>
      </c>
      <c r="Q2273" s="83">
        <v>44066</v>
      </c>
      <c r="R2273">
        <v>65.043576796813795</v>
      </c>
      <c r="S2273" s="83">
        <v>45183</v>
      </c>
      <c r="T2273" s="77">
        <v>111.711212666758</v>
      </c>
      <c r="W2273" s="83">
        <v>44844</v>
      </c>
      <c r="X2273">
        <v>0.36508789808917103</v>
      </c>
      <c r="Y2273" s="83">
        <v>45226</v>
      </c>
      <c r="Z2273">
        <v>0.256025825825825</v>
      </c>
      <c r="AA2273" s="83">
        <v>45229</v>
      </c>
      <c r="AB2273" s="77">
        <v>0.38189743589743502</v>
      </c>
      <c r="AE2273" s="83">
        <v>45153</v>
      </c>
      <c r="AF2273">
        <v>21.409385296833399</v>
      </c>
      <c r="AG2273" s="83">
        <v>45147</v>
      </c>
      <c r="AH2273">
        <v>192.92476285979399</v>
      </c>
      <c r="AI2273" s="83">
        <v>45159</v>
      </c>
      <c r="AJ2273" s="77">
        <v>145.63027926711001</v>
      </c>
      <c r="AM2273" s="83">
        <v>45161</v>
      </c>
      <c r="AN2273">
        <v>0.41013436461896902</v>
      </c>
      <c r="AO2273" s="83">
        <v>45152</v>
      </c>
      <c r="AP2273">
        <v>0.32684169513876299</v>
      </c>
      <c r="AQ2273" s="83">
        <v>45156</v>
      </c>
      <c r="AR2273" s="77">
        <v>0.247123433493008</v>
      </c>
      <c r="AU2273" s="83">
        <v>45158</v>
      </c>
      <c r="AV2273">
        <v>1.01650280619352</v>
      </c>
      <c r="AW2273" s="83">
        <v>45147</v>
      </c>
      <c r="AX2273">
        <v>1.09721018304228</v>
      </c>
      <c r="AY2273" s="83">
        <v>45159</v>
      </c>
      <c r="AZ2273" s="77">
        <v>1.0882670594010799</v>
      </c>
      <c r="BC2273" s="83">
        <v>45171</v>
      </c>
      <c r="BD2273">
        <v>0.53945839487936897</v>
      </c>
      <c r="BE2273" s="83">
        <v>45176</v>
      </c>
      <c r="BF2273">
        <v>0.48221456315991001</v>
      </c>
      <c r="BG2273" s="83">
        <v>45167</v>
      </c>
      <c r="BH2273" s="77">
        <v>0.61046898079763601</v>
      </c>
      <c r="BK2273" s="83">
        <v>44811</v>
      </c>
      <c r="BL2273">
        <v>0.56409495548961397</v>
      </c>
      <c r="BM2273" s="83">
        <v>44808</v>
      </c>
      <c r="BN2273">
        <v>0.77925972200531002</v>
      </c>
      <c r="BO2273" s="83">
        <v>44802</v>
      </c>
      <c r="BP2273" s="77">
        <v>1.0942186792737501</v>
      </c>
      <c r="BS2273" s="83"/>
      <c r="BU2273" s="83"/>
      <c r="BW2273" s="83"/>
      <c r="CA2273" s="83"/>
      <c r="CC2273" s="83"/>
      <c r="CE2273" s="83"/>
      <c r="CI2273" s="83"/>
      <c r="CK2273" s="83"/>
      <c r="CM2273" s="83"/>
      <c r="CQ2273" s="83"/>
      <c r="CS2273" s="83"/>
      <c r="CU2273" s="83"/>
      <c r="CY2273" s="83"/>
      <c r="DA2273" s="83"/>
      <c r="DC2273" s="83"/>
    </row>
    <row r="2274" spans="7:107">
      <c r="G2274" s="83">
        <v>44842</v>
      </c>
      <c r="H2274">
        <v>0.15987505577867001</v>
      </c>
      <c r="I2274" s="83">
        <v>45414</v>
      </c>
      <c r="J2274">
        <v>0.29330778213611902</v>
      </c>
      <c r="K2274" s="83">
        <v>45475</v>
      </c>
      <c r="L2274" s="77">
        <v>0.227328097451514</v>
      </c>
      <c r="O2274" s="83">
        <v>44042</v>
      </c>
      <c r="P2274">
        <v>58.352129981111602</v>
      </c>
      <c r="Q2274" s="83">
        <v>44067</v>
      </c>
      <c r="R2274">
        <v>65.066906630671994</v>
      </c>
      <c r="S2274" s="83">
        <v>45184</v>
      </c>
      <c r="T2274" s="77">
        <v>111.734293495822</v>
      </c>
      <c r="W2274" s="83">
        <v>44845</v>
      </c>
      <c r="X2274">
        <v>0.36529341825902301</v>
      </c>
      <c r="Y2274" s="83">
        <v>45227</v>
      </c>
      <c r="Z2274">
        <v>0.25566246246246199</v>
      </c>
      <c r="AA2274" s="83">
        <v>45230</v>
      </c>
      <c r="AB2274" s="77">
        <v>0.381784615384615</v>
      </c>
      <c r="AE2274" s="83">
        <v>45154</v>
      </c>
      <c r="AF2274">
        <v>21.3799318116676</v>
      </c>
      <c r="AG2274" s="83">
        <v>45148</v>
      </c>
      <c r="AH2274">
        <v>193.09036112729001</v>
      </c>
      <c r="AI2274" s="83">
        <v>45160</v>
      </c>
      <c r="AJ2274" s="77">
        <v>145.719244417243</v>
      </c>
      <c r="AM2274" s="83">
        <v>45162</v>
      </c>
      <c r="AN2274">
        <v>0.40950716446030999</v>
      </c>
      <c r="AO2274" s="83">
        <v>45153</v>
      </c>
      <c r="AP2274">
        <v>0.32679773821654701</v>
      </c>
      <c r="AQ2274" s="83">
        <v>45157</v>
      </c>
      <c r="AR2274" s="77">
        <v>0.247442783180916</v>
      </c>
      <c r="AU2274" s="83">
        <v>45159</v>
      </c>
      <c r="AV2274">
        <v>1.01726704613302</v>
      </c>
      <c r="AW2274" s="83">
        <v>45148</v>
      </c>
      <c r="AX2274">
        <v>1.09983589312013</v>
      </c>
      <c r="AY2274" s="83">
        <v>45160</v>
      </c>
      <c r="AZ2274" s="77">
        <v>1.0889964233115901</v>
      </c>
      <c r="BC2274" s="83">
        <v>45172</v>
      </c>
      <c r="BD2274">
        <v>0.53967503692762098</v>
      </c>
      <c r="BE2274" s="83">
        <v>45177</v>
      </c>
      <c r="BF2274">
        <v>0.484333570399547</v>
      </c>
      <c r="BG2274" s="83">
        <v>45168</v>
      </c>
      <c r="BH2274" s="77">
        <v>0.61185376661742896</v>
      </c>
      <c r="BK2274" s="83">
        <v>44812</v>
      </c>
      <c r="BL2274">
        <v>0.56261127596439098</v>
      </c>
      <c r="BM2274" s="83">
        <v>44809</v>
      </c>
      <c r="BN2274">
        <v>0.77915039825082</v>
      </c>
      <c r="BO2274" s="83">
        <v>44803</v>
      </c>
      <c r="BP2274" s="77">
        <v>1.09254639641905</v>
      </c>
      <c r="BS2274" s="83"/>
      <c r="BU2274" s="83"/>
      <c r="BW2274" s="83"/>
      <c r="CA2274" s="83"/>
      <c r="CC2274" s="83"/>
      <c r="CE2274" s="83"/>
      <c r="CI2274" s="83"/>
      <c r="CK2274" s="83"/>
      <c r="CM2274" s="83"/>
      <c r="CQ2274" s="83"/>
      <c r="CS2274" s="83"/>
      <c r="CU2274" s="83"/>
      <c r="CY2274" s="83"/>
      <c r="DA2274" s="83"/>
      <c r="DC2274" s="83"/>
    </row>
    <row r="2275" spans="7:107">
      <c r="G2275" s="83">
        <v>44843</v>
      </c>
      <c r="H2275">
        <v>0.16007139669790199</v>
      </c>
      <c r="I2275" s="83">
        <v>45415</v>
      </c>
      <c r="J2275">
        <v>0.293044285414857</v>
      </c>
      <c r="K2275" s="83">
        <v>45476</v>
      </c>
      <c r="L2275" s="77">
        <v>0.22737618208046101</v>
      </c>
      <c r="O2275" s="83">
        <v>44043</v>
      </c>
      <c r="P2275">
        <v>58.2567713777484</v>
      </c>
      <c r="Q2275" s="83">
        <v>44068</v>
      </c>
      <c r="R2275">
        <v>65.090236464530307</v>
      </c>
      <c r="S2275" s="83">
        <v>45185</v>
      </c>
      <c r="T2275" s="77">
        <v>111.75737432488501</v>
      </c>
      <c r="W2275" s="83">
        <v>44846</v>
      </c>
      <c r="X2275">
        <v>0.36549893842887399</v>
      </c>
      <c r="Y2275" s="83">
        <v>45228</v>
      </c>
      <c r="Z2275">
        <v>0.25529909909909898</v>
      </c>
      <c r="AA2275" s="83">
        <v>45231</v>
      </c>
      <c r="AB2275" s="77">
        <v>0.38167179487179398</v>
      </c>
      <c r="AE2275" s="83">
        <v>45155</v>
      </c>
      <c r="AF2275">
        <v>21.350478326501801</v>
      </c>
      <c r="AG2275" s="83">
        <v>45149</v>
      </c>
      <c r="AH2275">
        <v>193.25595939478501</v>
      </c>
      <c r="AI2275" s="83">
        <v>45161</v>
      </c>
      <c r="AJ2275" s="77">
        <v>145.808209567375</v>
      </c>
      <c r="AM2275" s="83">
        <v>45163</v>
      </c>
      <c r="AN2275">
        <v>0.40887996430165002</v>
      </c>
      <c r="AO2275" s="83">
        <v>45154</v>
      </c>
      <c r="AP2275">
        <v>0.32675378129433102</v>
      </c>
      <c r="AQ2275" s="83">
        <v>45158</v>
      </c>
      <c r="AR2275" s="77">
        <v>0.24776213286882401</v>
      </c>
      <c r="AU2275" s="83">
        <v>45160</v>
      </c>
      <c r="AV2275">
        <v>1.01803128607252</v>
      </c>
      <c r="AW2275" s="83">
        <v>45149</v>
      </c>
      <c r="AX2275">
        <v>1.1024616031979799</v>
      </c>
      <c r="AY2275" s="83">
        <v>45161</v>
      </c>
      <c r="AZ2275" s="77">
        <v>1.0897257872221</v>
      </c>
      <c r="BC2275" s="83">
        <v>45173</v>
      </c>
      <c r="BD2275">
        <v>0.53989167897587398</v>
      </c>
      <c r="BE2275" s="83">
        <v>45178</v>
      </c>
      <c r="BF2275">
        <v>0.48645257763918498</v>
      </c>
      <c r="BG2275" s="83">
        <v>45169</v>
      </c>
      <c r="BH2275" s="77">
        <v>0.61323855243722303</v>
      </c>
      <c r="BK2275" s="83">
        <v>44813</v>
      </c>
      <c r="BL2275">
        <v>0.56112759643916899</v>
      </c>
      <c r="BM2275" s="83">
        <v>44810</v>
      </c>
      <c r="BN2275">
        <v>0.77904107449632898</v>
      </c>
      <c r="BO2275" s="83">
        <v>44804</v>
      </c>
      <c r="BP2275" s="77">
        <v>1.09087411356435</v>
      </c>
      <c r="BS2275" s="83"/>
      <c r="BU2275" s="83"/>
      <c r="BW2275" s="83"/>
      <c r="CA2275" s="83"/>
      <c r="CC2275" s="83"/>
      <c r="CE2275" s="83"/>
      <c r="CI2275" s="83"/>
      <c r="CK2275" s="83"/>
      <c r="CM2275" s="83"/>
      <c r="CQ2275" s="83"/>
      <c r="CS2275" s="83"/>
      <c r="CU2275" s="83"/>
      <c r="CY2275" s="83"/>
      <c r="DA2275" s="83"/>
      <c r="DC2275" s="83"/>
    </row>
    <row r="2276" spans="7:107">
      <c r="G2276" s="83">
        <v>44844</v>
      </c>
      <c r="H2276">
        <v>0.160267737617135</v>
      </c>
      <c r="I2276" s="83">
        <v>45416</v>
      </c>
      <c r="J2276">
        <v>0.29278078869359497</v>
      </c>
      <c r="K2276" s="83">
        <v>45477</v>
      </c>
      <c r="L2276" s="77">
        <v>0.22742426670940799</v>
      </c>
      <c r="O2276" s="83">
        <v>44044</v>
      </c>
      <c r="P2276">
        <v>58.161412774385099</v>
      </c>
      <c r="Q2276" s="83">
        <v>44069</v>
      </c>
      <c r="R2276">
        <v>65.113566298388506</v>
      </c>
      <c r="S2276" s="83">
        <v>45186</v>
      </c>
      <c r="T2276" s="77">
        <v>111.78045515394901</v>
      </c>
      <c r="W2276" s="83">
        <v>44847</v>
      </c>
      <c r="X2276">
        <v>0.36570445859872602</v>
      </c>
      <c r="Y2276" s="83">
        <v>45229</v>
      </c>
      <c r="Z2276">
        <v>0.25493573573573503</v>
      </c>
      <c r="AA2276" s="83">
        <v>45232</v>
      </c>
      <c r="AB2276" s="77">
        <v>0.38155897435897401</v>
      </c>
      <c r="AE2276" s="83">
        <v>45156</v>
      </c>
      <c r="AF2276">
        <v>21.321024841336001</v>
      </c>
      <c r="AG2276" s="83">
        <v>45150</v>
      </c>
      <c r="AH2276">
        <v>193.421557662281</v>
      </c>
      <c r="AI2276" s="83">
        <v>45162</v>
      </c>
      <c r="AJ2276" s="77">
        <v>145.897174717507</v>
      </c>
      <c r="AM2276" s="83">
        <v>45164</v>
      </c>
      <c r="AN2276">
        <v>0.408252764142991</v>
      </c>
      <c r="AO2276" s="83">
        <v>45155</v>
      </c>
      <c r="AP2276">
        <v>0.32670982437211499</v>
      </c>
      <c r="AQ2276" s="83">
        <v>45159</v>
      </c>
      <c r="AR2276" s="77">
        <v>0.24808148255673201</v>
      </c>
      <c r="AU2276" s="83">
        <v>45161</v>
      </c>
      <c r="AV2276">
        <v>1.0187955260120201</v>
      </c>
      <c r="AW2276" s="83">
        <v>45150</v>
      </c>
      <c r="AX2276">
        <v>1.1050873132758201</v>
      </c>
      <c r="AY2276" s="83">
        <v>45162</v>
      </c>
      <c r="AZ2276" s="77">
        <v>1.0904551511326099</v>
      </c>
      <c r="BC2276" s="83">
        <v>45174</v>
      </c>
      <c r="BD2276">
        <v>0.54010832102412598</v>
      </c>
      <c r="BE2276" s="83">
        <v>45179</v>
      </c>
      <c r="BF2276">
        <v>0.48857158487882202</v>
      </c>
      <c r="BG2276" s="83">
        <v>45170</v>
      </c>
      <c r="BH2276" s="77">
        <v>0.61462333825701598</v>
      </c>
      <c r="BK2276" s="83">
        <v>44814</v>
      </c>
      <c r="BL2276">
        <v>0.55964391691394599</v>
      </c>
      <c r="BM2276" s="83">
        <v>44811</v>
      </c>
      <c r="BN2276">
        <v>0.77893175074183896</v>
      </c>
      <c r="BO2276" s="83">
        <v>44805</v>
      </c>
      <c r="BP2276" s="77">
        <v>1.08920183070965</v>
      </c>
      <c r="BS2276" s="83"/>
      <c r="BU2276" s="83"/>
      <c r="BW2276" s="83"/>
      <c r="CA2276" s="83"/>
      <c r="CC2276" s="83"/>
      <c r="CE2276" s="83"/>
      <c r="CI2276" s="83"/>
      <c r="CK2276" s="83"/>
      <c r="CM2276" s="83"/>
      <c r="CQ2276" s="83"/>
      <c r="CS2276" s="83"/>
      <c r="CU2276" s="83"/>
      <c r="CY2276" s="83"/>
      <c r="DA2276" s="83"/>
      <c r="DC2276" s="83"/>
    </row>
    <row r="2277" spans="7:107">
      <c r="G2277" s="83">
        <v>44845</v>
      </c>
      <c r="H2277">
        <v>0.16046407853636699</v>
      </c>
      <c r="I2277" s="83">
        <v>45417</v>
      </c>
      <c r="J2277">
        <v>0.29251729197233201</v>
      </c>
      <c r="K2277" s="83">
        <v>45478</v>
      </c>
      <c r="L2277" s="77">
        <v>0.227472351338355</v>
      </c>
      <c r="O2277" s="83">
        <v>44045</v>
      </c>
      <c r="P2277">
        <v>58.066054171021896</v>
      </c>
      <c r="Q2277" s="83">
        <v>44070</v>
      </c>
      <c r="R2277">
        <v>65.136896132246804</v>
      </c>
      <c r="S2277" s="83">
        <v>45187</v>
      </c>
      <c r="T2277" s="77">
        <v>111.803535983012</v>
      </c>
      <c r="W2277" s="83">
        <v>44848</v>
      </c>
      <c r="X2277">
        <v>0.365909978768577</v>
      </c>
      <c r="Y2277" s="83">
        <v>45230</v>
      </c>
      <c r="Z2277">
        <v>0.25457237237237201</v>
      </c>
      <c r="AA2277" s="83">
        <v>45233</v>
      </c>
      <c r="AB2277" s="77">
        <v>0.38144615384615299</v>
      </c>
      <c r="AE2277" s="83">
        <v>45157</v>
      </c>
      <c r="AF2277">
        <v>21.291571356170198</v>
      </c>
      <c r="AG2277" s="83">
        <v>45151</v>
      </c>
      <c r="AH2277">
        <v>193.587155929777</v>
      </c>
      <c r="AI2277" s="83">
        <v>45163</v>
      </c>
      <c r="AJ2277" s="77">
        <v>145.986139867639</v>
      </c>
      <c r="AM2277" s="83">
        <v>45165</v>
      </c>
      <c r="AN2277">
        <v>0.40762556398433197</v>
      </c>
      <c r="AO2277" s="83">
        <v>45156</v>
      </c>
      <c r="AP2277">
        <v>0.32666586744989901</v>
      </c>
      <c r="AQ2277" s="83">
        <v>45160</v>
      </c>
      <c r="AR2277" s="77">
        <v>0.24840083224464099</v>
      </c>
      <c r="AU2277" s="83">
        <v>45162</v>
      </c>
      <c r="AV2277">
        <v>1.0195597659515101</v>
      </c>
      <c r="AW2277" s="83">
        <v>45151</v>
      </c>
      <c r="AX2277">
        <v>1.1077130233536701</v>
      </c>
      <c r="AY2277" s="83">
        <v>45163</v>
      </c>
      <c r="AZ2277" s="77">
        <v>1.0911845150431301</v>
      </c>
      <c r="BC2277" s="83">
        <v>45175</v>
      </c>
      <c r="BD2277">
        <v>0.54032496307237798</v>
      </c>
      <c r="BE2277" s="83">
        <v>45180</v>
      </c>
      <c r="BF2277">
        <v>0.49069059211846</v>
      </c>
      <c r="BG2277" s="83">
        <v>45171</v>
      </c>
      <c r="BH2277" s="77">
        <v>0.61600812407680905</v>
      </c>
      <c r="BK2277" s="83">
        <v>44815</v>
      </c>
      <c r="BL2277">
        <v>0.558160237388724</v>
      </c>
      <c r="BM2277" s="83">
        <v>44812</v>
      </c>
      <c r="BN2277">
        <v>0.77882242698734905</v>
      </c>
      <c r="BO2277" s="83">
        <v>44806</v>
      </c>
      <c r="BP2277" s="77">
        <v>1.08752954785495</v>
      </c>
      <c r="BS2277" s="83"/>
      <c r="BU2277" s="83"/>
      <c r="BW2277" s="83"/>
      <c r="CA2277" s="83"/>
      <c r="CC2277" s="83"/>
      <c r="CE2277" s="83"/>
      <c r="CI2277" s="83"/>
      <c r="CK2277" s="83"/>
      <c r="CM2277" s="83"/>
      <c r="CQ2277" s="83"/>
      <c r="CS2277" s="83"/>
      <c r="CU2277" s="83"/>
      <c r="CY2277" s="83"/>
      <c r="DA2277" s="83"/>
      <c r="DC2277" s="83"/>
    </row>
    <row r="2278" spans="7:107">
      <c r="G2278" s="83">
        <v>44846</v>
      </c>
      <c r="H2278">
        <v>0.1606604194556</v>
      </c>
      <c r="I2278" s="83">
        <v>45418</v>
      </c>
      <c r="J2278">
        <v>0.29225379525106998</v>
      </c>
      <c r="K2278" s="83">
        <v>45479</v>
      </c>
      <c r="L2278" s="77">
        <v>0.22752043596730201</v>
      </c>
      <c r="O2278" s="83">
        <v>44046</v>
      </c>
      <c r="P2278">
        <v>57.970695567658701</v>
      </c>
      <c r="Q2278" s="83">
        <v>44071</v>
      </c>
      <c r="R2278">
        <v>65.160225966105003</v>
      </c>
      <c r="S2278" s="83">
        <v>45188</v>
      </c>
      <c r="T2278" s="77">
        <v>111.826616812075</v>
      </c>
      <c r="W2278" s="83">
        <v>44849</v>
      </c>
      <c r="X2278">
        <v>0.36611549893842799</v>
      </c>
      <c r="Y2278" s="83">
        <v>45231</v>
      </c>
      <c r="Z2278">
        <v>0.254209009009009</v>
      </c>
      <c r="AA2278" s="83">
        <v>45234</v>
      </c>
      <c r="AB2278" s="77">
        <v>0.38133333333333302</v>
      </c>
      <c r="AE2278" s="83">
        <v>45158</v>
      </c>
      <c r="AF2278">
        <v>21.262117871004499</v>
      </c>
      <c r="AG2278" s="83">
        <v>45152</v>
      </c>
      <c r="AH2278">
        <v>193.752754197272</v>
      </c>
      <c r="AI2278" s="83">
        <v>45164</v>
      </c>
      <c r="AJ2278" s="77">
        <v>146.07510501777199</v>
      </c>
      <c r="AM2278" s="83">
        <v>45166</v>
      </c>
      <c r="AN2278">
        <v>0.406998363825673</v>
      </c>
      <c r="AO2278" s="83">
        <v>45157</v>
      </c>
      <c r="AP2278">
        <v>0.32662191052768202</v>
      </c>
      <c r="AQ2278" s="83">
        <v>45161</v>
      </c>
      <c r="AR2278" s="77">
        <v>0.24872018193254899</v>
      </c>
      <c r="AU2278" s="83">
        <v>45163</v>
      </c>
      <c r="AV2278">
        <v>1.0203240058910099</v>
      </c>
      <c r="AW2278" s="83">
        <v>45152</v>
      </c>
      <c r="AX2278">
        <v>1.11033873343151</v>
      </c>
      <c r="AY2278" s="83">
        <v>45164</v>
      </c>
      <c r="AZ2278" s="77">
        <v>1.09191387895364</v>
      </c>
      <c r="BC2278" s="83">
        <v>45176</v>
      </c>
      <c r="BD2278">
        <v>0.54054160512062999</v>
      </c>
      <c r="BE2278" s="83">
        <v>45181</v>
      </c>
      <c r="BF2278">
        <v>0.49280959935809698</v>
      </c>
      <c r="BG2278" s="83">
        <v>45172</v>
      </c>
      <c r="BH2278" s="77">
        <v>0.617392909896602</v>
      </c>
      <c r="BK2278" s="83">
        <v>44816</v>
      </c>
      <c r="BL2278">
        <v>0.55667655786350101</v>
      </c>
      <c r="BM2278" s="83">
        <v>44813</v>
      </c>
      <c r="BN2278">
        <v>0.77871310323285903</v>
      </c>
      <c r="BO2278" s="83">
        <v>44807</v>
      </c>
      <c r="BP2278" s="77">
        <v>1.08585726500025</v>
      </c>
      <c r="BS2278" s="83"/>
      <c r="BU2278" s="83"/>
      <c r="BW2278" s="83"/>
      <c r="CA2278" s="83"/>
      <c r="CC2278" s="83"/>
      <c r="CE2278" s="83"/>
      <c r="CI2278" s="83"/>
      <c r="CK2278" s="83"/>
      <c r="CM2278" s="83"/>
      <c r="CQ2278" s="83"/>
      <c r="CS2278" s="83"/>
      <c r="CU2278" s="83"/>
      <c r="CY2278" s="83"/>
      <c r="DA2278" s="83"/>
      <c r="DC2278" s="83"/>
    </row>
    <row r="2279" spans="7:107">
      <c r="G2279" s="83">
        <v>44847</v>
      </c>
      <c r="H2279">
        <v>0.16085676037483199</v>
      </c>
      <c r="I2279" s="83">
        <v>45419</v>
      </c>
      <c r="J2279">
        <v>0.29199029852980701</v>
      </c>
      <c r="K2279" s="83">
        <v>45480</v>
      </c>
      <c r="L2279" s="77">
        <v>0.22756852059624899</v>
      </c>
      <c r="O2279" s="83">
        <v>44047</v>
      </c>
      <c r="P2279">
        <v>57.875336964295499</v>
      </c>
      <c r="Q2279" s="83">
        <v>44072</v>
      </c>
      <c r="R2279">
        <v>65.183555799963301</v>
      </c>
      <c r="S2279" s="83">
        <v>45189</v>
      </c>
      <c r="T2279" s="77">
        <v>111.849697641139</v>
      </c>
      <c r="W2279" s="83">
        <v>44850</v>
      </c>
      <c r="X2279">
        <v>0.36632101910828002</v>
      </c>
      <c r="Y2279" s="83">
        <v>45232</v>
      </c>
      <c r="Z2279">
        <v>0.25384564564564499</v>
      </c>
      <c r="AA2279" s="83">
        <v>45235</v>
      </c>
      <c r="AB2279" s="77">
        <v>0.381220512820512</v>
      </c>
      <c r="AE2279" s="83">
        <v>45159</v>
      </c>
      <c r="AF2279">
        <v>21.232664385838699</v>
      </c>
      <c r="AG2279" s="83">
        <v>45153</v>
      </c>
      <c r="AH2279">
        <v>193.91835246476799</v>
      </c>
      <c r="AI2279" s="83">
        <v>45165</v>
      </c>
      <c r="AJ2279" s="77">
        <v>146.16407016790399</v>
      </c>
      <c r="AM2279" s="83">
        <v>45167</v>
      </c>
      <c r="AN2279">
        <v>0.40637116366701298</v>
      </c>
      <c r="AO2279" s="83">
        <v>45158</v>
      </c>
      <c r="AP2279">
        <v>0.32657795360546599</v>
      </c>
      <c r="AQ2279" s="83">
        <v>45162</v>
      </c>
      <c r="AR2279" s="77">
        <v>0.249039531620457</v>
      </c>
      <c r="AU2279" s="83">
        <v>45164</v>
      </c>
      <c r="AV2279">
        <v>1.0191458026509499</v>
      </c>
      <c r="AW2279" s="83">
        <v>45153</v>
      </c>
      <c r="AX2279">
        <v>1.11296444350936</v>
      </c>
      <c r="AY2279" s="83">
        <v>45165</v>
      </c>
      <c r="AZ2279" s="77">
        <v>1.0926432428641499</v>
      </c>
      <c r="BC2279" s="83">
        <v>45177</v>
      </c>
      <c r="BD2279">
        <v>0.54075824716888199</v>
      </c>
      <c r="BE2279" s="83">
        <v>45182</v>
      </c>
      <c r="BF2279">
        <v>0.49492860659773502</v>
      </c>
      <c r="BG2279" s="83">
        <v>45173</v>
      </c>
      <c r="BH2279" s="77">
        <v>0.61877769571639496</v>
      </c>
      <c r="BK2279" s="83">
        <v>44817</v>
      </c>
      <c r="BL2279">
        <v>0.55519287833827902</v>
      </c>
      <c r="BM2279" s="83">
        <v>44814</v>
      </c>
      <c r="BN2279">
        <v>0.77860377947836901</v>
      </c>
      <c r="BO2279" s="83">
        <v>44808</v>
      </c>
      <c r="BP2279" s="77">
        <v>1.08418498214555</v>
      </c>
      <c r="BS2279" s="83"/>
      <c r="BU2279" s="83"/>
      <c r="BW2279" s="83"/>
      <c r="CA2279" s="83"/>
      <c r="CC2279" s="83"/>
      <c r="CE2279" s="83"/>
      <c r="CI2279" s="83"/>
      <c r="CK2279" s="83"/>
      <c r="CM2279" s="83"/>
      <c r="CQ2279" s="83"/>
      <c r="CS2279" s="83"/>
      <c r="CU2279" s="83"/>
      <c r="CY2279" s="83"/>
      <c r="DA2279" s="83"/>
      <c r="DC2279" s="83"/>
    </row>
    <row r="2280" spans="7:107">
      <c r="G2280" s="83">
        <v>44848</v>
      </c>
      <c r="H2280">
        <v>0.161053101294065</v>
      </c>
      <c r="I2280" s="83">
        <v>45420</v>
      </c>
      <c r="J2280">
        <v>0.29172680180854499</v>
      </c>
      <c r="K2280" s="83">
        <v>45481</v>
      </c>
      <c r="L2280" s="77">
        <v>0.227616605225196</v>
      </c>
      <c r="O2280" s="83">
        <v>44048</v>
      </c>
      <c r="P2280">
        <v>57.779978360932198</v>
      </c>
      <c r="Q2280" s="83">
        <v>44073</v>
      </c>
      <c r="R2280">
        <v>65.2068856338215</v>
      </c>
      <c r="S2280" s="83">
        <v>45190</v>
      </c>
      <c r="T2280" s="77">
        <v>111.87277847020199</v>
      </c>
      <c r="W2280" s="83">
        <v>44851</v>
      </c>
      <c r="X2280">
        <v>0.366526539278131</v>
      </c>
      <c r="Y2280" s="83">
        <v>45233</v>
      </c>
      <c r="Z2280">
        <v>0.25348228228228198</v>
      </c>
      <c r="AA2280" s="83">
        <v>45236</v>
      </c>
      <c r="AB2280" s="77">
        <v>0.38110769230769198</v>
      </c>
      <c r="AE2280" s="83">
        <v>45160</v>
      </c>
      <c r="AF2280">
        <v>21.2032109006729</v>
      </c>
      <c r="AG2280" s="83">
        <v>45154</v>
      </c>
      <c r="AH2280">
        <v>194.08395073226399</v>
      </c>
      <c r="AI2280" s="83">
        <v>45166</v>
      </c>
      <c r="AJ2280" s="77">
        <v>146.25303531803601</v>
      </c>
      <c r="AM2280" s="83">
        <v>45168</v>
      </c>
      <c r="AN2280">
        <v>0.40574396350835401</v>
      </c>
      <c r="AO2280" s="83">
        <v>45159</v>
      </c>
      <c r="AP2280">
        <v>0.32653399668325001</v>
      </c>
      <c r="AQ2280" s="83">
        <v>45163</v>
      </c>
      <c r="AR2280" s="77">
        <v>0.249358881308365</v>
      </c>
      <c r="AU2280" s="83">
        <v>45165</v>
      </c>
      <c r="AV2280">
        <v>1.0179675994108901</v>
      </c>
      <c r="AW2280" s="83">
        <v>45154</v>
      </c>
      <c r="AX2280">
        <v>1.1155901535871999</v>
      </c>
      <c r="AY2280" s="83">
        <v>45166</v>
      </c>
      <c r="AZ2280" s="77">
        <v>1.0933726067746601</v>
      </c>
      <c r="BC2280" s="83">
        <v>45178</v>
      </c>
      <c r="BD2280">
        <v>0.54097488921713399</v>
      </c>
      <c r="BE2280" s="83">
        <v>45183</v>
      </c>
      <c r="BF2280">
        <v>0.497047613837372</v>
      </c>
      <c r="BG2280" s="83">
        <v>45174</v>
      </c>
      <c r="BH2280" s="77">
        <v>0.62016248153618903</v>
      </c>
      <c r="BK2280" s="83">
        <v>44818</v>
      </c>
      <c r="BL2280">
        <v>0.55370919881305602</v>
      </c>
      <c r="BM2280" s="83">
        <v>44815</v>
      </c>
      <c r="BN2280">
        <v>0.77849445572387899</v>
      </c>
      <c r="BO2280" s="83">
        <v>44809</v>
      </c>
      <c r="BP2280" s="77">
        <v>1.08251269929085</v>
      </c>
      <c r="BS2280" s="83"/>
      <c r="BU2280" s="83"/>
      <c r="BW2280" s="83"/>
      <c r="CA2280" s="83"/>
      <c r="CC2280" s="83"/>
      <c r="CE2280" s="83"/>
      <c r="CI2280" s="83"/>
      <c r="CK2280" s="83"/>
      <c r="CM2280" s="83"/>
      <c r="CQ2280" s="83"/>
      <c r="CS2280" s="83"/>
      <c r="CU2280" s="83"/>
      <c r="CY2280" s="83"/>
      <c r="DA2280" s="83"/>
      <c r="DC2280" s="83"/>
    </row>
    <row r="2281" spans="7:107">
      <c r="G2281" s="83">
        <v>44849</v>
      </c>
      <c r="H2281">
        <v>0.16124944221329701</v>
      </c>
      <c r="I2281" s="83">
        <v>45421</v>
      </c>
      <c r="J2281">
        <v>0.29146330508728302</v>
      </c>
      <c r="K2281" s="83">
        <v>45482</v>
      </c>
      <c r="L2281" s="77">
        <v>0.22766468985414301</v>
      </c>
      <c r="O2281" s="83">
        <v>44049</v>
      </c>
      <c r="P2281">
        <v>57.684619757569003</v>
      </c>
      <c r="Q2281" s="83">
        <v>44074</v>
      </c>
      <c r="R2281">
        <v>65.230215467679798</v>
      </c>
      <c r="S2281" s="83">
        <v>45191</v>
      </c>
      <c r="T2281" s="77">
        <v>111.89585929926599</v>
      </c>
      <c r="W2281" s="83">
        <v>44852</v>
      </c>
      <c r="X2281">
        <v>0.36673205944798198</v>
      </c>
      <c r="Y2281" s="83">
        <v>45234</v>
      </c>
      <c r="Z2281">
        <v>0.25311891891891802</v>
      </c>
      <c r="AA2281" s="83">
        <v>45237</v>
      </c>
      <c r="AB2281" s="77">
        <v>0.38099487179487102</v>
      </c>
      <c r="AE2281" s="83">
        <v>45161</v>
      </c>
      <c r="AF2281">
        <v>21.173757415507101</v>
      </c>
      <c r="AG2281" s="83">
        <v>45155</v>
      </c>
      <c r="AH2281">
        <v>194.24954899976001</v>
      </c>
      <c r="AI2281" s="83">
        <v>45167</v>
      </c>
      <c r="AJ2281" s="77">
        <v>146.342000468169</v>
      </c>
      <c r="AM2281" s="83">
        <v>45169</v>
      </c>
      <c r="AN2281">
        <v>0.40511676334969499</v>
      </c>
      <c r="AO2281" s="83">
        <v>45160</v>
      </c>
      <c r="AP2281">
        <v>0.32649003976103402</v>
      </c>
      <c r="AQ2281" s="83">
        <v>45164</v>
      </c>
      <c r="AR2281" s="77">
        <v>0.24967823099627401</v>
      </c>
      <c r="AU2281" s="83">
        <v>45166</v>
      </c>
      <c r="AV2281">
        <v>1.0167893961708301</v>
      </c>
      <c r="AW2281" s="83">
        <v>45155</v>
      </c>
      <c r="AX2281">
        <v>1.1182158636650501</v>
      </c>
      <c r="AY2281" s="83">
        <v>45167</v>
      </c>
      <c r="AZ2281" s="77">
        <v>1.09410197068518</v>
      </c>
      <c r="BC2281" s="83">
        <v>45179</v>
      </c>
      <c r="BD2281">
        <v>0.54119153126538599</v>
      </c>
      <c r="BE2281" s="83">
        <v>45184</v>
      </c>
      <c r="BF2281">
        <v>0.49916662107700999</v>
      </c>
      <c r="BG2281" s="83">
        <v>45175</v>
      </c>
      <c r="BH2281" s="77">
        <v>0.62154726735598198</v>
      </c>
      <c r="BK2281" s="83">
        <v>44819</v>
      </c>
      <c r="BL2281">
        <v>0.55222551928783303</v>
      </c>
      <c r="BM2281" s="83">
        <v>44816</v>
      </c>
      <c r="BN2281">
        <v>0.77838513196938897</v>
      </c>
      <c r="BO2281" s="83">
        <v>44810</v>
      </c>
      <c r="BP2281" s="77">
        <v>1.08084041643615</v>
      </c>
      <c r="BS2281" s="83"/>
      <c r="BU2281" s="83"/>
      <c r="BW2281" s="83"/>
      <c r="CA2281" s="83"/>
      <c r="CC2281" s="83"/>
      <c r="CE2281" s="83"/>
      <c r="CI2281" s="83"/>
      <c r="CK2281" s="83"/>
      <c r="CM2281" s="83"/>
      <c r="CQ2281" s="83"/>
      <c r="CS2281" s="83"/>
      <c r="CU2281" s="83"/>
      <c r="CY2281" s="83"/>
      <c r="DA2281" s="83"/>
      <c r="DC2281" s="83"/>
    </row>
    <row r="2282" spans="7:107">
      <c r="G2282" s="83">
        <v>44850</v>
      </c>
      <c r="H2282">
        <v>0.16144578313253</v>
      </c>
      <c r="I2282" s="83">
        <v>45422</v>
      </c>
      <c r="J2282">
        <v>0.29119980836602</v>
      </c>
      <c r="K2282" s="83">
        <v>45483</v>
      </c>
      <c r="L2282" s="77">
        <v>0.22771277448308999</v>
      </c>
      <c r="O2282" s="83">
        <v>44050</v>
      </c>
      <c r="P2282">
        <v>57.589261154205801</v>
      </c>
      <c r="Q2282" s="83">
        <v>44075</v>
      </c>
      <c r="R2282">
        <v>65.253545301537997</v>
      </c>
      <c r="S2282" s="83">
        <v>45192</v>
      </c>
      <c r="T2282" s="77">
        <v>111.918940128329</v>
      </c>
      <c r="W2282" s="83">
        <v>44853</v>
      </c>
      <c r="X2282">
        <v>0.36693757961783402</v>
      </c>
      <c r="Y2282" s="83">
        <v>45235</v>
      </c>
      <c r="Z2282">
        <v>0.25275555555555501</v>
      </c>
      <c r="AA2282" s="83">
        <v>45238</v>
      </c>
      <c r="AB2282" s="77">
        <v>0.38088205128205099</v>
      </c>
      <c r="AE2282" s="83">
        <v>45162</v>
      </c>
      <c r="AF2282">
        <v>21.144303930341401</v>
      </c>
      <c r="AG2282" s="83">
        <v>45156</v>
      </c>
      <c r="AH2282">
        <v>194.05493593199799</v>
      </c>
      <c r="AI2282" s="83">
        <v>45168</v>
      </c>
      <c r="AJ2282" s="77">
        <v>146.430965618301</v>
      </c>
      <c r="AM2282" s="83">
        <v>45170</v>
      </c>
      <c r="AN2282">
        <v>0.40448956319103502</v>
      </c>
      <c r="AO2282" s="83">
        <v>45161</v>
      </c>
      <c r="AP2282">
        <v>0.32644608283881699</v>
      </c>
      <c r="AQ2282" s="83">
        <v>45165</v>
      </c>
      <c r="AR2282" s="77">
        <v>0.24999758068418201</v>
      </c>
      <c r="AU2282" s="83">
        <v>45167</v>
      </c>
      <c r="AV2282">
        <v>1.0156111929307801</v>
      </c>
      <c r="AW2282" s="83">
        <v>45156</v>
      </c>
      <c r="AX2282">
        <v>1.1208415737428901</v>
      </c>
      <c r="AY2282" s="83">
        <v>45168</v>
      </c>
      <c r="AZ2282" s="77">
        <v>1.0948313345956899</v>
      </c>
      <c r="BC2282" s="83">
        <v>45180</v>
      </c>
      <c r="BD2282">
        <v>0.541408173313638</v>
      </c>
      <c r="BE2282" s="83">
        <v>45185</v>
      </c>
      <c r="BF2282">
        <v>0.50128562831664703</v>
      </c>
      <c r="BG2282" s="83">
        <v>45176</v>
      </c>
      <c r="BH2282" s="77">
        <v>0.62293205317577505</v>
      </c>
      <c r="BK2282" s="83">
        <v>44820</v>
      </c>
      <c r="BL2282">
        <v>0.55074183976261104</v>
      </c>
      <c r="BM2282" s="83">
        <v>44817</v>
      </c>
      <c r="BN2282">
        <v>0.77827580821489895</v>
      </c>
      <c r="BO2282" s="83">
        <v>44811</v>
      </c>
      <c r="BP2282" s="77">
        <v>1.07916813358145</v>
      </c>
      <c r="BS2282" s="83"/>
      <c r="BU2282" s="83"/>
      <c r="BW2282" s="83"/>
      <c r="CA2282" s="83"/>
      <c r="CC2282" s="83"/>
      <c r="CE2282" s="83"/>
      <c r="CI2282" s="83"/>
      <c r="CK2282" s="83"/>
      <c r="CM2282" s="83"/>
      <c r="CQ2282" s="83"/>
      <c r="CS2282" s="83"/>
      <c r="CU2282" s="83"/>
      <c r="CY2282" s="83"/>
      <c r="DA2282" s="83"/>
      <c r="DC2282" s="83"/>
    </row>
    <row r="2283" spans="7:107">
      <c r="G2283" s="83">
        <v>44851</v>
      </c>
      <c r="H2283">
        <v>0.16164212405176201</v>
      </c>
      <c r="I2283" s="83">
        <v>45423</v>
      </c>
      <c r="J2283">
        <v>0.29093631164475797</v>
      </c>
      <c r="K2283" s="83">
        <v>45484</v>
      </c>
      <c r="L2283" s="77">
        <v>0.227760859112037</v>
      </c>
      <c r="O2283" s="83">
        <v>44051</v>
      </c>
      <c r="P2283">
        <v>57.493902550842598</v>
      </c>
      <c r="Q2283" s="83">
        <v>44076</v>
      </c>
      <c r="R2283">
        <v>65.276875135396295</v>
      </c>
      <c r="S2283" s="83">
        <v>45193</v>
      </c>
      <c r="T2283" s="77">
        <v>111.942020957392</v>
      </c>
      <c r="W2283" s="83">
        <v>44854</v>
      </c>
      <c r="X2283">
        <v>0.367143099787685</v>
      </c>
      <c r="Y2283" s="83">
        <v>45236</v>
      </c>
      <c r="Z2283">
        <v>0.252392192192192</v>
      </c>
      <c r="AA2283" s="83">
        <v>45239</v>
      </c>
      <c r="AB2283" s="77">
        <v>0.38076923076923003</v>
      </c>
      <c r="AE2283" s="83">
        <v>45163</v>
      </c>
      <c r="AF2283">
        <v>21.114850445175598</v>
      </c>
      <c r="AG2283" s="83">
        <v>45157</v>
      </c>
      <c r="AH2283">
        <v>193.860322864236</v>
      </c>
      <c r="AI2283" s="83">
        <v>45169</v>
      </c>
      <c r="AJ2283" s="77">
        <v>146.519930768433</v>
      </c>
      <c r="AM2283" s="83">
        <v>45171</v>
      </c>
      <c r="AN2283">
        <v>0.40386236303237599</v>
      </c>
      <c r="AO2283" s="83">
        <v>45162</v>
      </c>
      <c r="AP2283">
        <v>0.326402125916601</v>
      </c>
      <c r="AQ2283" s="83">
        <v>45166</v>
      </c>
      <c r="AR2283" s="77">
        <v>0.25031693037209002</v>
      </c>
      <c r="AU2283" s="83">
        <v>45168</v>
      </c>
      <c r="AV2283">
        <v>1.01443298969072</v>
      </c>
      <c r="AW2283" s="83">
        <v>45157</v>
      </c>
      <c r="AX2283">
        <v>1.12346728382074</v>
      </c>
      <c r="AY2283" s="83">
        <v>45169</v>
      </c>
      <c r="AZ2283" s="77">
        <v>1.0955606985062001</v>
      </c>
      <c r="BC2283" s="83">
        <v>45181</v>
      </c>
      <c r="BD2283">
        <v>0.54162481536189</v>
      </c>
      <c r="BE2283" s="83">
        <v>45186</v>
      </c>
      <c r="BF2283">
        <v>0.50340463555628401</v>
      </c>
      <c r="BG2283" s="83">
        <v>45177</v>
      </c>
      <c r="BH2283" s="77">
        <v>0.624316838995568</v>
      </c>
      <c r="BK2283" s="83">
        <v>44821</v>
      </c>
      <c r="BL2283">
        <v>0.54925816023738805</v>
      </c>
      <c r="BM2283" s="83">
        <v>44818</v>
      </c>
      <c r="BN2283">
        <v>0.77816648446040904</v>
      </c>
      <c r="BO2283" s="83">
        <v>44812</v>
      </c>
      <c r="BP2283" s="77">
        <v>1.07749585072675</v>
      </c>
      <c r="BS2283" s="83"/>
      <c r="BU2283" s="83"/>
      <c r="BW2283" s="83"/>
      <c r="CA2283" s="83"/>
      <c r="CC2283" s="83"/>
      <c r="CE2283" s="83"/>
      <c r="CI2283" s="83"/>
      <c r="CK2283" s="83"/>
      <c r="CM2283" s="83"/>
      <c r="CQ2283" s="83"/>
      <c r="CS2283" s="83"/>
      <c r="CU2283" s="83"/>
      <c r="CY2283" s="83"/>
      <c r="DA2283" s="83"/>
      <c r="DC2283" s="83"/>
    </row>
    <row r="2284" spans="7:107">
      <c r="G2284" s="83">
        <v>44852</v>
      </c>
      <c r="H2284">
        <v>0.16183846497099499</v>
      </c>
      <c r="I2284" s="83">
        <v>45424</v>
      </c>
      <c r="J2284">
        <v>0.290672814923495</v>
      </c>
      <c r="K2284" s="83">
        <v>45485</v>
      </c>
      <c r="L2284" s="77">
        <v>0.22780894374098301</v>
      </c>
      <c r="O2284" s="83">
        <v>44052</v>
      </c>
      <c r="P2284">
        <v>57.398543947479297</v>
      </c>
      <c r="Q2284" s="83">
        <v>44077</v>
      </c>
      <c r="R2284">
        <v>65.300204969254594</v>
      </c>
      <c r="S2284" s="83">
        <v>45194</v>
      </c>
      <c r="T2284" s="77">
        <v>111.965101786456</v>
      </c>
      <c r="W2284" s="83">
        <v>44855</v>
      </c>
      <c r="X2284">
        <v>0.36734861995753698</v>
      </c>
      <c r="Y2284" s="83">
        <v>45237</v>
      </c>
      <c r="Z2284">
        <v>0.25202882882882799</v>
      </c>
      <c r="AA2284" s="83">
        <v>45240</v>
      </c>
      <c r="AB2284" s="77">
        <v>0.38065641025641</v>
      </c>
      <c r="AE2284" s="83">
        <v>45164</v>
      </c>
      <c r="AF2284">
        <v>21.085396960009799</v>
      </c>
      <c r="AG2284" s="83">
        <v>45158</v>
      </c>
      <c r="AH2284">
        <v>193.665709796474</v>
      </c>
      <c r="AI2284" s="83">
        <v>45170</v>
      </c>
      <c r="AJ2284" s="77">
        <v>146.60889591856599</v>
      </c>
      <c r="AM2284" s="83">
        <v>45172</v>
      </c>
      <c r="AN2284">
        <v>0.40323516287371702</v>
      </c>
      <c r="AO2284" s="83">
        <v>45163</v>
      </c>
      <c r="AP2284">
        <v>0.32635816899438502</v>
      </c>
      <c r="AQ2284" s="83">
        <v>45167</v>
      </c>
      <c r="AR2284" s="77">
        <v>0.250636280059998</v>
      </c>
      <c r="AU2284" s="83">
        <v>45169</v>
      </c>
      <c r="AV2284">
        <v>1.01325478645066</v>
      </c>
      <c r="AW2284" s="83">
        <v>45158</v>
      </c>
      <c r="AX2284">
        <v>1.12609299389859</v>
      </c>
      <c r="AY2284" s="83">
        <v>45170</v>
      </c>
      <c r="AZ2284" s="77">
        <v>1.09629006241671</v>
      </c>
      <c r="BC2284" s="83">
        <v>45182</v>
      </c>
      <c r="BD2284">
        <v>0.541841457410142</v>
      </c>
      <c r="BE2284" s="83">
        <v>45187</v>
      </c>
      <c r="BF2284">
        <v>0.50552364279592199</v>
      </c>
      <c r="BG2284" s="83">
        <v>45178</v>
      </c>
      <c r="BH2284" s="77">
        <v>0.62570162481536096</v>
      </c>
      <c r="BK2284" s="83">
        <v>44822</v>
      </c>
      <c r="BL2284">
        <v>0.54777448071216595</v>
      </c>
      <c r="BM2284" s="83">
        <v>44819</v>
      </c>
      <c r="BN2284">
        <v>0.77805716070591902</v>
      </c>
      <c r="BO2284" s="83">
        <v>44813</v>
      </c>
      <c r="BP2284" s="77">
        <v>1.07582356787205</v>
      </c>
      <c r="BS2284" s="83"/>
      <c r="BU2284" s="83"/>
      <c r="BW2284" s="83"/>
      <c r="CA2284" s="83"/>
      <c r="CC2284" s="83"/>
      <c r="CE2284" s="83"/>
      <c r="CI2284" s="83"/>
      <c r="CK2284" s="83"/>
      <c r="CM2284" s="83"/>
      <c r="CQ2284" s="83"/>
      <c r="CS2284" s="83"/>
      <c r="CU2284" s="83"/>
      <c r="CY2284" s="83"/>
      <c r="DA2284" s="83"/>
      <c r="DC2284" s="83"/>
    </row>
    <row r="2285" spans="7:107">
      <c r="G2285" s="83">
        <v>44853</v>
      </c>
      <c r="H2285">
        <v>0.16203480589022701</v>
      </c>
      <c r="I2285" s="83">
        <v>45425</v>
      </c>
      <c r="J2285">
        <v>0.29040931820223298</v>
      </c>
      <c r="K2285" s="83">
        <v>45486</v>
      </c>
      <c r="L2285" s="77">
        <v>0.22785702836992999</v>
      </c>
      <c r="O2285" s="83">
        <v>44053</v>
      </c>
      <c r="P2285">
        <v>57.303185344116102</v>
      </c>
      <c r="Q2285" s="83">
        <v>44078</v>
      </c>
      <c r="R2285">
        <v>65.323534803112807</v>
      </c>
      <c r="S2285" s="83">
        <v>45195</v>
      </c>
      <c r="T2285" s="77">
        <v>111.98818261551899</v>
      </c>
      <c r="W2285" s="83">
        <v>44856</v>
      </c>
      <c r="X2285">
        <v>0.36755414012738802</v>
      </c>
      <c r="Y2285" s="83">
        <v>45238</v>
      </c>
      <c r="Z2285">
        <v>0.25166546546546498</v>
      </c>
      <c r="AA2285" s="83">
        <v>45241</v>
      </c>
      <c r="AB2285" s="77">
        <v>0.38054358974358898</v>
      </c>
      <c r="AE2285" s="83">
        <v>45165</v>
      </c>
      <c r="AF2285">
        <v>21.055943474844</v>
      </c>
      <c r="AG2285" s="83">
        <v>45159</v>
      </c>
      <c r="AH2285">
        <v>193.47109672871301</v>
      </c>
      <c r="AI2285" s="83">
        <v>45171</v>
      </c>
      <c r="AJ2285" s="77">
        <v>146.69786106869799</v>
      </c>
      <c r="AM2285" s="83">
        <v>45173</v>
      </c>
      <c r="AN2285">
        <v>0.402607962715057</v>
      </c>
      <c r="AO2285" s="83">
        <v>45164</v>
      </c>
      <c r="AP2285">
        <v>0.32631421207216899</v>
      </c>
      <c r="AQ2285" s="83">
        <v>45168</v>
      </c>
      <c r="AR2285" s="77">
        <v>0.25095562974790703</v>
      </c>
      <c r="AU2285" s="83">
        <v>45170</v>
      </c>
      <c r="AV2285">
        <v>1.0120765832106</v>
      </c>
      <c r="AW2285" s="83">
        <v>45159</v>
      </c>
      <c r="AX2285">
        <v>1.1287187039764299</v>
      </c>
      <c r="AY2285" s="83">
        <v>45171</v>
      </c>
      <c r="AZ2285" s="77">
        <v>1.0970194263272299</v>
      </c>
      <c r="BC2285" s="83">
        <v>45183</v>
      </c>
      <c r="BD2285">
        <v>0.542058099458394</v>
      </c>
      <c r="BE2285" s="83">
        <v>45188</v>
      </c>
      <c r="BF2285">
        <v>0.50764265003555897</v>
      </c>
      <c r="BG2285" s="83">
        <v>45179</v>
      </c>
      <c r="BH2285" s="77">
        <v>0.62708641063515502</v>
      </c>
      <c r="BK2285" s="83">
        <v>44823</v>
      </c>
      <c r="BL2285">
        <v>0.54629080118694295</v>
      </c>
      <c r="BM2285" s="83">
        <v>44820</v>
      </c>
      <c r="BN2285">
        <v>0.77794783695142899</v>
      </c>
      <c r="BO2285" s="83">
        <v>44814</v>
      </c>
      <c r="BP2285" s="77">
        <v>1.07415128501735</v>
      </c>
      <c r="BS2285" s="83"/>
      <c r="BU2285" s="83"/>
      <c r="BW2285" s="83"/>
      <c r="CA2285" s="83"/>
      <c r="CC2285" s="83"/>
      <c r="CE2285" s="83"/>
      <c r="CI2285" s="83"/>
      <c r="CK2285" s="83"/>
      <c r="CM2285" s="83"/>
      <c r="CQ2285" s="83"/>
      <c r="CS2285" s="83"/>
      <c r="CU2285" s="83"/>
      <c r="CY2285" s="83"/>
      <c r="DA2285" s="83"/>
      <c r="DC2285" s="83"/>
    </row>
    <row r="2286" spans="7:107">
      <c r="G2286" s="83">
        <v>44854</v>
      </c>
      <c r="H2286">
        <v>0.16223114680945999</v>
      </c>
      <c r="I2286" s="83">
        <v>45426</v>
      </c>
      <c r="J2286">
        <v>0.29014582148097101</v>
      </c>
      <c r="K2286" s="83">
        <v>45487</v>
      </c>
      <c r="L2286" s="77">
        <v>0.227905112998877</v>
      </c>
      <c r="O2286" s="83">
        <v>44054</v>
      </c>
      <c r="P2286">
        <v>57.2078267407529</v>
      </c>
      <c r="Q2286" s="83">
        <v>44079</v>
      </c>
      <c r="R2286">
        <v>65.346864636971105</v>
      </c>
      <c r="S2286" s="83">
        <v>45196</v>
      </c>
      <c r="T2286" s="77">
        <v>112.011263444582</v>
      </c>
      <c r="W2286" s="83">
        <v>44857</v>
      </c>
      <c r="X2286">
        <v>0.367759660297239</v>
      </c>
      <c r="Y2286" s="83">
        <v>45239</v>
      </c>
      <c r="Z2286">
        <v>0.25130210210210202</v>
      </c>
      <c r="AA2286" s="83">
        <v>45242</v>
      </c>
      <c r="AB2286" s="77">
        <v>0.38043076923076902</v>
      </c>
      <c r="AE2286" s="83">
        <v>45166</v>
      </c>
      <c r="AF2286">
        <v>21.0264899896783</v>
      </c>
      <c r="AG2286" s="83">
        <v>45160</v>
      </c>
      <c r="AH2286">
        <v>193.27648366095099</v>
      </c>
      <c r="AI2286" s="83">
        <v>45172</v>
      </c>
      <c r="AJ2286" s="77">
        <v>146.78682621882999</v>
      </c>
      <c r="AM2286" s="83">
        <v>45174</v>
      </c>
      <c r="AN2286">
        <v>0.40198076255639797</v>
      </c>
      <c r="AO2286" s="83">
        <v>45165</v>
      </c>
      <c r="AP2286">
        <v>0.326270255149952</v>
      </c>
      <c r="AQ2286" s="83">
        <v>45169</v>
      </c>
      <c r="AR2286" s="77">
        <v>0.251274979435815</v>
      </c>
      <c r="AU2286" s="83">
        <v>45171</v>
      </c>
      <c r="AV2286">
        <v>1.01089837997054</v>
      </c>
      <c r="AW2286" s="83">
        <v>45160</v>
      </c>
      <c r="AX2286">
        <v>1.12835051546391</v>
      </c>
      <c r="AY2286" s="83">
        <v>45172</v>
      </c>
      <c r="AZ2286" s="77">
        <v>1.0977487902377401</v>
      </c>
      <c r="BC2286" s="83">
        <v>45184</v>
      </c>
      <c r="BD2286">
        <v>0.54227474150664701</v>
      </c>
      <c r="BE2286" s="83">
        <v>45189</v>
      </c>
      <c r="BF2286">
        <v>0.50976165727519696</v>
      </c>
      <c r="BG2286" s="83">
        <v>45180</v>
      </c>
      <c r="BH2286" s="77">
        <v>0.62847119645494798</v>
      </c>
      <c r="BK2286" s="83">
        <v>44824</v>
      </c>
      <c r="BL2286">
        <v>0.54710359953554299</v>
      </c>
      <c r="BM2286" s="83">
        <v>44821</v>
      </c>
      <c r="BN2286">
        <v>0.77783851319693897</v>
      </c>
      <c r="BO2286" s="83">
        <v>44815</v>
      </c>
      <c r="BP2286" s="77">
        <v>1.07247900216265</v>
      </c>
      <c r="BS2286" s="83"/>
      <c r="BU2286" s="83"/>
      <c r="BW2286" s="83"/>
      <c r="CA2286" s="83"/>
      <c r="CC2286" s="83"/>
      <c r="CE2286" s="83"/>
      <c r="CI2286" s="83"/>
      <c r="CK2286" s="83"/>
      <c r="CM2286" s="83"/>
      <c r="CQ2286" s="83"/>
      <c r="CS2286" s="83"/>
      <c r="CU2286" s="83"/>
      <c r="CY2286" s="83"/>
      <c r="DA2286" s="83"/>
      <c r="DC2286" s="83"/>
    </row>
    <row r="2287" spans="7:107">
      <c r="G2287" s="83">
        <v>44855</v>
      </c>
      <c r="H2287">
        <v>0.162427487728692</v>
      </c>
      <c r="I2287" s="83">
        <v>45427</v>
      </c>
      <c r="J2287">
        <v>0.28988232475970799</v>
      </c>
      <c r="K2287" s="83">
        <v>45488</v>
      </c>
      <c r="L2287" s="77">
        <v>0.22795319762782401</v>
      </c>
      <c r="O2287" s="83">
        <v>44055</v>
      </c>
      <c r="P2287">
        <v>57.112468137389698</v>
      </c>
      <c r="Q2287" s="83">
        <v>44080</v>
      </c>
      <c r="R2287">
        <v>65.370194470829304</v>
      </c>
      <c r="S2287" s="83">
        <v>45197</v>
      </c>
      <c r="T2287" s="77">
        <v>112.034344273646</v>
      </c>
      <c r="W2287" s="83">
        <v>44858</v>
      </c>
      <c r="X2287">
        <v>0.36796518046709098</v>
      </c>
      <c r="Y2287" s="83">
        <v>45240</v>
      </c>
      <c r="Z2287">
        <v>0.25093873873873801</v>
      </c>
      <c r="AA2287" s="83">
        <v>45243</v>
      </c>
      <c r="AB2287" s="77">
        <v>0.380317948717948</v>
      </c>
      <c r="AE2287" s="83">
        <v>45167</v>
      </c>
      <c r="AF2287">
        <v>20.997036504512501</v>
      </c>
      <c r="AG2287" s="83">
        <v>45161</v>
      </c>
      <c r="AH2287">
        <v>193.081870593189</v>
      </c>
      <c r="AI2287" s="83">
        <v>45173</v>
      </c>
      <c r="AJ2287" s="77">
        <v>146.87579136896201</v>
      </c>
      <c r="AM2287" s="83">
        <v>45175</v>
      </c>
      <c r="AN2287">
        <v>0.40135356239773901</v>
      </c>
      <c r="AO2287" s="83">
        <v>45166</v>
      </c>
      <c r="AP2287">
        <v>0.32622629822773602</v>
      </c>
      <c r="AQ2287" s="83">
        <v>45170</v>
      </c>
      <c r="AR2287" s="77">
        <v>0.25159432912372298</v>
      </c>
      <c r="AU2287" s="83">
        <v>45172</v>
      </c>
      <c r="AV2287">
        <v>1.00972017673048</v>
      </c>
      <c r="AW2287" s="83">
        <v>45161</v>
      </c>
      <c r="AX2287">
        <v>1.12798232695139</v>
      </c>
      <c r="AY2287" s="83">
        <v>45173</v>
      </c>
      <c r="AZ2287" s="77">
        <v>1.09847815414825</v>
      </c>
      <c r="BC2287" s="83">
        <v>45185</v>
      </c>
      <c r="BD2287">
        <v>0.54249138355489901</v>
      </c>
      <c r="BE2287" s="83">
        <v>45190</v>
      </c>
      <c r="BF2287">
        <v>0.51188066451483405</v>
      </c>
      <c r="BG2287" s="83">
        <v>45181</v>
      </c>
      <c r="BH2287" s="77">
        <v>0.62985598227474104</v>
      </c>
      <c r="BK2287" s="83">
        <v>44825</v>
      </c>
      <c r="BL2287">
        <v>0.54791639788414404</v>
      </c>
      <c r="BM2287" s="83">
        <v>44822</v>
      </c>
      <c r="BN2287">
        <v>0.77772918944244795</v>
      </c>
      <c r="BO2287" s="83">
        <v>44816</v>
      </c>
      <c r="BP2287" s="77">
        <v>1.07080671930795</v>
      </c>
      <c r="BS2287" s="83"/>
      <c r="BU2287" s="83"/>
      <c r="BW2287" s="83"/>
      <c r="CA2287" s="83"/>
      <c r="CC2287" s="83"/>
      <c r="CE2287" s="83"/>
      <c r="CI2287" s="83"/>
      <c r="CK2287" s="83"/>
      <c r="CM2287" s="83"/>
      <c r="CQ2287" s="83"/>
      <c r="CS2287" s="83"/>
      <c r="CU2287" s="83"/>
      <c r="CY2287" s="83"/>
      <c r="DA2287" s="83"/>
      <c r="DC2287" s="83"/>
    </row>
    <row r="2288" spans="7:107">
      <c r="G2288" s="83">
        <v>44856</v>
      </c>
      <c r="H2288">
        <v>0.16262382864792499</v>
      </c>
      <c r="I2288" s="83">
        <v>45428</v>
      </c>
      <c r="J2288">
        <v>0.28961882803844602</v>
      </c>
      <c r="K2288" s="83">
        <v>45489</v>
      </c>
      <c r="L2288" s="77">
        <v>0.22800128225677099</v>
      </c>
      <c r="O2288" s="83">
        <v>44056</v>
      </c>
      <c r="P2288">
        <v>57.017109534026403</v>
      </c>
      <c r="Q2288" s="83">
        <v>44081</v>
      </c>
      <c r="R2288">
        <v>65.393524304687602</v>
      </c>
      <c r="S2288" s="83">
        <v>45198</v>
      </c>
      <c r="T2288" s="77">
        <v>112.057425102709</v>
      </c>
      <c r="W2288" s="83">
        <v>44859</v>
      </c>
      <c r="X2288">
        <v>0.36817070063694202</v>
      </c>
      <c r="Y2288" s="83">
        <v>45241</v>
      </c>
      <c r="Z2288">
        <v>0.250575375375375</v>
      </c>
      <c r="AA2288" s="83">
        <v>45244</v>
      </c>
      <c r="AB2288" s="77">
        <v>0.38020512820512797</v>
      </c>
      <c r="AE2288" s="83">
        <v>45168</v>
      </c>
      <c r="AF2288">
        <v>20.967583019346701</v>
      </c>
      <c r="AG2288" s="83">
        <v>45162</v>
      </c>
      <c r="AH2288">
        <v>192.887257525428</v>
      </c>
      <c r="AI2288" s="83">
        <v>45174</v>
      </c>
      <c r="AJ2288" s="77">
        <v>146.964756519095</v>
      </c>
      <c r="AM2288" s="83">
        <v>45176</v>
      </c>
      <c r="AN2288">
        <v>0.40072636223907898</v>
      </c>
      <c r="AO2288" s="83">
        <v>45167</v>
      </c>
      <c r="AP2288">
        <v>0.32618234130551998</v>
      </c>
      <c r="AQ2288" s="83">
        <v>45171</v>
      </c>
      <c r="AR2288" s="77">
        <v>0.25191367881163101</v>
      </c>
      <c r="AU2288" s="83">
        <v>45173</v>
      </c>
      <c r="AV2288">
        <v>1.00854197349042</v>
      </c>
      <c r="AW2288" s="83">
        <v>45162</v>
      </c>
      <c r="AX2288">
        <v>1.12761413843888</v>
      </c>
      <c r="AY2288" s="83">
        <v>45174</v>
      </c>
      <c r="AZ2288" s="77">
        <v>1.0992075180587699</v>
      </c>
      <c r="BC2288" s="83">
        <v>45186</v>
      </c>
      <c r="BD2288">
        <v>0.54270802560315101</v>
      </c>
      <c r="BE2288" s="83">
        <v>45191</v>
      </c>
      <c r="BF2288">
        <v>0.51399967175447203</v>
      </c>
      <c r="BG2288" s="83">
        <v>45182</v>
      </c>
      <c r="BH2288" s="77">
        <v>0.631240768094534</v>
      </c>
      <c r="BK2288" s="83">
        <v>44826</v>
      </c>
      <c r="BL2288">
        <v>0.54872919623274397</v>
      </c>
      <c r="BM2288" s="83">
        <v>44823</v>
      </c>
      <c r="BN2288">
        <v>0.77761986568795805</v>
      </c>
      <c r="BO2288" s="83">
        <v>44817</v>
      </c>
      <c r="BP2288" s="77">
        <v>1.06913443645325</v>
      </c>
      <c r="BS2288" s="83"/>
      <c r="BU2288" s="83"/>
      <c r="BW2288" s="83"/>
      <c r="CA2288" s="83"/>
      <c r="CC2288" s="83"/>
      <c r="CE2288" s="83"/>
      <c r="CI2288" s="83"/>
      <c r="CK2288" s="83"/>
      <c r="CM2288" s="83"/>
      <c r="CQ2288" s="83"/>
      <c r="CS2288" s="83"/>
      <c r="CU2288" s="83"/>
      <c r="CY2288" s="83"/>
      <c r="DA2288" s="83"/>
      <c r="DC2288" s="83"/>
    </row>
    <row r="2289" spans="7:107">
      <c r="G2289" s="83">
        <v>44857</v>
      </c>
      <c r="H2289">
        <v>0.162820169567157</v>
      </c>
      <c r="I2289" s="83">
        <v>45429</v>
      </c>
      <c r="J2289">
        <v>0.28935533131718399</v>
      </c>
      <c r="K2289" s="83">
        <v>45490</v>
      </c>
      <c r="L2289" s="77">
        <v>0.228049366885718</v>
      </c>
      <c r="O2289" s="83">
        <v>44057</v>
      </c>
      <c r="P2289">
        <v>56.921750930663201</v>
      </c>
      <c r="Q2289" s="83">
        <v>44082</v>
      </c>
      <c r="R2289">
        <v>65.416854138545801</v>
      </c>
      <c r="S2289" s="83">
        <v>45199</v>
      </c>
      <c r="T2289" s="77">
        <v>112.080505931773</v>
      </c>
      <c r="W2289" s="83">
        <v>44860</v>
      </c>
      <c r="X2289">
        <v>0.368376220806794</v>
      </c>
      <c r="Y2289" s="83">
        <v>45242</v>
      </c>
      <c r="Z2289">
        <v>0.25021201201201199</v>
      </c>
      <c r="AA2289" s="83">
        <v>45245</v>
      </c>
      <c r="AB2289" s="77">
        <v>0.38009230769230701</v>
      </c>
      <c r="AE2289" s="83">
        <v>45169</v>
      </c>
      <c r="AF2289">
        <v>20.938129534180899</v>
      </c>
      <c r="AG2289" s="83">
        <v>45163</v>
      </c>
      <c r="AH2289">
        <v>192.69264445766601</v>
      </c>
      <c r="AI2289" s="83">
        <v>45175</v>
      </c>
      <c r="AJ2289" s="77">
        <v>147.053721669227</v>
      </c>
      <c r="AM2289" s="83">
        <v>45177</v>
      </c>
      <c r="AN2289">
        <v>0.40009916208042001</v>
      </c>
      <c r="AO2289" s="83">
        <v>45168</v>
      </c>
      <c r="AP2289">
        <v>0.326138384383304</v>
      </c>
      <c r="AQ2289" s="83">
        <v>45172</v>
      </c>
      <c r="AR2289" s="77">
        <v>0.25223302849953999</v>
      </c>
      <c r="AU2289" s="83">
        <v>45174</v>
      </c>
      <c r="AV2289">
        <v>1.0073637702503599</v>
      </c>
      <c r="AW2289" s="83">
        <v>45163</v>
      </c>
      <c r="AX2289">
        <v>1.1272459499263601</v>
      </c>
      <c r="AY2289" s="83">
        <v>45175</v>
      </c>
      <c r="AZ2289" s="77">
        <v>1.0999368819692801</v>
      </c>
      <c r="BC2289" s="83">
        <v>45187</v>
      </c>
      <c r="BD2289">
        <v>0.54292466765140301</v>
      </c>
      <c r="BE2289" s="83">
        <v>45192</v>
      </c>
      <c r="BF2289">
        <v>0.51611867899410901</v>
      </c>
      <c r="BG2289" s="83">
        <v>45183</v>
      </c>
      <c r="BH2289" s="77">
        <v>0.63262555391432695</v>
      </c>
      <c r="BK2289" s="83">
        <v>44827</v>
      </c>
      <c r="BL2289">
        <v>0.54954199458134401</v>
      </c>
      <c r="BM2289" s="83">
        <v>44824</v>
      </c>
      <c r="BN2289">
        <v>0.77751054193346802</v>
      </c>
      <c r="BO2289" s="83">
        <v>44818</v>
      </c>
      <c r="BP2289" s="77">
        <v>1.06746215359855</v>
      </c>
      <c r="BS2289" s="83"/>
      <c r="BU2289" s="83"/>
      <c r="BW2289" s="83"/>
      <c r="CA2289" s="83"/>
      <c r="CC2289" s="83"/>
      <c r="CE2289" s="83"/>
      <c r="CI2289" s="83"/>
      <c r="CK2289" s="83"/>
      <c r="CM2289" s="83"/>
      <c r="CQ2289" s="83"/>
      <c r="CS2289" s="83"/>
      <c r="CU2289" s="83"/>
      <c r="CY2289" s="83"/>
      <c r="DA2289" s="83"/>
      <c r="DC2289" s="83"/>
    </row>
    <row r="2290" spans="7:107">
      <c r="G2290" s="83">
        <v>44858</v>
      </c>
      <c r="H2290">
        <v>0.16301651048638899</v>
      </c>
      <c r="I2290" s="83">
        <v>45430</v>
      </c>
      <c r="J2290">
        <v>0.28909183459592103</v>
      </c>
      <c r="K2290" s="83">
        <v>45491</v>
      </c>
      <c r="L2290" s="77">
        <v>0.22809745151466501</v>
      </c>
      <c r="O2290" s="83">
        <v>44058</v>
      </c>
      <c r="P2290">
        <v>56.826392327299999</v>
      </c>
      <c r="Q2290" s="83">
        <v>44083</v>
      </c>
      <c r="R2290">
        <v>65.4401839724041</v>
      </c>
      <c r="S2290" s="83">
        <v>45200</v>
      </c>
      <c r="T2290" s="77">
        <v>112.103586760836</v>
      </c>
      <c r="W2290" s="83">
        <v>44861</v>
      </c>
      <c r="X2290">
        <v>0.36858174097664498</v>
      </c>
      <c r="Y2290" s="83">
        <v>45243</v>
      </c>
      <c r="Z2290">
        <v>0.249848648648648</v>
      </c>
      <c r="AA2290" s="83">
        <v>45246</v>
      </c>
      <c r="AB2290" s="77">
        <v>0.37997948717948699</v>
      </c>
      <c r="AE2290" s="83">
        <v>45170</v>
      </c>
      <c r="AF2290">
        <v>20.908676049015199</v>
      </c>
      <c r="AG2290" s="83">
        <v>45164</v>
      </c>
      <c r="AH2290">
        <v>192.49803138990401</v>
      </c>
      <c r="AI2290" s="83">
        <v>45176</v>
      </c>
      <c r="AJ2290" s="77">
        <v>147.142686819359</v>
      </c>
      <c r="AM2290" s="83">
        <v>45178</v>
      </c>
      <c r="AN2290">
        <v>0.39947196192176099</v>
      </c>
      <c r="AO2290" s="83">
        <v>45169</v>
      </c>
      <c r="AP2290">
        <v>0.32609442746108802</v>
      </c>
      <c r="AQ2290" s="83">
        <v>45173</v>
      </c>
      <c r="AR2290" s="77">
        <v>0.25255237818744802</v>
      </c>
      <c r="AU2290" s="83">
        <v>45175</v>
      </c>
      <c r="AV2290">
        <v>1.0061855670102999</v>
      </c>
      <c r="AW2290" s="83">
        <v>45164</v>
      </c>
      <c r="AX2290">
        <v>1.1268777614138401</v>
      </c>
      <c r="AY2290" s="83">
        <v>45176</v>
      </c>
      <c r="AZ2290" s="77">
        <v>1.10066624587979</v>
      </c>
      <c r="BC2290" s="83">
        <v>45188</v>
      </c>
      <c r="BD2290">
        <v>0.54314130969965502</v>
      </c>
      <c r="BE2290" s="83">
        <v>45193</v>
      </c>
      <c r="BF2290">
        <v>0.518237686233747</v>
      </c>
      <c r="BG2290" s="83">
        <v>45184</v>
      </c>
      <c r="BH2290" s="77">
        <v>0.63401033973412102</v>
      </c>
      <c r="BK2290" s="83">
        <v>44828</v>
      </c>
      <c r="BL2290">
        <v>0.55035479292994405</v>
      </c>
      <c r="BM2290" s="83">
        <v>44825</v>
      </c>
      <c r="BN2290">
        <v>0.777401218178978</v>
      </c>
      <c r="BO2290" s="83">
        <v>44819</v>
      </c>
      <c r="BP2290" s="77">
        <v>1.06578987074385</v>
      </c>
      <c r="BS2290" s="83"/>
      <c r="BU2290" s="83"/>
      <c r="BW2290" s="83"/>
      <c r="CA2290" s="83"/>
      <c r="CC2290" s="83"/>
      <c r="CE2290" s="83"/>
      <c r="CI2290" s="83"/>
      <c r="CK2290" s="83"/>
      <c r="CM2290" s="83"/>
      <c r="CQ2290" s="83"/>
      <c r="CS2290" s="83"/>
      <c r="CU2290" s="83"/>
      <c r="CY2290" s="83"/>
      <c r="DA2290" s="83"/>
      <c r="DC2290" s="83"/>
    </row>
    <row r="2291" spans="7:107">
      <c r="G2291" s="83">
        <v>44859</v>
      </c>
      <c r="H2291">
        <v>0.163212851405622</v>
      </c>
      <c r="I2291" s="83">
        <v>45431</v>
      </c>
      <c r="J2291">
        <v>0.288828337874659</v>
      </c>
      <c r="K2291" s="83">
        <v>45492</v>
      </c>
      <c r="L2291" s="77">
        <v>0.22814553614361199</v>
      </c>
      <c r="O2291" s="83">
        <v>44059</v>
      </c>
      <c r="P2291">
        <v>56.731033723936797</v>
      </c>
      <c r="Q2291" s="83">
        <v>44084</v>
      </c>
      <c r="R2291">
        <v>65.463513806262299</v>
      </c>
      <c r="S2291" s="83">
        <v>45201</v>
      </c>
      <c r="T2291" s="77">
        <v>112.126667589899</v>
      </c>
      <c r="W2291" s="83">
        <v>44862</v>
      </c>
      <c r="X2291">
        <v>0.36878726114649601</v>
      </c>
      <c r="Y2291" s="83">
        <v>45244</v>
      </c>
      <c r="Z2291">
        <v>0.24948528528528499</v>
      </c>
      <c r="AA2291" s="83">
        <v>45247</v>
      </c>
      <c r="AB2291" s="77">
        <v>0.37986666666666602</v>
      </c>
      <c r="AE2291" s="83">
        <v>45171</v>
      </c>
      <c r="AF2291">
        <v>20.8792225638494</v>
      </c>
      <c r="AG2291" s="83">
        <v>45165</v>
      </c>
      <c r="AH2291">
        <v>192.30341832214199</v>
      </c>
      <c r="AI2291" s="83">
        <v>45177</v>
      </c>
      <c r="AJ2291" s="77">
        <v>147.23165196949199</v>
      </c>
      <c r="AM2291" s="83">
        <v>45179</v>
      </c>
      <c r="AN2291">
        <v>0.39884476176310102</v>
      </c>
      <c r="AO2291" s="83">
        <v>45170</v>
      </c>
      <c r="AP2291">
        <v>0.32605047053887098</v>
      </c>
      <c r="AQ2291" s="83">
        <v>45174</v>
      </c>
      <c r="AR2291" s="77">
        <v>0.252871727875356</v>
      </c>
      <c r="AU2291" s="83">
        <v>45176</v>
      </c>
      <c r="AV2291">
        <v>1.0050073637702499</v>
      </c>
      <c r="AW2291" s="83">
        <v>45165</v>
      </c>
      <c r="AX2291">
        <v>1.1265095729013199</v>
      </c>
      <c r="AY2291" s="83">
        <v>45177</v>
      </c>
      <c r="AZ2291" s="77">
        <v>1.1013956097902999</v>
      </c>
      <c r="BC2291" s="83">
        <v>45189</v>
      </c>
      <c r="BD2291">
        <v>0.54335795174790702</v>
      </c>
      <c r="BE2291" s="83">
        <v>45194</v>
      </c>
      <c r="BF2291">
        <v>0.52035669347338398</v>
      </c>
      <c r="BG2291" s="83">
        <v>45185</v>
      </c>
      <c r="BH2291" s="77">
        <v>0.63539512555391398</v>
      </c>
      <c r="BK2291" s="83">
        <v>44829</v>
      </c>
      <c r="BL2291">
        <v>0.55116759127854398</v>
      </c>
      <c r="BM2291" s="83">
        <v>44826</v>
      </c>
      <c r="BN2291">
        <v>0.77729189442448798</v>
      </c>
      <c r="BO2291" s="83">
        <v>44820</v>
      </c>
      <c r="BP2291" s="77">
        <v>1.06411758788915</v>
      </c>
      <c r="BS2291" s="83"/>
      <c r="BU2291" s="83"/>
      <c r="BW2291" s="83"/>
      <c r="CA2291" s="83"/>
      <c r="CC2291" s="83"/>
      <c r="CE2291" s="83"/>
      <c r="CI2291" s="83"/>
      <c r="CK2291" s="83"/>
      <c r="CM2291" s="83"/>
      <c r="CQ2291" s="83"/>
      <c r="CS2291" s="83"/>
      <c r="CU2291" s="83"/>
      <c r="CY2291" s="83"/>
      <c r="DA2291" s="83"/>
      <c r="DC2291" s="83"/>
    </row>
    <row r="2292" spans="7:107">
      <c r="G2292" s="83">
        <v>44860</v>
      </c>
      <c r="H2292">
        <v>0.16340919232485401</v>
      </c>
      <c r="I2292" s="83">
        <v>45432</v>
      </c>
      <c r="J2292">
        <v>0.28915531335149802</v>
      </c>
      <c r="K2292" s="83">
        <v>45493</v>
      </c>
      <c r="L2292" s="77">
        <v>0.228193620772559</v>
      </c>
      <c r="O2292" s="83">
        <v>44060</v>
      </c>
      <c r="P2292">
        <v>56.635675120573502</v>
      </c>
      <c r="Q2292" s="83">
        <v>44085</v>
      </c>
      <c r="R2292">
        <v>65.486843640120597</v>
      </c>
      <c r="S2292" s="83">
        <v>45202</v>
      </c>
      <c r="T2292" s="77">
        <v>112.149748418963</v>
      </c>
      <c r="W2292" s="83">
        <v>44863</v>
      </c>
      <c r="X2292">
        <v>0.368992781316348</v>
      </c>
      <c r="Y2292" s="83">
        <v>45245</v>
      </c>
      <c r="Z2292">
        <v>0.24912192192192101</v>
      </c>
      <c r="AA2292" s="83">
        <v>45248</v>
      </c>
      <c r="AB2292" s="77">
        <v>0.37957154471544702</v>
      </c>
      <c r="AE2292" s="83">
        <v>45172</v>
      </c>
      <c r="AF2292">
        <v>20.8497690786836</v>
      </c>
      <c r="AG2292" s="83">
        <v>45166</v>
      </c>
      <c r="AH2292">
        <v>192.108805254381</v>
      </c>
      <c r="AI2292" s="83">
        <v>45178</v>
      </c>
      <c r="AJ2292" s="77">
        <v>147.32061711962399</v>
      </c>
      <c r="AM2292" s="83">
        <v>45180</v>
      </c>
      <c r="AN2292">
        <v>0.39821756160444199</v>
      </c>
      <c r="AO2292" s="83">
        <v>45171</v>
      </c>
      <c r="AP2292">
        <v>0.326006513616655</v>
      </c>
      <c r="AQ2292" s="83">
        <v>45175</v>
      </c>
      <c r="AR2292" s="77">
        <v>0.25319107756326498</v>
      </c>
      <c r="AU2292" s="83">
        <v>45177</v>
      </c>
      <c r="AV2292">
        <v>1.0038291605301899</v>
      </c>
      <c r="AW2292" s="83">
        <v>45166</v>
      </c>
      <c r="AX2292">
        <v>1.1261413843888</v>
      </c>
      <c r="AY2292" s="83">
        <v>45178</v>
      </c>
      <c r="AZ2292" s="77">
        <v>1.1021249737008201</v>
      </c>
      <c r="BC2292" s="83">
        <v>45190</v>
      </c>
      <c r="BD2292">
        <v>0.54357459379615902</v>
      </c>
      <c r="BE2292" s="83">
        <v>45195</v>
      </c>
      <c r="BF2292">
        <v>0.52247570071302196</v>
      </c>
      <c r="BG2292" s="83">
        <v>45186</v>
      </c>
      <c r="BH2292" s="77">
        <v>0.63677991137370704</v>
      </c>
      <c r="BK2292" s="83">
        <v>44830</v>
      </c>
      <c r="BL2292">
        <v>0.55198038962714502</v>
      </c>
      <c r="BM2292" s="83">
        <v>44827</v>
      </c>
      <c r="BN2292">
        <v>0.77718257066999796</v>
      </c>
      <c r="BO2292" s="83">
        <v>44821</v>
      </c>
      <c r="BP2292" s="77">
        <v>1.06244530503445</v>
      </c>
      <c r="BS2292" s="83"/>
      <c r="BU2292" s="83"/>
      <c r="BW2292" s="83"/>
      <c r="CA2292" s="83"/>
      <c r="CC2292" s="83"/>
      <c r="CE2292" s="83"/>
      <c r="CI2292" s="83"/>
      <c r="CK2292" s="83"/>
      <c r="CM2292" s="83"/>
      <c r="CQ2292" s="83"/>
      <c r="CS2292" s="83"/>
      <c r="CU2292" s="83"/>
      <c r="CY2292" s="83"/>
      <c r="DA2292" s="83"/>
      <c r="DC2292" s="83"/>
    </row>
    <row r="2293" spans="7:107">
      <c r="G2293" s="83">
        <v>44861</v>
      </c>
      <c r="H2293">
        <v>0.163605533244087</v>
      </c>
      <c r="I2293" s="83">
        <v>45433</v>
      </c>
      <c r="J2293">
        <v>0.28948228882833699</v>
      </c>
      <c r="K2293" s="83">
        <v>45494</v>
      </c>
      <c r="L2293" s="77">
        <v>0.22824170540150601</v>
      </c>
      <c r="O2293" s="83">
        <v>44061</v>
      </c>
      <c r="P2293">
        <v>56.5403165172103</v>
      </c>
      <c r="Q2293" s="83">
        <v>44086</v>
      </c>
      <c r="R2293">
        <v>65.510173473978895</v>
      </c>
      <c r="S2293" s="83">
        <v>45203</v>
      </c>
      <c r="T2293" s="77">
        <v>112.17282924802601</v>
      </c>
      <c r="W2293" s="83">
        <v>44864</v>
      </c>
      <c r="X2293">
        <v>0.36919830148619898</v>
      </c>
      <c r="Y2293" s="83">
        <v>45246</v>
      </c>
      <c r="Z2293">
        <v>0.248758558558558</v>
      </c>
      <c r="AA2293" s="83">
        <v>45249</v>
      </c>
      <c r="AB2293" s="77">
        <v>0.37927642276422702</v>
      </c>
      <c r="AE2293" s="83">
        <v>45173</v>
      </c>
      <c r="AF2293">
        <v>20.820315593517801</v>
      </c>
      <c r="AG2293" s="83">
        <v>45167</v>
      </c>
      <c r="AH2293">
        <v>191.914192186619</v>
      </c>
      <c r="AI2293" s="83">
        <v>45179</v>
      </c>
      <c r="AJ2293" s="77">
        <v>147.40958226975599</v>
      </c>
      <c r="AM2293" s="83">
        <v>45181</v>
      </c>
      <c r="AN2293">
        <v>0.39759036144578302</v>
      </c>
      <c r="AO2293" s="83">
        <v>45172</v>
      </c>
      <c r="AP2293">
        <v>0.32596255669443902</v>
      </c>
      <c r="AQ2293" s="83">
        <v>45176</v>
      </c>
      <c r="AR2293" s="77">
        <v>0.25351042725117301</v>
      </c>
      <c r="AU2293" s="83">
        <v>45178</v>
      </c>
      <c r="AV2293">
        <v>1.0026509572901301</v>
      </c>
      <c r="AW2293" s="83">
        <v>45167</v>
      </c>
      <c r="AX2293">
        <v>1.12577319587628</v>
      </c>
      <c r="AY2293" s="83">
        <v>45179</v>
      </c>
      <c r="AZ2293" s="77">
        <v>1.10285433761133</v>
      </c>
      <c r="BC2293" s="83">
        <v>45191</v>
      </c>
      <c r="BD2293">
        <v>0.54379123584441103</v>
      </c>
      <c r="BE2293" s="83">
        <v>45196</v>
      </c>
      <c r="BF2293">
        <v>0.52459470795265895</v>
      </c>
      <c r="BG2293" s="83">
        <v>45187</v>
      </c>
      <c r="BH2293" s="77">
        <v>0.6381646971935</v>
      </c>
      <c r="BK2293" s="83">
        <v>44831</v>
      </c>
      <c r="BL2293">
        <v>0.55279318797574495</v>
      </c>
      <c r="BM2293" s="83">
        <v>44828</v>
      </c>
      <c r="BN2293">
        <v>0.77707324691550805</v>
      </c>
      <c r="BO2293" s="83">
        <v>44822</v>
      </c>
      <c r="BP2293" s="77">
        <v>1.06077302217975</v>
      </c>
      <c r="BS2293" s="83"/>
      <c r="BU2293" s="83"/>
      <c r="BW2293" s="83"/>
      <c r="CA2293" s="83"/>
      <c r="CC2293" s="83"/>
      <c r="CE2293" s="83"/>
      <c r="CI2293" s="83"/>
      <c r="CK2293" s="83"/>
      <c r="CM2293" s="83"/>
      <c r="CQ2293" s="83"/>
      <c r="CS2293" s="83"/>
      <c r="CU2293" s="83"/>
      <c r="CY2293" s="83"/>
      <c r="DA2293" s="83"/>
      <c r="DC2293" s="83"/>
    </row>
    <row r="2294" spans="7:107">
      <c r="G2294" s="83">
        <v>44862</v>
      </c>
      <c r="H2294">
        <v>0.16380187416331901</v>
      </c>
      <c r="I2294" s="83">
        <v>45434</v>
      </c>
      <c r="J2294">
        <v>0.28980926430517601</v>
      </c>
      <c r="K2294" s="83">
        <v>45495</v>
      </c>
      <c r="L2294" s="77">
        <v>0.22828979003045299</v>
      </c>
      <c r="O2294" s="83">
        <v>44062</v>
      </c>
      <c r="P2294">
        <v>56.444957913847098</v>
      </c>
      <c r="Q2294" s="83">
        <v>44087</v>
      </c>
      <c r="R2294">
        <v>65.533503307837094</v>
      </c>
      <c r="S2294" s="83">
        <v>45204</v>
      </c>
      <c r="T2294" s="77">
        <v>112.195910077089</v>
      </c>
      <c r="W2294" s="83">
        <v>44865</v>
      </c>
      <c r="X2294">
        <v>0.36940382165605001</v>
      </c>
      <c r="Y2294" s="83">
        <v>45247</v>
      </c>
      <c r="Z2294">
        <v>0.24839519519519501</v>
      </c>
      <c r="AA2294" s="83">
        <v>45250</v>
      </c>
      <c r="AB2294" s="77">
        <v>0.37898130081300802</v>
      </c>
      <c r="AE2294" s="83">
        <v>45174</v>
      </c>
      <c r="AF2294">
        <v>20.790862108352101</v>
      </c>
      <c r="AG2294" s="83">
        <v>45168</v>
      </c>
      <c r="AH2294">
        <v>191.71957911885701</v>
      </c>
      <c r="AI2294" s="83">
        <v>45180</v>
      </c>
      <c r="AJ2294" s="77">
        <v>147.49854741988801</v>
      </c>
      <c r="AM2294" s="83">
        <v>45182</v>
      </c>
      <c r="AN2294">
        <v>0.39787608144018799</v>
      </c>
      <c r="AO2294" s="83">
        <v>45173</v>
      </c>
      <c r="AP2294">
        <v>0.32591859977222298</v>
      </c>
      <c r="AQ2294" s="83">
        <v>45177</v>
      </c>
      <c r="AR2294" s="77">
        <v>0.25382977693908099</v>
      </c>
      <c r="AU2294" s="83">
        <v>45179</v>
      </c>
      <c r="AV2294">
        <v>1.0014727540500701</v>
      </c>
      <c r="AW2294" s="83">
        <v>45168</v>
      </c>
      <c r="AX2294">
        <v>1.12540500736377</v>
      </c>
      <c r="AY2294" s="83">
        <v>45180</v>
      </c>
      <c r="AZ2294" s="77">
        <v>1.1035837015218399</v>
      </c>
      <c r="BC2294" s="83">
        <v>45192</v>
      </c>
      <c r="BD2294">
        <v>0.54400787789266303</v>
      </c>
      <c r="BE2294" s="83">
        <v>45197</v>
      </c>
      <c r="BF2294">
        <v>0.52671371519229704</v>
      </c>
      <c r="BG2294" s="83">
        <v>45188</v>
      </c>
      <c r="BH2294" s="77">
        <v>0.63954948301329395</v>
      </c>
      <c r="BK2294" s="83">
        <v>44832</v>
      </c>
      <c r="BL2294">
        <v>0.55360598632434499</v>
      </c>
      <c r="BM2294" s="83">
        <v>44829</v>
      </c>
      <c r="BN2294">
        <v>0.77696392316101803</v>
      </c>
      <c r="BO2294" s="83">
        <v>44823</v>
      </c>
      <c r="BP2294" s="77">
        <v>1.05910073932505</v>
      </c>
      <c r="BS2294" s="83"/>
      <c r="BU2294" s="83"/>
      <c r="BW2294" s="83"/>
      <c r="CA2294" s="83"/>
      <c r="CC2294" s="83"/>
      <c r="CE2294" s="83"/>
      <c r="CI2294" s="83"/>
      <c r="CK2294" s="83"/>
      <c r="CM2294" s="83"/>
      <c r="CQ2294" s="83"/>
      <c r="CS2294" s="83"/>
      <c r="CU2294" s="83"/>
      <c r="CY2294" s="83"/>
      <c r="DA2294" s="83"/>
      <c r="DC2294" s="83"/>
    </row>
    <row r="2295" spans="7:107">
      <c r="G2295" s="83">
        <v>44863</v>
      </c>
      <c r="H2295">
        <v>0.163998215082552</v>
      </c>
      <c r="I2295" s="83">
        <v>45435</v>
      </c>
      <c r="J2295">
        <v>0.29013623978201603</v>
      </c>
      <c r="K2295" s="83">
        <v>45496</v>
      </c>
      <c r="L2295" s="77">
        <v>0.2283378746594</v>
      </c>
      <c r="O2295" s="83">
        <v>44063</v>
      </c>
      <c r="P2295">
        <v>56.349599310483903</v>
      </c>
      <c r="Q2295" s="83">
        <v>44088</v>
      </c>
      <c r="R2295">
        <v>65.556833141695293</v>
      </c>
      <c r="S2295" s="83">
        <v>45205</v>
      </c>
      <c r="T2295" s="77">
        <v>112.218990906153</v>
      </c>
      <c r="W2295" s="83">
        <v>44866</v>
      </c>
      <c r="X2295">
        <v>0.36960934182590199</v>
      </c>
      <c r="Y2295" s="83">
        <v>45248</v>
      </c>
      <c r="Z2295">
        <v>0.248031831831831</v>
      </c>
      <c r="AA2295" s="83">
        <v>45251</v>
      </c>
      <c r="AB2295" s="77">
        <v>0.37868617886178801</v>
      </c>
      <c r="AE2295" s="83">
        <v>45175</v>
      </c>
      <c r="AF2295">
        <v>20.761408623186298</v>
      </c>
      <c r="AG2295" s="83">
        <v>45169</v>
      </c>
      <c r="AH2295">
        <v>191.52496605109599</v>
      </c>
      <c r="AI2295" s="83">
        <v>45181</v>
      </c>
      <c r="AJ2295" s="77">
        <v>147.587512570021</v>
      </c>
      <c r="AM2295" s="83">
        <v>45183</v>
      </c>
      <c r="AN2295">
        <v>0.39816180143459401</v>
      </c>
      <c r="AO2295" s="83">
        <v>45174</v>
      </c>
      <c r="AP2295">
        <v>0.325874642850006</v>
      </c>
      <c r="AQ2295" s="83">
        <v>45178</v>
      </c>
      <c r="AR2295" s="77">
        <v>0.25414912662698902</v>
      </c>
      <c r="AU2295" s="83">
        <v>45180</v>
      </c>
      <c r="AV2295">
        <v>1.0002945508100101</v>
      </c>
      <c r="AW2295" s="83">
        <v>45169</v>
      </c>
      <c r="AX2295">
        <v>1.1250368188512501</v>
      </c>
      <c r="AY2295" s="83">
        <v>45181</v>
      </c>
      <c r="AZ2295" s="77">
        <v>1.1043130654323501</v>
      </c>
      <c r="BC2295" s="83">
        <v>45193</v>
      </c>
      <c r="BD2295">
        <v>0.54422451994091503</v>
      </c>
      <c r="BE2295" s="83">
        <v>45198</v>
      </c>
      <c r="BF2295">
        <v>0.52883272243193402</v>
      </c>
      <c r="BG2295" s="83">
        <v>45189</v>
      </c>
      <c r="BH2295" s="77">
        <v>0.64093426883308702</v>
      </c>
      <c r="BK2295" s="83">
        <v>44833</v>
      </c>
      <c r="BL2295">
        <v>0.55441878467294503</v>
      </c>
      <c r="BM2295" s="83">
        <v>44830</v>
      </c>
      <c r="BN2295">
        <v>0.77685459940652801</v>
      </c>
      <c r="BO2295" s="83">
        <v>44824</v>
      </c>
      <c r="BP2295" s="77">
        <v>1.05742845647035</v>
      </c>
      <c r="BS2295" s="83"/>
      <c r="BU2295" s="83"/>
      <c r="BW2295" s="83"/>
      <c r="CA2295" s="83"/>
      <c r="CC2295" s="83"/>
      <c r="CE2295" s="83"/>
      <c r="CI2295" s="83"/>
      <c r="CK2295" s="83"/>
      <c r="CM2295" s="83"/>
      <c r="CQ2295" s="83"/>
      <c r="CS2295" s="83"/>
      <c r="CU2295" s="83"/>
      <c r="CY2295" s="83"/>
      <c r="DA2295" s="83"/>
      <c r="DC2295" s="83"/>
    </row>
    <row r="2296" spans="7:107">
      <c r="G2296" s="83">
        <v>44864</v>
      </c>
      <c r="H2296">
        <v>0.16419455600178401</v>
      </c>
      <c r="I2296" s="83">
        <v>45436</v>
      </c>
      <c r="J2296">
        <v>0.29046321525885499</v>
      </c>
      <c r="K2296" s="83">
        <v>45497</v>
      </c>
      <c r="L2296" s="77">
        <v>0.22838595928834701</v>
      </c>
      <c r="O2296" s="83">
        <v>44064</v>
      </c>
      <c r="P2296">
        <v>56.254240707120701</v>
      </c>
      <c r="Q2296" s="83">
        <v>44089</v>
      </c>
      <c r="R2296">
        <v>65.580162975553606</v>
      </c>
      <c r="S2296" s="83">
        <v>45206</v>
      </c>
      <c r="T2296" s="77">
        <v>112.242071735216</v>
      </c>
      <c r="W2296" s="83">
        <v>44867</v>
      </c>
      <c r="X2296">
        <v>0.36981486199575297</v>
      </c>
      <c r="Y2296" s="83">
        <v>45249</v>
      </c>
      <c r="Z2296">
        <v>0.24766846846846799</v>
      </c>
      <c r="AA2296" s="83">
        <v>45252</v>
      </c>
      <c r="AB2296" s="77">
        <v>0.37839105691056901</v>
      </c>
      <c r="AE2296" s="83">
        <v>45176</v>
      </c>
      <c r="AF2296">
        <v>20.731955138020499</v>
      </c>
      <c r="AG2296" s="83">
        <v>45170</v>
      </c>
      <c r="AH2296">
        <v>191.330352983334</v>
      </c>
      <c r="AI2296" s="83">
        <v>45182</v>
      </c>
      <c r="AJ2296" s="77">
        <v>147.676477720153</v>
      </c>
      <c r="AM2296" s="83">
        <v>45184</v>
      </c>
      <c r="AN2296">
        <v>0.39844752142899897</v>
      </c>
      <c r="AO2296" s="83">
        <v>45175</v>
      </c>
      <c r="AP2296">
        <v>0.32583068592779002</v>
      </c>
      <c r="AQ2296" s="83">
        <v>45179</v>
      </c>
      <c r="AR2296" s="77">
        <v>0.254468476314898</v>
      </c>
      <c r="AU2296" s="83">
        <v>45181</v>
      </c>
      <c r="AV2296">
        <v>0.99911634756995504</v>
      </c>
      <c r="AW2296" s="83">
        <v>45170</v>
      </c>
      <c r="AX2296">
        <v>1.1246686303387301</v>
      </c>
      <c r="AY2296" s="83">
        <v>45182</v>
      </c>
      <c r="AZ2296" s="77">
        <v>1.10504242934287</v>
      </c>
      <c r="BC2296" s="83">
        <v>45194</v>
      </c>
      <c r="BD2296">
        <v>0.54444116198916703</v>
      </c>
      <c r="BE2296" s="83">
        <v>45199</v>
      </c>
      <c r="BF2296">
        <v>0.530951729671572</v>
      </c>
      <c r="BG2296" s="83">
        <v>45190</v>
      </c>
      <c r="BH2296" s="77">
        <v>0.64231905465287997</v>
      </c>
      <c r="BK2296" s="83">
        <v>44834</v>
      </c>
      <c r="BL2296">
        <v>0.55523158302154496</v>
      </c>
      <c r="BM2296" s="83">
        <v>44831</v>
      </c>
      <c r="BN2296">
        <v>0.77548289569452999</v>
      </c>
      <c r="BO2296" s="83">
        <v>44825</v>
      </c>
      <c r="BP2296" s="77">
        <v>1.05575617361565</v>
      </c>
      <c r="BS2296" s="83"/>
      <c r="BU2296" s="83"/>
      <c r="BW2296" s="83"/>
      <c r="CA2296" s="83"/>
      <c r="CC2296" s="83"/>
      <c r="CE2296" s="83"/>
      <c r="CI2296" s="83"/>
      <c r="CK2296" s="83"/>
      <c r="CM2296" s="83"/>
      <c r="CQ2296" s="83"/>
      <c r="CS2296" s="83"/>
      <c r="CU2296" s="83"/>
      <c r="CY2296" s="83"/>
      <c r="DA2296" s="83"/>
      <c r="DC2296" s="83"/>
    </row>
    <row r="2297" spans="7:107">
      <c r="G2297" s="83">
        <v>44865</v>
      </c>
      <c r="H2297">
        <v>0.16439089692101699</v>
      </c>
      <c r="I2297" s="83">
        <v>45437</v>
      </c>
      <c r="J2297">
        <v>0.29079019073569401</v>
      </c>
      <c r="K2297" s="83">
        <v>45498</v>
      </c>
      <c r="L2297" s="77">
        <v>0.22843404391729399</v>
      </c>
      <c r="O2297" s="83">
        <v>44065</v>
      </c>
      <c r="P2297">
        <v>56.158882103757399</v>
      </c>
      <c r="Q2297" s="83">
        <v>44090</v>
      </c>
      <c r="R2297">
        <v>65.603492809411904</v>
      </c>
      <c r="S2297" s="83">
        <v>45207</v>
      </c>
      <c r="T2297" s="77">
        <v>112.26515256428</v>
      </c>
      <c r="W2297" s="83">
        <v>44868</v>
      </c>
      <c r="X2297">
        <v>0.37002038216560501</v>
      </c>
      <c r="Y2297" s="83">
        <v>45250</v>
      </c>
      <c r="Z2297">
        <v>0.24730510510510501</v>
      </c>
      <c r="AA2297" s="83">
        <v>45253</v>
      </c>
      <c r="AB2297" s="77">
        <v>0.37809593495934901</v>
      </c>
      <c r="AE2297" s="83">
        <v>45177</v>
      </c>
      <c r="AF2297">
        <v>20.7025016528547</v>
      </c>
      <c r="AG2297" s="83">
        <v>45171</v>
      </c>
      <c r="AH2297">
        <v>191.135739915572</v>
      </c>
      <c r="AI2297" s="83">
        <v>45183</v>
      </c>
      <c r="AJ2297" s="77">
        <v>147.765442870285</v>
      </c>
      <c r="AM2297" s="83">
        <v>45185</v>
      </c>
      <c r="AN2297">
        <v>0.39873324142340499</v>
      </c>
      <c r="AO2297" s="83">
        <v>45176</v>
      </c>
      <c r="AP2297">
        <v>0.32578672900557398</v>
      </c>
      <c r="AQ2297" s="83">
        <v>45180</v>
      </c>
      <c r="AR2297" s="77">
        <v>0.25478782600280597</v>
      </c>
      <c r="AU2297" s="83">
        <v>45182</v>
      </c>
      <c r="AV2297">
        <v>0.99793814432989603</v>
      </c>
      <c r="AW2297" s="83">
        <v>45171</v>
      </c>
      <c r="AX2297">
        <v>1.1243004418262099</v>
      </c>
      <c r="AY2297" s="83">
        <v>45183</v>
      </c>
      <c r="AZ2297" s="77">
        <v>1.1057717932533799</v>
      </c>
      <c r="BC2297" s="83">
        <v>45195</v>
      </c>
      <c r="BD2297">
        <v>0.54465780403742003</v>
      </c>
      <c r="BE2297" s="83">
        <v>45200</v>
      </c>
      <c r="BF2297">
        <v>0.53307073691120899</v>
      </c>
      <c r="BG2297" s="83">
        <v>45191</v>
      </c>
      <c r="BH2297" s="77">
        <v>0.64370384047267304</v>
      </c>
      <c r="BK2297" s="83">
        <v>44835</v>
      </c>
      <c r="BL2297">
        <v>0.556044381370145</v>
      </c>
      <c r="BM2297" s="83">
        <v>44832</v>
      </c>
      <c r="BN2297">
        <v>0.77411119198253098</v>
      </c>
      <c r="BO2297" s="83">
        <v>44826</v>
      </c>
      <c r="BP2297" s="77">
        <v>1.05408389076095</v>
      </c>
      <c r="BS2297" s="83"/>
      <c r="BU2297" s="83"/>
      <c r="BW2297" s="83"/>
      <c r="CA2297" s="83"/>
      <c r="CC2297" s="83"/>
      <c r="CE2297" s="83"/>
      <c r="CI2297" s="83"/>
      <c r="CK2297" s="83"/>
      <c r="CM2297" s="83"/>
      <c r="CQ2297" s="83"/>
      <c r="CS2297" s="83"/>
      <c r="CU2297" s="83"/>
      <c r="CY2297" s="83"/>
      <c r="DA2297" s="83"/>
      <c r="DC2297" s="83"/>
    </row>
    <row r="2298" spans="7:107">
      <c r="G2298" s="83">
        <v>44866</v>
      </c>
      <c r="H2298">
        <v>0.16458723784024901</v>
      </c>
      <c r="I2298" s="83">
        <v>45438</v>
      </c>
      <c r="J2298">
        <v>0.29111716621253297</v>
      </c>
      <c r="K2298" s="83">
        <v>45499</v>
      </c>
      <c r="L2298" s="77">
        <v>0.228482128546241</v>
      </c>
      <c r="O2298" s="83">
        <v>44066</v>
      </c>
      <c r="P2298">
        <v>56.063523500394197</v>
      </c>
      <c r="Q2298" s="83">
        <v>44091</v>
      </c>
      <c r="R2298">
        <v>65.626822643270103</v>
      </c>
      <c r="S2298" s="83">
        <v>45208</v>
      </c>
      <c r="T2298" s="77">
        <v>112.28823339334301</v>
      </c>
      <c r="W2298" s="83">
        <v>44869</v>
      </c>
      <c r="X2298">
        <v>0.37022590233545599</v>
      </c>
      <c r="Y2298" s="83">
        <v>45251</v>
      </c>
      <c r="Z2298">
        <v>0.24694174174174099</v>
      </c>
      <c r="AA2298" s="83">
        <v>45254</v>
      </c>
      <c r="AB2298" s="77">
        <v>0.37780081300813001</v>
      </c>
      <c r="AE2298" s="83">
        <v>45178</v>
      </c>
      <c r="AF2298">
        <v>20.673048167689</v>
      </c>
      <c r="AG2298" s="83">
        <v>45172</v>
      </c>
      <c r="AH2298">
        <v>190.94112684781001</v>
      </c>
      <c r="AI2298" s="83">
        <v>45184</v>
      </c>
      <c r="AJ2298" s="77">
        <v>147.85440802041799</v>
      </c>
      <c r="AM2298" s="83">
        <v>45186</v>
      </c>
      <c r="AN2298">
        <v>0.39901896141781001</v>
      </c>
      <c r="AO2298" s="83">
        <v>45177</v>
      </c>
      <c r="AP2298">
        <v>0.325742772083358</v>
      </c>
      <c r="AQ2298" s="83">
        <v>45181</v>
      </c>
      <c r="AR2298" s="77">
        <v>0.25510717569071401</v>
      </c>
      <c r="AU2298" s="83">
        <v>45183</v>
      </c>
      <c r="AV2298">
        <v>0.99675994108983701</v>
      </c>
      <c r="AW2298" s="83">
        <v>45172</v>
      </c>
      <c r="AX2298">
        <v>1.12393225331369</v>
      </c>
      <c r="AY2298" s="83">
        <v>45184</v>
      </c>
      <c r="AZ2298" s="77">
        <v>1.1065011571638901</v>
      </c>
      <c r="BC2298" s="83">
        <v>45196</v>
      </c>
      <c r="BD2298">
        <v>0.54487444608567204</v>
      </c>
      <c r="BE2298" s="83">
        <v>45201</v>
      </c>
      <c r="BF2298">
        <v>0.53518974415084697</v>
      </c>
      <c r="BG2298" s="83">
        <v>45192</v>
      </c>
      <c r="BH2298" s="77">
        <v>0.64508862629246599</v>
      </c>
      <c r="BK2298" s="83">
        <v>44836</v>
      </c>
      <c r="BL2298">
        <v>0.55685717971874604</v>
      </c>
      <c r="BM2298" s="83">
        <v>44833</v>
      </c>
      <c r="BN2298">
        <v>0.77273948827053296</v>
      </c>
      <c r="BO2298" s="83">
        <v>44827</v>
      </c>
      <c r="BP2298" s="77">
        <v>1.05241160790625</v>
      </c>
      <c r="BS2298" s="83"/>
      <c r="BU2298" s="83"/>
      <c r="BW2298" s="83"/>
      <c r="CA2298" s="83"/>
      <c r="CC2298" s="83"/>
      <c r="CE2298" s="83"/>
      <c r="CI2298" s="83"/>
      <c r="CK2298" s="83"/>
      <c r="CM2298" s="83"/>
      <c r="CQ2298" s="83"/>
      <c r="CS2298" s="83"/>
      <c r="CU2298" s="83"/>
      <c r="CY2298" s="83"/>
      <c r="DA2298" s="83"/>
      <c r="DC2298" s="83"/>
    </row>
    <row r="2299" spans="7:107">
      <c r="G2299" s="83">
        <v>44867</v>
      </c>
      <c r="H2299">
        <v>0.16478357875948199</v>
      </c>
      <c r="I2299" s="83">
        <v>45439</v>
      </c>
      <c r="J2299">
        <v>0.29144414168937299</v>
      </c>
      <c r="K2299" s="83">
        <v>45500</v>
      </c>
      <c r="L2299" s="77">
        <v>0.22853021317518801</v>
      </c>
      <c r="O2299" s="83">
        <v>44067</v>
      </c>
      <c r="P2299">
        <v>55.968164897031002</v>
      </c>
      <c r="Q2299" s="83">
        <v>44092</v>
      </c>
      <c r="R2299">
        <v>65.650152477128401</v>
      </c>
      <c r="S2299" s="83">
        <v>45209</v>
      </c>
      <c r="T2299" s="77">
        <v>112.311314222406</v>
      </c>
      <c r="W2299" s="83">
        <v>44870</v>
      </c>
      <c r="X2299">
        <v>0.37043142250530697</v>
      </c>
      <c r="Y2299" s="83">
        <v>45252</v>
      </c>
      <c r="Z2299">
        <v>0.24657837837837801</v>
      </c>
      <c r="AA2299" s="83">
        <v>45255</v>
      </c>
      <c r="AB2299" s="77">
        <v>0.37750569105691001</v>
      </c>
      <c r="AE2299" s="83">
        <v>45179</v>
      </c>
      <c r="AF2299">
        <v>20.643594682523201</v>
      </c>
      <c r="AG2299" s="83">
        <v>45173</v>
      </c>
      <c r="AH2299">
        <v>190.74651378004901</v>
      </c>
      <c r="AI2299" s="83">
        <v>45185</v>
      </c>
      <c r="AJ2299" s="77">
        <v>147.94337317054999</v>
      </c>
      <c r="AM2299" s="83">
        <v>45187</v>
      </c>
      <c r="AN2299">
        <v>0.39930468141221598</v>
      </c>
      <c r="AO2299" s="83">
        <v>45178</v>
      </c>
      <c r="AP2299">
        <v>0.32569881516114102</v>
      </c>
      <c r="AQ2299" s="83">
        <v>45182</v>
      </c>
      <c r="AR2299" s="77">
        <v>0.25542652537862198</v>
      </c>
      <c r="AU2299" s="83">
        <v>45184</v>
      </c>
      <c r="AV2299">
        <v>0.99558173784977899</v>
      </c>
      <c r="AW2299" s="83">
        <v>45173</v>
      </c>
      <c r="AX2299">
        <v>1.12356406480117</v>
      </c>
      <c r="AY2299" s="83">
        <v>45185</v>
      </c>
      <c r="AZ2299" s="77">
        <v>1.1072305210744</v>
      </c>
      <c r="BC2299" s="83">
        <v>45197</v>
      </c>
      <c r="BD2299">
        <v>0.54509108813392404</v>
      </c>
      <c r="BE2299" s="83">
        <v>45202</v>
      </c>
      <c r="BF2299">
        <v>0.53730875139048395</v>
      </c>
      <c r="BG2299" s="83">
        <v>45193</v>
      </c>
      <c r="BH2299" s="77">
        <v>0.64647341211225995</v>
      </c>
      <c r="BK2299" s="83">
        <v>44837</v>
      </c>
      <c r="BL2299">
        <v>0.55766997806734597</v>
      </c>
      <c r="BM2299" s="83">
        <v>44834</v>
      </c>
      <c r="BN2299">
        <v>0.77136778455853505</v>
      </c>
      <c r="BO2299" s="83">
        <v>44828</v>
      </c>
      <c r="BP2299" s="77">
        <v>1.05073932505155</v>
      </c>
      <c r="BS2299" s="83"/>
      <c r="BU2299" s="83"/>
      <c r="BW2299" s="83"/>
      <c r="CA2299" s="83"/>
      <c r="CC2299" s="83"/>
      <c r="CE2299" s="83"/>
      <c r="CI2299" s="83"/>
      <c r="CK2299" s="83"/>
      <c r="CM2299" s="83"/>
      <c r="CQ2299" s="83"/>
      <c r="CS2299" s="83"/>
      <c r="CU2299" s="83"/>
      <c r="CY2299" s="83"/>
      <c r="DA2299" s="83"/>
      <c r="DC2299" s="83"/>
    </row>
    <row r="2300" spans="7:107">
      <c r="G2300" s="83">
        <v>44868</v>
      </c>
      <c r="H2300">
        <v>0.164979919678714</v>
      </c>
      <c r="I2300" s="83">
        <v>45440</v>
      </c>
      <c r="J2300">
        <v>0.29177111716621201</v>
      </c>
      <c r="K2300" s="83">
        <v>45501</v>
      </c>
      <c r="L2300" s="77">
        <v>0.22857829780413499</v>
      </c>
      <c r="O2300" s="83">
        <v>44068</v>
      </c>
      <c r="P2300">
        <v>55.8728062936678</v>
      </c>
      <c r="Q2300" s="83">
        <v>44093</v>
      </c>
      <c r="R2300">
        <v>65.6734823109866</v>
      </c>
      <c r="S2300" s="83">
        <v>45210</v>
      </c>
      <c r="T2300" s="77">
        <v>112.33439505147</v>
      </c>
      <c r="W2300" s="83">
        <v>44871</v>
      </c>
      <c r="X2300">
        <v>0.37063694267515901</v>
      </c>
      <c r="Y2300" s="83">
        <v>45253</v>
      </c>
      <c r="Z2300">
        <v>0.246215015015014</v>
      </c>
      <c r="AA2300" s="83">
        <v>45256</v>
      </c>
      <c r="AB2300" s="77">
        <v>0.37721056910569101</v>
      </c>
      <c r="AE2300" s="83">
        <v>45180</v>
      </c>
      <c r="AF2300">
        <v>20.614141197357402</v>
      </c>
      <c r="AG2300" s="83">
        <v>45174</v>
      </c>
      <c r="AH2300">
        <v>190.55190071228699</v>
      </c>
      <c r="AI2300" s="83">
        <v>45186</v>
      </c>
      <c r="AJ2300" s="77">
        <v>148.03233832068199</v>
      </c>
      <c r="AM2300" s="83">
        <v>45188</v>
      </c>
      <c r="AN2300">
        <v>0.399590401406621</v>
      </c>
      <c r="AO2300" s="83">
        <v>45179</v>
      </c>
      <c r="AP2300">
        <v>0.32565485823892498</v>
      </c>
      <c r="AQ2300" s="83">
        <v>45183</v>
      </c>
      <c r="AR2300" s="77">
        <v>0.25574587506653101</v>
      </c>
      <c r="AU2300" s="83">
        <v>45185</v>
      </c>
      <c r="AV2300">
        <v>0.99440353460971997</v>
      </c>
      <c r="AW2300" s="83">
        <v>45174</v>
      </c>
      <c r="AX2300">
        <v>1.12319587628865</v>
      </c>
      <c r="AY2300" s="83">
        <v>45186</v>
      </c>
      <c r="AZ2300" s="77">
        <v>1.1079598849849199</v>
      </c>
      <c r="BC2300" s="83">
        <v>45198</v>
      </c>
      <c r="BD2300">
        <v>0.54530773018217604</v>
      </c>
      <c r="BE2300" s="83">
        <v>45203</v>
      </c>
      <c r="BF2300">
        <v>0.53942775863012105</v>
      </c>
      <c r="BG2300" s="83">
        <v>45194</v>
      </c>
      <c r="BH2300" s="77">
        <v>0.64785819793205301</v>
      </c>
      <c r="BK2300" s="83">
        <v>44838</v>
      </c>
      <c r="BL2300">
        <v>0.55848277641594601</v>
      </c>
      <c r="BM2300" s="83">
        <v>44835</v>
      </c>
      <c r="BN2300">
        <v>0.76999608084653703</v>
      </c>
      <c r="BO2300" s="83">
        <v>44829</v>
      </c>
      <c r="BP2300" s="77">
        <v>1.04906704219685</v>
      </c>
      <c r="BS2300" s="83"/>
      <c r="BU2300" s="83"/>
      <c r="BW2300" s="83"/>
      <c r="CA2300" s="83"/>
      <c r="CC2300" s="83"/>
      <c r="CE2300" s="83"/>
      <c r="CI2300" s="83"/>
      <c r="CK2300" s="83"/>
      <c r="CM2300" s="83"/>
      <c r="CQ2300" s="83"/>
      <c r="CS2300" s="83"/>
      <c r="CU2300" s="83"/>
      <c r="CY2300" s="83"/>
      <c r="DA2300" s="83"/>
      <c r="DC2300" s="83"/>
    </row>
    <row r="2301" spans="7:107">
      <c r="G2301" s="83">
        <v>44869</v>
      </c>
      <c r="H2301">
        <v>0.16517626059794699</v>
      </c>
      <c r="I2301" s="83">
        <v>45441</v>
      </c>
      <c r="J2301">
        <v>0.29209809264305098</v>
      </c>
      <c r="K2301" s="83">
        <v>45502</v>
      </c>
      <c r="L2301" s="77">
        <v>0.228626382433082</v>
      </c>
      <c r="O2301" s="83">
        <v>44069</v>
      </c>
      <c r="P2301">
        <v>55.777447690304498</v>
      </c>
      <c r="Q2301" s="83">
        <v>44094</v>
      </c>
      <c r="R2301">
        <v>65.696812144844898</v>
      </c>
      <c r="S2301" s="83">
        <v>45211</v>
      </c>
      <c r="T2301" s="77">
        <v>112.357475880533</v>
      </c>
      <c r="W2301" s="83">
        <v>44872</v>
      </c>
      <c r="X2301">
        <v>0.37084246284500999</v>
      </c>
      <c r="Y2301" s="83">
        <v>45254</v>
      </c>
      <c r="Z2301">
        <v>0.24585165165165099</v>
      </c>
      <c r="AA2301" s="83">
        <v>45257</v>
      </c>
      <c r="AB2301" s="77">
        <v>0.37691544715447101</v>
      </c>
      <c r="AE2301" s="83">
        <v>45181</v>
      </c>
      <c r="AF2301">
        <v>20.584687712191599</v>
      </c>
      <c r="AG2301" s="83">
        <v>45175</v>
      </c>
      <c r="AH2301">
        <v>190.357287644525</v>
      </c>
      <c r="AI2301" s="83">
        <v>45187</v>
      </c>
      <c r="AJ2301" s="77">
        <v>148.12130347081401</v>
      </c>
      <c r="AM2301" s="83">
        <v>45189</v>
      </c>
      <c r="AN2301">
        <v>0.39987612140102602</v>
      </c>
      <c r="AO2301" s="83">
        <v>45180</v>
      </c>
      <c r="AP2301">
        <v>0.325610901316709</v>
      </c>
      <c r="AQ2301" s="83">
        <v>45184</v>
      </c>
      <c r="AR2301" s="77">
        <v>0.25606522475443899</v>
      </c>
      <c r="AU2301" s="83">
        <v>45186</v>
      </c>
      <c r="AV2301">
        <v>0.99322533136966096</v>
      </c>
      <c r="AW2301" s="83">
        <v>45175</v>
      </c>
      <c r="AX2301">
        <v>1.1228276877761401</v>
      </c>
      <c r="AY2301" s="83">
        <v>45187</v>
      </c>
      <c r="AZ2301" s="77">
        <v>1.1086892488954301</v>
      </c>
      <c r="BC2301" s="83">
        <v>45199</v>
      </c>
      <c r="BD2301">
        <v>0.54552437223042805</v>
      </c>
      <c r="BE2301" s="83">
        <v>45204</v>
      </c>
      <c r="BF2301">
        <v>0.54154676586975903</v>
      </c>
      <c r="BG2301" s="83">
        <v>45195</v>
      </c>
      <c r="BH2301" s="77">
        <v>0.64924298375184597</v>
      </c>
      <c r="BK2301" s="83">
        <v>44839</v>
      </c>
      <c r="BL2301">
        <v>0.55929557476454606</v>
      </c>
      <c r="BM2301" s="83">
        <v>44836</v>
      </c>
      <c r="BN2301">
        <v>0.76862437713453902</v>
      </c>
      <c r="BO2301" s="83">
        <v>44830</v>
      </c>
      <c r="BP2301" s="77">
        <v>1.04739475934215</v>
      </c>
      <c r="BS2301" s="83"/>
      <c r="BU2301" s="83"/>
      <c r="BW2301" s="83"/>
      <c r="CA2301" s="83"/>
      <c r="CC2301" s="83"/>
      <c r="CE2301" s="83"/>
      <c r="CI2301" s="83"/>
      <c r="CK2301" s="83"/>
      <c r="CM2301" s="83"/>
      <c r="CQ2301" s="83"/>
      <c r="CS2301" s="83"/>
      <c r="CU2301" s="83"/>
      <c r="CY2301" s="83"/>
      <c r="DA2301" s="83"/>
      <c r="DC2301" s="83"/>
    </row>
    <row r="2302" spans="7:107">
      <c r="G2302" s="83">
        <v>44870</v>
      </c>
      <c r="H2302">
        <v>0.165372601517179</v>
      </c>
      <c r="I2302" s="83">
        <v>45442</v>
      </c>
      <c r="J2302">
        <v>0.29242506811989</v>
      </c>
      <c r="K2302" s="83">
        <v>45503</v>
      </c>
      <c r="L2302" s="77">
        <v>0.22867446706202799</v>
      </c>
      <c r="O2302" s="83">
        <v>44070</v>
      </c>
      <c r="P2302">
        <v>55.682089086941303</v>
      </c>
      <c r="Q2302" s="83">
        <v>44095</v>
      </c>
      <c r="R2302">
        <v>65.720141978703097</v>
      </c>
      <c r="S2302" s="83">
        <v>45212</v>
      </c>
      <c r="T2302" s="77">
        <v>112.380556709597</v>
      </c>
      <c r="W2302" s="83">
        <v>44873</v>
      </c>
      <c r="X2302">
        <v>0.37104798301486103</v>
      </c>
      <c r="Y2302" s="83">
        <v>45255</v>
      </c>
      <c r="Z2302">
        <v>0.245488288288288</v>
      </c>
      <c r="AA2302" s="83">
        <v>45258</v>
      </c>
      <c r="AB2302" s="77">
        <v>0.376620325203252</v>
      </c>
      <c r="AE2302" s="83">
        <v>45182</v>
      </c>
      <c r="AF2302">
        <v>20.555234227025899</v>
      </c>
      <c r="AG2302" s="83">
        <v>45176</v>
      </c>
      <c r="AH2302">
        <v>190.162674576764</v>
      </c>
      <c r="AI2302" s="83">
        <v>45188</v>
      </c>
      <c r="AJ2302" s="77">
        <v>148.21026862094701</v>
      </c>
      <c r="AM2302" s="83">
        <v>45190</v>
      </c>
      <c r="AN2302">
        <v>0.40016184139543198</v>
      </c>
      <c r="AO2302" s="83">
        <v>45181</v>
      </c>
      <c r="AP2302">
        <v>0.32556694439449302</v>
      </c>
      <c r="AQ2302" s="83">
        <v>45185</v>
      </c>
      <c r="AR2302" s="77">
        <v>0.25638457444234702</v>
      </c>
      <c r="AU2302" s="83">
        <v>45187</v>
      </c>
      <c r="AV2302">
        <v>0.99204712812960205</v>
      </c>
      <c r="AW2302" s="83">
        <v>45176</v>
      </c>
      <c r="AX2302">
        <v>1.1224594992636201</v>
      </c>
      <c r="AY2302" s="83">
        <v>45188</v>
      </c>
      <c r="AZ2302" s="77">
        <v>1.10941861280594</v>
      </c>
      <c r="BC2302" s="83">
        <v>45200</v>
      </c>
      <c r="BD2302">
        <v>0.54574101427868005</v>
      </c>
      <c r="BE2302" s="83">
        <v>45205</v>
      </c>
      <c r="BF2302">
        <v>0.54366577310939601</v>
      </c>
      <c r="BG2302" s="83">
        <v>45196</v>
      </c>
      <c r="BH2302" s="77">
        <v>0.65062776957163904</v>
      </c>
      <c r="BK2302" s="83">
        <v>44840</v>
      </c>
      <c r="BL2302">
        <v>0.56010837311314599</v>
      </c>
      <c r="BM2302" s="83">
        <v>44837</v>
      </c>
      <c r="BN2302">
        <v>0.76725267342254</v>
      </c>
      <c r="BO2302" s="83">
        <v>44831</v>
      </c>
      <c r="BP2302" s="77">
        <v>1.04572247648745</v>
      </c>
      <c r="BS2302" s="83"/>
      <c r="BU2302" s="83"/>
      <c r="BW2302" s="83"/>
      <c r="CA2302" s="83"/>
      <c r="CC2302" s="83"/>
      <c r="CE2302" s="83"/>
      <c r="CI2302" s="83"/>
      <c r="CK2302" s="83"/>
      <c r="CM2302" s="83"/>
      <c r="CQ2302" s="83"/>
      <c r="CS2302" s="83"/>
      <c r="CU2302" s="83"/>
      <c r="CY2302" s="83"/>
      <c r="DA2302" s="83"/>
      <c r="DC2302" s="83"/>
    </row>
    <row r="2303" spans="7:107">
      <c r="G2303" s="83">
        <v>44871</v>
      </c>
      <c r="H2303">
        <v>0.16556894243641199</v>
      </c>
      <c r="I2303" s="83">
        <v>45443</v>
      </c>
      <c r="J2303">
        <v>0.29275204359673002</v>
      </c>
      <c r="K2303" s="83">
        <v>45504</v>
      </c>
      <c r="L2303" s="77">
        <v>0.228722551690975</v>
      </c>
      <c r="O2303" s="83">
        <v>44071</v>
      </c>
      <c r="P2303">
        <v>55.586730483578101</v>
      </c>
      <c r="Q2303" s="83">
        <v>44096</v>
      </c>
      <c r="R2303">
        <v>65.743471812561395</v>
      </c>
      <c r="S2303" s="83">
        <v>45213</v>
      </c>
      <c r="T2303" s="77">
        <v>112.40363753866001</v>
      </c>
      <c r="W2303" s="83">
        <v>44874</v>
      </c>
      <c r="X2303">
        <v>0.37125350318471301</v>
      </c>
      <c r="Y2303" s="83">
        <v>45256</v>
      </c>
      <c r="Z2303">
        <v>0.24512492492492399</v>
      </c>
      <c r="AA2303" s="83">
        <v>45259</v>
      </c>
      <c r="AB2303" s="77">
        <v>0.376325203252032</v>
      </c>
      <c r="AE2303" s="83">
        <v>45183</v>
      </c>
      <c r="AF2303">
        <v>20.5257807418601</v>
      </c>
      <c r="AG2303" s="83">
        <v>45177</v>
      </c>
      <c r="AH2303">
        <v>189.96806150900201</v>
      </c>
      <c r="AI2303" s="83">
        <v>45189</v>
      </c>
      <c r="AJ2303" s="77">
        <v>148.299233771079</v>
      </c>
      <c r="AM2303" s="83">
        <v>45191</v>
      </c>
      <c r="AN2303">
        <v>0.400447561389837</v>
      </c>
      <c r="AO2303" s="83">
        <v>45182</v>
      </c>
      <c r="AP2303">
        <v>0.32552298747227698</v>
      </c>
      <c r="AQ2303" s="83">
        <v>45186</v>
      </c>
      <c r="AR2303" s="77">
        <v>0.256703924130255</v>
      </c>
      <c r="AU2303" s="83">
        <v>45188</v>
      </c>
      <c r="AV2303">
        <v>0.99086892488954303</v>
      </c>
      <c r="AW2303" s="83">
        <v>45177</v>
      </c>
      <c r="AX2303">
        <v>1.1220913107510999</v>
      </c>
      <c r="AY2303" s="83">
        <v>45189</v>
      </c>
      <c r="AZ2303" s="77">
        <v>1.1101479767164499</v>
      </c>
      <c r="BC2303" s="83">
        <v>45201</v>
      </c>
      <c r="BD2303">
        <v>0.54595765632693205</v>
      </c>
      <c r="BE2303" s="83">
        <v>45206</v>
      </c>
      <c r="BF2303">
        <v>0.54578478034903399</v>
      </c>
      <c r="BG2303" s="83">
        <v>45197</v>
      </c>
      <c r="BH2303" s="77">
        <v>0.65201255539143199</v>
      </c>
      <c r="BK2303" s="83">
        <v>44841</v>
      </c>
      <c r="BL2303">
        <v>0.56092117146174603</v>
      </c>
      <c r="BM2303" s="83">
        <v>44838</v>
      </c>
      <c r="BN2303">
        <v>0.76588096971054198</v>
      </c>
      <c r="BO2303" s="83">
        <v>44832</v>
      </c>
      <c r="BP2303" s="77">
        <v>1.04405019363275</v>
      </c>
      <c r="BS2303" s="83"/>
      <c r="BU2303" s="83"/>
      <c r="BW2303" s="83"/>
      <c r="CA2303" s="83"/>
      <c r="CC2303" s="83"/>
      <c r="CE2303" s="83"/>
      <c r="CI2303" s="83"/>
      <c r="CK2303" s="83"/>
      <c r="CM2303" s="83"/>
      <c r="CQ2303" s="83"/>
      <c r="CS2303" s="83"/>
      <c r="CU2303" s="83"/>
      <c r="CY2303" s="83"/>
      <c r="DA2303" s="83"/>
      <c r="DC2303" s="83"/>
    </row>
    <row r="2304" spans="7:107">
      <c r="G2304" s="83">
        <v>44872</v>
      </c>
      <c r="H2304">
        <v>0.165765283355644</v>
      </c>
      <c r="I2304" s="83">
        <v>45444</v>
      </c>
      <c r="J2304">
        <v>0.29307901907356898</v>
      </c>
      <c r="K2304" s="83">
        <v>45505</v>
      </c>
      <c r="L2304" s="77">
        <v>0.228770636319922</v>
      </c>
      <c r="O2304" s="83">
        <v>44072</v>
      </c>
      <c r="P2304">
        <v>55.491371880214899</v>
      </c>
      <c r="Q2304" s="83">
        <v>44097</v>
      </c>
      <c r="R2304">
        <v>65.766801646419694</v>
      </c>
      <c r="S2304" s="83">
        <v>45214</v>
      </c>
      <c r="T2304" s="77">
        <v>112.426718367723</v>
      </c>
      <c r="W2304" s="83">
        <v>44875</v>
      </c>
      <c r="X2304">
        <v>0.37145902335456399</v>
      </c>
      <c r="Y2304" s="83">
        <v>45257</v>
      </c>
      <c r="Z2304">
        <v>0.24476156156156101</v>
      </c>
      <c r="AA2304" s="83">
        <v>45260</v>
      </c>
      <c r="AB2304" s="77">
        <v>0.376030081300813</v>
      </c>
      <c r="AE2304" s="83">
        <v>45184</v>
      </c>
      <c r="AF2304">
        <v>20.4963272566943</v>
      </c>
      <c r="AG2304" s="83">
        <v>45178</v>
      </c>
      <c r="AH2304">
        <v>189.77344844123999</v>
      </c>
      <c r="AI2304" s="83">
        <v>45190</v>
      </c>
      <c r="AJ2304" s="77">
        <v>148.388198921211</v>
      </c>
      <c r="AM2304" s="83">
        <v>45192</v>
      </c>
      <c r="AN2304">
        <v>0.40073328138424302</v>
      </c>
      <c r="AO2304" s="83">
        <v>45183</v>
      </c>
      <c r="AP2304">
        <v>0.32547903055006</v>
      </c>
      <c r="AQ2304" s="83">
        <v>45187</v>
      </c>
      <c r="AR2304" s="77">
        <v>0.25702327381816398</v>
      </c>
      <c r="AU2304" s="83">
        <v>45189</v>
      </c>
      <c r="AV2304">
        <v>0.98969072164948402</v>
      </c>
      <c r="AW2304" s="83">
        <v>45178</v>
      </c>
      <c r="AX2304">
        <v>1.12172312223858</v>
      </c>
      <c r="AY2304" s="83">
        <v>45190</v>
      </c>
      <c r="AZ2304" s="77">
        <v>1.1108773406269701</v>
      </c>
      <c r="BC2304" s="83">
        <v>45202</v>
      </c>
      <c r="BD2304">
        <v>0.54617429837518405</v>
      </c>
      <c r="BE2304" s="83">
        <v>45207</v>
      </c>
      <c r="BF2304">
        <v>0.54790378758867098</v>
      </c>
      <c r="BG2304" s="83">
        <v>45198</v>
      </c>
      <c r="BH2304" s="77">
        <v>0.65339734121122595</v>
      </c>
      <c r="BK2304" s="83">
        <v>44842</v>
      </c>
      <c r="BL2304">
        <v>0.56173396981034696</v>
      </c>
      <c r="BM2304" s="83">
        <v>44839</v>
      </c>
      <c r="BN2304">
        <v>0.76450926599854396</v>
      </c>
      <c r="BO2304" s="83">
        <v>44833</v>
      </c>
      <c r="BP2304" s="77">
        <v>1.04237791077805</v>
      </c>
      <c r="BS2304" s="83"/>
      <c r="BU2304" s="83"/>
      <c r="BW2304" s="83"/>
      <c r="CA2304" s="83"/>
      <c r="CC2304" s="83"/>
      <c r="CE2304" s="83"/>
      <c r="CI2304" s="83"/>
      <c r="CK2304" s="83"/>
      <c r="CM2304" s="83"/>
      <c r="CQ2304" s="83"/>
      <c r="CS2304" s="83"/>
      <c r="CU2304" s="83"/>
      <c r="CY2304" s="83"/>
      <c r="DA2304" s="83"/>
      <c r="DC2304" s="83"/>
    </row>
    <row r="2305" spans="7:107">
      <c r="G2305" s="83">
        <v>44873</v>
      </c>
      <c r="H2305">
        <v>0.16596162427487701</v>
      </c>
      <c r="I2305" s="83">
        <v>45445</v>
      </c>
      <c r="J2305">
        <v>0.293405994550408</v>
      </c>
      <c r="K2305" s="83">
        <v>45506</v>
      </c>
      <c r="L2305" s="77">
        <v>0.22881872094886899</v>
      </c>
      <c r="O2305" s="83">
        <v>44073</v>
      </c>
      <c r="P2305">
        <v>55.396013276851598</v>
      </c>
      <c r="Q2305" s="83">
        <v>44098</v>
      </c>
      <c r="R2305">
        <v>65.790131480277907</v>
      </c>
      <c r="S2305" s="83">
        <v>45215</v>
      </c>
      <c r="T2305" s="77">
        <v>112.449799196787</v>
      </c>
      <c r="W2305" s="83">
        <v>44876</v>
      </c>
      <c r="X2305">
        <v>0.37166454352441602</v>
      </c>
      <c r="Y2305" s="83">
        <v>45258</v>
      </c>
      <c r="Z2305">
        <v>0.244398198198198</v>
      </c>
      <c r="AA2305" s="83">
        <v>45261</v>
      </c>
      <c r="AB2305" s="77">
        <v>0.375734959349593</v>
      </c>
      <c r="AE2305" s="83">
        <v>45185</v>
      </c>
      <c r="AF2305">
        <v>20.466873771528501</v>
      </c>
      <c r="AG2305" s="83">
        <v>45179</v>
      </c>
      <c r="AH2305">
        <v>189.578835373478</v>
      </c>
      <c r="AI2305" s="83">
        <v>45191</v>
      </c>
      <c r="AJ2305" s="77">
        <v>148.47716407134399</v>
      </c>
      <c r="AM2305" s="83">
        <v>45193</v>
      </c>
      <c r="AN2305">
        <v>0.40101900137864799</v>
      </c>
      <c r="AO2305" s="83">
        <v>45184</v>
      </c>
      <c r="AP2305">
        <v>0.32543507362784402</v>
      </c>
      <c r="AQ2305" s="83">
        <v>45188</v>
      </c>
      <c r="AR2305" s="77">
        <v>0.25734262350607201</v>
      </c>
      <c r="AU2305" s="83">
        <v>45190</v>
      </c>
      <c r="AV2305">
        <v>0.988512518409425</v>
      </c>
      <c r="AW2305" s="83">
        <v>45179</v>
      </c>
      <c r="AX2305">
        <v>1.12135493372606</v>
      </c>
      <c r="AY2305" s="83">
        <v>45191</v>
      </c>
      <c r="AZ2305" s="77">
        <v>1.11160670453748</v>
      </c>
      <c r="BC2305" s="83">
        <v>45203</v>
      </c>
      <c r="BD2305">
        <v>0.54639094042343594</v>
      </c>
      <c r="BE2305" s="83">
        <v>45208</v>
      </c>
      <c r="BF2305">
        <v>0.55002279482830896</v>
      </c>
      <c r="BG2305" s="83">
        <v>45199</v>
      </c>
      <c r="BH2305" s="77">
        <v>0.65478212703101901</v>
      </c>
      <c r="BK2305" s="83">
        <v>44843</v>
      </c>
      <c r="BL2305">
        <v>0.562546768158947</v>
      </c>
      <c r="BM2305" s="83">
        <v>44840</v>
      </c>
      <c r="BN2305">
        <v>0.76313756228654595</v>
      </c>
      <c r="BO2305" s="83">
        <v>44834</v>
      </c>
      <c r="BP2305" s="77">
        <v>1.04070562792335</v>
      </c>
      <c r="BS2305" s="83"/>
      <c r="BU2305" s="83"/>
      <c r="BW2305" s="83"/>
      <c r="CA2305" s="83"/>
      <c r="CC2305" s="83"/>
      <c r="CE2305" s="83"/>
      <c r="CI2305" s="83"/>
      <c r="CK2305" s="83"/>
      <c r="CM2305" s="83"/>
      <c r="CQ2305" s="83"/>
      <c r="CS2305" s="83"/>
      <c r="CU2305" s="83"/>
      <c r="CY2305" s="83"/>
      <c r="DA2305" s="83"/>
      <c r="DC2305" s="83"/>
    </row>
    <row r="2306" spans="7:107">
      <c r="G2306" s="83">
        <v>44874</v>
      </c>
      <c r="H2306">
        <v>0.166157965194109</v>
      </c>
      <c r="I2306" s="83">
        <v>45446</v>
      </c>
      <c r="J2306">
        <v>0.29373297002724702</v>
      </c>
      <c r="K2306" s="83">
        <v>45507</v>
      </c>
      <c r="L2306" s="77">
        <v>0.228866805577816</v>
      </c>
      <c r="O2306" s="83">
        <v>44074</v>
      </c>
      <c r="P2306">
        <v>55.300654673488403</v>
      </c>
      <c r="Q2306" s="83">
        <v>44099</v>
      </c>
      <c r="R2306">
        <v>65.813461314136205</v>
      </c>
      <c r="S2306" s="83">
        <v>45216</v>
      </c>
      <c r="T2306" s="77">
        <v>112.47288002585</v>
      </c>
      <c r="W2306" s="83">
        <v>44877</v>
      </c>
      <c r="X2306">
        <v>0.37187006369426701</v>
      </c>
      <c r="Y2306" s="83">
        <v>45259</v>
      </c>
      <c r="Z2306">
        <v>0.24403483483483401</v>
      </c>
      <c r="AA2306" s="83">
        <v>45262</v>
      </c>
      <c r="AB2306" s="77">
        <v>0.375439837398374</v>
      </c>
      <c r="AE2306" s="83">
        <v>45186</v>
      </c>
      <c r="AF2306">
        <v>20.437420286362801</v>
      </c>
      <c r="AG2306" s="83">
        <v>45180</v>
      </c>
      <c r="AH2306">
        <v>189.384222305717</v>
      </c>
      <c r="AI2306" s="83">
        <v>45192</v>
      </c>
      <c r="AJ2306" s="77">
        <v>148.56612922147599</v>
      </c>
      <c r="AM2306" s="83">
        <v>45194</v>
      </c>
      <c r="AN2306">
        <v>0.40130472137305401</v>
      </c>
      <c r="AO2306" s="83">
        <v>45185</v>
      </c>
      <c r="AP2306">
        <v>0.32570602409638499</v>
      </c>
      <c r="AQ2306" s="83">
        <v>45189</v>
      </c>
      <c r="AR2306" s="77">
        <v>0.25766197319397999</v>
      </c>
      <c r="AU2306" s="83">
        <v>45191</v>
      </c>
      <c r="AV2306">
        <v>0.98733431516936598</v>
      </c>
      <c r="AW2306" s="83">
        <v>45180</v>
      </c>
      <c r="AX2306">
        <v>1.12098674521354</v>
      </c>
      <c r="AY2306" s="83">
        <v>45192</v>
      </c>
      <c r="AZ2306" s="77">
        <v>1.1123360684479899</v>
      </c>
      <c r="BC2306" s="83">
        <v>45204</v>
      </c>
      <c r="BD2306">
        <v>0.54660758247168795</v>
      </c>
      <c r="BE2306" s="83">
        <v>45209</v>
      </c>
      <c r="BF2306">
        <v>0.55214180206794605</v>
      </c>
      <c r="BG2306" s="83">
        <v>45200</v>
      </c>
      <c r="BH2306" s="77">
        <v>0.65616691285081197</v>
      </c>
      <c r="BK2306" s="83">
        <v>44844</v>
      </c>
      <c r="BL2306">
        <v>0.56335956650754704</v>
      </c>
      <c r="BM2306" s="83">
        <v>44841</v>
      </c>
      <c r="BN2306">
        <v>0.76176585857454704</v>
      </c>
      <c r="BO2306" s="83">
        <v>44835</v>
      </c>
      <c r="BP2306" s="77">
        <v>1.03903334506865</v>
      </c>
      <c r="BS2306" s="83"/>
      <c r="BU2306" s="83"/>
      <c r="BW2306" s="83"/>
      <c r="CA2306" s="83"/>
      <c r="CC2306" s="83"/>
      <c r="CE2306" s="83"/>
      <c r="CI2306" s="83"/>
      <c r="CK2306" s="83"/>
      <c r="CM2306" s="83"/>
      <c r="CQ2306" s="83"/>
      <c r="CS2306" s="83"/>
      <c r="CU2306" s="83"/>
      <c r="CY2306" s="83"/>
      <c r="DA2306" s="83"/>
      <c r="DC2306" s="83"/>
    </row>
    <row r="2307" spans="7:107">
      <c r="G2307" s="83">
        <v>44875</v>
      </c>
      <c r="H2307">
        <v>0.16635430611334201</v>
      </c>
      <c r="I2307" s="83">
        <v>45447</v>
      </c>
      <c r="J2307">
        <v>0.29405994550408698</v>
      </c>
      <c r="K2307" s="83">
        <v>45508</v>
      </c>
      <c r="L2307" s="77">
        <v>0.22891489020676301</v>
      </c>
      <c r="O2307" s="83">
        <v>44075</v>
      </c>
      <c r="P2307">
        <v>55.2052960701252</v>
      </c>
      <c r="Q2307" s="83">
        <v>44100</v>
      </c>
      <c r="R2307">
        <v>65.836791147994404</v>
      </c>
      <c r="S2307" s="83">
        <v>45217</v>
      </c>
      <c r="T2307" s="77">
        <v>112.49596085491299</v>
      </c>
      <c r="W2307" s="83">
        <v>44878</v>
      </c>
      <c r="X2307">
        <v>0.37207558386411799</v>
      </c>
      <c r="Y2307" s="83">
        <v>45260</v>
      </c>
      <c r="Z2307">
        <v>0.243671471471471</v>
      </c>
      <c r="AA2307" s="83">
        <v>45263</v>
      </c>
      <c r="AB2307" s="77">
        <v>0.375144715447154</v>
      </c>
      <c r="AE2307" s="83">
        <v>45187</v>
      </c>
      <c r="AF2307">
        <v>20.407966801196999</v>
      </c>
      <c r="AG2307" s="83">
        <v>45181</v>
      </c>
      <c r="AH2307">
        <v>189.18960923795501</v>
      </c>
      <c r="AI2307" s="83">
        <v>45193</v>
      </c>
      <c r="AJ2307" s="77">
        <v>148.65509437160799</v>
      </c>
      <c r="AM2307" s="83">
        <v>45195</v>
      </c>
      <c r="AN2307">
        <v>0.40159044136745897</v>
      </c>
      <c r="AO2307" s="83">
        <v>45186</v>
      </c>
      <c r="AP2307">
        <v>0.32597697456492603</v>
      </c>
      <c r="AQ2307" s="83">
        <v>45190</v>
      </c>
      <c r="AR2307" s="77">
        <v>0.25798132288188802</v>
      </c>
      <c r="AU2307" s="83">
        <v>45192</v>
      </c>
      <c r="AV2307">
        <v>0.98615611192930697</v>
      </c>
      <c r="AW2307" s="83">
        <v>45181</v>
      </c>
      <c r="AX2307">
        <v>1.1206185567010301</v>
      </c>
      <c r="AY2307" s="83">
        <v>45193</v>
      </c>
      <c r="AZ2307" s="77">
        <v>1.1130654323585101</v>
      </c>
      <c r="BC2307" s="83">
        <v>45205</v>
      </c>
      <c r="BD2307">
        <v>0.54682422451994095</v>
      </c>
      <c r="BE2307" s="83">
        <v>45210</v>
      </c>
      <c r="BF2307">
        <v>0.55142871695614504</v>
      </c>
      <c r="BG2307" s="83">
        <v>45201</v>
      </c>
      <c r="BH2307" s="77">
        <v>0.65755169867060503</v>
      </c>
      <c r="BK2307" s="83">
        <v>44845</v>
      </c>
      <c r="BL2307">
        <v>0.56417236485614697</v>
      </c>
      <c r="BM2307" s="83">
        <v>44842</v>
      </c>
      <c r="BN2307">
        <v>0.76039415486254902</v>
      </c>
      <c r="BO2307" s="83">
        <v>44836</v>
      </c>
      <c r="BP2307" s="77">
        <v>1.03736106221395</v>
      </c>
      <c r="BS2307" s="83"/>
      <c r="BU2307" s="83"/>
      <c r="BW2307" s="83"/>
      <c r="CA2307" s="83"/>
      <c r="CC2307" s="83"/>
      <c r="CE2307" s="83"/>
      <c r="CI2307" s="83"/>
      <c r="CK2307" s="83"/>
      <c r="CM2307" s="83"/>
      <c r="CQ2307" s="83"/>
      <c r="CS2307" s="83"/>
      <c r="CU2307" s="83"/>
      <c r="CY2307" s="83"/>
      <c r="DA2307" s="83"/>
      <c r="DC2307" s="83"/>
    </row>
    <row r="2308" spans="7:107">
      <c r="G2308" s="83">
        <v>44876</v>
      </c>
      <c r="H2308">
        <v>0.166550647032574</v>
      </c>
      <c r="I2308" s="83">
        <v>45448</v>
      </c>
      <c r="J2308">
        <v>0.294386920980926</v>
      </c>
      <c r="K2308" s="83">
        <v>45509</v>
      </c>
      <c r="L2308" s="77">
        <v>0.22896297483570999</v>
      </c>
      <c r="O2308" s="83">
        <v>44076</v>
      </c>
      <c r="P2308">
        <v>55.109937466761998</v>
      </c>
      <c r="Q2308" s="83">
        <v>44101</v>
      </c>
      <c r="R2308">
        <v>65.860120981852702</v>
      </c>
      <c r="S2308" s="83">
        <v>45218</v>
      </c>
      <c r="T2308" s="77">
        <v>112.51904168397699</v>
      </c>
      <c r="W2308" s="83">
        <v>44879</v>
      </c>
      <c r="X2308">
        <v>0.37228110403397002</v>
      </c>
      <c r="Y2308" s="83">
        <v>45261</v>
      </c>
      <c r="Z2308">
        <v>0.24330810810810799</v>
      </c>
      <c r="AA2308" s="83">
        <v>45264</v>
      </c>
      <c r="AB2308" s="77">
        <v>0.374849593495934</v>
      </c>
      <c r="AE2308" s="83">
        <v>45188</v>
      </c>
      <c r="AF2308">
        <v>20.378513316031199</v>
      </c>
      <c r="AG2308" s="83">
        <v>45182</v>
      </c>
      <c r="AH2308">
        <v>188.99499617019299</v>
      </c>
      <c r="AI2308" s="83">
        <v>45194</v>
      </c>
      <c r="AJ2308" s="77">
        <v>148.74405952174001</v>
      </c>
      <c r="AM2308" s="83">
        <v>45196</v>
      </c>
      <c r="AN2308">
        <v>0.40187616136186499</v>
      </c>
      <c r="AO2308" s="83">
        <v>45187</v>
      </c>
      <c r="AP2308">
        <v>0.326247925033467</v>
      </c>
      <c r="AQ2308" s="83">
        <v>45191</v>
      </c>
      <c r="AR2308" s="77">
        <v>0.258300672569797</v>
      </c>
      <c r="AU2308" s="83">
        <v>45193</v>
      </c>
      <c r="AV2308">
        <v>0.98497790868924795</v>
      </c>
      <c r="AW2308" s="83">
        <v>45182</v>
      </c>
      <c r="AX2308">
        <v>1.1202503681885101</v>
      </c>
      <c r="AY2308" s="83">
        <v>45194</v>
      </c>
      <c r="AZ2308" s="77">
        <v>1.11379479626902</v>
      </c>
      <c r="BC2308" s="83">
        <v>45206</v>
      </c>
      <c r="BD2308">
        <v>0.54704086656819295</v>
      </c>
      <c r="BE2308" s="83">
        <v>45211</v>
      </c>
      <c r="BF2308">
        <v>0.55071563184434302</v>
      </c>
      <c r="BG2308" s="83">
        <v>45202</v>
      </c>
      <c r="BH2308" s="77">
        <v>0.65893648449039799</v>
      </c>
      <c r="BK2308" s="83">
        <v>44846</v>
      </c>
      <c r="BL2308">
        <v>0.56498516320474701</v>
      </c>
      <c r="BM2308" s="83">
        <v>44843</v>
      </c>
      <c r="BN2308">
        <v>0.759022451150551</v>
      </c>
      <c r="BO2308" s="83">
        <v>44837</v>
      </c>
      <c r="BP2308" s="77">
        <v>1.03568877935925</v>
      </c>
      <c r="BS2308" s="83"/>
      <c r="BU2308" s="83"/>
      <c r="BW2308" s="83"/>
      <c r="CA2308" s="83"/>
      <c r="CC2308" s="83"/>
      <c r="CE2308" s="83"/>
      <c r="CI2308" s="83"/>
      <c r="CK2308" s="83"/>
      <c r="CM2308" s="83"/>
      <c r="CQ2308" s="83"/>
      <c r="CS2308" s="83"/>
      <c r="CU2308" s="83"/>
      <c r="CY2308" s="83"/>
      <c r="DA2308" s="83"/>
      <c r="DC2308" s="83"/>
    </row>
    <row r="2309" spans="7:107">
      <c r="G2309" s="83">
        <v>44877</v>
      </c>
      <c r="H2309">
        <v>0.16674698795180701</v>
      </c>
      <c r="I2309" s="83">
        <v>45449</v>
      </c>
      <c r="J2309">
        <v>0.29471389645776502</v>
      </c>
      <c r="K2309" s="83">
        <v>45510</v>
      </c>
      <c r="L2309" s="77">
        <v>0.229011059464657</v>
      </c>
      <c r="O2309" s="83">
        <v>44077</v>
      </c>
      <c r="P2309">
        <v>55.014578863398697</v>
      </c>
      <c r="Q2309" s="83">
        <v>44102</v>
      </c>
      <c r="R2309">
        <v>65.883450815710901</v>
      </c>
      <c r="S2309" s="83">
        <v>45219</v>
      </c>
      <c r="T2309" s="77">
        <v>112.54212251304</v>
      </c>
      <c r="W2309" s="83">
        <v>44880</v>
      </c>
      <c r="X2309">
        <v>0.372486624203821</v>
      </c>
      <c r="Y2309" s="83">
        <v>45262</v>
      </c>
      <c r="Z2309">
        <v>0.24294474474474401</v>
      </c>
      <c r="AA2309" s="83">
        <v>45265</v>
      </c>
      <c r="AB2309" s="77">
        <v>0.374554471544715</v>
      </c>
      <c r="AE2309" s="83">
        <v>45189</v>
      </c>
      <c r="AF2309">
        <v>20.3490598308654</v>
      </c>
      <c r="AG2309" s="83">
        <v>45183</v>
      </c>
      <c r="AH2309">
        <v>188.80038310243199</v>
      </c>
      <c r="AI2309" s="83">
        <v>45195</v>
      </c>
      <c r="AJ2309" s="77">
        <v>148.83302467187301</v>
      </c>
      <c r="AM2309" s="83">
        <v>45197</v>
      </c>
      <c r="AN2309">
        <v>0.40216188135627001</v>
      </c>
      <c r="AO2309" s="83">
        <v>45188</v>
      </c>
      <c r="AP2309">
        <v>0.32651887550200698</v>
      </c>
      <c r="AQ2309" s="83">
        <v>45192</v>
      </c>
      <c r="AR2309" s="77">
        <v>0.25862002225770497</v>
      </c>
      <c r="AU2309" s="83">
        <v>45194</v>
      </c>
      <c r="AV2309">
        <v>0.98379970544918904</v>
      </c>
      <c r="AW2309" s="83">
        <v>45183</v>
      </c>
      <c r="AX2309">
        <v>1.1198821796759899</v>
      </c>
      <c r="AY2309" s="83">
        <v>45195</v>
      </c>
      <c r="AZ2309" s="77">
        <v>1.1145241601795299</v>
      </c>
      <c r="BC2309" s="83">
        <v>45207</v>
      </c>
      <c r="BD2309">
        <v>0.54725750861644495</v>
      </c>
      <c r="BE2309" s="83">
        <v>45212</v>
      </c>
      <c r="BF2309">
        <v>0.55000254673254201</v>
      </c>
      <c r="BG2309" s="83">
        <v>45203</v>
      </c>
      <c r="BH2309" s="77">
        <v>0.66032127031019106</v>
      </c>
      <c r="BK2309" s="83">
        <v>44847</v>
      </c>
      <c r="BL2309">
        <v>0.56579796155334805</v>
      </c>
      <c r="BM2309" s="83">
        <v>44844</v>
      </c>
      <c r="BN2309">
        <v>0.75765074743855299</v>
      </c>
      <c r="BO2309" s="83">
        <v>44838</v>
      </c>
      <c r="BP2309" s="77">
        <v>1.03401649650455</v>
      </c>
      <c r="BS2309" s="83"/>
      <c r="BU2309" s="83"/>
      <c r="BW2309" s="83"/>
      <c r="CA2309" s="83"/>
      <c r="CC2309" s="83"/>
      <c r="CE2309" s="83"/>
      <c r="CI2309" s="83"/>
      <c r="CK2309" s="83"/>
      <c r="CM2309" s="83"/>
      <c r="CQ2309" s="83"/>
      <c r="CS2309" s="83"/>
      <c r="CU2309" s="83"/>
      <c r="CY2309" s="83"/>
      <c r="DA2309" s="83"/>
      <c r="DC2309" s="83"/>
    </row>
    <row r="2310" spans="7:107">
      <c r="G2310" s="83">
        <v>44878</v>
      </c>
      <c r="H2310">
        <v>0.16694332887103899</v>
      </c>
      <c r="I2310" s="83">
        <v>45450</v>
      </c>
      <c r="J2310">
        <v>0.29504087193460399</v>
      </c>
      <c r="K2310" s="83">
        <v>45511</v>
      </c>
      <c r="L2310" s="77">
        <v>0.22905914409360401</v>
      </c>
      <c r="O2310" s="83">
        <v>44078</v>
      </c>
      <c r="P2310">
        <v>54.919220260035502</v>
      </c>
      <c r="Q2310" s="83">
        <v>44103</v>
      </c>
      <c r="R2310">
        <v>65.9067806495692</v>
      </c>
      <c r="S2310" s="83">
        <v>45220</v>
      </c>
      <c r="T2310" s="77">
        <v>112.565203342104</v>
      </c>
      <c r="W2310" s="83">
        <v>44881</v>
      </c>
      <c r="X2310">
        <v>0.37269214437367298</v>
      </c>
      <c r="Y2310" s="83">
        <v>45263</v>
      </c>
      <c r="Z2310">
        <v>0.24258138138138099</v>
      </c>
      <c r="AA2310" s="83">
        <v>45266</v>
      </c>
      <c r="AB2310" s="77">
        <v>0.37425934959349499</v>
      </c>
      <c r="AE2310" s="83">
        <v>45190</v>
      </c>
      <c r="AF2310">
        <v>20.3196063456997</v>
      </c>
      <c r="AG2310" s="83">
        <v>45184</v>
      </c>
      <c r="AH2310">
        <v>188.60577003467</v>
      </c>
      <c r="AI2310" s="83">
        <v>45196</v>
      </c>
      <c r="AJ2310" s="77">
        <v>148.921989822005</v>
      </c>
      <c r="AM2310" s="83">
        <v>45198</v>
      </c>
      <c r="AN2310">
        <v>0.40244760135067598</v>
      </c>
      <c r="AO2310" s="83">
        <v>45189</v>
      </c>
      <c r="AP2310">
        <v>0.32678982597054801</v>
      </c>
      <c r="AQ2310" s="83">
        <v>45193</v>
      </c>
      <c r="AR2310" s="77">
        <v>0.25893937194561301</v>
      </c>
      <c r="AU2310" s="83">
        <v>45195</v>
      </c>
      <c r="AV2310">
        <v>0.98262150220913103</v>
      </c>
      <c r="AW2310" s="83">
        <v>45184</v>
      </c>
      <c r="AX2310">
        <v>1.1195139911634699</v>
      </c>
      <c r="AY2310" s="83">
        <v>45196</v>
      </c>
      <c r="AZ2310" s="77">
        <v>1.1152535240900401</v>
      </c>
      <c r="BC2310" s="83">
        <v>45208</v>
      </c>
      <c r="BD2310">
        <v>0.54747415066469696</v>
      </c>
      <c r="BE2310" s="83">
        <v>45213</v>
      </c>
      <c r="BF2310">
        <v>0.54928946162073999</v>
      </c>
      <c r="BG2310" s="83">
        <v>45204</v>
      </c>
      <c r="BH2310" s="77">
        <v>0.66170605612998501</v>
      </c>
      <c r="BK2310" s="83">
        <v>44848</v>
      </c>
      <c r="BL2310">
        <v>0.56661075990194798</v>
      </c>
      <c r="BM2310" s="83">
        <v>44845</v>
      </c>
      <c r="BN2310">
        <v>0.75627904372655497</v>
      </c>
      <c r="BO2310" s="83">
        <v>44839</v>
      </c>
      <c r="BP2310" s="77">
        <v>1.03234421364985</v>
      </c>
      <c r="BS2310" s="83"/>
      <c r="BU2310" s="83"/>
      <c r="BW2310" s="83"/>
      <c r="CA2310" s="83"/>
      <c r="CC2310" s="83"/>
      <c r="CE2310" s="83"/>
      <c r="CI2310" s="83"/>
      <c r="CK2310" s="83"/>
      <c r="CM2310" s="83"/>
      <c r="CQ2310" s="83"/>
      <c r="CS2310" s="83"/>
      <c r="CU2310" s="83"/>
      <c r="CY2310" s="83"/>
      <c r="DA2310" s="83"/>
      <c r="DC2310" s="83"/>
    </row>
    <row r="2311" spans="7:107">
      <c r="G2311" s="83">
        <v>44879</v>
      </c>
      <c r="H2311">
        <v>0.16713966979027201</v>
      </c>
      <c r="I2311" s="83">
        <v>45451</v>
      </c>
      <c r="J2311">
        <v>0.29536784741144301</v>
      </c>
      <c r="K2311" s="83">
        <v>45512</v>
      </c>
      <c r="L2311" s="77">
        <v>0.22910722872255099</v>
      </c>
      <c r="O2311" s="83">
        <v>44079</v>
      </c>
      <c r="P2311">
        <v>54.8238616566723</v>
      </c>
      <c r="Q2311" s="83">
        <v>44104</v>
      </c>
      <c r="R2311">
        <v>65.930110483427399</v>
      </c>
      <c r="S2311" s="83">
        <v>45221</v>
      </c>
      <c r="T2311" s="77">
        <v>112.588284171167</v>
      </c>
      <c r="W2311" s="83">
        <v>44882</v>
      </c>
      <c r="X2311">
        <v>0.37289766454352402</v>
      </c>
      <c r="Y2311" s="83">
        <v>45264</v>
      </c>
      <c r="Z2311">
        <v>0.24221801801801701</v>
      </c>
      <c r="AA2311" s="83">
        <v>45267</v>
      </c>
      <c r="AB2311" s="77">
        <v>0.37396422764227599</v>
      </c>
      <c r="AE2311" s="83">
        <v>45191</v>
      </c>
      <c r="AF2311">
        <v>20.290152860533901</v>
      </c>
      <c r="AG2311" s="83">
        <v>45185</v>
      </c>
      <c r="AH2311">
        <v>188.41115696690801</v>
      </c>
      <c r="AI2311" s="83">
        <v>45197</v>
      </c>
      <c r="AJ2311" s="77">
        <v>149.010954972137</v>
      </c>
      <c r="AM2311" s="83">
        <v>45199</v>
      </c>
      <c r="AN2311">
        <v>0.402733321345081</v>
      </c>
      <c r="AO2311" s="83">
        <v>45190</v>
      </c>
      <c r="AP2311">
        <v>0.32706077643908898</v>
      </c>
      <c r="AQ2311" s="83">
        <v>45194</v>
      </c>
      <c r="AR2311" s="77">
        <v>0.25925872163352198</v>
      </c>
      <c r="AU2311" s="83">
        <v>45196</v>
      </c>
      <c r="AV2311">
        <v>0.98274838563498301</v>
      </c>
      <c r="AW2311" s="83">
        <v>45185</v>
      </c>
      <c r="AX2311">
        <v>1.11914580265095</v>
      </c>
      <c r="AY2311" s="83">
        <v>45197</v>
      </c>
      <c r="AZ2311" s="77">
        <v>1.11598288800056</v>
      </c>
      <c r="BC2311" s="83">
        <v>45209</v>
      </c>
      <c r="BD2311">
        <v>0.54769079271294896</v>
      </c>
      <c r="BE2311" s="83">
        <v>45214</v>
      </c>
      <c r="BF2311">
        <v>0.54857637650893798</v>
      </c>
      <c r="BG2311" s="83">
        <v>45205</v>
      </c>
      <c r="BH2311" s="77">
        <v>0.66309084194977796</v>
      </c>
      <c r="BK2311" s="83">
        <v>44849</v>
      </c>
      <c r="BL2311">
        <v>0.56742355825054802</v>
      </c>
      <c r="BM2311" s="83">
        <v>44846</v>
      </c>
      <c r="BN2311">
        <v>0.75490734001455695</v>
      </c>
      <c r="BO2311" s="83">
        <v>44840</v>
      </c>
      <c r="BP2311" s="77">
        <v>1.0315364325750001</v>
      </c>
      <c r="BS2311" s="83"/>
      <c r="BU2311" s="83"/>
      <c r="BW2311" s="83"/>
      <c r="CA2311" s="83"/>
      <c r="CC2311" s="83"/>
      <c r="CE2311" s="83"/>
      <c r="CI2311" s="83"/>
      <c r="CK2311" s="83"/>
      <c r="CM2311" s="83"/>
      <c r="CQ2311" s="83"/>
      <c r="CS2311" s="83"/>
      <c r="CU2311" s="83"/>
      <c r="CY2311" s="83"/>
      <c r="DA2311" s="83"/>
      <c r="DC2311" s="83"/>
    </row>
    <row r="2312" spans="7:107">
      <c r="G2312" s="83">
        <v>44880</v>
      </c>
      <c r="H2312">
        <v>0.16733601070950399</v>
      </c>
      <c r="I2312" s="83">
        <v>45452</v>
      </c>
      <c r="J2312">
        <v>0.29569482288828303</v>
      </c>
      <c r="K2312" s="83">
        <v>45513</v>
      </c>
      <c r="L2312" s="77">
        <v>0.229155313351498</v>
      </c>
      <c r="O2312" s="83">
        <v>44080</v>
      </c>
      <c r="P2312">
        <v>54.728503053309097</v>
      </c>
      <c r="Q2312" s="83">
        <v>44105</v>
      </c>
      <c r="R2312">
        <v>65.953440317285697</v>
      </c>
      <c r="S2312" s="83">
        <v>45222</v>
      </c>
      <c r="T2312" s="77">
        <v>112.61136500022999</v>
      </c>
      <c r="W2312" s="83">
        <v>44883</v>
      </c>
      <c r="X2312">
        <v>0.373103184713375</v>
      </c>
      <c r="Y2312" s="83">
        <v>45265</v>
      </c>
      <c r="Z2312">
        <v>0.241854654654654</v>
      </c>
      <c r="AA2312" s="83">
        <v>45268</v>
      </c>
      <c r="AB2312" s="77">
        <v>0.37366910569105599</v>
      </c>
      <c r="AE2312" s="83">
        <v>45192</v>
      </c>
      <c r="AF2312">
        <v>20.260699375368102</v>
      </c>
      <c r="AG2312" s="83">
        <v>45186</v>
      </c>
      <c r="AH2312">
        <v>188.21654389914599</v>
      </c>
      <c r="AI2312" s="83">
        <v>45198</v>
      </c>
      <c r="AJ2312" s="77">
        <v>149.09992012226999</v>
      </c>
      <c r="AM2312" s="83">
        <v>45200</v>
      </c>
      <c r="AN2312">
        <v>0.40301904133948702</v>
      </c>
      <c r="AO2312" s="83">
        <v>45191</v>
      </c>
      <c r="AP2312">
        <v>0.32733172690763002</v>
      </c>
      <c r="AQ2312" s="83">
        <v>45195</v>
      </c>
      <c r="AR2312" s="77">
        <v>0.25957807132143002</v>
      </c>
      <c r="AU2312" s="83">
        <v>45197</v>
      </c>
      <c r="AV2312">
        <v>0.982875269060836</v>
      </c>
      <c r="AW2312" s="83">
        <v>45186</v>
      </c>
      <c r="AX2312">
        <v>1.11877761413843</v>
      </c>
      <c r="AY2312" s="83">
        <v>45198</v>
      </c>
      <c r="AZ2312" s="77">
        <v>1.1167122519110699</v>
      </c>
      <c r="BC2312" s="83">
        <v>45210</v>
      </c>
      <c r="BD2312">
        <v>0.54790743476120096</v>
      </c>
      <c r="BE2312" s="83">
        <v>45215</v>
      </c>
      <c r="BF2312">
        <v>0.54786329139713696</v>
      </c>
      <c r="BG2312" s="83">
        <v>45206</v>
      </c>
      <c r="BH2312" s="77">
        <v>0.66447562776957103</v>
      </c>
      <c r="BK2312" s="83">
        <v>44850</v>
      </c>
      <c r="BL2312">
        <v>0.56823635659914795</v>
      </c>
      <c r="BM2312" s="83">
        <v>44847</v>
      </c>
      <c r="BN2312">
        <v>0.75353563630255804</v>
      </c>
      <c r="BO2312" s="83">
        <v>44841</v>
      </c>
      <c r="BP2312" s="77">
        <v>1.0307286515001599</v>
      </c>
      <c r="BS2312" s="83"/>
      <c r="BU2312" s="83"/>
      <c r="BW2312" s="83"/>
      <c r="CA2312" s="83"/>
      <c r="CC2312" s="83"/>
      <c r="CE2312" s="83"/>
      <c r="CI2312" s="83"/>
      <c r="CK2312" s="83"/>
      <c r="CM2312" s="83"/>
      <c r="CQ2312" s="83"/>
      <c r="CS2312" s="83"/>
      <c r="CU2312" s="83"/>
      <c r="CY2312" s="83"/>
      <c r="DA2312" s="83"/>
      <c r="DC2312" s="83"/>
    </row>
    <row r="2313" spans="7:107">
      <c r="G2313" s="83">
        <v>44881</v>
      </c>
      <c r="H2313">
        <v>0.167532351628737</v>
      </c>
      <c r="I2313" s="83">
        <v>45453</v>
      </c>
      <c r="J2313">
        <v>0.29602179836512199</v>
      </c>
      <c r="K2313" s="83">
        <v>45514</v>
      </c>
      <c r="L2313" s="77">
        <v>0.22920339798044501</v>
      </c>
      <c r="O2313" s="83">
        <v>44081</v>
      </c>
      <c r="P2313">
        <v>54.633144449945803</v>
      </c>
      <c r="Q2313" s="83">
        <v>44106</v>
      </c>
      <c r="R2313">
        <v>65.976770151143896</v>
      </c>
      <c r="S2313" s="83">
        <v>45223</v>
      </c>
      <c r="T2313" s="77">
        <v>112.63444582929399</v>
      </c>
      <c r="W2313" s="83">
        <v>44884</v>
      </c>
      <c r="X2313">
        <v>0.37330870488322698</v>
      </c>
      <c r="Y2313" s="83">
        <v>45266</v>
      </c>
      <c r="Z2313">
        <v>0.24149129129129099</v>
      </c>
      <c r="AA2313" s="83">
        <v>45269</v>
      </c>
      <c r="AB2313" s="77">
        <v>0.37337398373983699</v>
      </c>
      <c r="AE2313" s="83">
        <v>45193</v>
      </c>
      <c r="AF2313">
        <v>20.231245890202299</v>
      </c>
      <c r="AG2313" s="83">
        <v>45187</v>
      </c>
      <c r="AH2313">
        <v>188.02193083138499</v>
      </c>
      <c r="AI2313" s="83">
        <v>45199</v>
      </c>
      <c r="AJ2313" s="77">
        <v>149.18888527240199</v>
      </c>
      <c r="AM2313" s="83">
        <v>45201</v>
      </c>
      <c r="AN2313">
        <v>0.40330476133389198</v>
      </c>
      <c r="AO2313" s="83">
        <v>45192</v>
      </c>
      <c r="AP2313">
        <v>0.32760267737617099</v>
      </c>
      <c r="AQ2313" s="83">
        <v>45196</v>
      </c>
      <c r="AR2313" s="77">
        <v>0.25989742100933799</v>
      </c>
      <c r="AU2313" s="83">
        <v>45198</v>
      </c>
      <c r="AV2313">
        <v>0.98300215248668799</v>
      </c>
      <c r="AW2313" s="83">
        <v>45187</v>
      </c>
      <c r="AX2313">
        <v>1.1184094256259201</v>
      </c>
      <c r="AY2313" s="83">
        <v>45199</v>
      </c>
      <c r="AZ2313" s="77">
        <v>1.1174416158215801</v>
      </c>
      <c r="BC2313" s="83">
        <v>45211</v>
      </c>
      <c r="BD2313">
        <v>0.54812407680945296</v>
      </c>
      <c r="BE2313" s="83">
        <v>45216</v>
      </c>
      <c r="BF2313">
        <v>0.54715020628533495</v>
      </c>
      <c r="BG2313" s="83">
        <v>45207</v>
      </c>
      <c r="BH2313" s="77">
        <v>0.66586041358936399</v>
      </c>
      <c r="BK2313" s="83">
        <v>44851</v>
      </c>
      <c r="BL2313">
        <v>0.56904915494774799</v>
      </c>
      <c r="BM2313" s="83">
        <v>44848</v>
      </c>
      <c r="BN2313">
        <v>0.75216393259056002</v>
      </c>
      <c r="BO2313" s="83">
        <v>44842</v>
      </c>
      <c r="BP2313" s="77">
        <v>1.02992087042532</v>
      </c>
      <c r="BS2313" s="83"/>
      <c r="BU2313" s="83"/>
      <c r="BW2313" s="83"/>
      <c r="CA2313" s="83"/>
      <c r="CC2313" s="83"/>
      <c r="CE2313" s="83"/>
      <c r="CI2313" s="83"/>
      <c r="CK2313" s="83"/>
      <c r="CM2313" s="83"/>
      <c r="CQ2313" s="83"/>
      <c r="CS2313" s="83"/>
      <c r="CU2313" s="83"/>
      <c r="CY2313" s="83"/>
      <c r="DA2313" s="83"/>
      <c r="DC2313" s="83"/>
    </row>
    <row r="2314" spans="7:107">
      <c r="G2314" s="83">
        <v>44882</v>
      </c>
      <c r="H2314">
        <v>0.16772869254796899</v>
      </c>
      <c r="I2314" s="83">
        <v>45454</v>
      </c>
      <c r="J2314">
        <v>0.29634877384196101</v>
      </c>
      <c r="K2314" s="83">
        <v>45515</v>
      </c>
      <c r="L2314" s="77">
        <v>0.22925148260939199</v>
      </c>
      <c r="O2314" s="83">
        <v>44082</v>
      </c>
      <c r="P2314">
        <v>54.537785846582601</v>
      </c>
      <c r="Q2314" s="83">
        <v>44107</v>
      </c>
      <c r="R2314">
        <v>66.000099985002194</v>
      </c>
      <c r="S2314" s="83">
        <v>45224</v>
      </c>
      <c r="T2314" s="77">
        <v>112.657526658357</v>
      </c>
      <c r="W2314" s="83">
        <v>44885</v>
      </c>
      <c r="X2314">
        <v>0.37351422505307802</v>
      </c>
      <c r="Y2314" s="83">
        <v>45267</v>
      </c>
      <c r="Z2314">
        <v>0.241127927927927</v>
      </c>
      <c r="AA2314" s="83">
        <v>45270</v>
      </c>
      <c r="AB2314" s="77">
        <v>0.37307886178861699</v>
      </c>
      <c r="AE2314" s="83">
        <v>45194</v>
      </c>
      <c r="AF2314">
        <v>20.2017924050365</v>
      </c>
      <c r="AG2314" s="83">
        <v>45188</v>
      </c>
      <c r="AH2314">
        <v>187.827317763623</v>
      </c>
      <c r="AI2314" s="83">
        <v>45200</v>
      </c>
      <c r="AJ2314" s="77">
        <v>149.27785042253399</v>
      </c>
      <c r="AM2314" s="83">
        <v>45202</v>
      </c>
      <c r="AN2314">
        <v>0.403590481328298</v>
      </c>
      <c r="AO2314" s="83">
        <v>45193</v>
      </c>
      <c r="AP2314">
        <v>0.32787362784471202</v>
      </c>
      <c r="AQ2314" s="83">
        <v>45197</v>
      </c>
      <c r="AR2314" s="77">
        <v>0.26021677069724602</v>
      </c>
      <c r="AU2314" s="83">
        <v>45199</v>
      </c>
      <c r="AV2314">
        <v>0.98312903591254097</v>
      </c>
      <c r="AW2314" s="83">
        <v>45188</v>
      </c>
      <c r="AX2314">
        <v>1.1180412371134001</v>
      </c>
      <c r="AY2314" s="83">
        <v>45200</v>
      </c>
      <c r="AZ2314" s="77">
        <v>1.11817097973209</v>
      </c>
      <c r="BC2314" s="83">
        <v>45212</v>
      </c>
      <c r="BD2314">
        <v>0.54834071885770497</v>
      </c>
      <c r="BE2314" s="83">
        <v>45217</v>
      </c>
      <c r="BF2314">
        <v>0.54643712117353405</v>
      </c>
      <c r="BG2314" s="83">
        <v>45208</v>
      </c>
      <c r="BH2314" s="77">
        <v>0.66724519940915705</v>
      </c>
      <c r="BK2314" s="83">
        <v>44852</v>
      </c>
      <c r="BL2314">
        <v>0.56986195329634803</v>
      </c>
      <c r="BM2314" s="83">
        <v>44849</v>
      </c>
      <c r="BN2314">
        <v>0.75079222887856201</v>
      </c>
      <c r="BO2314" s="83">
        <v>44843</v>
      </c>
      <c r="BP2314" s="77">
        <v>1.0291130893504701</v>
      </c>
      <c r="BS2314" s="83"/>
      <c r="BU2314" s="83"/>
      <c r="BW2314" s="83"/>
      <c r="CA2314" s="83"/>
      <c r="CC2314" s="83"/>
      <c r="CE2314" s="83"/>
      <c r="CI2314" s="83"/>
      <c r="CK2314" s="83"/>
      <c r="CM2314" s="83"/>
      <c r="CQ2314" s="83"/>
      <c r="CS2314" s="83"/>
      <c r="CU2314" s="83"/>
      <c r="CY2314" s="83"/>
      <c r="DA2314" s="83"/>
      <c r="DC2314" s="83"/>
    </row>
    <row r="2315" spans="7:107">
      <c r="G2315" s="83">
        <v>44883</v>
      </c>
      <c r="H2315">
        <v>0.167925033467202</v>
      </c>
      <c r="I2315" s="83">
        <v>45455</v>
      </c>
      <c r="J2315">
        <v>0.29667574931879998</v>
      </c>
      <c r="K2315" s="83">
        <v>45516</v>
      </c>
      <c r="L2315" s="77">
        <v>0.229299567238339</v>
      </c>
      <c r="O2315" s="83">
        <v>44083</v>
      </c>
      <c r="P2315">
        <v>54.442427243219399</v>
      </c>
      <c r="Q2315" s="83">
        <v>44108</v>
      </c>
      <c r="R2315">
        <v>66.023429818860393</v>
      </c>
      <c r="S2315" s="83">
        <v>45225</v>
      </c>
      <c r="T2315" s="77">
        <v>112.68060748742</v>
      </c>
      <c r="W2315" s="83">
        <v>44886</v>
      </c>
      <c r="X2315">
        <v>0.373719745222929</v>
      </c>
      <c r="Y2315" s="83">
        <v>45268</v>
      </c>
      <c r="Z2315">
        <v>0.24076456456456399</v>
      </c>
      <c r="AA2315" s="83">
        <v>45271</v>
      </c>
      <c r="AB2315" s="77">
        <v>0.37278373983739799</v>
      </c>
      <c r="AE2315" s="83">
        <v>45195</v>
      </c>
      <c r="AF2315">
        <v>20.1723389198708</v>
      </c>
      <c r="AG2315" s="83">
        <v>45189</v>
      </c>
      <c r="AH2315">
        <v>187.63270469586101</v>
      </c>
      <c r="AI2315" s="83">
        <v>45201</v>
      </c>
      <c r="AJ2315" s="77">
        <v>149.36681557266601</v>
      </c>
      <c r="AM2315" s="83">
        <v>45203</v>
      </c>
      <c r="AN2315">
        <v>0.40387620132270302</v>
      </c>
      <c r="AO2315" s="83">
        <v>45194</v>
      </c>
      <c r="AP2315">
        <v>0.328144578313252</v>
      </c>
      <c r="AQ2315" s="83">
        <v>45198</v>
      </c>
      <c r="AR2315" s="77">
        <v>0.260536120385155</v>
      </c>
      <c r="AU2315" s="83">
        <v>45200</v>
      </c>
      <c r="AV2315">
        <v>0.98325591933839296</v>
      </c>
      <c r="AW2315" s="83">
        <v>45189</v>
      </c>
      <c r="AX2315">
        <v>1.1176730486008799</v>
      </c>
      <c r="AY2315" s="83">
        <v>45201</v>
      </c>
      <c r="AZ2315" s="77">
        <v>1.1189003436426099</v>
      </c>
      <c r="BC2315" s="83">
        <v>45213</v>
      </c>
      <c r="BD2315">
        <v>0.54855736090595697</v>
      </c>
      <c r="BE2315" s="83">
        <v>45218</v>
      </c>
      <c r="BF2315">
        <v>0.54572403606173203</v>
      </c>
      <c r="BG2315" s="83">
        <v>45209</v>
      </c>
      <c r="BH2315" s="77">
        <v>0.66862998522895101</v>
      </c>
      <c r="BK2315" s="83">
        <v>44853</v>
      </c>
      <c r="BL2315">
        <v>0.57067475164494896</v>
      </c>
      <c r="BM2315" s="83">
        <v>44850</v>
      </c>
      <c r="BN2315">
        <v>0.74942052516656399</v>
      </c>
      <c r="BO2315" s="83">
        <v>44844</v>
      </c>
      <c r="BP2315" s="77">
        <v>1.0283053082756299</v>
      </c>
      <c r="BS2315" s="83"/>
      <c r="BU2315" s="83"/>
      <c r="BW2315" s="83"/>
      <c r="CA2315" s="83"/>
      <c r="CC2315" s="83"/>
      <c r="CE2315" s="83"/>
      <c r="CI2315" s="83"/>
      <c r="CK2315" s="83"/>
      <c r="CM2315" s="83"/>
      <c r="CQ2315" s="83"/>
      <c r="CS2315" s="83"/>
      <c r="CU2315" s="83"/>
      <c r="CY2315" s="83"/>
      <c r="DA2315" s="83"/>
      <c r="DC2315" s="83"/>
    </row>
    <row r="2316" spans="7:107">
      <c r="G2316" s="83">
        <v>44884</v>
      </c>
      <c r="H2316">
        <v>0.16812137438643401</v>
      </c>
      <c r="I2316" s="83">
        <v>45456</v>
      </c>
      <c r="J2316">
        <v>0.29700272479563999</v>
      </c>
      <c r="K2316" s="83">
        <v>45517</v>
      </c>
      <c r="L2316" s="77">
        <v>0.22934765186728601</v>
      </c>
      <c r="O2316" s="83">
        <v>44084</v>
      </c>
      <c r="P2316">
        <v>54.347068639856197</v>
      </c>
      <c r="Q2316" s="83">
        <v>44109</v>
      </c>
      <c r="R2316">
        <v>66.046759652718706</v>
      </c>
      <c r="S2316" s="83">
        <v>45226</v>
      </c>
      <c r="T2316" s="77">
        <v>112.703688316484</v>
      </c>
      <c r="W2316" s="83">
        <v>44887</v>
      </c>
      <c r="X2316">
        <v>0.37392526539278098</v>
      </c>
      <c r="Y2316" s="83">
        <v>45269</v>
      </c>
      <c r="Z2316">
        <v>0.24040120120120101</v>
      </c>
      <c r="AA2316" s="83">
        <v>45272</v>
      </c>
      <c r="AB2316" s="77">
        <v>0.37248861788617799</v>
      </c>
      <c r="AE2316" s="83">
        <v>45196</v>
      </c>
      <c r="AF2316">
        <v>20.142885434705001</v>
      </c>
      <c r="AG2316" s="83">
        <v>45190</v>
      </c>
      <c r="AH2316">
        <v>187.43809162810001</v>
      </c>
      <c r="AI2316" s="83">
        <v>45202</v>
      </c>
      <c r="AJ2316" s="77">
        <v>149.45578072279901</v>
      </c>
      <c r="AM2316" s="83">
        <v>45204</v>
      </c>
      <c r="AN2316">
        <v>0.40416192131710899</v>
      </c>
      <c r="AO2316" s="83">
        <v>45195</v>
      </c>
      <c r="AP2316">
        <v>0.32841552878179298</v>
      </c>
      <c r="AQ2316" s="83">
        <v>45199</v>
      </c>
      <c r="AR2316" s="77">
        <v>0.26085547007306298</v>
      </c>
      <c r="AU2316" s="83">
        <v>45201</v>
      </c>
      <c r="AV2316">
        <v>0.98338280276424594</v>
      </c>
      <c r="AW2316" s="83">
        <v>45190</v>
      </c>
      <c r="AX2316">
        <v>1.1173048600883599</v>
      </c>
      <c r="AY2316" s="83">
        <v>45202</v>
      </c>
      <c r="AZ2316" s="77">
        <v>1.1196297075531201</v>
      </c>
      <c r="BC2316" s="83">
        <v>45214</v>
      </c>
      <c r="BD2316">
        <v>0.54877400295420897</v>
      </c>
      <c r="BE2316" s="83">
        <v>45219</v>
      </c>
      <c r="BF2316">
        <v>0.54501095094993102</v>
      </c>
      <c r="BG2316" s="83">
        <v>45210</v>
      </c>
      <c r="BH2316" s="77">
        <v>0.67001477104874396</v>
      </c>
      <c r="BK2316" s="83">
        <v>44854</v>
      </c>
      <c r="BL2316">
        <v>0.571487549993549</v>
      </c>
      <c r="BM2316" s="83">
        <v>44851</v>
      </c>
      <c r="BN2316">
        <v>0.74804882145456497</v>
      </c>
      <c r="BO2316" s="83">
        <v>44845</v>
      </c>
      <c r="BP2316" s="77">
        <v>1.02749752720079</v>
      </c>
      <c r="BS2316" s="83"/>
      <c r="BU2316" s="83"/>
      <c r="BW2316" s="83"/>
      <c r="CA2316" s="83"/>
      <c r="CC2316" s="83"/>
      <c r="CE2316" s="83"/>
      <c r="CI2316" s="83"/>
      <c r="CK2316" s="83"/>
      <c r="CM2316" s="83"/>
      <c r="CQ2316" s="83"/>
      <c r="CS2316" s="83"/>
      <c r="CU2316" s="83"/>
      <c r="CY2316" s="83"/>
      <c r="DA2316" s="83"/>
      <c r="DC2316" s="83"/>
    </row>
    <row r="2317" spans="7:107">
      <c r="G2317" s="83">
        <v>44885</v>
      </c>
      <c r="H2317">
        <v>0.168317715305667</v>
      </c>
      <c r="I2317" s="83">
        <v>45457</v>
      </c>
      <c r="J2317">
        <v>0.29732970027247901</v>
      </c>
      <c r="K2317" s="83">
        <v>45518</v>
      </c>
      <c r="L2317" s="77">
        <v>0.22939573649623299</v>
      </c>
      <c r="O2317" s="83">
        <v>44085</v>
      </c>
      <c r="P2317">
        <v>54.251710036492902</v>
      </c>
      <c r="Q2317" s="83">
        <v>44110</v>
      </c>
      <c r="R2317">
        <v>66.070089486577004</v>
      </c>
      <c r="S2317" s="83">
        <v>45227</v>
      </c>
      <c r="T2317" s="77">
        <v>112.726769145547</v>
      </c>
      <c r="W2317" s="83">
        <v>44888</v>
      </c>
      <c r="X2317">
        <v>0.37413078556263202</v>
      </c>
      <c r="Y2317" s="83">
        <v>45270</v>
      </c>
      <c r="Z2317">
        <v>0.240037837837837</v>
      </c>
      <c r="AA2317" s="83">
        <v>45273</v>
      </c>
      <c r="AB2317" s="77">
        <v>0.37219349593495898</v>
      </c>
      <c r="AE2317" s="83">
        <v>45197</v>
      </c>
      <c r="AF2317">
        <v>20.113431949539201</v>
      </c>
      <c r="AG2317" s="83">
        <v>45191</v>
      </c>
      <c r="AH2317">
        <v>187.24347856033799</v>
      </c>
      <c r="AI2317" s="83">
        <v>45203</v>
      </c>
      <c r="AJ2317" s="77">
        <v>149.544745872931</v>
      </c>
      <c r="AM2317" s="83">
        <v>45205</v>
      </c>
      <c r="AN2317">
        <v>0.40444764131151401</v>
      </c>
      <c r="AO2317" s="83">
        <v>45196</v>
      </c>
      <c r="AP2317">
        <v>0.32868647925033401</v>
      </c>
      <c r="AQ2317" s="83">
        <v>45200</v>
      </c>
      <c r="AR2317" s="77">
        <v>0.26117481976097101</v>
      </c>
      <c r="AU2317" s="83">
        <v>45202</v>
      </c>
      <c r="AV2317">
        <v>0.98350968619009804</v>
      </c>
      <c r="AW2317" s="83">
        <v>45191</v>
      </c>
      <c r="AX2317">
        <v>1.11693667157584</v>
      </c>
      <c r="AY2317" s="83">
        <v>45203</v>
      </c>
      <c r="AZ2317" s="77">
        <v>1.12035907146363</v>
      </c>
      <c r="BC2317" s="83">
        <v>45215</v>
      </c>
      <c r="BD2317">
        <v>0.54899064500246098</v>
      </c>
      <c r="BE2317" s="83">
        <v>45220</v>
      </c>
      <c r="BF2317">
        <v>0.544297865838129</v>
      </c>
      <c r="BG2317" s="83">
        <v>45211</v>
      </c>
      <c r="BH2317" s="77">
        <v>0.66927905919781805</v>
      </c>
      <c r="BK2317" s="83">
        <v>44855</v>
      </c>
      <c r="BL2317">
        <v>0.57230034834214905</v>
      </c>
      <c r="BM2317" s="83">
        <v>44852</v>
      </c>
      <c r="BN2317">
        <v>0.74667711774256695</v>
      </c>
      <c r="BO2317" s="83">
        <v>44846</v>
      </c>
      <c r="BP2317" s="77">
        <v>1.0266897461259401</v>
      </c>
      <c r="BS2317" s="83"/>
      <c r="BU2317" s="83"/>
      <c r="BW2317" s="83"/>
      <c r="CA2317" s="83"/>
      <c r="CC2317" s="83"/>
      <c r="CE2317" s="83"/>
      <c r="CI2317" s="83"/>
      <c r="CK2317" s="83"/>
      <c r="CM2317" s="83"/>
      <c r="CQ2317" s="83"/>
      <c r="CS2317" s="83"/>
      <c r="CU2317" s="83"/>
      <c r="CY2317" s="83"/>
      <c r="DA2317" s="83"/>
      <c r="DC2317" s="83"/>
    </row>
    <row r="2318" spans="7:107">
      <c r="G2318" s="83">
        <v>44886</v>
      </c>
      <c r="H2318">
        <v>0.16851405622489901</v>
      </c>
      <c r="I2318" s="83">
        <v>45458</v>
      </c>
      <c r="J2318">
        <v>0.29765667574931798</v>
      </c>
      <c r="K2318" s="83">
        <v>45519</v>
      </c>
      <c r="L2318" s="77">
        <v>0.22944382112518</v>
      </c>
      <c r="O2318" s="83">
        <v>44086</v>
      </c>
      <c r="P2318">
        <v>54.1563514331297</v>
      </c>
      <c r="Q2318" s="83">
        <v>44111</v>
      </c>
      <c r="R2318">
        <v>66.093419320435203</v>
      </c>
      <c r="S2318" s="83">
        <v>45228</v>
      </c>
      <c r="T2318" s="77">
        <v>112.749849974611</v>
      </c>
      <c r="W2318" s="83">
        <v>44889</v>
      </c>
      <c r="X2318">
        <v>0.374336305732484</v>
      </c>
      <c r="Y2318" s="83">
        <v>45271</v>
      </c>
      <c r="Z2318">
        <v>0.23967447447447399</v>
      </c>
      <c r="AA2318" s="83">
        <v>45274</v>
      </c>
      <c r="AB2318" s="77">
        <v>0.37189837398373898</v>
      </c>
      <c r="AE2318" s="83">
        <v>45198</v>
      </c>
      <c r="AF2318">
        <v>20.083978464373399</v>
      </c>
      <c r="AG2318" s="83">
        <v>45192</v>
      </c>
      <c r="AH2318">
        <v>187.048865492576</v>
      </c>
      <c r="AI2318" s="83">
        <v>45204</v>
      </c>
      <c r="AJ2318" s="77">
        <v>149.633711023063</v>
      </c>
      <c r="AM2318" s="83">
        <v>45206</v>
      </c>
      <c r="AN2318">
        <v>0.40473336130592003</v>
      </c>
      <c r="AO2318" s="83">
        <v>45197</v>
      </c>
      <c r="AP2318">
        <v>0.32895742971887498</v>
      </c>
      <c r="AQ2318" s="83">
        <v>45201</v>
      </c>
      <c r="AR2318" s="77">
        <v>0.26149416944887899</v>
      </c>
      <c r="AU2318" s="83">
        <v>45203</v>
      </c>
      <c r="AV2318">
        <v>0.98363656961595103</v>
      </c>
      <c r="AW2318" s="83">
        <v>45192</v>
      </c>
      <c r="AX2318">
        <v>1.1191060616686499</v>
      </c>
      <c r="AY2318" s="83">
        <v>45204</v>
      </c>
      <c r="AZ2318" s="77">
        <v>1.1210884353741399</v>
      </c>
      <c r="BC2318" s="83">
        <v>45216</v>
      </c>
      <c r="BD2318">
        <v>0.54920728705071398</v>
      </c>
      <c r="BE2318" s="83">
        <v>45221</v>
      </c>
      <c r="BF2318">
        <v>0.54358478072632799</v>
      </c>
      <c r="BG2318" s="83">
        <v>45212</v>
      </c>
      <c r="BH2318" s="77">
        <v>0.66854334734689203</v>
      </c>
      <c r="BK2318" s="83">
        <v>44856</v>
      </c>
      <c r="BL2318">
        <v>0.57311314669074898</v>
      </c>
      <c r="BM2318" s="83">
        <v>44853</v>
      </c>
      <c r="BN2318">
        <v>0.74530541403056905</v>
      </c>
      <c r="BO2318" s="83">
        <v>44847</v>
      </c>
      <c r="BP2318" s="77">
        <v>1.0258819650511</v>
      </c>
      <c r="BS2318" s="83"/>
      <c r="BU2318" s="83"/>
      <c r="BW2318" s="83"/>
      <c r="CA2318" s="83"/>
      <c r="CC2318" s="83"/>
      <c r="CE2318" s="83"/>
      <c r="CI2318" s="83"/>
      <c r="CK2318" s="83"/>
      <c r="CM2318" s="83"/>
      <c r="CQ2318" s="83"/>
      <c r="CS2318" s="83"/>
      <c r="CU2318" s="83"/>
      <c r="CY2318" s="83"/>
      <c r="DA2318" s="83"/>
      <c r="DC2318" s="83"/>
    </row>
    <row r="2319" spans="7:107">
      <c r="G2319" s="83">
        <v>44887</v>
      </c>
      <c r="H2319">
        <v>0.168710397144132</v>
      </c>
      <c r="I2319" s="83">
        <v>45459</v>
      </c>
      <c r="J2319">
        <v>0.297983651226157</v>
      </c>
      <c r="K2319" s="83">
        <v>45520</v>
      </c>
      <c r="L2319" s="77">
        <v>0.22949190575412701</v>
      </c>
      <c r="O2319" s="83">
        <v>44087</v>
      </c>
      <c r="P2319">
        <v>54.060992829766498</v>
      </c>
      <c r="Q2319" s="83">
        <v>44112</v>
      </c>
      <c r="R2319">
        <v>66.116749154293501</v>
      </c>
      <c r="S2319" s="83">
        <v>45229</v>
      </c>
      <c r="T2319" s="77">
        <v>112.772930803674</v>
      </c>
      <c r="W2319" s="83">
        <v>44890</v>
      </c>
      <c r="X2319">
        <v>0.37454182590233498</v>
      </c>
      <c r="Y2319" s="83">
        <v>45272</v>
      </c>
      <c r="Z2319">
        <v>0.239311111111111</v>
      </c>
      <c r="AA2319" s="83">
        <v>45275</v>
      </c>
      <c r="AB2319" s="77">
        <v>0.37160325203251998</v>
      </c>
      <c r="AE2319" s="83">
        <v>45199</v>
      </c>
      <c r="AF2319">
        <v>20.054524979207699</v>
      </c>
      <c r="AG2319" s="83">
        <v>45193</v>
      </c>
      <c r="AH2319">
        <v>186.85425242481401</v>
      </c>
      <c r="AI2319" s="83">
        <v>45205</v>
      </c>
      <c r="AJ2319" s="77">
        <v>149.72267617319599</v>
      </c>
      <c r="AM2319" s="83">
        <v>45207</v>
      </c>
      <c r="AN2319">
        <v>0.40501908130032499</v>
      </c>
      <c r="AO2319" s="83">
        <v>45198</v>
      </c>
      <c r="AP2319">
        <v>0.32922838018741601</v>
      </c>
      <c r="AQ2319" s="83">
        <v>45202</v>
      </c>
      <c r="AR2319" s="77">
        <v>0.26181351913678802</v>
      </c>
      <c r="AU2319" s="83">
        <v>45204</v>
      </c>
      <c r="AV2319">
        <v>0.98376345304180302</v>
      </c>
      <c r="AW2319" s="83">
        <v>45193</v>
      </c>
      <c r="AX2319">
        <v>1.12127545176146</v>
      </c>
      <c r="AY2319" s="83">
        <v>45205</v>
      </c>
      <c r="AZ2319" s="77">
        <v>1.1218177992846601</v>
      </c>
      <c r="BC2319" s="83">
        <v>45217</v>
      </c>
      <c r="BD2319">
        <v>0.54942392909896598</v>
      </c>
      <c r="BE2319" s="83">
        <v>45222</v>
      </c>
      <c r="BF2319">
        <v>0.54287169561452597</v>
      </c>
      <c r="BG2319" s="83">
        <v>45213</v>
      </c>
      <c r="BH2319" s="77">
        <v>0.667807635495966</v>
      </c>
      <c r="BK2319" s="83">
        <v>44857</v>
      </c>
      <c r="BL2319">
        <v>0.57392594503934902</v>
      </c>
      <c r="BM2319" s="83">
        <v>44854</v>
      </c>
      <c r="BN2319">
        <v>0.74393371031857103</v>
      </c>
      <c r="BO2319" s="83">
        <v>44848</v>
      </c>
      <c r="BP2319" s="77">
        <v>1.02507418397626</v>
      </c>
      <c r="BS2319" s="83"/>
      <c r="BU2319" s="83"/>
      <c r="BW2319" s="83"/>
      <c r="CA2319" s="83"/>
      <c r="CC2319" s="83"/>
      <c r="CE2319" s="83"/>
      <c r="CI2319" s="83"/>
      <c r="CK2319" s="83"/>
      <c r="CM2319" s="83"/>
      <c r="CQ2319" s="83"/>
      <c r="CS2319" s="83"/>
      <c r="CU2319" s="83"/>
      <c r="CY2319" s="83"/>
      <c r="DA2319" s="83"/>
      <c r="DC2319" s="83"/>
    </row>
    <row r="2320" spans="7:107">
      <c r="G2320" s="83">
        <v>44888</v>
      </c>
      <c r="H2320">
        <v>0.16890673806336401</v>
      </c>
      <c r="I2320" s="83">
        <v>45460</v>
      </c>
      <c r="J2320">
        <v>0.29831062670299702</v>
      </c>
      <c r="K2320" s="83">
        <v>45521</v>
      </c>
      <c r="L2320" s="77">
        <v>0.22953999038307399</v>
      </c>
      <c r="O2320" s="83">
        <v>44088</v>
      </c>
      <c r="P2320">
        <v>53.965634226403303</v>
      </c>
      <c r="Q2320" s="83">
        <v>44113</v>
      </c>
      <c r="R2320">
        <v>66.1400789881517</v>
      </c>
      <c r="S2320" s="83">
        <v>45230</v>
      </c>
      <c r="T2320" s="77">
        <v>112.79601163273701</v>
      </c>
      <c r="W2320" s="83">
        <v>44891</v>
      </c>
      <c r="X2320">
        <v>0.37474734607218602</v>
      </c>
      <c r="Y2320" s="83">
        <v>45273</v>
      </c>
      <c r="Z2320">
        <v>0.23894774774774699</v>
      </c>
      <c r="AA2320" s="83">
        <v>45276</v>
      </c>
      <c r="AB2320" s="77">
        <v>0.37130813008129998</v>
      </c>
      <c r="AE2320" s="83">
        <v>45200</v>
      </c>
      <c r="AF2320">
        <v>20.025071494041899</v>
      </c>
      <c r="AG2320" s="83">
        <v>45194</v>
      </c>
      <c r="AH2320">
        <v>186.65963935705301</v>
      </c>
      <c r="AI2320" s="83">
        <v>45206</v>
      </c>
      <c r="AJ2320" s="77">
        <v>149.81164132332799</v>
      </c>
      <c r="AM2320" s="83">
        <v>45208</v>
      </c>
      <c r="AN2320">
        <v>0.40530480129473101</v>
      </c>
      <c r="AO2320" s="83">
        <v>45199</v>
      </c>
      <c r="AP2320">
        <v>0.32949933065595699</v>
      </c>
      <c r="AQ2320" s="83">
        <v>45203</v>
      </c>
      <c r="AR2320" s="77">
        <v>0.262132868824696</v>
      </c>
      <c r="AU2320" s="83">
        <v>45205</v>
      </c>
      <c r="AV2320">
        <v>0.983890336467656</v>
      </c>
      <c r="AW2320" s="83">
        <v>45194</v>
      </c>
      <c r="AX2320">
        <v>1.12344484185426</v>
      </c>
      <c r="AY2320" s="83">
        <v>45206</v>
      </c>
      <c r="AZ2320" s="77">
        <v>1.12254716319517</v>
      </c>
      <c r="BC2320" s="83">
        <v>45218</v>
      </c>
      <c r="BD2320">
        <v>0.54964057114721798</v>
      </c>
      <c r="BE2320" s="83">
        <v>45223</v>
      </c>
      <c r="BF2320">
        <v>0.54215861050272396</v>
      </c>
      <c r="BG2320" s="83">
        <v>45214</v>
      </c>
      <c r="BH2320" s="77">
        <v>0.66707192364503998</v>
      </c>
      <c r="BK2320" s="83">
        <v>44858</v>
      </c>
      <c r="BL2320">
        <v>0.57473874338794995</v>
      </c>
      <c r="BM2320" s="83">
        <v>44855</v>
      </c>
      <c r="BN2320">
        <v>0.74256200660657301</v>
      </c>
      <c r="BO2320" s="83">
        <v>44849</v>
      </c>
      <c r="BP2320" s="77">
        <v>1.0242664029014099</v>
      </c>
      <c r="BS2320" s="83"/>
      <c r="BU2320" s="83"/>
      <c r="BW2320" s="83"/>
      <c r="CA2320" s="83"/>
      <c r="CC2320" s="83"/>
      <c r="CE2320" s="83"/>
      <c r="CI2320" s="83"/>
      <c r="CK2320" s="83"/>
      <c r="CM2320" s="83"/>
      <c r="CQ2320" s="83"/>
      <c r="CS2320" s="83"/>
      <c r="CU2320" s="83"/>
      <c r="CY2320" s="83"/>
      <c r="DA2320" s="83"/>
      <c r="DC2320" s="83"/>
    </row>
    <row r="2321" spans="7:107">
      <c r="G2321" s="83">
        <v>44889</v>
      </c>
      <c r="H2321">
        <v>0.16910307898259699</v>
      </c>
      <c r="I2321" s="83">
        <v>45461</v>
      </c>
      <c r="J2321">
        <v>0.29863760217983598</v>
      </c>
      <c r="K2321" s="83">
        <v>45522</v>
      </c>
      <c r="L2321" s="77">
        <v>0.22958807501202</v>
      </c>
      <c r="O2321" s="83">
        <v>44089</v>
      </c>
      <c r="P2321">
        <v>53.870275623040001</v>
      </c>
      <c r="Q2321" s="83">
        <v>44114</v>
      </c>
      <c r="R2321">
        <v>66.163408822009998</v>
      </c>
      <c r="S2321" s="83">
        <v>45231</v>
      </c>
      <c r="T2321" s="77">
        <v>112.81909246180101</v>
      </c>
      <c r="W2321" s="83">
        <v>44892</v>
      </c>
      <c r="X2321">
        <v>0.374952866242038</v>
      </c>
      <c r="Y2321" s="83">
        <v>45274</v>
      </c>
      <c r="Z2321">
        <v>0.23858438438438401</v>
      </c>
      <c r="AA2321" s="83">
        <v>45277</v>
      </c>
      <c r="AB2321" s="77">
        <v>0.37101300813008098</v>
      </c>
      <c r="AE2321" s="83">
        <v>45201</v>
      </c>
      <c r="AF2321">
        <v>19.9956180088761</v>
      </c>
      <c r="AG2321" s="83">
        <v>45195</v>
      </c>
      <c r="AH2321">
        <v>186.46502628929099</v>
      </c>
      <c r="AI2321" s="83">
        <v>45207</v>
      </c>
      <c r="AJ2321" s="77">
        <v>149.90060647345999</v>
      </c>
      <c r="AM2321" s="83">
        <v>45209</v>
      </c>
      <c r="AN2321">
        <v>0.40559052128913597</v>
      </c>
      <c r="AO2321" s="83">
        <v>45200</v>
      </c>
      <c r="AP2321">
        <v>0.32977028112449702</v>
      </c>
      <c r="AQ2321" s="83">
        <v>45204</v>
      </c>
      <c r="AR2321" s="77">
        <v>0.26245221851260397</v>
      </c>
      <c r="AU2321" s="83">
        <v>45206</v>
      </c>
      <c r="AV2321">
        <v>0.98401721989350799</v>
      </c>
      <c r="AW2321" s="83">
        <v>45195</v>
      </c>
      <c r="AX2321">
        <v>1.1256142319470701</v>
      </c>
      <c r="AY2321" s="83">
        <v>45207</v>
      </c>
      <c r="AZ2321" s="77">
        <v>1.1232765271056799</v>
      </c>
      <c r="BC2321" s="83">
        <v>45219</v>
      </c>
      <c r="BD2321">
        <v>0.54985721319546998</v>
      </c>
      <c r="BE2321" s="83">
        <v>45224</v>
      </c>
      <c r="BF2321">
        <v>0.54144552539092305</v>
      </c>
      <c r="BG2321" s="83">
        <v>45215</v>
      </c>
      <c r="BH2321" s="77">
        <v>0.66633621179411395</v>
      </c>
      <c r="BK2321" s="83">
        <v>44859</v>
      </c>
      <c r="BL2321">
        <v>0.57555154173654999</v>
      </c>
      <c r="BM2321" s="83">
        <v>44856</v>
      </c>
      <c r="BN2321">
        <v>0.74119030289457399</v>
      </c>
      <c r="BO2321" s="83">
        <v>44850</v>
      </c>
      <c r="BP2321" s="77">
        <v>1.02345862182657</v>
      </c>
      <c r="BS2321" s="83"/>
      <c r="BU2321" s="83"/>
      <c r="BW2321" s="83"/>
      <c r="CA2321" s="83"/>
      <c r="CC2321" s="83"/>
      <c r="CE2321" s="83"/>
      <c r="CI2321" s="83"/>
      <c r="CK2321" s="83"/>
      <c r="CM2321" s="83"/>
      <c r="CQ2321" s="83"/>
      <c r="CS2321" s="83"/>
      <c r="CU2321" s="83"/>
      <c r="CY2321" s="83"/>
      <c r="DA2321" s="83"/>
      <c r="DC2321" s="83"/>
    </row>
    <row r="2322" spans="7:107">
      <c r="G2322" s="83">
        <v>44890</v>
      </c>
      <c r="H2322">
        <v>0.16929941990182901</v>
      </c>
      <c r="I2322" s="83">
        <v>45462</v>
      </c>
      <c r="J2322">
        <v>0.298964577656675</v>
      </c>
      <c r="K2322" s="83">
        <v>45523</v>
      </c>
      <c r="L2322" s="77">
        <v>0.22963615964096701</v>
      </c>
      <c r="O2322" s="83">
        <v>44090</v>
      </c>
      <c r="P2322">
        <v>53.774917019676799</v>
      </c>
      <c r="Q2322" s="83">
        <v>44115</v>
      </c>
      <c r="R2322">
        <v>66.186738655868197</v>
      </c>
      <c r="S2322" s="83">
        <v>45232</v>
      </c>
      <c r="T2322" s="77">
        <v>112.842173290864</v>
      </c>
      <c r="W2322" s="83">
        <v>44893</v>
      </c>
      <c r="X2322">
        <v>0.37515838641188898</v>
      </c>
      <c r="Y2322" s="83">
        <v>45275</v>
      </c>
      <c r="Z2322">
        <v>0.23822102102102</v>
      </c>
      <c r="AA2322" s="83">
        <v>45278</v>
      </c>
      <c r="AB2322" s="77">
        <v>0.37071788617886098</v>
      </c>
      <c r="AE2322" s="83">
        <v>45202</v>
      </c>
      <c r="AF2322">
        <v>19.966164523710301</v>
      </c>
      <c r="AG2322" s="83">
        <v>45196</v>
      </c>
      <c r="AH2322">
        <v>186.270413221529</v>
      </c>
      <c r="AI2322" s="83">
        <v>45208</v>
      </c>
      <c r="AJ2322" s="77">
        <v>149.98957162359201</v>
      </c>
      <c r="AM2322" s="83">
        <v>45210</v>
      </c>
      <c r="AN2322">
        <v>0.40587624128354199</v>
      </c>
      <c r="AO2322" s="83">
        <v>45201</v>
      </c>
      <c r="AP2322">
        <v>0.330041231593038</v>
      </c>
      <c r="AQ2322" s="83">
        <v>45205</v>
      </c>
      <c r="AR2322" s="77">
        <v>0.26277156820051201</v>
      </c>
      <c r="AU2322" s="83">
        <v>45207</v>
      </c>
      <c r="AV2322">
        <v>0.98414410331936097</v>
      </c>
      <c r="AW2322" s="83">
        <v>45196</v>
      </c>
      <c r="AX2322">
        <v>1.12778362203988</v>
      </c>
      <c r="AY2322" s="83">
        <v>45208</v>
      </c>
      <c r="AZ2322" s="77">
        <v>1.1240058910162001</v>
      </c>
      <c r="BC2322" s="83">
        <v>45220</v>
      </c>
      <c r="BD2322">
        <v>0.55007385524372199</v>
      </c>
      <c r="BE2322" s="83">
        <v>45225</v>
      </c>
      <c r="BF2322">
        <v>0.54073244027912104</v>
      </c>
      <c r="BG2322" s="83">
        <v>45216</v>
      </c>
      <c r="BH2322" s="77">
        <v>0.66560049994318804</v>
      </c>
      <c r="BK2322" s="83">
        <v>44860</v>
      </c>
      <c r="BL2322">
        <v>0.57636434008515003</v>
      </c>
      <c r="BM2322" s="83">
        <v>44857</v>
      </c>
      <c r="BN2322">
        <v>0.73981859918257598</v>
      </c>
      <c r="BO2322" s="83">
        <v>44851</v>
      </c>
      <c r="BP2322" s="77">
        <v>1.0226508407517301</v>
      </c>
      <c r="BS2322" s="83"/>
      <c r="BU2322" s="83"/>
      <c r="BW2322" s="83"/>
      <c r="CA2322" s="83"/>
      <c r="CC2322" s="83"/>
      <c r="CE2322" s="83"/>
      <c r="CI2322" s="83"/>
      <c r="CK2322" s="83"/>
      <c r="CM2322" s="83"/>
      <c r="CQ2322" s="83"/>
      <c r="CS2322" s="83"/>
      <c r="CU2322" s="83"/>
      <c r="CY2322" s="83"/>
      <c r="DA2322" s="83"/>
      <c r="DC2322" s="83"/>
    </row>
    <row r="2323" spans="7:107">
      <c r="G2323" s="83">
        <v>44891</v>
      </c>
      <c r="H2323">
        <v>0.16949576082106099</v>
      </c>
      <c r="I2323" s="83">
        <v>45463</v>
      </c>
      <c r="J2323">
        <v>0.29929155313351402</v>
      </c>
      <c r="K2323" s="83">
        <v>45524</v>
      </c>
      <c r="L2323" s="77">
        <v>0.22968424426991399</v>
      </c>
      <c r="O2323" s="83">
        <v>44091</v>
      </c>
      <c r="P2323">
        <v>53.679558416313597</v>
      </c>
      <c r="Q2323" s="83">
        <v>44116</v>
      </c>
      <c r="R2323">
        <v>66.210068489726495</v>
      </c>
      <c r="S2323" s="83">
        <v>45233</v>
      </c>
      <c r="T2323" s="77">
        <v>112.865254119927</v>
      </c>
      <c r="W2323" s="83">
        <v>44894</v>
      </c>
      <c r="X2323">
        <v>0.37536390658174001</v>
      </c>
      <c r="Y2323" s="83">
        <v>45276</v>
      </c>
      <c r="Z2323">
        <v>0.23785765765765701</v>
      </c>
      <c r="AA2323" s="83">
        <v>45279</v>
      </c>
      <c r="AB2323" s="77">
        <v>0.37042276422764198</v>
      </c>
      <c r="AE2323" s="83">
        <v>45203</v>
      </c>
      <c r="AF2323">
        <v>19.936711038544601</v>
      </c>
      <c r="AG2323" s="83">
        <v>45197</v>
      </c>
      <c r="AH2323">
        <v>186.075800153768</v>
      </c>
      <c r="AI2323" s="83">
        <v>45209</v>
      </c>
      <c r="AJ2323" s="77">
        <v>150.07853677372501</v>
      </c>
      <c r="AM2323" s="83">
        <v>45211</v>
      </c>
      <c r="AN2323">
        <v>0.40616196127794701</v>
      </c>
      <c r="AO2323" s="83">
        <v>45202</v>
      </c>
      <c r="AP2323">
        <v>0.33031218206157897</v>
      </c>
      <c r="AQ2323" s="83">
        <v>45206</v>
      </c>
      <c r="AR2323" s="77">
        <v>0.26309091788842098</v>
      </c>
      <c r="AU2323" s="83">
        <v>45208</v>
      </c>
      <c r="AV2323">
        <v>0.98427098674521296</v>
      </c>
      <c r="AW2323" s="83">
        <v>45197</v>
      </c>
      <c r="AX2323">
        <v>1.12995301213268</v>
      </c>
      <c r="AY2323" s="83">
        <v>45209</v>
      </c>
      <c r="AZ2323" s="77">
        <v>1.1243794676532901</v>
      </c>
      <c r="BC2323" s="83">
        <v>45221</v>
      </c>
      <c r="BD2323">
        <v>0.54771957732075904</v>
      </c>
      <c r="BE2323" s="83">
        <v>45226</v>
      </c>
      <c r="BF2323">
        <v>0.54001935516732003</v>
      </c>
      <c r="BG2323" s="83">
        <v>45217</v>
      </c>
      <c r="BH2323" s="77">
        <v>0.66486478809226202</v>
      </c>
      <c r="BK2323" s="83">
        <v>44861</v>
      </c>
      <c r="BL2323">
        <v>0.57717713843374996</v>
      </c>
      <c r="BM2323" s="83">
        <v>44858</v>
      </c>
      <c r="BN2323">
        <v>0.73844689547057796</v>
      </c>
      <c r="BO2323" s="83">
        <v>44852</v>
      </c>
      <c r="BP2323" s="77">
        <v>1.0218430596768799</v>
      </c>
      <c r="BS2323" s="83"/>
      <c r="BU2323" s="83"/>
      <c r="BW2323" s="83"/>
      <c r="CA2323" s="83"/>
      <c r="CC2323" s="83"/>
      <c r="CE2323" s="83"/>
      <c r="CI2323" s="83"/>
      <c r="CK2323" s="83"/>
      <c r="CM2323" s="83"/>
      <c r="CQ2323" s="83"/>
      <c r="CS2323" s="83"/>
      <c r="CU2323" s="83"/>
      <c r="CY2323" s="83"/>
      <c r="DA2323" s="83"/>
      <c r="DC2323" s="83"/>
    </row>
    <row r="2324" spans="7:107">
      <c r="G2324" s="83">
        <v>44892</v>
      </c>
      <c r="H2324">
        <v>0.169692101740294</v>
      </c>
      <c r="I2324" s="83">
        <v>45464</v>
      </c>
      <c r="J2324">
        <v>0.29961852861035398</v>
      </c>
      <c r="K2324" s="83">
        <v>45525</v>
      </c>
      <c r="L2324" s="77">
        <v>0.229732328898861</v>
      </c>
      <c r="O2324" s="83">
        <v>44092</v>
      </c>
      <c r="P2324">
        <v>53.584199812950402</v>
      </c>
      <c r="Q2324" s="83">
        <v>44117</v>
      </c>
      <c r="R2324">
        <v>66.233398323584694</v>
      </c>
      <c r="S2324" s="83">
        <v>45234</v>
      </c>
      <c r="T2324" s="77">
        <v>112.888334948991</v>
      </c>
      <c r="W2324" s="83">
        <v>44895</v>
      </c>
      <c r="X2324">
        <v>0.37556942675159199</v>
      </c>
      <c r="Y2324" s="83">
        <v>45277</v>
      </c>
      <c r="Z2324">
        <v>0.237494294294294</v>
      </c>
      <c r="AA2324" s="83">
        <v>45280</v>
      </c>
      <c r="AB2324" s="77">
        <v>0.37012764227642198</v>
      </c>
      <c r="AE2324" s="83">
        <v>45204</v>
      </c>
      <c r="AF2324">
        <v>19.907257553378798</v>
      </c>
      <c r="AG2324" s="83">
        <v>45198</v>
      </c>
      <c r="AH2324">
        <v>185.88118708600601</v>
      </c>
      <c r="AI2324" s="83">
        <v>45210</v>
      </c>
      <c r="AJ2324" s="77">
        <v>149.95152658603001</v>
      </c>
      <c r="AM2324" s="83">
        <v>45212</v>
      </c>
      <c r="AN2324">
        <v>0.40644768127235298</v>
      </c>
      <c r="AO2324" s="83">
        <v>45203</v>
      </c>
      <c r="AP2324">
        <v>0.33058313253012001</v>
      </c>
      <c r="AQ2324" s="83">
        <v>45207</v>
      </c>
      <c r="AR2324" s="77">
        <v>0.26341026757632902</v>
      </c>
      <c r="AU2324" s="83">
        <v>45209</v>
      </c>
      <c r="AV2324">
        <v>0.98439787017106595</v>
      </c>
      <c r="AW2324" s="83">
        <v>45198</v>
      </c>
      <c r="AX2324">
        <v>1.1321224022254901</v>
      </c>
      <c r="AY2324" s="83">
        <v>45210</v>
      </c>
      <c r="AZ2324" s="77">
        <v>1.1247530442903799</v>
      </c>
      <c r="BC2324" s="83">
        <v>45222</v>
      </c>
      <c r="BD2324">
        <v>0.54536529939779499</v>
      </c>
      <c r="BE2324" s="83">
        <v>45227</v>
      </c>
      <c r="BF2324">
        <v>0.53930627005551801</v>
      </c>
      <c r="BG2324" s="83">
        <v>45218</v>
      </c>
      <c r="BH2324" s="77">
        <v>0.66412907624133599</v>
      </c>
      <c r="BK2324" s="83">
        <v>44862</v>
      </c>
      <c r="BL2324">
        <v>0.57798993678235</v>
      </c>
      <c r="BM2324" s="83">
        <v>44859</v>
      </c>
      <c r="BN2324">
        <v>0.73707519175858005</v>
      </c>
      <c r="BO2324" s="83">
        <v>44853</v>
      </c>
      <c r="BP2324" s="77">
        <v>1.02103527860204</v>
      </c>
      <c r="BS2324" s="83"/>
      <c r="BU2324" s="83"/>
      <c r="BW2324" s="83"/>
      <c r="CA2324" s="83"/>
      <c r="CC2324" s="83"/>
      <c r="CE2324" s="83"/>
      <c r="CI2324" s="83"/>
      <c r="CK2324" s="83"/>
      <c r="CM2324" s="83"/>
      <c r="CQ2324" s="83"/>
      <c r="CS2324" s="83"/>
      <c r="CU2324" s="83"/>
      <c r="CY2324" s="83"/>
      <c r="DA2324" s="83"/>
      <c r="DC2324" s="83"/>
    </row>
    <row r="2325" spans="7:107">
      <c r="G2325" s="83">
        <v>44893</v>
      </c>
      <c r="H2325">
        <v>0.16988844265952599</v>
      </c>
      <c r="I2325" s="83">
        <v>45465</v>
      </c>
      <c r="J2325">
        <v>0.299945504087193</v>
      </c>
      <c r="K2325" s="83">
        <v>45526</v>
      </c>
      <c r="L2325" s="77">
        <v>0.22978041352780801</v>
      </c>
      <c r="O2325" s="83">
        <v>44093</v>
      </c>
      <c r="P2325">
        <v>53.4888412095871</v>
      </c>
      <c r="Q2325" s="83">
        <v>44118</v>
      </c>
      <c r="R2325">
        <v>66.256728157443007</v>
      </c>
      <c r="S2325" s="83">
        <v>45235</v>
      </c>
      <c r="T2325" s="77">
        <v>112.91141577805401</v>
      </c>
      <c r="W2325" s="83">
        <v>44896</v>
      </c>
      <c r="X2325">
        <v>0.37577494692144298</v>
      </c>
      <c r="Y2325" s="83">
        <v>45278</v>
      </c>
      <c r="Z2325">
        <v>0.23713093093092999</v>
      </c>
      <c r="AA2325" s="83">
        <v>45281</v>
      </c>
      <c r="AB2325" s="77">
        <v>0.36983252032520297</v>
      </c>
      <c r="AE2325" s="83">
        <v>45205</v>
      </c>
      <c r="AF2325">
        <v>19.877804068212999</v>
      </c>
      <c r="AG2325" s="83">
        <v>45199</v>
      </c>
      <c r="AH2325">
        <v>185.68657401824399</v>
      </c>
      <c r="AI2325" s="83">
        <v>45211</v>
      </c>
      <c r="AJ2325" s="77">
        <v>149.82451639833499</v>
      </c>
      <c r="AM2325" s="83">
        <v>45213</v>
      </c>
      <c r="AN2325">
        <v>0.406733401266758</v>
      </c>
      <c r="AO2325" s="83">
        <v>45204</v>
      </c>
      <c r="AP2325">
        <v>0.33085408299866098</v>
      </c>
      <c r="AQ2325" s="83">
        <v>45208</v>
      </c>
      <c r="AR2325" s="77">
        <v>0.26372961726423699</v>
      </c>
      <c r="AU2325" s="83">
        <v>45210</v>
      </c>
      <c r="AV2325">
        <v>0.98452475359691805</v>
      </c>
      <c r="AW2325" s="83">
        <v>45199</v>
      </c>
      <c r="AX2325">
        <v>1.1342917923183</v>
      </c>
      <c r="AY2325" s="83">
        <v>45211</v>
      </c>
      <c r="AZ2325" s="77">
        <v>1.12512662092747</v>
      </c>
      <c r="BC2325" s="83">
        <v>45223</v>
      </c>
      <c r="BD2325">
        <v>0.54301102147483205</v>
      </c>
      <c r="BE2325" s="83">
        <v>45228</v>
      </c>
      <c r="BF2325">
        <v>0.538593184943717</v>
      </c>
      <c r="BG2325" s="83">
        <v>45219</v>
      </c>
      <c r="BH2325" s="77">
        <v>0.66339336439040997</v>
      </c>
      <c r="BK2325" s="83">
        <v>44863</v>
      </c>
      <c r="BL2325">
        <v>0.57880273513095004</v>
      </c>
      <c r="BM2325" s="83">
        <v>44860</v>
      </c>
      <c r="BN2325">
        <v>0.73570348804658103</v>
      </c>
      <c r="BO2325" s="83">
        <v>44854</v>
      </c>
      <c r="BP2325" s="77">
        <v>1.0202274975272001</v>
      </c>
      <c r="BS2325" s="83"/>
      <c r="BU2325" s="83"/>
      <c r="BW2325" s="83"/>
      <c r="CA2325" s="83"/>
      <c r="CC2325" s="83"/>
      <c r="CE2325" s="83"/>
      <c r="CI2325" s="83"/>
      <c r="CK2325" s="83"/>
      <c r="CM2325" s="83"/>
      <c r="CQ2325" s="83"/>
      <c r="CS2325" s="83"/>
      <c r="CU2325" s="83"/>
      <c r="CY2325" s="83"/>
      <c r="DA2325" s="83"/>
      <c r="DC2325" s="83"/>
    </row>
    <row r="2326" spans="7:107">
      <c r="G2326" s="83">
        <v>44894</v>
      </c>
      <c r="H2326">
        <v>0.170084783578759</v>
      </c>
      <c r="I2326" s="83">
        <v>45466</v>
      </c>
      <c r="J2326">
        <v>0.30027247956403202</v>
      </c>
      <c r="K2326" s="83">
        <v>45527</v>
      </c>
      <c r="L2326" s="77">
        <v>0.22982849815675499</v>
      </c>
      <c r="O2326" s="83">
        <v>44094</v>
      </c>
      <c r="P2326">
        <v>53.393482606223898</v>
      </c>
      <c r="Q2326" s="83">
        <v>44119</v>
      </c>
      <c r="R2326">
        <v>66.280057991301206</v>
      </c>
      <c r="S2326" s="83">
        <v>45236</v>
      </c>
      <c r="T2326" s="77">
        <v>112.93449660711801</v>
      </c>
      <c r="W2326" s="83">
        <v>44897</v>
      </c>
      <c r="X2326">
        <v>0.37598046709129501</v>
      </c>
      <c r="Y2326" s="83">
        <v>45279</v>
      </c>
      <c r="Z2326">
        <v>0.23676756756756701</v>
      </c>
      <c r="AA2326" s="83">
        <v>45282</v>
      </c>
      <c r="AB2326" s="77">
        <v>0.36953739837398297</v>
      </c>
      <c r="AE2326" s="83">
        <v>45206</v>
      </c>
      <c r="AF2326">
        <v>19.8483505830472</v>
      </c>
      <c r="AG2326" s="83">
        <v>45200</v>
      </c>
      <c r="AH2326">
        <v>185.49196095048299</v>
      </c>
      <c r="AI2326" s="83">
        <v>45212</v>
      </c>
      <c r="AJ2326" s="77">
        <v>149.69750621063901</v>
      </c>
      <c r="AM2326" s="83">
        <v>45214</v>
      </c>
      <c r="AN2326">
        <v>0.40701912126116302</v>
      </c>
      <c r="AO2326" s="83">
        <v>45205</v>
      </c>
      <c r="AP2326">
        <v>0.33112503346720201</v>
      </c>
      <c r="AQ2326" s="83">
        <v>45209</v>
      </c>
      <c r="AR2326" s="77">
        <v>0.26404896695214503</v>
      </c>
      <c r="AU2326" s="83">
        <v>45211</v>
      </c>
      <c r="AV2326">
        <v>0.98465163702277103</v>
      </c>
      <c r="AW2326" s="83">
        <v>45200</v>
      </c>
      <c r="AX2326">
        <v>1.1364611824110999</v>
      </c>
      <c r="AY2326" s="83">
        <v>45212</v>
      </c>
      <c r="AZ2326" s="77">
        <v>1.12550019756456</v>
      </c>
      <c r="BC2326" s="83">
        <v>45224</v>
      </c>
      <c r="BD2326">
        <v>0.54065674355186899</v>
      </c>
      <c r="BE2326" s="83">
        <v>45229</v>
      </c>
      <c r="BF2326">
        <v>0.53788009983191498</v>
      </c>
      <c r="BG2326" s="83">
        <v>45220</v>
      </c>
      <c r="BH2326" s="77">
        <v>0.66265765253948405</v>
      </c>
      <c r="BK2326" s="83">
        <v>44864</v>
      </c>
      <c r="BL2326">
        <v>0.57961553347955097</v>
      </c>
      <c r="BM2326" s="83">
        <v>44861</v>
      </c>
      <c r="BN2326">
        <v>0.73433178433458302</v>
      </c>
      <c r="BO2326" s="83">
        <v>44855</v>
      </c>
      <c r="BP2326" s="77">
        <v>1.01941971645235</v>
      </c>
      <c r="BS2326" s="83"/>
      <c r="BU2326" s="83"/>
      <c r="BW2326" s="83"/>
      <c r="CA2326" s="83"/>
      <c r="CC2326" s="83"/>
      <c r="CE2326" s="83"/>
      <c r="CI2326" s="83"/>
      <c r="CK2326" s="83"/>
      <c r="CM2326" s="83"/>
      <c r="CQ2326" s="83"/>
      <c r="CS2326" s="83"/>
      <c r="CU2326" s="83"/>
      <c r="CY2326" s="83"/>
      <c r="DA2326" s="83"/>
      <c r="DC2326" s="83"/>
    </row>
    <row r="2327" spans="7:107">
      <c r="G2327" s="83">
        <v>44895</v>
      </c>
      <c r="H2327">
        <v>0.17028112449799099</v>
      </c>
      <c r="I2327" s="83">
        <v>45467</v>
      </c>
      <c r="J2327">
        <v>0.30059945504087099</v>
      </c>
      <c r="K2327" s="83">
        <v>45528</v>
      </c>
      <c r="L2327" s="77">
        <v>0.229876582785702</v>
      </c>
      <c r="O2327" s="83">
        <v>44095</v>
      </c>
      <c r="P2327">
        <v>53.298124002860703</v>
      </c>
      <c r="Q2327" s="83">
        <v>44120</v>
      </c>
      <c r="R2327">
        <v>66.303387825159504</v>
      </c>
      <c r="S2327" s="83">
        <v>45237</v>
      </c>
      <c r="T2327" s="77">
        <v>112.957577436181</v>
      </c>
      <c r="W2327" s="83">
        <v>44898</v>
      </c>
      <c r="X2327">
        <v>0.37618598726114599</v>
      </c>
      <c r="Y2327" s="83">
        <v>45280</v>
      </c>
      <c r="Z2327">
        <v>0.23640420420420399</v>
      </c>
      <c r="AA2327" s="83">
        <v>45283</v>
      </c>
      <c r="AB2327" s="77">
        <v>0.36924227642276403</v>
      </c>
      <c r="AE2327" s="83">
        <v>45207</v>
      </c>
      <c r="AF2327">
        <v>19.8188970978815</v>
      </c>
      <c r="AG2327" s="83">
        <v>45201</v>
      </c>
      <c r="AH2327">
        <v>185.297347882721</v>
      </c>
      <c r="AI2327" s="83">
        <v>45213</v>
      </c>
      <c r="AJ2327" s="77">
        <v>149.57049602294401</v>
      </c>
      <c r="AM2327" s="83">
        <v>45215</v>
      </c>
      <c r="AN2327">
        <v>0.40730484125556898</v>
      </c>
      <c r="AO2327" s="83">
        <v>45206</v>
      </c>
      <c r="AP2327">
        <v>0.33139598393574199</v>
      </c>
      <c r="AQ2327" s="83">
        <v>45210</v>
      </c>
      <c r="AR2327" s="77">
        <v>0.264368316640054</v>
      </c>
      <c r="AU2327" s="83">
        <v>45212</v>
      </c>
      <c r="AV2327">
        <v>0.98477852044862302</v>
      </c>
      <c r="AW2327" s="83">
        <v>45201</v>
      </c>
      <c r="AX2327">
        <v>1.1386305725039101</v>
      </c>
      <c r="AY2327" s="83">
        <v>45213</v>
      </c>
      <c r="AZ2327" s="77">
        <v>1.12587377420165</v>
      </c>
      <c r="BC2327" s="83">
        <v>45225</v>
      </c>
      <c r="BD2327">
        <v>0.53830246562890505</v>
      </c>
      <c r="BE2327" s="83">
        <v>45230</v>
      </c>
      <c r="BF2327">
        <v>0.53716701472011397</v>
      </c>
      <c r="BG2327" s="83">
        <v>45221</v>
      </c>
      <c r="BH2327" s="77">
        <v>0.66192194068855803</v>
      </c>
      <c r="BK2327" s="83">
        <v>44865</v>
      </c>
      <c r="BL2327">
        <v>0.58042833182815101</v>
      </c>
      <c r="BM2327" s="83">
        <v>44862</v>
      </c>
      <c r="BN2327">
        <v>0.732960080622585</v>
      </c>
      <c r="BO2327" s="83">
        <v>44856</v>
      </c>
      <c r="BP2327" s="77">
        <v>1.01861193537751</v>
      </c>
      <c r="BS2327" s="83"/>
      <c r="BU2327" s="83"/>
      <c r="BW2327" s="83"/>
      <c r="CA2327" s="83"/>
      <c r="CC2327" s="83"/>
      <c r="CE2327" s="83"/>
      <c r="CI2327" s="83"/>
      <c r="CK2327" s="83"/>
      <c r="CM2327" s="83"/>
      <c r="CQ2327" s="83"/>
      <c r="CS2327" s="83"/>
      <c r="CU2327" s="83"/>
      <c r="CY2327" s="83"/>
      <c r="DA2327" s="83"/>
      <c r="DC2327" s="83"/>
    </row>
    <row r="2328" spans="7:107">
      <c r="G2328" s="83">
        <v>44896</v>
      </c>
      <c r="H2328">
        <v>0.16960285586791601</v>
      </c>
      <c r="I2328" s="83">
        <v>45468</v>
      </c>
      <c r="J2328">
        <v>0.30092643051771101</v>
      </c>
      <c r="K2328" s="83">
        <v>45529</v>
      </c>
      <c r="L2328" s="77">
        <v>0.22992466741464901</v>
      </c>
      <c r="O2328" s="83">
        <v>44096</v>
      </c>
      <c r="P2328">
        <v>53.202765399497501</v>
      </c>
      <c r="Q2328" s="83">
        <v>44121</v>
      </c>
      <c r="R2328">
        <v>66.326717659017802</v>
      </c>
      <c r="S2328" s="83">
        <v>45238</v>
      </c>
      <c r="T2328" s="77">
        <v>112.980658265244</v>
      </c>
      <c r="W2328" s="83">
        <v>44899</v>
      </c>
      <c r="X2328">
        <v>0.37639150743099697</v>
      </c>
      <c r="Y2328" s="83">
        <v>45281</v>
      </c>
      <c r="Z2328">
        <v>0.23604084084084001</v>
      </c>
      <c r="AA2328" s="83">
        <v>45284</v>
      </c>
      <c r="AB2328" s="77">
        <v>0.36894715447154403</v>
      </c>
      <c r="AE2328" s="83">
        <v>45208</v>
      </c>
      <c r="AF2328">
        <v>19.789443612715701</v>
      </c>
      <c r="AG2328" s="83">
        <v>45202</v>
      </c>
      <c r="AH2328">
        <v>185.10273481495901</v>
      </c>
      <c r="AI2328" s="83">
        <v>45214</v>
      </c>
      <c r="AJ2328" s="77">
        <v>149.44348583524899</v>
      </c>
      <c r="AM2328" s="83">
        <v>45216</v>
      </c>
      <c r="AN2328">
        <v>0.407590561249974</v>
      </c>
      <c r="AO2328" s="83">
        <v>45207</v>
      </c>
      <c r="AP2328">
        <v>0.33166693440428302</v>
      </c>
      <c r="AQ2328" s="83">
        <v>45211</v>
      </c>
      <c r="AR2328" s="77">
        <v>0.26468766632796198</v>
      </c>
      <c r="AU2328" s="83">
        <v>45213</v>
      </c>
      <c r="AV2328">
        <v>0.984905403874476</v>
      </c>
      <c r="AW2328" s="83">
        <v>45202</v>
      </c>
      <c r="AX2328">
        <v>1.14079996259672</v>
      </c>
      <c r="AY2328" s="83">
        <v>45214</v>
      </c>
      <c r="AZ2328" s="77">
        <v>1.12624735083875</v>
      </c>
      <c r="BC2328" s="83">
        <v>45226</v>
      </c>
      <c r="BD2328">
        <v>0.53594818770594199</v>
      </c>
      <c r="BE2328" s="83">
        <v>45231</v>
      </c>
      <c r="BF2328">
        <v>0.53645392960831195</v>
      </c>
      <c r="BG2328" s="83">
        <v>45222</v>
      </c>
      <c r="BH2328" s="77">
        <v>0.66118622883763201</v>
      </c>
      <c r="BK2328" s="83">
        <v>44866</v>
      </c>
      <c r="BL2328">
        <v>0.58124113017675105</v>
      </c>
      <c r="BM2328" s="83">
        <v>44863</v>
      </c>
      <c r="BN2328">
        <v>0.73158837691058698</v>
      </c>
      <c r="BO2328" s="83">
        <v>44857</v>
      </c>
      <c r="BP2328" s="77">
        <v>1.0178041543026699</v>
      </c>
      <c r="BS2328" s="83"/>
      <c r="BU2328" s="83"/>
      <c r="BW2328" s="83"/>
      <c r="CA2328" s="83"/>
      <c r="CC2328" s="83"/>
      <c r="CE2328" s="83"/>
      <c r="CI2328" s="83"/>
      <c r="CK2328" s="83"/>
      <c r="CM2328" s="83"/>
      <c r="CQ2328" s="83"/>
      <c r="CS2328" s="83"/>
      <c r="CU2328" s="83"/>
      <c r="CY2328" s="83"/>
      <c r="DA2328" s="83"/>
      <c r="DC2328" s="83"/>
    </row>
    <row r="2329" spans="7:107">
      <c r="G2329" s="83">
        <v>44897</v>
      </c>
      <c r="H2329">
        <v>0.16892458723784001</v>
      </c>
      <c r="I2329" s="83">
        <v>45469</v>
      </c>
      <c r="J2329">
        <v>0.30125340599455003</v>
      </c>
      <c r="K2329" s="83">
        <v>45530</v>
      </c>
      <c r="L2329" s="77">
        <v>0.22997275204359599</v>
      </c>
      <c r="O2329" s="83">
        <v>44097</v>
      </c>
      <c r="P2329">
        <v>53.1074067961342</v>
      </c>
      <c r="Q2329" s="83">
        <v>44122</v>
      </c>
      <c r="R2329">
        <v>66.350047492876001</v>
      </c>
      <c r="S2329" s="83">
        <v>45239</v>
      </c>
      <c r="T2329" s="77">
        <v>113.003739094308</v>
      </c>
      <c r="W2329" s="83">
        <v>44900</v>
      </c>
      <c r="X2329">
        <v>0.37659702760084901</v>
      </c>
      <c r="Y2329" s="83">
        <v>45282</v>
      </c>
      <c r="Z2329">
        <v>0.235677477477477</v>
      </c>
      <c r="AA2329" s="83">
        <v>45285</v>
      </c>
      <c r="AB2329" s="77">
        <v>0.36865203252032502</v>
      </c>
      <c r="AE2329" s="83">
        <v>45209</v>
      </c>
      <c r="AF2329">
        <v>19.759990127549901</v>
      </c>
      <c r="AG2329" s="83">
        <v>45203</v>
      </c>
      <c r="AH2329">
        <v>184.90812174719699</v>
      </c>
      <c r="AI2329" s="83">
        <v>45215</v>
      </c>
      <c r="AJ2329" s="77">
        <v>149.316475647554</v>
      </c>
      <c r="AM2329" s="83">
        <v>45217</v>
      </c>
      <c r="AN2329">
        <v>0.40787628124438002</v>
      </c>
      <c r="AO2329" s="83">
        <v>45208</v>
      </c>
      <c r="AP2329">
        <v>0.331937884872824</v>
      </c>
      <c r="AQ2329" s="83">
        <v>45212</v>
      </c>
      <c r="AR2329" s="77">
        <v>0.26500701601587001</v>
      </c>
      <c r="AU2329" s="83">
        <v>45214</v>
      </c>
      <c r="AV2329">
        <v>0.98503228730032799</v>
      </c>
      <c r="AW2329" s="83">
        <v>45203</v>
      </c>
      <c r="AX2329">
        <v>1.1429693526895199</v>
      </c>
      <c r="AY2329" s="83">
        <v>45215</v>
      </c>
      <c r="AZ2329" s="77">
        <v>1.1266209274758401</v>
      </c>
      <c r="BC2329" s="83">
        <v>45227</v>
      </c>
      <c r="BD2329">
        <v>0.53359390978297905</v>
      </c>
      <c r="BE2329" s="83">
        <v>45232</v>
      </c>
      <c r="BF2329">
        <v>0.53574084449651005</v>
      </c>
      <c r="BG2329" s="83">
        <v>45223</v>
      </c>
      <c r="BH2329" s="77">
        <v>0.66045051698670598</v>
      </c>
      <c r="BK2329" s="83">
        <v>44867</v>
      </c>
      <c r="BL2329">
        <v>0.58205392852535098</v>
      </c>
      <c r="BM2329" s="83">
        <v>44864</v>
      </c>
      <c r="BN2329">
        <v>0.73021667319858896</v>
      </c>
      <c r="BO2329" s="83">
        <v>44858</v>
      </c>
      <c r="BP2329" s="77">
        <v>1.01699637322782</v>
      </c>
      <c r="BS2329" s="83"/>
      <c r="BU2329" s="83"/>
      <c r="BW2329" s="83"/>
      <c r="CA2329" s="83"/>
      <c r="CC2329" s="83"/>
      <c r="CE2329" s="83"/>
      <c r="CI2329" s="83"/>
      <c r="CK2329" s="83"/>
      <c r="CM2329" s="83"/>
      <c r="CQ2329" s="83"/>
      <c r="CS2329" s="83"/>
      <c r="CU2329" s="83"/>
      <c r="CY2329" s="83"/>
      <c r="DA2329" s="83"/>
      <c r="DC2329" s="83"/>
    </row>
    <row r="2330" spans="7:107">
      <c r="G2330" s="83">
        <v>44898</v>
      </c>
      <c r="H2330">
        <v>0.16824631860776401</v>
      </c>
      <c r="I2330" s="83">
        <v>45470</v>
      </c>
      <c r="J2330">
        <v>0.30158038147138899</v>
      </c>
      <c r="K2330" s="83">
        <v>45531</v>
      </c>
      <c r="L2330" s="77">
        <v>0.23257000405820599</v>
      </c>
      <c r="O2330" s="83">
        <v>44098</v>
      </c>
      <c r="P2330">
        <v>53.012048192770997</v>
      </c>
      <c r="Q2330" s="83">
        <v>44123</v>
      </c>
      <c r="R2330">
        <v>66.3733773267343</v>
      </c>
      <c r="S2330" s="83">
        <v>45240</v>
      </c>
      <c r="T2330" s="77">
        <v>113.02681992337099</v>
      </c>
      <c r="W2330" s="83">
        <v>44901</v>
      </c>
      <c r="X2330">
        <v>0.37680254777069999</v>
      </c>
      <c r="Y2330" s="83">
        <v>45283</v>
      </c>
      <c r="Z2330">
        <v>0.23531411411411399</v>
      </c>
      <c r="AA2330" s="83">
        <v>45286</v>
      </c>
      <c r="AB2330" s="77">
        <v>0.36835691056910502</v>
      </c>
      <c r="AE2330" s="83">
        <v>45210</v>
      </c>
      <c r="AF2330">
        <v>19.730536642384099</v>
      </c>
      <c r="AG2330" s="83">
        <v>45204</v>
      </c>
      <c r="AH2330">
        <v>184.71350867943599</v>
      </c>
      <c r="AI2330" s="83">
        <v>45216</v>
      </c>
      <c r="AJ2330" s="77">
        <v>149.18946545985901</v>
      </c>
      <c r="AM2330" s="83">
        <v>45218</v>
      </c>
      <c r="AN2330">
        <v>0.40816200123878499</v>
      </c>
      <c r="AO2330" s="83">
        <v>45209</v>
      </c>
      <c r="AP2330">
        <v>0.33220883534136503</v>
      </c>
      <c r="AQ2330" s="83">
        <v>45213</v>
      </c>
      <c r="AR2330" s="77">
        <v>0.26532636570377799</v>
      </c>
      <c r="AU2330" s="83">
        <v>45215</v>
      </c>
      <c r="AV2330">
        <v>0.98515917072618098</v>
      </c>
      <c r="AW2330" s="83">
        <v>45204</v>
      </c>
      <c r="AX2330">
        <v>1.1451387427823301</v>
      </c>
      <c r="AY2330" s="83">
        <v>45216</v>
      </c>
      <c r="AZ2330" s="77">
        <v>1.1269945041129299</v>
      </c>
      <c r="BC2330" s="83">
        <v>45228</v>
      </c>
      <c r="BD2330">
        <v>0.53123963186001499</v>
      </c>
      <c r="BE2330" s="83">
        <v>45233</v>
      </c>
      <c r="BF2330">
        <v>0.53502775938470903</v>
      </c>
      <c r="BG2330" s="83">
        <v>45224</v>
      </c>
      <c r="BH2330" s="77">
        <v>0.65971480513577996</v>
      </c>
      <c r="BK2330" s="83">
        <v>44868</v>
      </c>
      <c r="BL2330">
        <v>0.58286672687395102</v>
      </c>
      <c r="BM2330" s="83">
        <v>44865</v>
      </c>
      <c r="BN2330">
        <v>0.72884496948659006</v>
      </c>
      <c r="BO2330" s="83">
        <v>44859</v>
      </c>
      <c r="BP2330" s="77">
        <v>1.0161885921529801</v>
      </c>
      <c r="BS2330" s="83"/>
      <c r="BU2330" s="83"/>
      <c r="BW2330" s="83"/>
      <c r="CA2330" s="83"/>
      <c r="CC2330" s="83"/>
      <c r="CE2330" s="83"/>
      <c r="CI2330" s="83"/>
      <c r="CK2330" s="83"/>
      <c r="CM2330" s="83"/>
      <c r="CQ2330" s="83"/>
      <c r="CS2330" s="83"/>
      <c r="CU2330" s="83"/>
      <c r="CY2330" s="83"/>
      <c r="DA2330" s="83"/>
      <c r="DC2330" s="83"/>
    </row>
    <row r="2331" spans="7:107">
      <c r="G2331" s="83">
        <v>44899</v>
      </c>
      <c r="H2331">
        <v>0.16756804997768801</v>
      </c>
      <c r="I2331" s="83">
        <v>45471</v>
      </c>
      <c r="J2331">
        <v>0.30190735694822801</v>
      </c>
      <c r="K2331" s="83">
        <v>45532</v>
      </c>
      <c r="L2331" s="77">
        <v>0.235167256072815</v>
      </c>
      <c r="O2331" s="83">
        <v>44099</v>
      </c>
      <c r="P2331">
        <v>53.518239625167297</v>
      </c>
      <c r="Q2331" s="83">
        <v>44124</v>
      </c>
      <c r="R2331">
        <v>66.396707160592499</v>
      </c>
      <c r="S2331" s="83">
        <v>45241</v>
      </c>
      <c r="T2331" s="77">
        <v>113.04990075243499</v>
      </c>
      <c r="W2331" s="83">
        <v>44902</v>
      </c>
      <c r="X2331">
        <v>0.37700806794055097</v>
      </c>
      <c r="Y2331" s="83">
        <v>45284</v>
      </c>
      <c r="Z2331">
        <v>0.23495075075075</v>
      </c>
      <c r="AA2331" s="83">
        <v>45287</v>
      </c>
      <c r="AB2331" s="77">
        <v>0.36806178861788602</v>
      </c>
      <c r="AE2331" s="83">
        <v>45211</v>
      </c>
      <c r="AF2331">
        <v>19.701083157218399</v>
      </c>
      <c r="AG2331" s="83">
        <v>45205</v>
      </c>
      <c r="AH2331">
        <v>184.518895611674</v>
      </c>
      <c r="AI2331" s="83">
        <v>45217</v>
      </c>
      <c r="AJ2331" s="77">
        <v>149.06245527216399</v>
      </c>
      <c r="AM2331" s="83">
        <v>45219</v>
      </c>
      <c r="AN2331">
        <v>0.40844772123319101</v>
      </c>
      <c r="AO2331" s="83">
        <v>45210</v>
      </c>
      <c r="AP2331">
        <v>0.332479785809906</v>
      </c>
      <c r="AQ2331" s="83">
        <v>45214</v>
      </c>
      <c r="AR2331" s="77">
        <v>0.26564571539168702</v>
      </c>
      <c r="AU2331" s="83">
        <v>45216</v>
      </c>
      <c r="AV2331">
        <v>0.98528605415203296</v>
      </c>
      <c r="AW2331" s="83">
        <v>45205</v>
      </c>
      <c r="AX2331">
        <v>1.14730813287514</v>
      </c>
      <c r="AY2331" s="83">
        <v>45217</v>
      </c>
      <c r="AZ2331" s="77">
        <v>1.1273680807500199</v>
      </c>
      <c r="BC2331" s="83">
        <v>45229</v>
      </c>
      <c r="BD2331">
        <v>0.52888535393705205</v>
      </c>
      <c r="BE2331" s="83">
        <v>45234</v>
      </c>
      <c r="BF2331">
        <v>0.53431467427290702</v>
      </c>
      <c r="BG2331" s="83">
        <v>45225</v>
      </c>
      <c r="BH2331" s="77">
        <v>0.65897909328485305</v>
      </c>
      <c r="BK2331" s="83">
        <v>44869</v>
      </c>
      <c r="BL2331">
        <v>0.58367952522255195</v>
      </c>
      <c r="BM2331" s="83">
        <v>44866</v>
      </c>
      <c r="BN2331">
        <v>0.72747326577459204</v>
      </c>
      <c r="BO2331" s="83">
        <v>44860</v>
      </c>
      <c r="BP2331" s="77">
        <v>1.0153808110781399</v>
      </c>
      <c r="BS2331" s="83"/>
      <c r="BU2331" s="83"/>
      <c r="BW2331" s="83"/>
      <c r="CA2331" s="83"/>
      <c r="CC2331" s="83"/>
      <c r="CE2331" s="83"/>
      <c r="CI2331" s="83"/>
      <c r="CK2331" s="83"/>
      <c r="CM2331" s="83"/>
      <c r="CQ2331" s="83"/>
      <c r="CS2331" s="83"/>
      <c r="CU2331" s="83"/>
      <c r="CY2331" s="83"/>
      <c r="DA2331" s="83"/>
      <c r="DC2331" s="83"/>
    </row>
    <row r="2332" spans="7:107">
      <c r="G2332" s="83">
        <v>44900</v>
      </c>
      <c r="H2332">
        <v>0.16688978134761201</v>
      </c>
      <c r="I2332" s="83">
        <v>45472</v>
      </c>
      <c r="J2332">
        <v>0.30223433242506798</v>
      </c>
      <c r="K2332" s="83">
        <v>45533</v>
      </c>
      <c r="L2332" s="77">
        <v>0.237764508087425</v>
      </c>
      <c r="O2332" s="83">
        <v>44100</v>
      </c>
      <c r="P2332">
        <v>54.024431057563497</v>
      </c>
      <c r="Q2332" s="83">
        <v>44125</v>
      </c>
      <c r="R2332">
        <v>66.420036994450797</v>
      </c>
      <c r="S2332" s="83">
        <v>45242</v>
      </c>
      <c r="T2332" s="77">
        <v>113.072981581498</v>
      </c>
      <c r="W2332" s="83">
        <v>44903</v>
      </c>
      <c r="X2332">
        <v>0.37721358811040301</v>
      </c>
      <c r="Y2332" s="83">
        <v>45285</v>
      </c>
      <c r="Z2332">
        <v>0.23458738738738699</v>
      </c>
      <c r="AA2332" s="83">
        <v>45288</v>
      </c>
      <c r="AB2332" s="77">
        <v>0.36776666666666602</v>
      </c>
      <c r="AE2332" s="83">
        <v>45212</v>
      </c>
      <c r="AF2332">
        <v>19.6716296720526</v>
      </c>
      <c r="AG2332" s="83">
        <v>45206</v>
      </c>
      <c r="AH2332">
        <v>184.32428254391201</v>
      </c>
      <c r="AI2332" s="83">
        <v>45218</v>
      </c>
      <c r="AJ2332" s="77">
        <v>148.93544508446899</v>
      </c>
      <c r="AM2332" s="83">
        <v>45220</v>
      </c>
      <c r="AN2332">
        <v>0.40873344122759597</v>
      </c>
      <c r="AO2332" s="83">
        <v>45211</v>
      </c>
      <c r="AP2332">
        <v>0.33275073627844698</v>
      </c>
      <c r="AQ2332" s="83">
        <v>45215</v>
      </c>
      <c r="AR2332" s="77">
        <v>0.265965065079595</v>
      </c>
      <c r="AU2332" s="83">
        <v>45217</v>
      </c>
      <c r="AV2332">
        <v>0.98541293757788595</v>
      </c>
      <c r="AW2332" s="83">
        <v>45206</v>
      </c>
      <c r="AX2332">
        <v>1.1494775229679499</v>
      </c>
      <c r="AY2332" s="83">
        <v>45218</v>
      </c>
      <c r="AZ2332" s="77">
        <v>1.12774165738711</v>
      </c>
      <c r="BC2332" s="83">
        <v>45230</v>
      </c>
      <c r="BD2332">
        <v>0.52653107601408899</v>
      </c>
      <c r="BE2332" s="83">
        <v>45235</v>
      </c>
      <c r="BF2332">
        <v>0.533601589161106</v>
      </c>
      <c r="BG2332" s="83">
        <v>45226</v>
      </c>
      <c r="BH2332" s="77">
        <v>0.65824338143392702</v>
      </c>
      <c r="BK2332" s="83">
        <v>44870</v>
      </c>
      <c r="BL2332">
        <v>0.58449232357115199</v>
      </c>
      <c r="BM2332" s="83">
        <v>44867</v>
      </c>
      <c r="BN2332">
        <v>0.72610156206259402</v>
      </c>
      <c r="BO2332" s="83">
        <v>44861</v>
      </c>
      <c r="BP2332" s="77">
        <v>1.01457303000329</v>
      </c>
      <c r="BS2332" s="83"/>
      <c r="BU2332" s="83"/>
      <c r="BW2332" s="83"/>
      <c r="CA2332" s="83"/>
      <c r="CC2332" s="83"/>
      <c r="CE2332" s="83"/>
      <c r="CI2332" s="83"/>
      <c r="CK2332" s="83"/>
      <c r="CM2332" s="83"/>
      <c r="CQ2332" s="83"/>
      <c r="CS2332" s="83"/>
      <c r="CU2332" s="83"/>
      <c r="CY2332" s="83"/>
      <c r="DA2332" s="83"/>
      <c r="DC2332" s="83"/>
    </row>
    <row r="2333" spans="7:107">
      <c r="G2333" s="83">
        <v>44901</v>
      </c>
      <c r="H2333">
        <v>0.16621151271753601</v>
      </c>
      <c r="I2333" s="83">
        <v>45473</v>
      </c>
      <c r="J2333">
        <v>0.302561307901907</v>
      </c>
      <c r="K2333" s="83">
        <v>45534</v>
      </c>
      <c r="L2333" s="77">
        <v>0.240361760102034</v>
      </c>
      <c r="O2333" s="83">
        <v>44101</v>
      </c>
      <c r="P2333">
        <v>54.530622489959804</v>
      </c>
      <c r="Q2333" s="83">
        <v>44126</v>
      </c>
      <c r="R2333">
        <v>66.443366828308996</v>
      </c>
      <c r="S2333" s="83">
        <v>45243</v>
      </c>
      <c r="T2333" s="77">
        <v>113.096062410561</v>
      </c>
      <c r="W2333" s="83">
        <v>44904</v>
      </c>
      <c r="X2333">
        <v>0.37741910828025399</v>
      </c>
      <c r="Y2333" s="83">
        <v>45286</v>
      </c>
      <c r="Z2333">
        <v>0.23422402402402301</v>
      </c>
      <c r="AA2333" s="83">
        <v>45289</v>
      </c>
      <c r="AB2333" s="77">
        <v>0.36747154471544702</v>
      </c>
      <c r="AE2333" s="83">
        <v>45213</v>
      </c>
      <c r="AF2333">
        <v>19.6421761868868</v>
      </c>
      <c r="AG2333" s="83">
        <v>45207</v>
      </c>
      <c r="AH2333">
        <v>184.12966947615001</v>
      </c>
      <c r="AI2333" s="83">
        <v>45219</v>
      </c>
      <c r="AJ2333" s="77">
        <v>148.808434896774</v>
      </c>
      <c r="AM2333" s="83">
        <v>45221</v>
      </c>
      <c r="AN2333">
        <v>0.40901916122200199</v>
      </c>
      <c r="AO2333" s="83">
        <v>45212</v>
      </c>
      <c r="AP2333">
        <v>0.33302168674698701</v>
      </c>
      <c r="AQ2333" s="83">
        <v>45216</v>
      </c>
      <c r="AR2333" s="77">
        <v>0.26628441476750297</v>
      </c>
      <c r="AU2333" s="83">
        <v>45218</v>
      </c>
      <c r="AV2333">
        <v>0.98553982100373805</v>
      </c>
      <c r="AW2333" s="83">
        <v>45207</v>
      </c>
      <c r="AX2333">
        <v>1.1516469130607501</v>
      </c>
      <c r="AY2333" s="83">
        <v>45219</v>
      </c>
      <c r="AZ2333" s="77">
        <v>1.12811523402421</v>
      </c>
      <c r="BC2333" s="83">
        <v>45231</v>
      </c>
      <c r="BD2333">
        <v>0.52417679809112605</v>
      </c>
      <c r="BE2333" s="83">
        <v>45236</v>
      </c>
      <c r="BF2333">
        <v>0.53288850404930399</v>
      </c>
      <c r="BG2333" s="83">
        <v>45227</v>
      </c>
      <c r="BH2333" s="77">
        <v>0.657507669583001</v>
      </c>
      <c r="BK2333" s="83">
        <v>44871</v>
      </c>
      <c r="BL2333">
        <v>0.58530512191975204</v>
      </c>
      <c r="BM2333" s="83">
        <v>44868</v>
      </c>
      <c r="BN2333">
        <v>0.724729858350596</v>
      </c>
      <c r="BO2333" s="83">
        <v>44862</v>
      </c>
      <c r="BP2333" s="77">
        <v>1.0137652489284501</v>
      </c>
      <c r="BS2333" s="83"/>
      <c r="BU2333" s="83"/>
      <c r="BW2333" s="83"/>
      <c r="CA2333" s="83"/>
      <c r="CC2333" s="83"/>
      <c r="CE2333" s="83"/>
      <c r="CI2333" s="83"/>
      <c r="CK2333" s="83"/>
      <c r="CM2333" s="83"/>
      <c r="CQ2333" s="83"/>
      <c r="CS2333" s="83"/>
      <c r="CU2333" s="83"/>
      <c r="CY2333" s="83"/>
      <c r="DA2333" s="83"/>
      <c r="DC2333" s="83"/>
    </row>
    <row r="2334" spans="7:107">
      <c r="G2334" s="83">
        <v>44902</v>
      </c>
      <c r="H2334">
        <v>0.16553324408746001</v>
      </c>
      <c r="I2334" s="83">
        <v>45474</v>
      </c>
      <c r="J2334">
        <v>0.30288828337874601</v>
      </c>
      <c r="K2334" s="83">
        <v>45535</v>
      </c>
      <c r="L2334" s="77">
        <v>0.242959012116644</v>
      </c>
      <c r="O2334" s="83">
        <v>44102</v>
      </c>
      <c r="P2334">
        <v>55.036813922355996</v>
      </c>
      <c r="Q2334" s="83">
        <v>44127</v>
      </c>
      <c r="R2334">
        <v>66.466696662167294</v>
      </c>
      <c r="S2334" s="83">
        <v>45244</v>
      </c>
      <c r="T2334" s="77">
        <v>113.119143239625</v>
      </c>
      <c r="W2334" s="83">
        <v>44905</v>
      </c>
      <c r="X2334">
        <v>0.37762462845010603</v>
      </c>
      <c r="Y2334" s="83">
        <v>45287</v>
      </c>
      <c r="Z2334">
        <v>0.23386066066066</v>
      </c>
      <c r="AA2334" s="83">
        <v>45290</v>
      </c>
      <c r="AB2334" s="77">
        <v>0.36717642276422702</v>
      </c>
      <c r="AE2334" s="83">
        <v>45214</v>
      </c>
      <c r="AF2334">
        <v>19.612722701721001</v>
      </c>
      <c r="AG2334" s="83">
        <v>45208</v>
      </c>
      <c r="AH2334">
        <v>183.93505640838899</v>
      </c>
      <c r="AI2334" s="83">
        <v>45220</v>
      </c>
      <c r="AJ2334" s="77">
        <v>148.68142470907901</v>
      </c>
      <c r="AM2334" s="83">
        <v>45222</v>
      </c>
      <c r="AN2334">
        <v>0.40930488121640701</v>
      </c>
      <c r="AO2334" s="83">
        <v>45213</v>
      </c>
      <c r="AP2334">
        <v>0.33329263721552799</v>
      </c>
      <c r="AQ2334" s="83">
        <v>45217</v>
      </c>
      <c r="AR2334" s="77">
        <v>0.26660376445541101</v>
      </c>
      <c r="AU2334" s="83">
        <v>45219</v>
      </c>
      <c r="AV2334">
        <v>0.98566670442959103</v>
      </c>
      <c r="AW2334" s="83">
        <v>45208</v>
      </c>
      <c r="AX2334">
        <v>1.15381630315356</v>
      </c>
      <c r="AY2334" s="83">
        <v>45220</v>
      </c>
      <c r="AZ2334" s="77">
        <v>1.1284888106613</v>
      </c>
      <c r="BC2334" s="83">
        <v>45232</v>
      </c>
      <c r="BD2334">
        <v>0.521822520168162</v>
      </c>
      <c r="BE2334" s="83">
        <v>45237</v>
      </c>
      <c r="BF2334">
        <v>0.53217541893750298</v>
      </c>
      <c r="BG2334" s="83">
        <v>45228</v>
      </c>
      <c r="BH2334" s="77">
        <v>0.65677195773207497</v>
      </c>
      <c r="BK2334" s="83">
        <v>44872</v>
      </c>
      <c r="BL2334">
        <v>0.58611792026835197</v>
      </c>
      <c r="BM2334" s="83">
        <v>44869</v>
      </c>
      <c r="BN2334">
        <v>0.72335815463859798</v>
      </c>
      <c r="BO2334" s="83">
        <v>44863</v>
      </c>
      <c r="BP2334" s="77">
        <v>1.01295746785361</v>
      </c>
      <c r="BS2334" s="83"/>
      <c r="BU2334" s="83"/>
      <c r="BW2334" s="83"/>
      <c r="CA2334" s="83"/>
      <c r="CC2334" s="83"/>
      <c r="CE2334" s="83"/>
      <c r="CI2334" s="83"/>
      <c r="CK2334" s="83"/>
      <c r="CM2334" s="83"/>
      <c r="CQ2334" s="83"/>
      <c r="CS2334" s="83"/>
      <c r="CU2334" s="83"/>
      <c r="CY2334" s="83"/>
      <c r="DA2334" s="83"/>
      <c r="DC2334" s="83"/>
    </row>
    <row r="2335" spans="7:107">
      <c r="G2335" s="83">
        <v>44903</v>
      </c>
      <c r="H2335">
        <v>0.16485497545738501</v>
      </c>
      <c r="I2335" s="83">
        <v>45475</v>
      </c>
      <c r="J2335">
        <v>0.30321525885558498</v>
      </c>
      <c r="K2335" s="83">
        <v>45536</v>
      </c>
      <c r="L2335" s="77">
        <v>0.245556264131253</v>
      </c>
      <c r="O2335" s="83">
        <v>44103</v>
      </c>
      <c r="P2335">
        <v>55.543005354752303</v>
      </c>
      <c r="Q2335" s="83">
        <v>44128</v>
      </c>
      <c r="R2335">
        <v>66.490026496025493</v>
      </c>
      <c r="S2335" s="83">
        <v>45245</v>
      </c>
      <c r="T2335" s="77">
        <v>113.14222406868799</v>
      </c>
      <c r="W2335" s="83">
        <v>44906</v>
      </c>
      <c r="X2335">
        <v>0.37783014861995701</v>
      </c>
      <c r="Y2335" s="83">
        <v>45288</v>
      </c>
      <c r="Z2335">
        <v>0.23349729729729701</v>
      </c>
      <c r="AA2335" s="83">
        <v>45291</v>
      </c>
      <c r="AB2335" s="77">
        <v>0.36688130081300802</v>
      </c>
      <c r="AE2335" s="83">
        <v>45215</v>
      </c>
      <c r="AF2335">
        <v>19.583269216555301</v>
      </c>
      <c r="AG2335" s="83">
        <v>45209</v>
      </c>
      <c r="AH2335">
        <v>183.740443340627</v>
      </c>
      <c r="AI2335" s="83">
        <v>45221</v>
      </c>
      <c r="AJ2335" s="77">
        <v>148.55441452138399</v>
      </c>
      <c r="AM2335" s="83">
        <v>45223</v>
      </c>
      <c r="AN2335">
        <v>0.40959060121081298</v>
      </c>
      <c r="AO2335" s="83">
        <v>45214</v>
      </c>
      <c r="AP2335">
        <v>0.33356358768406902</v>
      </c>
      <c r="AQ2335" s="83">
        <v>45218</v>
      </c>
      <c r="AR2335" s="77">
        <v>0.26692311414331998</v>
      </c>
      <c r="AU2335" s="83">
        <v>45220</v>
      </c>
      <c r="AV2335">
        <v>0.98579358785544302</v>
      </c>
      <c r="AW2335" s="83">
        <v>45209</v>
      </c>
      <c r="AX2335">
        <v>1.1559856932463699</v>
      </c>
      <c r="AY2335" s="83">
        <v>45221</v>
      </c>
      <c r="AZ2335" s="77">
        <v>1.1288623872983901</v>
      </c>
      <c r="BC2335" s="83">
        <v>45233</v>
      </c>
      <c r="BD2335">
        <v>0.51946824224519905</v>
      </c>
      <c r="BE2335" s="83">
        <v>45238</v>
      </c>
      <c r="BF2335">
        <v>0.53146233382570096</v>
      </c>
      <c r="BG2335" s="83">
        <v>45229</v>
      </c>
      <c r="BH2335" s="77">
        <v>0.65603624588114895</v>
      </c>
      <c r="BK2335" s="83">
        <v>44873</v>
      </c>
      <c r="BL2335">
        <v>0.58693071861695201</v>
      </c>
      <c r="BM2335" s="83">
        <v>44870</v>
      </c>
      <c r="BN2335">
        <v>0.72198645092659897</v>
      </c>
      <c r="BO2335" s="83">
        <v>44864</v>
      </c>
      <c r="BP2335" s="77">
        <v>1.01214968677876</v>
      </c>
      <c r="BS2335" s="83"/>
      <c r="BU2335" s="83"/>
      <c r="BW2335" s="83"/>
      <c r="CA2335" s="83"/>
      <c r="CC2335" s="83"/>
      <c r="CE2335" s="83"/>
      <c r="CI2335" s="83"/>
      <c r="CK2335" s="83"/>
      <c r="CM2335" s="83"/>
      <c r="CQ2335" s="83"/>
      <c r="CS2335" s="83"/>
      <c r="CU2335" s="83"/>
      <c r="CY2335" s="83"/>
      <c r="DA2335" s="83"/>
      <c r="DC2335" s="83"/>
    </row>
    <row r="2336" spans="7:107">
      <c r="G2336" s="83">
        <v>44904</v>
      </c>
      <c r="H2336">
        <v>0.164176706827309</v>
      </c>
      <c r="I2336" s="83">
        <v>45476</v>
      </c>
      <c r="J2336">
        <v>0.303542234332424</v>
      </c>
      <c r="K2336" s="83">
        <v>45537</v>
      </c>
      <c r="L2336" s="77">
        <v>0.24815351614586301</v>
      </c>
      <c r="O2336" s="83">
        <v>44104</v>
      </c>
      <c r="P2336">
        <v>56.049196787148503</v>
      </c>
      <c r="Q2336" s="83">
        <v>44129</v>
      </c>
      <c r="R2336">
        <v>66.513356329883806</v>
      </c>
      <c r="S2336" s="83">
        <v>45246</v>
      </c>
      <c r="T2336" s="77">
        <v>113.165304897751</v>
      </c>
      <c r="W2336" s="83">
        <v>44907</v>
      </c>
      <c r="X2336">
        <v>0.37803566878980799</v>
      </c>
      <c r="Y2336" s="83">
        <v>45289</v>
      </c>
      <c r="Z2336">
        <v>0.233133933933933</v>
      </c>
      <c r="AA2336" s="83">
        <v>45292</v>
      </c>
      <c r="AB2336" s="77">
        <v>0.36658617886178801</v>
      </c>
      <c r="AE2336" s="83">
        <v>45216</v>
      </c>
      <c r="AF2336">
        <v>19.553815731389498</v>
      </c>
      <c r="AG2336" s="83">
        <v>45210</v>
      </c>
      <c r="AH2336">
        <v>183.545830272865</v>
      </c>
      <c r="AI2336" s="83">
        <v>45222</v>
      </c>
      <c r="AJ2336" s="77">
        <v>148.427404333689</v>
      </c>
      <c r="AM2336" s="83">
        <v>45224</v>
      </c>
      <c r="AN2336">
        <v>0.409876321205218</v>
      </c>
      <c r="AO2336" s="83">
        <v>45215</v>
      </c>
      <c r="AP2336">
        <v>0.33383453815260999</v>
      </c>
      <c r="AQ2336" s="83">
        <v>45219</v>
      </c>
      <c r="AR2336" s="77">
        <v>0.26724246383122802</v>
      </c>
      <c r="AU2336" s="83">
        <v>45221</v>
      </c>
      <c r="AV2336">
        <v>0.98592047128129601</v>
      </c>
      <c r="AW2336" s="83">
        <v>45210</v>
      </c>
      <c r="AX2336">
        <v>1.1581550833391701</v>
      </c>
      <c r="AY2336" s="83">
        <v>45222</v>
      </c>
      <c r="AZ2336" s="77">
        <v>1.1292359639354801</v>
      </c>
      <c r="BC2336" s="83">
        <v>45234</v>
      </c>
      <c r="BD2336">
        <v>0.517113964322236</v>
      </c>
      <c r="BE2336" s="83">
        <v>45239</v>
      </c>
      <c r="BF2336">
        <v>0.53074924871389995</v>
      </c>
      <c r="BG2336" s="83">
        <v>45230</v>
      </c>
      <c r="BH2336" s="77">
        <v>0.65530053403022304</v>
      </c>
      <c r="BK2336" s="83">
        <v>44874</v>
      </c>
      <c r="BL2336">
        <v>0.58774351696555205</v>
      </c>
      <c r="BM2336" s="83">
        <v>44871</v>
      </c>
      <c r="BN2336">
        <v>0.72061474721460095</v>
      </c>
      <c r="BO2336" s="83">
        <v>44865</v>
      </c>
      <c r="BP2336" s="77">
        <v>1.0113419057039199</v>
      </c>
      <c r="BS2336" s="83"/>
      <c r="BU2336" s="83"/>
      <c r="BW2336" s="83"/>
      <c r="CA2336" s="83"/>
      <c r="CC2336" s="83"/>
      <c r="CE2336" s="83"/>
      <c r="CI2336" s="83"/>
      <c r="CK2336" s="83"/>
      <c r="CM2336" s="83"/>
      <c r="CQ2336" s="83"/>
      <c r="CS2336" s="83"/>
      <c r="CU2336" s="83"/>
      <c r="CY2336" s="83"/>
      <c r="DA2336" s="83"/>
      <c r="DC2336" s="83"/>
    </row>
    <row r="2337" spans="7:107">
      <c r="G2337" s="83">
        <v>44905</v>
      </c>
      <c r="H2337">
        <v>0.163498438197233</v>
      </c>
      <c r="I2337" s="83">
        <v>45477</v>
      </c>
      <c r="J2337">
        <v>0.30386920980926402</v>
      </c>
      <c r="K2337" s="83">
        <v>45538</v>
      </c>
      <c r="L2337" s="77">
        <v>0.25075076816047198</v>
      </c>
      <c r="O2337" s="83">
        <v>44105</v>
      </c>
      <c r="P2337">
        <v>56.555388219544803</v>
      </c>
      <c r="Q2337" s="83">
        <v>44130</v>
      </c>
      <c r="R2337">
        <v>66.536686163742004</v>
      </c>
      <c r="S2337" s="83">
        <v>45247</v>
      </c>
      <c r="T2337" s="77">
        <v>113.188385726815</v>
      </c>
      <c r="W2337" s="83">
        <v>44908</v>
      </c>
      <c r="X2337">
        <v>0.37824118895966002</v>
      </c>
      <c r="Y2337" s="83">
        <v>45290</v>
      </c>
      <c r="Z2337">
        <v>0.23277057057056999</v>
      </c>
      <c r="AA2337" s="83">
        <v>45293</v>
      </c>
      <c r="AB2337" s="77">
        <v>0.36629105691056901</v>
      </c>
      <c r="AE2337" s="83">
        <v>45217</v>
      </c>
      <c r="AF2337">
        <v>19.524362246223699</v>
      </c>
      <c r="AG2337" s="83">
        <v>45211</v>
      </c>
      <c r="AH2337">
        <v>183.35121720510401</v>
      </c>
      <c r="AI2337" s="83">
        <v>45223</v>
      </c>
      <c r="AJ2337" s="77">
        <v>148.30039414599401</v>
      </c>
      <c r="AM2337" s="83">
        <v>45225</v>
      </c>
      <c r="AN2337">
        <v>0.41016204119962402</v>
      </c>
      <c r="AO2337" s="83">
        <v>45216</v>
      </c>
      <c r="AP2337">
        <v>0.33410548862115103</v>
      </c>
      <c r="AQ2337" s="83">
        <v>45220</v>
      </c>
      <c r="AR2337" s="77">
        <v>0.26756181351913599</v>
      </c>
      <c r="AU2337" s="83">
        <v>45222</v>
      </c>
      <c r="AV2337">
        <v>0.98604735470714799</v>
      </c>
      <c r="AW2337" s="83">
        <v>45211</v>
      </c>
      <c r="AX2337">
        <v>1.16032447343198</v>
      </c>
      <c r="AY2337" s="83">
        <v>45223</v>
      </c>
      <c r="AZ2337" s="77">
        <v>1.1296095405725699</v>
      </c>
      <c r="BC2337" s="83">
        <v>45235</v>
      </c>
      <c r="BD2337">
        <v>0.51475968639927205</v>
      </c>
      <c r="BE2337" s="83">
        <v>45240</v>
      </c>
      <c r="BF2337">
        <v>0.53003616360209804</v>
      </c>
      <c r="BG2337" s="83">
        <v>45231</v>
      </c>
      <c r="BH2337" s="77">
        <v>0.65456482217929701</v>
      </c>
      <c r="BK2337" s="83">
        <v>44875</v>
      </c>
      <c r="BL2337">
        <v>0.58855631531415298</v>
      </c>
      <c r="BM2337" s="83">
        <v>44872</v>
      </c>
      <c r="BN2337">
        <v>0.71924304350260304</v>
      </c>
      <c r="BO2337" s="83">
        <v>44866</v>
      </c>
      <c r="BP2337" s="77">
        <v>1.01053412462908</v>
      </c>
      <c r="BS2337" s="83"/>
      <c r="BU2337" s="83"/>
      <c r="BW2337" s="83"/>
      <c r="CA2337" s="83"/>
      <c r="CC2337" s="83"/>
      <c r="CE2337" s="83"/>
      <c r="CI2337" s="83"/>
      <c r="CK2337" s="83"/>
      <c r="CM2337" s="83"/>
      <c r="CQ2337" s="83"/>
      <c r="CS2337" s="83"/>
      <c r="CU2337" s="83"/>
      <c r="CY2337" s="83"/>
      <c r="DA2337" s="83"/>
      <c r="DC2337" s="83"/>
    </row>
    <row r="2338" spans="7:107">
      <c r="G2338" s="83">
        <v>44906</v>
      </c>
      <c r="H2338">
        <v>0.162820169567157</v>
      </c>
      <c r="I2338" s="83">
        <v>45478</v>
      </c>
      <c r="J2338">
        <v>0.30419618528610298</v>
      </c>
      <c r="K2338" s="83">
        <v>45539</v>
      </c>
      <c r="L2338" s="77">
        <v>0.25334802017508201</v>
      </c>
      <c r="O2338" s="83">
        <v>44106</v>
      </c>
      <c r="P2338">
        <v>57.061579651941003</v>
      </c>
      <c r="Q2338" s="83">
        <v>44131</v>
      </c>
      <c r="R2338">
        <v>66.560015997600303</v>
      </c>
      <c r="S2338" s="83">
        <v>45248</v>
      </c>
      <c r="T2338" s="77">
        <v>113.211466555878</v>
      </c>
      <c r="W2338" s="83">
        <v>44909</v>
      </c>
      <c r="X2338">
        <v>0.37844670912951101</v>
      </c>
      <c r="Y2338" s="83">
        <v>45291</v>
      </c>
      <c r="Z2338">
        <v>0.23240720720720701</v>
      </c>
      <c r="AA2338" s="83">
        <v>45294</v>
      </c>
      <c r="AB2338" s="77">
        <v>0.36599593495934901</v>
      </c>
      <c r="AE2338" s="83">
        <v>45218</v>
      </c>
      <c r="AF2338">
        <v>19.4949087610579</v>
      </c>
      <c r="AG2338" s="83">
        <v>45212</v>
      </c>
      <c r="AH2338">
        <v>183.15660413734199</v>
      </c>
      <c r="AI2338" s="83">
        <v>45224</v>
      </c>
      <c r="AJ2338" s="77">
        <v>148.17338395829901</v>
      </c>
      <c r="AM2338" s="83">
        <v>45226</v>
      </c>
      <c r="AN2338">
        <v>0.41044776119402898</v>
      </c>
      <c r="AO2338" s="83">
        <v>45217</v>
      </c>
      <c r="AP2338">
        <v>0.334376439089692</v>
      </c>
      <c r="AQ2338" s="83">
        <v>45221</v>
      </c>
      <c r="AR2338" s="77">
        <v>0.26788116320704403</v>
      </c>
      <c r="AU2338" s="83">
        <v>45223</v>
      </c>
      <c r="AV2338">
        <v>0.98617423813300098</v>
      </c>
      <c r="AW2338" s="83">
        <v>45212</v>
      </c>
      <c r="AX2338">
        <v>1.1624938635247899</v>
      </c>
      <c r="AY2338" s="83">
        <v>45224</v>
      </c>
      <c r="AZ2338" s="77">
        <v>1.1299831172096699</v>
      </c>
      <c r="BC2338" s="83">
        <v>45236</v>
      </c>
      <c r="BD2338">
        <v>0.512405408476309</v>
      </c>
      <c r="BE2338" s="83">
        <v>45241</v>
      </c>
      <c r="BF2338">
        <v>0.52932307849029603</v>
      </c>
      <c r="BG2338" s="83">
        <v>45232</v>
      </c>
      <c r="BH2338" s="77">
        <v>0.65382911032837099</v>
      </c>
      <c r="BK2338" s="83">
        <v>44876</v>
      </c>
      <c r="BL2338">
        <v>0.58936911366275302</v>
      </c>
      <c r="BM2338" s="83">
        <v>44873</v>
      </c>
      <c r="BN2338">
        <v>0.71787133979060502</v>
      </c>
      <c r="BO2338" s="83">
        <v>44867</v>
      </c>
      <c r="BP2338" s="77">
        <v>1.0097263435542301</v>
      </c>
      <c r="BS2338" s="83"/>
      <c r="BU2338" s="83"/>
      <c r="BW2338" s="83"/>
      <c r="CA2338" s="83"/>
      <c r="CC2338" s="83"/>
      <c r="CE2338" s="83"/>
      <c r="CI2338" s="83"/>
      <c r="CK2338" s="83"/>
      <c r="CM2338" s="83"/>
      <c r="CQ2338" s="83"/>
      <c r="CS2338" s="83"/>
      <c r="CU2338" s="83"/>
      <c r="CY2338" s="83"/>
      <c r="DA2338" s="83"/>
      <c r="DC2338" s="83"/>
    </row>
    <row r="2339" spans="7:107">
      <c r="G2339" s="83">
        <v>44907</v>
      </c>
      <c r="H2339">
        <v>0.162141900937081</v>
      </c>
      <c r="I2339" s="83">
        <v>45479</v>
      </c>
      <c r="J2339">
        <v>0.304523160762942</v>
      </c>
      <c r="K2339" s="83">
        <v>45540</v>
      </c>
      <c r="L2339" s="77">
        <v>0.25594527218969099</v>
      </c>
      <c r="O2339" s="83">
        <v>44107</v>
      </c>
      <c r="P2339">
        <v>57.567771084337302</v>
      </c>
      <c r="Q2339" s="83">
        <v>44132</v>
      </c>
      <c r="R2339">
        <v>66.583345831458601</v>
      </c>
      <c r="S2339" s="83">
        <v>45249</v>
      </c>
      <c r="T2339" s="77">
        <v>113.234547384942</v>
      </c>
      <c r="W2339" s="83">
        <v>44910</v>
      </c>
      <c r="X2339">
        <v>0.37865222929936299</v>
      </c>
      <c r="Y2339" s="83">
        <v>45292</v>
      </c>
      <c r="Z2339">
        <v>0.232043843843843</v>
      </c>
      <c r="AA2339" s="83">
        <v>45295</v>
      </c>
      <c r="AB2339" s="77">
        <v>0.36570081300813001</v>
      </c>
      <c r="AE2339" s="83">
        <v>45219</v>
      </c>
      <c r="AF2339">
        <v>19.4654552758922</v>
      </c>
      <c r="AG2339" s="83">
        <v>45213</v>
      </c>
      <c r="AH2339">
        <v>182.96199106957999</v>
      </c>
      <c r="AI2339" s="83">
        <v>45225</v>
      </c>
      <c r="AJ2339" s="77">
        <v>148.04637377060399</v>
      </c>
      <c r="AM2339" s="83">
        <v>45227</v>
      </c>
      <c r="AN2339">
        <v>0.410733481188435</v>
      </c>
      <c r="AO2339" s="83">
        <v>45218</v>
      </c>
      <c r="AP2339">
        <v>0.33464738955823198</v>
      </c>
      <c r="AQ2339" s="83">
        <v>45222</v>
      </c>
      <c r="AR2339" s="77">
        <v>0.268200512894953</v>
      </c>
      <c r="AU2339" s="83">
        <v>45224</v>
      </c>
      <c r="AV2339">
        <v>0.98630112155885297</v>
      </c>
      <c r="AW2339" s="83">
        <v>45213</v>
      </c>
      <c r="AX2339">
        <v>1.16466325361759</v>
      </c>
      <c r="AY2339" s="83">
        <v>45225</v>
      </c>
      <c r="AZ2339" s="77">
        <v>1.13035669384676</v>
      </c>
      <c r="BC2339" s="83">
        <v>45237</v>
      </c>
      <c r="BD2339">
        <v>0.51005113055334605</v>
      </c>
      <c r="BE2339" s="83">
        <v>45242</v>
      </c>
      <c r="BF2339">
        <v>0.52860999337849501</v>
      </c>
      <c r="BG2339" s="83">
        <v>45233</v>
      </c>
      <c r="BH2339" s="77">
        <v>0.65309339847744496</v>
      </c>
      <c r="BK2339" s="83">
        <v>44877</v>
      </c>
      <c r="BL2339">
        <v>0.59018191201135295</v>
      </c>
      <c r="BM2339" s="83">
        <v>44874</v>
      </c>
      <c r="BN2339">
        <v>0.71649963607860701</v>
      </c>
      <c r="BO2339" s="83">
        <v>44868</v>
      </c>
      <c r="BP2339" s="77">
        <v>1.0089185624793899</v>
      </c>
      <c r="BS2339" s="83"/>
      <c r="BU2339" s="83"/>
      <c r="BW2339" s="83"/>
      <c r="CA2339" s="83"/>
      <c r="CC2339" s="83"/>
      <c r="CE2339" s="83"/>
      <c r="CI2339" s="83"/>
      <c r="CK2339" s="83"/>
      <c r="CM2339" s="83"/>
      <c r="CQ2339" s="83"/>
      <c r="CS2339" s="83"/>
      <c r="CU2339" s="83"/>
      <c r="CY2339" s="83"/>
      <c r="DA2339" s="83"/>
      <c r="DC2339" s="83"/>
    </row>
    <row r="2340" spans="7:107">
      <c r="G2340" s="83">
        <v>44908</v>
      </c>
      <c r="H2340">
        <v>0.161463632307005</v>
      </c>
      <c r="I2340" s="83">
        <v>45480</v>
      </c>
      <c r="J2340">
        <v>0.30485013623978102</v>
      </c>
      <c r="K2340" s="83">
        <v>45541</v>
      </c>
      <c r="L2340" s="77">
        <v>0.25854252420430102</v>
      </c>
      <c r="O2340" s="83">
        <v>44108</v>
      </c>
      <c r="P2340">
        <v>58.073962516733502</v>
      </c>
      <c r="Q2340" s="83">
        <v>44133</v>
      </c>
      <c r="R2340">
        <v>66.6066756653168</v>
      </c>
      <c r="S2340" s="83">
        <v>45250</v>
      </c>
      <c r="T2340" s="77">
        <v>113.257628214005</v>
      </c>
      <c r="W2340" s="83">
        <v>44911</v>
      </c>
      <c r="X2340">
        <v>0.37885774946921402</v>
      </c>
      <c r="Y2340" s="83">
        <v>45293</v>
      </c>
      <c r="Z2340">
        <v>0.23168048048048001</v>
      </c>
      <c r="AA2340" s="83">
        <v>45296</v>
      </c>
      <c r="AB2340" s="77">
        <v>0.36540569105691001</v>
      </c>
      <c r="AE2340" s="83">
        <v>45220</v>
      </c>
      <c r="AF2340">
        <v>19.436001790726401</v>
      </c>
      <c r="AG2340" s="83">
        <v>45214</v>
      </c>
      <c r="AH2340">
        <v>182.767378001819</v>
      </c>
      <c r="AI2340" s="83">
        <v>45226</v>
      </c>
      <c r="AJ2340" s="77">
        <v>147.91936358290801</v>
      </c>
      <c r="AM2340" s="83">
        <v>45228</v>
      </c>
      <c r="AN2340">
        <v>0.41101920118284002</v>
      </c>
      <c r="AO2340" s="83">
        <v>45219</v>
      </c>
      <c r="AP2340">
        <v>0.33491834002677301</v>
      </c>
      <c r="AQ2340" s="83">
        <v>45223</v>
      </c>
      <c r="AR2340" s="77">
        <v>0.26851986258286098</v>
      </c>
      <c r="AU2340" s="83">
        <v>45225</v>
      </c>
      <c r="AV2340">
        <v>0.98642800498470595</v>
      </c>
      <c r="AW2340" s="83">
        <v>45214</v>
      </c>
      <c r="AX2340">
        <v>1.1668326437104</v>
      </c>
      <c r="AY2340" s="83">
        <v>45226</v>
      </c>
      <c r="AZ2340" s="77">
        <v>1.13073027048385</v>
      </c>
      <c r="BC2340" s="83">
        <v>45238</v>
      </c>
      <c r="BD2340">
        <v>0.507696852630382</v>
      </c>
      <c r="BE2340" s="83">
        <v>45243</v>
      </c>
      <c r="BF2340">
        <v>0.527896908266693</v>
      </c>
      <c r="BG2340" s="83">
        <v>45234</v>
      </c>
      <c r="BH2340" s="77">
        <v>0.65235768662651905</v>
      </c>
      <c r="BK2340" s="83">
        <v>44878</v>
      </c>
      <c r="BL2340">
        <v>0.59099471035995299</v>
      </c>
      <c r="BM2340" s="83">
        <v>44875</v>
      </c>
      <c r="BN2340">
        <v>0.71512793236660799</v>
      </c>
      <c r="BO2340" s="83">
        <v>44869</v>
      </c>
      <c r="BP2340" s="77">
        <v>1.00811078140454</v>
      </c>
      <c r="BS2340" s="83"/>
      <c r="BU2340" s="83"/>
      <c r="BW2340" s="83"/>
      <c r="CA2340" s="83"/>
      <c r="CC2340" s="83"/>
      <c r="CE2340" s="83"/>
      <c r="CI2340" s="83"/>
      <c r="CK2340" s="83"/>
      <c r="CM2340" s="83"/>
      <c r="CQ2340" s="83"/>
      <c r="CS2340" s="83"/>
      <c r="CU2340" s="83"/>
      <c r="CY2340" s="83"/>
      <c r="DA2340" s="83"/>
      <c r="DC2340" s="83"/>
    </row>
    <row r="2341" spans="7:107">
      <c r="G2341" s="83">
        <v>44909</v>
      </c>
      <c r="H2341">
        <v>0.160785363676929</v>
      </c>
      <c r="I2341" s="83">
        <v>45481</v>
      </c>
      <c r="J2341">
        <v>0.30517711171662099</v>
      </c>
      <c r="K2341" s="83">
        <v>45542</v>
      </c>
      <c r="L2341" s="77">
        <v>0.26113977621891099</v>
      </c>
      <c r="O2341" s="83">
        <v>44109</v>
      </c>
      <c r="P2341">
        <v>58.580153949129802</v>
      </c>
      <c r="Q2341" s="83">
        <v>44134</v>
      </c>
      <c r="R2341">
        <v>66.630005499175098</v>
      </c>
      <c r="S2341" s="83">
        <v>45251</v>
      </c>
      <c r="T2341" s="77">
        <v>113.280709043068</v>
      </c>
      <c r="W2341" s="83">
        <v>44912</v>
      </c>
      <c r="X2341">
        <v>0.379063269639065</v>
      </c>
      <c r="Y2341" s="83">
        <v>45294</v>
      </c>
      <c r="Z2341">
        <v>0.231317117117117</v>
      </c>
      <c r="AA2341" s="83">
        <v>45297</v>
      </c>
      <c r="AB2341" s="77">
        <v>0.36511056910569101</v>
      </c>
      <c r="AE2341" s="83">
        <v>45221</v>
      </c>
      <c r="AF2341">
        <v>19.406548305560602</v>
      </c>
      <c r="AG2341" s="83">
        <v>45215</v>
      </c>
      <c r="AH2341">
        <v>182.57276493405701</v>
      </c>
      <c r="AI2341" s="83">
        <v>45227</v>
      </c>
      <c r="AJ2341" s="77">
        <v>147.79235339521301</v>
      </c>
      <c r="AM2341" s="83">
        <v>45229</v>
      </c>
      <c r="AN2341">
        <v>0.41130492117724599</v>
      </c>
      <c r="AO2341" s="83">
        <v>45220</v>
      </c>
      <c r="AP2341">
        <v>0.33518929049531399</v>
      </c>
      <c r="AQ2341" s="83">
        <v>45224</v>
      </c>
      <c r="AR2341" s="77">
        <v>0.26883921227076901</v>
      </c>
      <c r="AU2341" s="83">
        <v>45226</v>
      </c>
      <c r="AV2341">
        <v>0.98655488841055805</v>
      </c>
      <c r="AW2341" s="83">
        <v>45215</v>
      </c>
      <c r="AX2341">
        <v>1.1690020338032101</v>
      </c>
      <c r="AY2341" s="83">
        <v>45227</v>
      </c>
      <c r="AZ2341" s="77">
        <v>1.13110384712094</v>
      </c>
      <c r="BC2341" s="83">
        <v>45239</v>
      </c>
      <c r="BD2341">
        <v>0.50534257470741895</v>
      </c>
      <c r="BE2341" s="83">
        <v>45244</v>
      </c>
      <c r="BF2341">
        <v>0.52718382315489198</v>
      </c>
      <c r="BG2341" s="83">
        <v>45235</v>
      </c>
      <c r="BH2341" s="77">
        <v>0.65162197477559303</v>
      </c>
      <c r="BK2341" s="83">
        <v>44879</v>
      </c>
      <c r="BL2341">
        <v>0.59180750870855303</v>
      </c>
      <c r="BM2341" s="83">
        <v>44876</v>
      </c>
      <c r="BN2341">
        <v>0.71375622865460997</v>
      </c>
      <c r="BO2341" s="83">
        <v>44870</v>
      </c>
      <c r="BP2341" s="77">
        <v>1.0073030003297001</v>
      </c>
      <c r="BS2341" s="83"/>
      <c r="BU2341" s="83"/>
      <c r="BW2341" s="83"/>
      <c r="CA2341" s="83"/>
      <c r="CC2341" s="83"/>
      <c r="CE2341" s="83"/>
      <c r="CI2341" s="83"/>
      <c r="CK2341" s="83"/>
      <c r="CM2341" s="83"/>
      <c r="CQ2341" s="83"/>
      <c r="CS2341" s="83"/>
      <c r="CU2341" s="83"/>
      <c r="CY2341" s="83"/>
      <c r="DA2341" s="83"/>
      <c r="DC2341" s="83"/>
    </row>
    <row r="2342" spans="7:107">
      <c r="G2342" s="83">
        <v>44910</v>
      </c>
      <c r="H2342">
        <v>0.160107095046854</v>
      </c>
      <c r="I2342" s="83">
        <v>45482</v>
      </c>
      <c r="J2342">
        <v>0.30550408719346001</v>
      </c>
      <c r="K2342" s="83">
        <v>45543</v>
      </c>
      <c r="L2342" s="77">
        <v>0.26373702823352002</v>
      </c>
      <c r="O2342" s="83">
        <v>44110</v>
      </c>
      <c r="P2342">
        <v>59.086345381526002</v>
      </c>
      <c r="Q2342" s="83">
        <v>44135</v>
      </c>
      <c r="R2342">
        <v>66.653335333033297</v>
      </c>
      <c r="S2342" s="83">
        <v>45252</v>
      </c>
      <c r="T2342" s="77">
        <v>113.303789872132</v>
      </c>
      <c r="W2342" s="83">
        <v>44913</v>
      </c>
      <c r="X2342">
        <v>0.37926878980891698</v>
      </c>
      <c r="Y2342" s="83">
        <v>45295</v>
      </c>
      <c r="Z2342">
        <v>0.23095375375375299</v>
      </c>
      <c r="AA2342" s="83">
        <v>45298</v>
      </c>
      <c r="AB2342" s="77">
        <v>0.36481544715447101</v>
      </c>
      <c r="AE2342" s="83">
        <v>45222</v>
      </c>
      <c r="AF2342">
        <v>19.377094820394799</v>
      </c>
      <c r="AG2342" s="83">
        <v>45216</v>
      </c>
      <c r="AH2342">
        <v>182.37815186629501</v>
      </c>
      <c r="AI2342" s="83">
        <v>45228</v>
      </c>
      <c r="AJ2342" s="77">
        <v>147.66534320751799</v>
      </c>
      <c r="AM2342" s="83">
        <v>45230</v>
      </c>
      <c r="AN2342">
        <v>0.41159064117165101</v>
      </c>
      <c r="AO2342" s="83">
        <v>45221</v>
      </c>
      <c r="AP2342">
        <v>0.33546024096385502</v>
      </c>
      <c r="AQ2342" s="83">
        <v>45225</v>
      </c>
      <c r="AR2342" s="77">
        <v>0.26915856195867799</v>
      </c>
      <c r="AU2342" s="83">
        <v>45227</v>
      </c>
      <c r="AV2342">
        <v>0.98668177183641004</v>
      </c>
      <c r="AW2342" s="83">
        <v>45216</v>
      </c>
      <c r="AX2342">
        <v>1.17117142389601</v>
      </c>
      <c r="AY2342" s="83">
        <v>45228</v>
      </c>
      <c r="AZ2342" s="77">
        <v>1.1314774237580301</v>
      </c>
      <c r="BC2342" s="83">
        <v>45240</v>
      </c>
      <c r="BD2342">
        <v>0.502988296784456</v>
      </c>
      <c r="BE2342" s="83">
        <v>45245</v>
      </c>
      <c r="BF2342">
        <v>0.52647073804308997</v>
      </c>
      <c r="BG2342" s="83">
        <v>45236</v>
      </c>
      <c r="BH2342" s="77">
        <v>0.650886262924667</v>
      </c>
      <c r="BK2342" s="83">
        <v>44880</v>
      </c>
      <c r="BL2342">
        <v>0.59262030705715396</v>
      </c>
      <c r="BM2342" s="83">
        <v>44877</v>
      </c>
      <c r="BN2342">
        <v>0.71238452494261195</v>
      </c>
      <c r="BO2342" s="83">
        <v>44871</v>
      </c>
      <c r="BP2342" s="77">
        <v>1.00649521925486</v>
      </c>
      <c r="BS2342" s="83"/>
      <c r="BU2342" s="83"/>
      <c r="BW2342" s="83"/>
      <c r="CA2342" s="83"/>
      <c r="CC2342" s="83"/>
      <c r="CE2342" s="83"/>
      <c r="CI2342" s="83"/>
      <c r="CK2342" s="83"/>
      <c r="CM2342" s="83"/>
      <c r="CQ2342" s="83"/>
      <c r="CS2342" s="83"/>
      <c r="CU2342" s="83"/>
      <c r="CY2342" s="83"/>
      <c r="DA2342" s="83"/>
      <c r="DC2342" s="83"/>
    </row>
    <row r="2343" spans="7:107">
      <c r="G2343" s="83">
        <v>44911</v>
      </c>
      <c r="H2343">
        <v>0.159428826416778</v>
      </c>
      <c r="I2343" s="83">
        <v>45483</v>
      </c>
      <c r="J2343">
        <v>0.30583106267029903</v>
      </c>
      <c r="K2343" s="83">
        <v>45544</v>
      </c>
      <c r="L2343" s="77">
        <v>0.26633428024813</v>
      </c>
      <c r="O2343" s="83">
        <v>44111</v>
      </c>
      <c r="P2343">
        <v>59.592536813922301</v>
      </c>
      <c r="Q2343" s="83">
        <v>44136</v>
      </c>
      <c r="R2343">
        <v>66.676665166891596</v>
      </c>
      <c r="S2343" s="83">
        <v>45253</v>
      </c>
      <c r="T2343" s="77">
        <v>113.32687070119501</v>
      </c>
      <c r="W2343" s="83">
        <v>44914</v>
      </c>
      <c r="X2343">
        <v>0.37947430997876802</v>
      </c>
      <c r="Y2343" s="83">
        <v>45296</v>
      </c>
      <c r="Z2343">
        <v>0.23059039039039</v>
      </c>
      <c r="AA2343" s="83">
        <v>45299</v>
      </c>
      <c r="AB2343" s="77">
        <v>0.364520325203252</v>
      </c>
      <c r="AE2343" s="83">
        <v>45223</v>
      </c>
      <c r="AF2343">
        <v>19.347641335229099</v>
      </c>
      <c r="AG2343" s="83">
        <v>45217</v>
      </c>
      <c r="AH2343">
        <v>182.18353879853299</v>
      </c>
      <c r="AI2343" s="83">
        <v>45229</v>
      </c>
      <c r="AJ2343" s="77">
        <v>147.538333019823</v>
      </c>
      <c r="AM2343" s="83">
        <v>45231</v>
      </c>
      <c r="AN2343">
        <v>0.41187636116605703</v>
      </c>
      <c r="AO2343" s="83">
        <v>45222</v>
      </c>
      <c r="AP2343">
        <v>0.33573119143239599</v>
      </c>
      <c r="AQ2343" s="83">
        <v>45226</v>
      </c>
      <c r="AR2343" s="77">
        <v>0.26947791164658602</v>
      </c>
      <c r="AU2343" s="83">
        <v>45228</v>
      </c>
      <c r="AV2343">
        <v>0.98680865526226302</v>
      </c>
      <c r="AW2343" s="83">
        <v>45217</v>
      </c>
      <c r="AX2343">
        <v>1.17334081398882</v>
      </c>
      <c r="AY2343" s="83">
        <v>45229</v>
      </c>
      <c r="AZ2343" s="77">
        <v>1.1318510003951201</v>
      </c>
      <c r="BC2343" s="83">
        <v>45241</v>
      </c>
      <c r="BD2343">
        <v>0.50063401886149295</v>
      </c>
      <c r="BE2343" s="83">
        <v>45246</v>
      </c>
      <c r="BF2343">
        <v>0.52575765293128895</v>
      </c>
      <c r="BG2343" s="83">
        <v>45237</v>
      </c>
      <c r="BH2343" s="77">
        <v>0.65015055107374098</v>
      </c>
      <c r="BK2343" s="83">
        <v>44881</v>
      </c>
      <c r="BL2343">
        <v>0.593433105405754</v>
      </c>
      <c r="BM2343" s="83">
        <v>44878</v>
      </c>
      <c r="BN2343">
        <v>0.71101282123061404</v>
      </c>
      <c r="BO2343" s="83">
        <v>44872</v>
      </c>
      <c r="BP2343" s="77">
        <v>1.0056874381800101</v>
      </c>
      <c r="BS2343" s="83"/>
      <c r="BU2343" s="83"/>
      <c r="BW2343" s="83"/>
      <c r="CA2343" s="83"/>
      <c r="CC2343" s="83"/>
      <c r="CE2343" s="83"/>
      <c r="CI2343" s="83"/>
      <c r="CK2343" s="83"/>
      <c r="CM2343" s="83"/>
      <c r="CQ2343" s="83"/>
      <c r="CS2343" s="83"/>
      <c r="CU2343" s="83"/>
      <c r="CY2343" s="83"/>
      <c r="DA2343" s="83"/>
      <c r="DC2343" s="83"/>
    </row>
    <row r="2344" spans="7:107">
      <c r="G2344" s="83">
        <v>44912</v>
      </c>
      <c r="H2344">
        <v>0.158750557786702</v>
      </c>
      <c r="I2344" s="83">
        <v>45484</v>
      </c>
      <c r="J2344">
        <v>0.30615803814713799</v>
      </c>
      <c r="K2344" s="83">
        <v>45545</v>
      </c>
      <c r="L2344" s="77">
        <v>0.26893153226273903</v>
      </c>
      <c r="O2344" s="83">
        <v>44112</v>
      </c>
      <c r="P2344">
        <v>60.098728246318501</v>
      </c>
      <c r="Q2344" s="83">
        <v>44137</v>
      </c>
      <c r="R2344">
        <v>66.699995000749794</v>
      </c>
      <c r="S2344" s="83">
        <v>45254</v>
      </c>
      <c r="T2344" s="77">
        <v>113.349951530258</v>
      </c>
      <c r="W2344" s="83">
        <v>44915</v>
      </c>
      <c r="X2344">
        <v>0.379679830148619</v>
      </c>
      <c r="Y2344" s="83">
        <v>45297</v>
      </c>
      <c r="Z2344">
        <v>0.23022702702702599</v>
      </c>
      <c r="AA2344" s="83">
        <v>45300</v>
      </c>
      <c r="AB2344" s="77">
        <v>0.364225203252032</v>
      </c>
      <c r="AE2344" s="83">
        <v>45224</v>
      </c>
      <c r="AF2344">
        <v>19.3181878500633</v>
      </c>
      <c r="AG2344" s="83">
        <v>45218</v>
      </c>
      <c r="AH2344">
        <v>181.988925730772</v>
      </c>
      <c r="AI2344" s="83">
        <v>45230</v>
      </c>
      <c r="AJ2344" s="77">
        <v>147.41132283212801</v>
      </c>
      <c r="AM2344" s="83">
        <v>45232</v>
      </c>
      <c r="AN2344">
        <v>0.41216208116046199</v>
      </c>
      <c r="AO2344" s="83">
        <v>45223</v>
      </c>
      <c r="AP2344">
        <v>0.33600214190093602</v>
      </c>
      <c r="AQ2344" s="83">
        <v>45227</v>
      </c>
      <c r="AR2344" s="77">
        <v>0.26930208395772098</v>
      </c>
      <c r="AU2344" s="83">
        <v>45229</v>
      </c>
      <c r="AV2344">
        <v>0.98693553868811601</v>
      </c>
      <c r="AW2344" s="83">
        <v>45218</v>
      </c>
      <c r="AX2344">
        <v>1.1755102040816301</v>
      </c>
      <c r="AY2344" s="83">
        <v>45230</v>
      </c>
      <c r="AZ2344" s="77">
        <v>1.1322245770322199</v>
      </c>
      <c r="BC2344" s="83">
        <v>45242</v>
      </c>
      <c r="BD2344">
        <v>0.498279740938529</v>
      </c>
      <c r="BE2344" s="83">
        <v>45247</v>
      </c>
      <c r="BF2344">
        <v>0.52504456781948705</v>
      </c>
      <c r="BG2344" s="83">
        <v>45238</v>
      </c>
      <c r="BH2344" s="77">
        <v>0.64941483922281495</v>
      </c>
      <c r="BK2344" s="83">
        <v>44882</v>
      </c>
      <c r="BL2344">
        <v>0.59424590375435404</v>
      </c>
      <c r="BM2344" s="83">
        <v>44879</v>
      </c>
      <c r="BN2344">
        <v>0.70964111751861603</v>
      </c>
      <c r="BO2344" s="83">
        <v>44873</v>
      </c>
      <c r="BP2344" s="77">
        <v>1.0048796571051699</v>
      </c>
      <c r="BS2344" s="83"/>
      <c r="BU2344" s="83"/>
      <c r="BW2344" s="83"/>
      <c r="CA2344" s="83"/>
      <c r="CC2344" s="83"/>
      <c r="CE2344" s="83"/>
      <c r="CI2344" s="83"/>
      <c r="CK2344" s="83"/>
      <c r="CM2344" s="83"/>
      <c r="CQ2344" s="83"/>
      <c r="CS2344" s="83"/>
      <c r="CU2344" s="83"/>
      <c r="CY2344" s="83"/>
      <c r="DA2344" s="83"/>
      <c r="DC2344" s="83"/>
    </row>
    <row r="2345" spans="7:107">
      <c r="G2345" s="83">
        <v>44913</v>
      </c>
      <c r="H2345">
        <v>0.15807228915662599</v>
      </c>
      <c r="I2345" s="83">
        <v>45485</v>
      </c>
      <c r="J2345">
        <v>0.30648501362397801</v>
      </c>
      <c r="K2345" s="83">
        <v>45546</v>
      </c>
      <c r="L2345" s="77">
        <v>0.271528784277349</v>
      </c>
      <c r="O2345" s="83">
        <v>44113</v>
      </c>
      <c r="P2345">
        <v>60.604919678714801</v>
      </c>
      <c r="Q2345" s="83">
        <v>44138</v>
      </c>
      <c r="R2345">
        <v>66.723324834608107</v>
      </c>
      <c r="S2345" s="83">
        <v>45255</v>
      </c>
      <c r="T2345" s="77">
        <v>113.373032359322</v>
      </c>
      <c r="W2345" s="83">
        <v>44916</v>
      </c>
      <c r="X2345">
        <v>0.37988535031847098</v>
      </c>
      <c r="Y2345" s="83">
        <v>45298</v>
      </c>
      <c r="Z2345">
        <v>0.22986366366366301</v>
      </c>
      <c r="AA2345" s="83">
        <v>45301</v>
      </c>
      <c r="AB2345" s="77">
        <v>0.363930081300812</v>
      </c>
      <c r="AE2345" s="83">
        <v>45225</v>
      </c>
      <c r="AF2345">
        <v>19.2887343648975</v>
      </c>
      <c r="AG2345" s="83">
        <v>45219</v>
      </c>
      <c r="AH2345">
        <v>181.79431266301</v>
      </c>
      <c r="AI2345" s="83">
        <v>45231</v>
      </c>
      <c r="AJ2345" s="77">
        <v>147.28431264443299</v>
      </c>
      <c r="AM2345" s="83">
        <v>45233</v>
      </c>
      <c r="AN2345">
        <v>0.41244780115486801</v>
      </c>
      <c r="AO2345" s="83">
        <v>45224</v>
      </c>
      <c r="AP2345">
        <v>0.336273092369477</v>
      </c>
      <c r="AQ2345" s="83">
        <v>45228</v>
      </c>
      <c r="AR2345" s="77">
        <v>0.269126256268856</v>
      </c>
      <c r="AU2345" s="83">
        <v>45230</v>
      </c>
      <c r="AV2345">
        <v>0.987062422113968</v>
      </c>
      <c r="AW2345" s="83">
        <v>45219</v>
      </c>
      <c r="AX2345">
        <v>1.17767959417443</v>
      </c>
      <c r="AY2345" s="83">
        <v>45231</v>
      </c>
      <c r="AZ2345" s="77">
        <v>1.1325981536693099</v>
      </c>
      <c r="BC2345" s="83">
        <v>45243</v>
      </c>
      <c r="BD2345">
        <v>0.495925463015566</v>
      </c>
      <c r="BE2345" s="83">
        <v>45248</v>
      </c>
      <c r="BF2345">
        <v>0.52433148270768504</v>
      </c>
      <c r="BG2345" s="83">
        <v>45239</v>
      </c>
      <c r="BH2345" s="77">
        <v>0.64867912737188904</v>
      </c>
      <c r="BK2345" s="83">
        <v>44883</v>
      </c>
      <c r="BL2345">
        <v>0.59505870210295397</v>
      </c>
      <c r="BM2345" s="83">
        <v>44880</v>
      </c>
      <c r="BN2345">
        <v>0.70826941380661701</v>
      </c>
      <c r="BO2345" s="83">
        <v>44874</v>
      </c>
      <c r="BP2345" s="77">
        <v>1.00407187603033</v>
      </c>
      <c r="BS2345" s="83"/>
      <c r="BU2345" s="83"/>
      <c r="BW2345" s="83"/>
      <c r="CA2345" s="83"/>
      <c r="CC2345" s="83"/>
      <c r="CE2345" s="83"/>
      <c r="CI2345" s="83"/>
      <c r="CK2345" s="83"/>
      <c r="CM2345" s="83"/>
      <c r="CQ2345" s="83"/>
      <c r="CS2345" s="83"/>
      <c r="CU2345" s="83"/>
      <c r="CY2345" s="83"/>
      <c r="DA2345" s="83"/>
      <c r="DC2345" s="83"/>
    </row>
    <row r="2346" spans="7:107">
      <c r="G2346" s="83">
        <v>44914</v>
      </c>
      <c r="H2346">
        <v>0.15739402052654999</v>
      </c>
      <c r="I2346" s="83">
        <v>45486</v>
      </c>
      <c r="J2346">
        <v>0.30681198910081697</v>
      </c>
      <c r="K2346" s="83">
        <v>45547</v>
      </c>
      <c r="L2346" s="77">
        <v>0.27412603629195798</v>
      </c>
      <c r="O2346" s="83">
        <v>44114</v>
      </c>
      <c r="P2346">
        <v>61.111111111111001</v>
      </c>
      <c r="Q2346" s="83">
        <v>44139</v>
      </c>
      <c r="R2346">
        <v>66.746654668466306</v>
      </c>
      <c r="S2346" s="83">
        <v>45256</v>
      </c>
      <c r="T2346" s="77">
        <v>113.396113188385</v>
      </c>
      <c r="W2346" s="83">
        <v>44917</v>
      </c>
      <c r="X2346">
        <v>0.38009087048832202</v>
      </c>
      <c r="Y2346" s="83">
        <v>45299</v>
      </c>
      <c r="Z2346">
        <v>0.2295003003003</v>
      </c>
      <c r="AA2346" s="83">
        <v>45302</v>
      </c>
      <c r="AB2346" s="77">
        <v>0.363634959349593</v>
      </c>
      <c r="AE2346" s="83">
        <v>45226</v>
      </c>
      <c r="AF2346">
        <v>19.259280879731701</v>
      </c>
      <c r="AG2346" s="83">
        <v>45220</v>
      </c>
      <c r="AH2346">
        <v>181.59969959524801</v>
      </c>
      <c r="AI2346" s="83">
        <v>45232</v>
      </c>
      <c r="AJ2346" s="77">
        <v>147.15730245673799</v>
      </c>
      <c r="AM2346" s="83">
        <v>45234</v>
      </c>
      <c r="AN2346">
        <v>0.41273352114927297</v>
      </c>
      <c r="AO2346" s="83">
        <v>45225</v>
      </c>
      <c r="AP2346">
        <v>0.33654404283801798</v>
      </c>
      <c r="AQ2346" s="83">
        <v>45229</v>
      </c>
      <c r="AR2346" s="77">
        <v>0.26895042857999102</v>
      </c>
      <c r="AU2346" s="83">
        <v>45231</v>
      </c>
      <c r="AV2346">
        <v>0.98718930553982098</v>
      </c>
      <c r="AW2346" s="83">
        <v>45220</v>
      </c>
      <c r="AX2346">
        <v>1.1798489842672399</v>
      </c>
      <c r="AY2346" s="83">
        <v>45232</v>
      </c>
      <c r="AZ2346" s="77">
        <v>1.1329717303064</v>
      </c>
      <c r="BC2346" s="83">
        <v>45244</v>
      </c>
      <c r="BD2346">
        <v>0.493571185092603</v>
      </c>
      <c r="BE2346" s="83">
        <v>45249</v>
      </c>
      <c r="BF2346">
        <v>0.52361839759588402</v>
      </c>
      <c r="BG2346" s="83">
        <v>45240</v>
      </c>
      <c r="BH2346" s="77">
        <v>0.64794341552096302</v>
      </c>
      <c r="BK2346" s="83">
        <v>44884</v>
      </c>
      <c r="BL2346">
        <v>0.59587150045155401</v>
      </c>
      <c r="BM2346" s="83">
        <v>44881</v>
      </c>
      <c r="BN2346">
        <v>0.70689771009461899</v>
      </c>
      <c r="BO2346" s="83">
        <v>44875</v>
      </c>
      <c r="BP2346" s="77">
        <v>1.0032640949554801</v>
      </c>
      <c r="BS2346" s="83"/>
      <c r="BU2346" s="83"/>
      <c r="BW2346" s="83"/>
      <c r="CA2346" s="83"/>
      <c r="CC2346" s="83"/>
      <c r="CE2346" s="83"/>
      <c r="CI2346" s="83"/>
      <c r="CK2346" s="83"/>
      <c r="CM2346" s="83"/>
      <c r="CQ2346" s="83"/>
      <c r="CS2346" s="83"/>
      <c r="CU2346" s="83"/>
      <c r="CY2346" s="83"/>
      <c r="DA2346" s="83"/>
      <c r="DC2346" s="83"/>
    </row>
    <row r="2347" spans="7:107">
      <c r="G2347" s="83">
        <v>44915</v>
      </c>
      <c r="H2347">
        <v>0.15671575189647399</v>
      </c>
      <c r="I2347" s="83">
        <v>45487</v>
      </c>
      <c r="J2347">
        <v>0.30713896457765599</v>
      </c>
      <c r="K2347" s="83">
        <v>45548</v>
      </c>
      <c r="L2347" s="77">
        <v>0.276723288306568</v>
      </c>
      <c r="O2347" s="83">
        <v>44115</v>
      </c>
      <c r="P2347">
        <v>61.6173025435073</v>
      </c>
      <c r="Q2347" s="83">
        <v>44140</v>
      </c>
      <c r="R2347">
        <v>66.769984502324604</v>
      </c>
      <c r="S2347" s="83">
        <v>45257</v>
      </c>
      <c r="T2347" s="77">
        <v>113.419194017449</v>
      </c>
      <c r="W2347" s="83">
        <v>44918</v>
      </c>
      <c r="X2347">
        <v>0.380296390658174</v>
      </c>
      <c r="Y2347" s="83">
        <v>45300</v>
      </c>
      <c r="Z2347">
        <v>0.22913693693693599</v>
      </c>
      <c r="AA2347" s="83">
        <v>45303</v>
      </c>
      <c r="AB2347" s="77">
        <v>0.363339837398373</v>
      </c>
      <c r="AE2347" s="83">
        <v>45227</v>
      </c>
      <c r="AF2347">
        <v>19.229827394565898</v>
      </c>
      <c r="AG2347" s="83">
        <v>45221</v>
      </c>
      <c r="AH2347">
        <v>181.40508652748699</v>
      </c>
      <c r="AI2347" s="83">
        <v>45233</v>
      </c>
      <c r="AJ2347" s="77">
        <v>147.030292269043</v>
      </c>
      <c r="AM2347" s="83">
        <v>45235</v>
      </c>
      <c r="AN2347">
        <v>0.41301924114367899</v>
      </c>
      <c r="AO2347" s="83">
        <v>45226</v>
      </c>
      <c r="AP2347">
        <v>0.33681499330655901</v>
      </c>
      <c r="AQ2347" s="83">
        <v>45230</v>
      </c>
      <c r="AR2347" s="77">
        <v>0.26877460089112598</v>
      </c>
      <c r="AU2347" s="83">
        <v>45232</v>
      </c>
      <c r="AV2347">
        <v>0.98731618896567297</v>
      </c>
      <c r="AW2347" s="83">
        <v>45221</v>
      </c>
      <c r="AX2347">
        <v>1.1820183743600501</v>
      </c>
      <c r="AY2347" s="83">
        <v>45233</v>
      </c>
      <c r="AZ2347" s="77">
        <v>1.13334530694349</v>
      </c>
      <c r="BC2347" s="83">
        <v>45245</v>
      </c>
      <c r="BD2347">
        <v>0.49121690716963901</v>
      </c>
      <c r="BE2347" s="83">
        <v>45250</v>
      </c>
      <c r="BF2347">
        <v>0.52290531248408201</v>
      </c>
      <c r="BG2347" s="83">
        <v>45241</v>
      </c>
      <c r="BH2347" s="77">
        <v>0.64720770367003699</v>
      </c>
      <c r="BK2347" s="83">
        <v>44885</v>
      </c>
      <c r="BL2347">
        <v>0.59668429880015394</v>
      </c>
      <c r="BM2347" s="83">
        <v>44882</v>
      </c>
      <c r="BN2347">
        <v>0.70552600638262097</v>
      </c>
      <c r="BO2347" s="83">
        <v>44876</v>
      </c>
      <c r="BP2347" s="77">
        <v>1.0024563138806399</v>
      </c>
      <c r="BS2347" s="83"/>
      <c r="BU2347" s="83"/>
      <c r="BW2347" s="83"/>
      <c r="CA2347" s="83"/>
      <c r="CC2347" s="83"/>
      <c r="CE2347" s="83"/>
      <c r="CI2347" s="83"/>
      <c r="CK2347" s="83"/>
      <c r="CM2347" s="83"/>
      <c r="CQ2347" s="83"/>
      <c r="CS2347" s="83"/>
      <c r="CU2347" s="83"/>
      <c r="CY2347" s="83"/>
      <c r="DA2347" s="83"/>
      <c r="DC2347" s="83"/>
    </row>
    <row r="2348" spans="7:107">
      <c r="G2348" s="83">
        <v>44916</v>
      </c>
      <c r="H2348">
        <v>0.15603748326639799</v>
      </c>
      <c r="I2348" s="83">
        <v>45488</v>
      </c>
      <c r="J2348">
        <v>0.30746594005449501</v>
      </c>
      <c r="K2348" s="83">
        <v>45549</v>
      </c>
      <c r="L2348" s="77">
        <v>0.27932054032117698</v>
      </c>
      <c r="O2348" s="83">
        <v>44116</v>
      </c>
      <c r="P2348">
        <v>62.1234939759036</v>
      </c>
      <c r="Q2348" s="83">
        <v>44141</v>
      </c>
      <c r="R2348">
        <v>66.793314336182803</v>
      </c>
      <c r="S2348" s="83">
        <v>45258</v>
      </c>
      <c r="T2348" s="77">
        <v>113.44227484651201</v>
      </c>
      <c r="W2348" s="83">
        <v>44919</v>
      </c>
      <c r="X2348">
        <v>0.38050191082802498</v>
      </c>
      <c r="Y2348" s="83">
        <v>45301</v>
      </c>
      <c r="Z2348">
        <v>0.228773573573573</v>
      </c>
      <c r="AA2348" s="83">
        <v>45304</v>
      </c>
      <c r="AB2348" s="77">
        <v>0.363044715447154</v>
      </c>
      <c r="AE2348" s="83">
        <v>45228</v>
      </c>
      <c r="AF2348">
        <v>19.200373909400199</v>
      </c>
      <c r="AG2348" s="83">
        <v>45222</v>
      </c>
      <c r="AH2348">
        <v>181.21047345972499</v>
      </c>
      <c r="AI2348" s="83">
        <v>45234</v>
      </c>
      <c r="AJ2348" s="77">
        <v>146.90328208134801</v>
      </c>
      <c r="AM2348" s="83">
        <v>45236</v>
      </c>
      <c r="AN2348">
        <v>0.41330496113808401</v>
      </c>
      <c r="AO2348" s="83">
        <v>45227</v>
      </c>
      <c r="AP2348">
        <v>0.33708594377509998</v>
      </c>
      <c r="AQ2348" s="83">
        <v>45231</v>
      </c>
      <c r="AR2348" s="77">
        <v>0.268598773202261</v>
      </c>
      <c r="AU2348" s="83">
        <v>45233</v>
      </c>
      <c r="AV2348">
        <v>0.98744307239152596</v>
      </c>
      <c r="AW2348" s="83">
        <v>45222</v>
      </c>
      <c r="AX2348">
        <v>1.18418776445286</v>
      </c>
      <c r="AY2348" s="83">
        <v>45234</v>
      </c>
      <c r="AZ2348" s="77">
        <v>1.13371888358058</v>
      </c>
      <c r="BC2348" s="83">
        <v>45246</v>
      </c>
      <c r="BD2348">
        <v>0.48886262924667601</v>
      </c>
      <c r="BE2348" s="83">
        <v>45251</v>
      </c>
      <c r="BF2348">
        <v>0.52219222737228099</v>
      </c>
      <c r="BG2348" s="83">
        <v>45242</v>
      </c>
      <c r="BH2348" s="77">
        <v>0.64647199181911097</v>
      </c>
      <c r="BK2348" s="83">
        <v>44886</v>
      </c>
      <c r="BL2348">
        <v>0.59749709714875499</v>
      </c>
      <c r="BM2348" s="83">
        <v>44883</v>
      </c>
      <c r="BN2348">
        <v>0.70415430267062296</v>
      </c>
      <c r="BO2348" s="83">
        <v>44877</v>
      </c>
      <c r="BP2348" s="77">
        <v>1.0016485328058</v>
      </c>
      <c r="BS2348" s="83"/>
      <c r="BU2348" s="83"/>
      <c r="BW2348" s="83"/>
      <c r="CA2348" s="83"/>
      <c r="CC2348" s="83"/>
      <c r="CE2348" s="83"/>
      <c r="CI2348" s="83"/>
      <c r="CK2348" s="83"/>
      <c r="CM2348" s="83"/>
      <c r="CQ2348" s="83"/>
      <c r="CS2348" s="83"/>
      <c r="CU2348" s="83"/>
      <c r="CY2348" s="83"/>
      <c r="DA2348" s="83"/>
      <c r="DC2348" s="83"/>
    </row>
    <row r="2349" spans="7:107">
      <c r="G2349" s="83">
        <v>44917</v>
      </c>
      <c r="H2349">
        <v>0.15535921463632299</v>
      </c>
      <c r="I2349" s="83">
        <v>45489</v>
      </c>
      <c r="J2349">
        <v>0.30779291553133498</v>
      </c>
      <c r="K2349" s="83">
        <v>45550</v>
      </c>
      <c r="L2349" s="77">
        <v>0.28191779233578701</v>
      </c>
      <c r="O2349" s="83">
        <v>44117</v>
      </c>
      <c r="P2349">
        <v>62.6296854082998</v>
      </c>
      <c r="Q2349" s="83">
        <v>44142</v>
      </c>
      <c r="R2349">
        <v>66.816644170041101</v>
      </c>
      <c r="S2349" s="83">
        <v>45259</v>
      </c>
      <c r="T2349" s="77">
        <v>113.465355675575</v>
      </c>
      <c r="W2349" s="83">
        <v>44920</v>
      </c>
      <c r="X2349">
        <v>0.38070743099787602</v>
      </c>
      <c r="Y2349" s="83">
        <v>45302</v>
      </c>
      <c r="Z2349">
        <v>0.22841021021020999</v>
      </c>
      <c r="AA2349" s="83">
        <v>45305</v>
      </c>
      <c r="AB2349" s="77">
        <v>0.362749593495934</v>
      </c>
      <c r="AE2349" s="83">
        <v>45229</v>
      </c>
      <c r="AF2349">
        <v>19.170920424234399</v>
      </c>
      <c r="AG2349" s="83">
        <v>45223</v>
      </c>
      <c r="AH2349">
        <v>181.015860391963</v>
      </c>
      <c r="AI2349" s="83">
        <v>45235</v>
      </c>
      <c r="AJ2349" s="77">
        <v>146.77627189365299</v>
      </c>
      <c r="AM2349" s="83">
        <v>45237</v>
      </c>
      <c r="AN2349">
        <v>0.41359068113248998</v>
      </c>
      <c r="AO2349" s="83">
        <v>45228</v>
      </c>
      <c r="AP2349">
        <v>0.33735689424364101</v>
      </c>
      <c r="AQ2349" s="83">
        <v>45232</v>
      </c>
      <c r="AR2349" s="77">
        <v>0.26842294551339602</v>
      </c>
      <c r="AU2349" s="83">
        <v>45234</v>
      </c>
      <c r="AV2349">
        <v>0.98756995581737805</v>
      </c>
      <c r="AW2349" s="83">
        <v>45223</v>
      </c>
      <c r="AX2349">
        <v>1.1863571545456599</v>
      </c>
      <c r="AY2349" s="83">
        <v>45235</v>
      </c>
      <c r="AZ2349" s="77">
        <v>1.1340924602176801</v>
      </c>
      <c r="BC2349" s="83">
        <v>45247</v>
      </c>
      <c r="BD2349">
        <v>0.48650835132371301</v>
      </c>
      <c r="BE2349" s="83">
        <v>45252</v>
      </c>
      <c r="BF2349">
        <v>0.52147914226047898</v>
      </c>
      <c r="BG2349" s="83">
        <v>45243</v>
      </c>
      <c r="BH2349" s="77">
        <v>0.64573627996818495</v>
      </c>
      <c r="BK2349" s="83">
        <v>44887</v>
      </c>
      <c r="BL2349">
        <v>0.59830989549735503</v>
      </c>
      <c r="BM2349" s="83">
        <v>44884</v>
      </c>
      <c r="BN2349">
        <v>0.70342119043463003</v>
      </c>
      <c r="BO2349" s="83">
        <v>44878</v>
      </c>
      <c r="BP2349" s="77">
        <v>1.0008407517309501</v>
      </c>
      <c r="BS2349" s="83"/>
      <c r="BU2349" s="83"/>
      <c r="BW2349" s="83"/>
      <c r="CA2349" s="83"/>
      <c r="CC2349" s="83"/>
      <c r="CE2349" s="83"/>
      <c r="CI2349" s="83"/>
      <c r="CK2349" s="83"/>
      <c r="CM2349" s="83"/>
      <c r="CQ2349" s="83"/>
      <c r="CS2349" s="83"/>
      <c r="CU2349" s="83"/>
      <c r="CY2349" s="83"/>
      <c r="DA2349" s="83"/>
      <c r="DC2349" s="83"/>
    </row>
    <row r="2350" spans="7:107">
      <c r="G2350" s="83">
        <v>44918</v>
      </c>
      <c r="H2350">
        <v>0.15468094600624699</v>
      </c>
      <c r="I2350" s="83">
        <v>45490</v>
      </c>
      <c r="J2350">
        <v>0.308119891008174</v>
      </c>
      <c r="K2350" s="83">
        <v>45551</v>
      </c>
      <c r="L2350" s="77">
        <v>0.28451504435039598</v>
      </c>
      <c r="O2350" s="83">
        <v>44118</v>
      </c>
      <c r="P2350">
        <v>63.135876840696099</v>
      </c>
      <c r="Q2350" s="83">
        <v>44143</v>
      </c>
      <c r="R2350">
        <v>66.8399740038994</v>
      </c>
      <c r="S2350" s="83">
        <v>45260</v>
      </c>
      <c r="T2350" s="77">
        <v>113.488436504639</v>
      </c>
      <c r="W2350" s="83">
        <v>44921</v>
      </c>
      <c r="X2350">
        <v>0.380912951167728</v>
      </c>
      <c r="Y2350" s="83">
        <v>45303</v>
      </c>
      <c r="Z2350">
        <v>0.22804684684684601</v>
      </c>
      <c r="AA2350" s="83">
        <v>45306</v>
      </c>
      <c r="AB2350" s="77">
        <v>0.362454471544715</v>
      </c>
      <c r="AE2350" s="83">
        <v>45230</v>
      </c>
      <c r="AF2350">
        <v>19.1414669390686</v>
      </c>
      <c r="AG2350" s="83">
        <v>45224</v>
      </c>
      <c r="AH2350">
        <v>180.82124732420101</v>
      </c>
      <c r="AI2350" s="83">
        <v>45236</v>
      </c>
      <c r="AJ2350" s="77">
        <v>146.649261705958</v>
      </c>
      <c r="AM2350" s="83">
        <v>45238</v>
      </c>
      <c r="AN2350">
        <v>0.413876401126895</v>
      </c>
      <c r="AO2350" s="83">
        <v>45229</v>
      </c>
      <c r="AP2350">
        <v>0.33762784471218099</v>
      </c>
      <c r="AQ2350" s="83">
        <v>45233</v>
      </c>
      <c r="AR2350" s="77">
        <v>0.26824711782453098</v>
      </c>
      <c r="AU2350" s="83">
        <v>45235</v>
      </c>
      <c r="AV2350">
        <v>0.98769683924323004</v>
      </c>
      <c r="AW2350" s="83">
        <v>45224</v>
      </c>
      <c r="AX2350">
        <v>1.1885265446384701</v>
      </c>
      <c r="AY2350" s="83">
        <v>45236</v>
      </c>
      <c r="AZ2350" s="77">
        <v>1.1344660368547701</v>
      </c>
      <c r="BC2350" s="83">
        <v>45248</v>
      </c>
      <c r="BD2350">
        <v>0.48415407340074901</v>
      </c>
      <c r="BE2350" s="83">
        <v>45253</v>
      </c>
      <c r="BF2350">
        <v>0.52076605714867796</v>
      </c>
      <c r="BG2350" s="83">
        <v>45244</v>
      </c>
      <c r="BH2350" s="77">
        <v>0.64500056811725903</v>
      </c>
      <c r="BK2350" s="83">
        <v>44888</v>
      </c>
      <c r="BL2350">
        <v>0.59912269384595496</v>
      </c>
      <c r="BM2350" s="83">
        <v>44885</v>
      </c>
      <c r="BN2350">
        <v>0.70268807819863799</v>
      </c>
      <c r="BO2350" s="83">
        <v>44879</v>
      </c>
      <c r="BP2350" s="77">
        <v>1.00003297065611</v>
      </c>
      <c r="BS2350" s="83"/>
      <c r="BU2350" s="83"/>
      <c r="BW2350" s="83"/>
      <c r="CA2350" s="83"/>
      <c r="CC2350" s="83"/>
      <c r="CE2350" s="83"/>
      <c r="CI2350" s="83"/>
      <c r="CK2350" s="83"/>
      <c r="CM2350" s="83"/>
      <c r="CQ2350" s="83"/>
      <c r="CS2350" s="83"/>
      <c r="CU2350" s="83"/>
      <c r="CY2350" s="83"/>
      <c r="DA2350" s="83"/>
      <c r="DC2350" s="83"/>
    </row>
    <row r="2351" spans="7:107">
      <c r="G2351" s="83">
        <v>44919</v>
      </c>
      <c r="H2351">
        <v>0.15400267737617099</v>
      </c>
      <c r="I2351" s="83">
        <v>45491</v>
      </c>
      <c r="J2351">
        <v>0.30844686648501302</v>
      </c>
      <c r="K2351" s="83">
        <v>45552</v>
      </c>
      <c r="L2351" s="77">
        <v>0.28711229636500601</v>
      </c>
      <c r="O2351" s="83">
        <v>44119</v>
      </c>
      <c r="P2351">
        <v>63.642068273092299</v>
      </c>
      <c r="Q2351" s="83">
        <v>44144</v>
      </c>
      <c r="R2351">
        <v>66.863303837757599</v>
      </c>
      <c r="S2351" s="83">
        <v>45261</v>
      </c>
      <c r="T2351" s="77">
        <v>113.511517333702</v>
      </c>
      <c r="W2351" s="83">
        <v>44922</v>
      </c>
      <c r="X2351">
        <v>0.38111847133757898</v>
      </c>
      <c r="Y2351" s="83">
        <v>45304</v>
      </c>
      <c r="Z2351">
        <v>0.227683483483483</v>
      </c>
      <c r="AA2351" s="83">
        <v>45307</v>
      </c>
      <c r="AB2351" s="77">
        <v>0.36215934959349499</v>
      </c>
      <c r="AE2351" s="83">
        <v>45231</v>
      </c>
      <c r="AF2351">
        <v>19.112013453902801</v>
      </c>
      <c r="AG2351" s="83">
        <v>45225</v>
      </c>
      <c r="AH2351">
        <v>180.62663425644001</v>
      </c>
      <c r="AI2351" s="83">
        <v>45237</v>
      </c>
      <c r="AJ2351" s="77">
        <v>146.522251518263</v>
      </c>
      <c r="AM2351" s="83">
        <v>45239</v>
      </c>
      <c r="AN2351">
        <v>0.41416212112130002</v>
      </c>
      <c r="AO2351" s="83">
        <v>45230</v>
      </c>
      <c r="AP2351">
        <v>0.33789879518072202</v>
      </c>
      <c r="AQ2351" s="83">
        <v>45234</v>
      </c>
      <c r="AR2351" s="77">
        <v>0.268071290135667</v>
      </c>
      <c r="AU2351" s="83">
        <v>45236</v>
      </c>
      <c r="AV2351">
        <v>0.98782372266908303</v>
      </c>
      <c r="AW2351" s="83">
        <v>45225</v>
      </c>
      <c r="AX2351">
        <v>1.19069593473128</v>
      </c>
      <c r="AY2351" s="83">
        <v>45237</v>
      </c>
      <c r="AZ2351" s="77">
        <v>1.1348396134918599</v>
      </c>
      <c r="BC2351" s="83">
        <v>45249</v>
      </c>
      <c r="BD2351">
        <v>0.48179979547778601</v>
      </c>
      <c r="BE2351" s="83">
        <v>45254</v>
      </c>
      <c r="BF2351">
        <v>0.52005297203687595</v>
      </c>
      <c r="BG2351" s="83">
        <v>45245</v>
      </c>
      <c r="BH2351" s="77">
        <v>0.64426485626633301</v>
      </c>
      <c r="BK2351" s="83">
        <v>44889</v>
      </c>
      <c r="BL2351">
        <v>0.599935492194555</v>
      </c>
      <c r="BM2351" s="83">
        <v>44886</v>
      </c>
      <c r="BN2351">
        <v>0.70195496596264595</v>
      </c>
      <c r="BO2351" s="83">
        <v>44880</v>
      </c>
      <c r="BP2351" s="77">
        <v>0.99922518958127204</v>
      </c>
      <c r="BS2351" s="83"/>
      <c r="BU2351" s="83"/>
      <c r="BW2351" s="83"/>
      <c r="CA2351" s="83"/>
      <c r="CC2351" s="83"/>
      <c r="CE2351" s="83"/>
      <c r="CI2351" s="83"/>
      <c r="CK2351" s="83"/>
      <c r="CM2351" s="83"/>
      <c r="CQ2351" s="83"/>
      <c r="CS2351" s="83"/>
      <c r="CU2351" s="83"/>
      <c r="CY2351" s="83"/>
      <c r="DA2351" s="83"/>
      <c r="DC2351" s="83"/>
    </row>
    <row r="2352" spans="7:107">
      <c r="G2352" s="83">
        <v>44920</v>
      </c>
      <c r="H2352">
        <v>0.15332440874609499</v>
      </c>
      <c r="I2352" s="83">
        <v>45492</v>
      </c>
      <c r="J2352">
        <v>0.30877384196185198</v>
      </c>
      <c r="K2352" s="83">
        <v>45553</v>
      </c>
      <c r="L2352" s="77">
        <v>0.28970954837961599</v>
      </c>
      <c r="O2352" s="83">
        <v>44120</v>
      </c>
      <c r="P2352">
        <v>64.148259705488599</v>
      </c>
      <c r="Q2352" s="83">
        <v>44145</v>
      </c>
      <c r="R2352">
        <v>66.886633671615897</v>
      </c>
      <c r="S2352" s="83">
        <v>45262</v>
      </c>
      <c r="T2352" s="77">
        <v>113.534598162766</v>
      </c>
      <c r="W2352" s="83">
        <v>44923</v>
      </c>
      <c r="X2352">
        <v>0.38132399150743002</v>
      </c>
      <c r="Y2352" s="83">
        <v>45305</v>
      </c>
      <c r="Z2352">
        <v>0.22732012012012001</v>
      </c>
      <c r="AA2352" s="83">
        <v>45308</v>
      </c>
      <c r="AB2352" s="77">
        <v>0.36186422764227599</v>
      </c>
      <c r="AE2352" s="83">
        <v>45232</v>
      </c>
      <c r="AF2352">
        <v>19.082559968737101</v>
      </c>
      <c r="AG2352" s="83">
        <v>45226</v>
      </c>
      <c r="AH2352">
        <v>180.43202118867799</v>
      </c>
      <c r="AI2352" s="83">
        <v>45238</v>
      </c>
      <c r="AJ2352" s="77">
        <v>146.39524133056801</v>
      </c>
      <c r="AM2352" s="83">
        <v>45240</v>
      </c>
      <c r="AN2352">
        <v>0.41444784111570598</v>
      </c>
      <c r="AO2352" s="83">
        <v>45231</v>
      </c>
      <c r="AP2352">
        <v>0.338169745649263</v>
      </c>
      <c r="AQ2352" s="83">
        <v>45235</v>
      </c>
      <c r="AR2352" s="77">
        <v>0.26789546244680201</v>
      </c>
      <c r="AU2352" s="83">
        <v>45237</v>
      </c>
      <c r="AV2352">
        <v>0.98795060609493601</v>
      </c>
      <c r="AW2352" s="83">
        <v>45226</v>
      </c>
      <c r="AX2352">
        <v>1.1928653248240799</v>
      </c>
      <c r="AY2352" s="83">
        <v>45238</v>
      </c>
      <c r="AZ2352" s="77">
        <v>1.1352131901289499</v>
      </c>
      <c r="BC2352" s="83">
        <v>45250</v>
      </c>
      <c r="BD2352">
        <v>0.47944551755482301</v>
      </c>
      <c r="BE2352" s="83">
        <v>45255</v>
      </c>
      <c r="BF2352">
        <v>0.51933988692507405</v>
      </c>
      <c r="BG2352" s="83">
        <v>45246</v>
      </c>
      <c r="BH2352" s="77">
        <v>0.64352914441540698</v>
      </c>
      <c r="BK2352" s="83">
        <v>44890</v>
      </c>
      <c r="BL2352">
        <v>0.60074829054315504</v>
      </c>
      <c r="BM2352" s="83">
        <v>44887</v>
      </c>
      <c r="BN2352">
        <v>0.70122185372665302</v>
      </c>
      <c r="BO2352" s="83">
        <v>44881</v>
      </c>
      <c r="BP2352" s="77">
        <v>0.99841740850642902</v>
      </c>
      <c r="BS2352" s="83"/>
      <c r="BU2352" s="83"/>
      <c r="BW2352" s="83"/>
      <c r="CA2352" s="83"/>
      <c r="CC2352" s="83"/>
      <c r="CE2352" s="83"/>
      <c r="CI2352" s="83"/>
      <c r="CK2352" s="83"/>
      <c r="CM2352" s="83"/>
      <c r="CQ2352" s="83"/>
      <c r="CS2352" s="83"/>
      <c r="CU2352" s="83"/>
      <c r="CY2352" s="83"/>
      <c r="DA2352" s="83"/>
      <c r="DC2352" s="83"/>
    </row>
    <row r="2353" spans="7:107">
      <c r="G2353" s="83">
        <v>44921</v>
      </c>
      <c r="H2353">
        <v>0.15264614011601901</v>
      </c>
      <c r="I2353" s="83">
        <v>45493</v>
      </c>
      <c r="J2353">
        <v>0.309100817438691</v>
      </c>
      <c r="K2353" s="83">
        <v>45554</v>
      </c>
      <c r="L2353" s="77">
        <v>0.29230680039422502</v>
      </c>
      <c r="O2353" s="83">
        <v>44121</v>
      </c>
      <c r="P2353">
        <v>64.654451137884806</v>
      </c>
      <c r="Q2353" s="83">
        <v>44146</v>
      </c>
      <c r="R2353">
        <v>66.909963505474096</v>
      </c>
      <c r="S2353" s="83">
        <v>45263</v>
      </c>
      <c r="T2353" s="77">
        <v>113.55767899182899</v>
      </c>
      <c r="W2353" s="83">
        <v>44924</v>
      </c>
      <c r="X2353">
        <v>0.381529511677282</v>
      </c>
      <c r="Y2353" s="83">
        <v>45306</v>
      </c>
      <c r="Z2353">
        <v>0.226956756756756</v>
      </c>
      <c r="AA2353" s="83">
        <v>45309</v>
      </c>
      <c r="AB2353" s="77">
        <v>0.36156910569105599</v>
      </c>
      <c r="AE2353" s="83">
        <v>45233</v>
      </c>
      <c r="AF2353">
        <v>19.053106483571302</v>
      </c>
      <c r="AG2353" s="83">
        <v>45227</v>
      </c>
      <c r="AH2353">
        <v>180.237408120916</v>
      </c>
      <c r="AI2353" s="83">
        <v>45239</v>
      </c>
      <c r="AJ2353" s="77">
        <v>146.26823114287299</v>
      </c>
      <c r="AM2353" s="83">
        <v>45241</v>
      </c>
      <c r="AN2353">
        <v>0.414733561110111</v>
      </c>
      <c r="AO2353" s="83">
        <v>45232</v>
      </c>
      <c r="AP2353">
        <v>0.33844069611780397</v>
      </c>
      <c r="AQ2353" s="83">
        <v>45236</v>
      </c>
      <c r="AR2353" s="77">
        <v>0.26771963475793698</v>
      </c>
      <c r="AU2353" s="83">
        <v>45238</v>
      </c>
      <c r="AV2353">
        <v>0.988077489520788</v>
      </c>
      <c r="AW2353" s="83">
        <v>45227</v>
      </c>
      <c r="AX2353">
        <v>1.1950347149168901</v>
      </c>
      <c r="AY2353" s="83">
        <v>45239</v>
      </c>
      <c r="AZ2353" s="77">
        <v>1.13558676676604</v>
      </c>
      <c r="BC2353" s="83">
        <v>45251</v>
      </c>
      <c r="BD2353">
        <v>0.47709123963185901</v>
      </c>
      <c r="BE2353" s="83">
        <v>45256</v>
      </c>
      <c r="BF2353">
        <v>0.51862680181327303</v>
      </c>
      <c r="BG2353" s="83">
        <v>45247</v>
      </c>
      <c r="BH2353" s="77">
        <v>0.64279343256448096</v>
      </c>
      <c r="BK2353" s="83">
        <v>44891</v>
      </c>
      <c r="BL2353">
        <v>0.60156108889175597</v>
      </c>
      <c r="BM2353" s="83">
        <v>44888</v>
      </c>
      <c r="BN2353">
        <v>0.70048874149066098</v>
      </c>
      <c r="BO2353" s="83">
        <v>44882</v>
      </c>
      <c r="BP2353" s="77">
        <v>0.99760962743158499</v>
      </c>
      <c r="BS2353" s="83"/>
      <c r="BU2353" s="83"/>
      <c r="BW2353" s="83"/>
      <c r="CA2353" s="83"/>
      <c r="CC2353" s="83"/>
      <c r="CE2353" s="83"/>
      <c r="CI2353" s="83"/>
      <c r="CK2353" s="83"/>
      <c r="CM2353" s="83"/>
      <c r="CQ2353" s="83"/>
      <c r="CS2353" s="83"/>
      <c r="CU2353" s="83"/>
      <c r="CY2353" s="83"/>
      <c r="DA2353" s="83"/>
      <c r="DC2353" s="83"/>
    </row>
    <row r="2354" spans="7:107">
      <c r="G2354" s="83">
        <v>44922</v>
      </c>
      <c r="H2354">
        <v>0.15196787148594301</v>
      </c>
      <c r="I2354" s="83">
        <v>45494</v>
      </c>
      <c r="J2354">
        <v>0.30942779291553102</v>
      </c>
      <c r="K2354" s="83">
        <v>45555</v>
      </c>
      <c r="L2354" s="77">
        <v>0.29490405240883499</v>
      </c>
      <c r="O2354" s="83">
        <v>44122</v>
      </c>
      <c r="P2354">
        <v>65.160642570281098</v>
      </c>
      <c r="Q2354" s="83">
        <v>44147</v>
      </c>
      <c r="R2354">
        <v>66.933293339332394</v>
      </c>
      <c r="S2354" s="83">
        <v>45264</v>
      </c>
      <c r="T2354" s="77">
        <v>113.580759820892</v>
      </c>
      <c r="W2354" s="83">
        <v>44925</v>
      </c>
      <c r="X2354">
        <v>0.38173503184713298</v>
      </c>
      <c r="Y2354" s="83">
        <v>45307</v>
      </c>
      <c r="Z2354">
        <v>0.22659339339339299</v>
      </c>
      <c r="AA2354" s="83">
        <v>45310</v>
      </c>
      <c r="AB2354" s="77">
        <v>0.36127398373983699</v>
      </c>
      <c r="AE2354" s="83">
        <v>45234</v>
      </c>
      <c r="AF2354">
        <v>19.023652998405499</v>
      </c>
      <c r="AG2354" s="83">
        <v>45228</v>
      </c>
      <c r="AH2354">
        <v>180.042795053155</v>
      </c>
      <c r="AI2354" s="83">
        <v>45240</v>
      </c>
      <c r="AJ2354" s="77">
        <v>146.141220955177</v>
      </c>
      <c r="AM2354" s="83">
        <v>45242</v>
      </c>
      <c r="AN2354">
        <v>0.41501928110451702</v>
      </c>
      <c r="AO2354" s="83">
        <v>45233</v>
      </c>
      <c r="AP2354">
        <v>0.33871164658634501</v>
      </c>
      <c r="AQ2354" s="83">
        <v>45237</v>
      </c>
      <c r="AR2354" s="77">
        <v>0.26754380706907199</v>
      </c>
      <c r="AU2354" s="83">
        <v>45239</v>
      </c>
      <c r="AV2354">
        <v>0.98820437294664099</v>
      </c>
      <c r="AW2354" s="83">
        <v>45228</v>
      </c>
      <c r="AX2354">
        <v>1.1972041050097</v>
      </c>
      <c r="AY2354" s="83">
        <v>45240</v>
      </c>
      <c r="AZ2354" s="77">
        <v>1.13596034340313</v>
      </c>
      <c r="BC2354" s="83">
        <v>45252</v>
      </c>
      <c r="BD2354">
        <v>0.47473696170889601</v>
      </c>
      <c r="BE2354" s="83">
        <v>45257</v>
      </c>
      <c r="BF2354">
        <v>0.51791371670147102</v>
      </c>
      <c r="BG2354" s="83">
        <v>45248</v>
      </c>
      <c r="BH2354" s="77">
        <v>0.64205772071355505</v>
      </c>
      <c r="BK2354" s="83">
        <v>44892</v>
      </c>
      <c r="BL2354">
        <v>0.60237388724035601</v>
      </c>
      <c r="BM2354" s="83">
        <v>44889</v>
      </c>
      <c r="BN2354">
        <v>0.69975562925466905</v>
      </c>
      <c r="BO2354" s="83">
        <v>44883</v>
      </c>
      <c r="BP2354" s="77">
        <v>0.99680184635674196</v>
      </c>
      <c r="BS2354" s="83"/>
      <c r="BU2354" s="83"/>
      <c r="BW2354" s="83"/>
      <c r="CA2354" s="83"/>
      <c r="CC2354" s="83"/>
      <c r="CE2354" s="83"/>
      <c r="CI2354" s="83"/>
      <c r="CK2354" s="83"/>
      <c r="CM2354" s="83"/>
      <c r="CQ2354" s="83"/>
      <c r="CS2354" s="83"/>
      <c r="CU2354" s="83"/>
      <c r="CY2354" s="83"/>
      <c r="DA2354" s="83"/>
      <c r="DC2354" s="83"/>
    </row>
    <row r="2355" spans="7:107">
      <c r="G2355" s="83">
        <v>44923</v>
      </c>
      <c r="H2355">
        <v>0.15128960285586701</v>
      </c>
      <c r="I2355" s="83">
        <v>45495</v>
      </c>
      <c r="J2355">
        <v>0.30975476839236998</v>
      </c>
      <c r="K2355" s="83">
        <v>45556</v>
      </c>
      <c r="L2355" s="77">
        <v>0.29750130442344402</v>
      </c>
      <c r="O2355" s="83">
        <v>44123</v>
      </c>
      <c r="P2355">
        <v>65.666834002677305</v>
      </c>
      <c r="Q2355" s="83">
        <v>44148</v>
      </c>
      <c r="R2355">
        <v>66.956623173190593</v>
      </c>
      <c r="S2355" s="83">
        <v>45265</v>
      </c>
      <c r="T2355" s="77">
        <v>113.603840649956</v>
      </c>
      <c r="W2355" s="83">
        <v>44926</v>
      </c>
      <c r="X2355">
        <v>0.38194055201698501</v>
      </c>
      <c r="Y2355" s="83">
        <v>45308</v>
      </c>
      <c r="Z2355">
        <v>0.22623003003002901</v>
      </c>
      <c r="AA2355" s="83">
        <v>45311</v>
      </c>
      <c r="AB2355" s="77">
        <v>0.36097886178861699</v>
      </c>
      <c r="AE2355" s="83">
        <v>45235</v>
      </c>
      <c r="AF2355">
        <v>18.9501304320362</v>
      </c>
      <c r="AG2355" s="83">
        <v>45229</v>
      </c>
      <c r="AH2355">
        <v>179.84818198539301</v>
      </c>
      <c r="AI2355" s="83">
        <v>45241</v>
      </c>
      <c r="AJ2355" s="77">
        <v>146.01421076748201</v>
      </c>
      <c r="AM2355" s="83">
        <v>45243</v>
      </c>
      <c r="AN2355">
        <v>0.41530500109892199</v>
      </c>
      <c r="AO2355" s="83">
        <v>45234</v>
      </c>
      <c r="AP2355">
        <v>0.33898259705488598</v>
      </c>
      <c r="AQ2355" s="83">
        <v>45238</v>
      </c>
      <c r="AR2355" s="77">
        <v>0.26736797938020701</v>
      </c>
      <c r="AU2355" s="83">
        <v>45240</v>
      </c>
      <c r="AV2355">
        <v>0.98833125637249297</v>
      </c>
      <c r="AW2355" s="83">
        <v>45229</v>
      </c>
      <c r="AX2355">
        <v>1.1993734951024999</v>
      </c>
      <c r="AY2355" s="83">
        <v>45241</v>
      </c>
      <c r="AZ2355" s="77">
        <v>1.13633392004023</v>
      </c>
      <c r="BC2355" s="83">
        <v>45253</v>
      </c>
      <c r="BD2355">
        <v>0.47238268378593301</v>
      </c>
      <c r="BE2355" s="83">
        <v>45258</v>
      </c>
      <c r="BF2355">
        <v>0.51720063158967</v>
      </c>
      <c r="BG2355" s="83">
        <v>45249</v>
      </c>
      <c r="BH2355" s="77">
        <v>0.64132200886262902</v>
      </c>
      <c r="BK2355" s="83">
        <v>44893</v>
      </c>
      <c r="BL2355">
        <v>0.60227727555034105</v>
      </c>
      <c r="BM2355" s="83">
        <v>44890</v>
      </c>
      <c r="BN2355">
        <v>0.69902251701867602</v>
      </c>
      <c r="BO2355" s="83">
        <v>44884</v>
      </c>
      <c r="BP2355" s="77">
        <v>0.99599406528189904</v>
      </c>
      <c r="BS2355" s="83"/>
      <c r="BU2355" s="83"/>
      <c r="BW2355" s="83"/>
      <c r="CA2355" s="83"/>
      <c r="CC2355" s="83"/>
      <c r="CE2355" s="83"/>
      <c r="CI2355" s="83"/>
      <c r="CK2355" s="83"/>
      <c r="CM2355" s="83"/>
      <c r="CQ2355" s="83"/>
      <c r="CS2355" s="83"/>
      <c r="CU2355" s="83"/>
      <c r="CY2355" s="83"/>
      <c r="DA2355" s="83"/>
      <c r="DC2355" s="83"/>
    </row>
    <row r="2356" spans="7:107">
      <c r="G2356" s="83">
        <v>44924</v>
      </c>
      <c r="H2356">
        <v>0.15061133422579201</v>
      </c>
      <c r="I2356" s="83">
        <v>45496</v>
      </c>
      <c r="J2356">
        <v>0.310081743869209</v>
      </c>
      <c r="K2356" s="83">
        <v>45557</v>
      </c>
      <c r="L2356" s="77">
        <v>0.300098556438054</v>
      </c>
      <c r="O2356" s="83">
        <v>44124</v>
      </c>
      <c r="P2356">
        <v>66.173025435073598</v>
      </c>
      <c r="Q2356" s="83">
        <v>44149</v>
      </c>
      <c r="R2356">
        <v>66.979953007048906</v>
      </c>
      <c r="S2356" s="83">
        <v>45266</v>
      </c>
      <c r="T2356" s="77">
        <v>113.626921479019</v>
      </c>
      <c r="W2356" s="83">
        <v>44927</v>
      </c>
      <c r="X2356">
        <v>0.38214607218683599</v>
      </c>
      <c r="Y2356" s="83">
        <v>45309</v>
      </c>
      <c r="Z2356">
        <v>0.22586666666666599</v>
      </c>
      <c r="AA2356" s="83">
        <v>45312</v>
      </c>
      <c r="AB2356" s="77">
        <v>0.36068373983739799</v>
      </c>
      <c r="AE2356" s="83">
        <v>45236</v>
      </c>
      <c r="AF2356">
        <v>18.876607865666902</v>
      </c>
      <c r="AG2356" s="83">
        <v>45230</v>
      </c>
      <c r="AH2356">
        <v>179.65356891763099</v>
      </c>
      <c r="AI2356" s="83">
        <v>45242</v>
      </c>
      <c r="AJ2356" s="77">
        <v>145.88720057978699</v>
      </c>
      <c r="AM2356" s="83">
        <v>45244</v>
      </c>
      <c r="AN2356">
        <v>0.41559072109332801</v>
      </c>
      <c r="AO2356" s="83">
        <v>45235</v>
      </c>
      <c r="AP2356">
        <v>0.33925354752342601</v>
      </c>
      <c r="AQ2356" s="83">
        <v>45239</v>
      </c>
      <c r="AR2356" s="77">
        <v>0.26719215169134197</v>
      </c>
      <c r="AU2356" s="83">
        <v>45241</v>
      </c>
      <c r="AV2356">
        <v>0.98845813979834596</v>
      </c>
      <c r="AW2356" s="83">
        <v>45230</v>
      </c>
      <c r="AX2356">
        <v>1.2015428851953101</v>
      </c>
      <c r="AY2356" s="83">
        <v>45242</v>
      </c>
      <c r="AZ2356" s="77">
        <v>1.1367074966773201</v>
      </c>
      <c r="BC2356" s="83">
        <v>45254</v>
      </c>
      <c r="BD2356">
        <v>0.47002840586297001</v>
      </c>
      <c r="BE2356" s="83">
        <v>45259</v>
      </c>
      <c r="BF2356">
        <v>0.51648754647786799</v>
      </c>
      <c r="BG2356" s="83">
        <v>45250</v>
      </c>
      <c r="BH2356" s="77">
        <v>0.640586297011703</v>
      </c>
      <c r="BK2356" s="83">
        <v>44894</v>
      </c>
      <c r="BL2356">
        <v>0.60218066386032698</v>
      </c>
      <c r="BM2356" s="83">
        <v>44891</v>
      </c>
      <c r="BN2356">
        <v>0.69828940478268398</v>
      </c>
      <c r="BO2356" s="83">
        <v>44885</v>
      </c>
      <c r="BP2356" s="77">
        <v>0.99518628420705502</v>
      </c>
      <c r="BS2356" s="83"/>
      <c r="BU2356" s="83"/>
      <c r="BW2356" s="83"/>
      <c r="CA2356" s="83"/>
      <c r="CC2356" s="83"/>
      <c r="CE2356" s="83"/>
      <c r="CI2356" s="83"/>
      <c r="CK2356" s="83"/>
      <c r="CM2356" s="83"/>
      <c r="CQ2356" s="83"/>
      <c r="CS2356" s="83"/>
      <c r="CU2356" s="83"/>
      <c r="CY2356" s="83"/>
      <c r="DA2356" s="83"/>
      <c r="DC2356" s="83"/>
    </row>
    <row r="2357" spans="7:107">
      <c r="G2357" s="83">
        <v>44925</v>
      </c>
      <c r="H2357">
        <v>0.14993306559571601</v>
      </c>
      <c r="I2357" s="83">
        <v>45497</v>
      </c>
      <c r="J2357">
        <v>0.31040871934604802</v>
      </c>
      <c r="K2357" s="83">
        <v>45558</v>
      </c>
      <c r="L2357" s="77">
        <v>0.30269580845266297</v>
      </c>
      <c r="O2357" s="83">
        <v>44125</v>
      </c>
      <c r="P2357">
        <v>66.679216867469805</v>
      </c>
      <c r="Q2357" s="83">
        <v>44150</v>
      </c>
      <c r="R2357">
        <v>67.003282840907104</v>
      </c>
      <c r="S2357" s="83">
        <v>45267</v>
      </c>
      <c r="T2357" s="77">
        <v>113.65000230808199</v>
      </c>
      <c r="W2357" s="83">
        <v>44928</v>
      </c>
      <c r="X2357">
        <v>0.38235159235668698</v>
      </c>
      <c r="Y2357" s="83">
        <v>45310</v>
      </c>
      <c r="Z2357">
        <v>0.22569836065573701</v>
      </c>
      <c r="AA2357" s="83">
        <v>45313</v>
      </c>
      <c r="AB2357" s="77">
        <v>0.36038861788617799</v>
      </c>
      <c r="AE2357" s="83">
        <v>45237</v>
      </c>
      <c r="AF2357">
        <v>18.803085299297599</v>
      </c>
      <c r="AG2357" s="83">
        <v>45231</v>
      </c>
      <c r="AH2357">
        <v>179.458955849869</v>
      </c>
      <c r="AI2357" s="83">
        <v>45243</v>
      </c>
      <c r="AJ2357" s="77">
        <v>145.760190392092</v>
      </c>
      <c r="AM2357" s="83">
        <v>45245</v>
      </c>
      <c r="AN2357">
        <v>0.41587644108773297</v>
      </c>
      <c r="AO2357" s="83">
        <v>45236</v>
      </c>
      <c r="AP2357">
        <v>0.33952449799196699</v>
      </c>
      <c r="AQ2357" s="83">
        <v>45240</v>
      </c>
      <c r="AR2357" s="77">
        <v>0.26701632400247699</v>
      </c>
      <c r="AU2357" s="83">
        <v>45242</v>
      </c>
      <c r="AV2357">
        <v>0.98858502322419795</v>
      </c>
      <c r="AW2357" s="83">
        <v>45231</v>
      </c>
      <c r="AX2357">
        <v>1.20371227528812</v>
      </c>
      <c r="AY2357" s="83">
        <v>45243</v>
      </c>
      <c r="AZ2357" s="77">
        <v>1.1370810733144101</v>
      </c>
      <c r="BC2357" s="83">
        <v>45255</v>
      </c>
      <c r="BD2357">
        <v>0.46767412794000601</v>
      </c>
      <c r="BE2357" s="83">
        <v>45260</v>
      </c>
      <c r="BF2357">
        <v>0.51577446136606697</v>
      </c>
      <c r="BG2357" s="83">
        <v>45251</v>
      </c>
      <c r="BH2357" s="77">
        <v>0.63985058516077697</v>
      </c>
      <c r="BK2357" s="83">
        <v>44895</v>
      </c>
      <c r="BL2357">
        <v>0.60208405217031202</v>
      </c>
      <c r="BM2357" s="83">
        <v>44892</v>
      </c>
      <c r="BN2357">
        <v>0.69755629254669205</v>
      </c>
      <c r="BO2357" s="83">
        <v>44886</v>
      </c>
      <c r="BP2357" s="77">
        <v>0.99437850313221199</v>
      </c>
      <c r="BS2357" s="83"/>
      <c r="BU2357" s="83"/>
      <c r="BW2357" s="83"/>
      <c r="CA2357" s="83"/>
      <c r="CC2357" s="83"/>
      <c r="CE2357" s="83"/>
      <c r="CI2357" s="83"/>
      <c r="CK2357" s="83"/>
      <c r="CM2357" s="83"/>
      <c r="CQ2357" s="83"/>
      <c r="CS2357" s="83"/>
      <c r="CU2357" s="83"/>
      <c r="CY2357" s="83"/>
      <c r="DA2357" s="83"/>
      <c r="DC2357" s="83"/>
    </row>
    <row r="2358" spans="7:107">
      <c r="G2358" s="83">
        <v>44926</v>
      </c>
      <c r="H2358">
        <v>0.14925479696564001</v>
      </c>
      <c r="I2358" s="83">
        <v>45498</v>
      </c>
      <c r="J2358">
        <v>0.31073569482288799</v>
      </c>
      <c r="K2358" s="83">
        <v>45559</v>
      </c>
      <c r="L2358" s="77">
        <v>0.305293060467273</v>
      </c>
      <c r="O2358" s="83">
        <v>44126</v>
      </c>
      <c r="P2358">
        <v>67.185408299866097</v>
      </c>
      <c r="Q2358" s="83">
        <v>44151</v>
      </c>
      <c r="R2358">
        <v>67.026612674765403</v>
      </c>
      <c r="S2358" s="83">
        <v>45268</v>
      </c>
      <c r="T2358" s="77">
        <v>113.67308313714599</v>
      </c>
      <c r="W2358" s="83">
        <v>44929</v>
      </c>
      <c r="X2358">
        <v>0.38255711252653901</v>
      </c>
      <c r="Y2358" s="83">
        <v>45311</v>
      </c>
      <c r="Z2358">
        <v>0.22553005464480799</v>
      </c>
      <c r="AA2358" s="83">
        <v>45314</v>
      </c>
      <c r="AB2358" s="77">
        <v>0.36009349593495898</v>
      </c>
      <c r="AE2358" s="83">
        <v>45238</v>
      </c>
      <c r="AF2358">
        <v>18.729562732928301</v>
      </c>
      <c r="AG2358" s="83">
        <v>45232</v>
      </c>
      <c r="AH2358">
        <v>179.264342782108</v>
      </c>
      <c r="AI2358" s="83">
        <v>45244</v>
      </c>
      <c r="AJ2358" s="77">
        <v>145.63318020439701</v>
      </c>
      <c r="AM2358" s="83">
        <v>45246</v>
      </c>
      <c r="AN2358">
        <v>0.41616216108213899</v>
      </c>
      <c r="AO2358" s="83">
        <v>45237</v>
      </c>
      <c r="AP2358">
        <v>0.33979544846050802</v>
      </c>
      <c r="AQ2358" s="83">
        <v>45241</v>
      </c>
      <c r="AR2358" s="77">
        <v>0.26684049631361201</v>
      </c>
      <c r="AU2358" s="83">
        <v>45243</v>
      </c>
      <c r="AV2358">
        <v>0.98871190665005004</v>
      </c>
      <c r="AW2358" s="83">
        <v>45232</v>
      </c>
      <c r="AX2358">
        <v>1.2058816653809199</v>
      </c>
      <c r="AY2358" s="83">
        <v>45244</v>
      </c>
      <c r="AZ2358" s="77">
        <v>1.1374546499514999</v>
      </c>
      <c r="BC2358" s="83">
        <v>45256</v>
      </c>
      <c r="BD2358">
        <v>0.46531985001704301</v>
      </c>
      <c r="BE2358" s="83">
        <v>45261</v>
      </c>
      <c r="BF2358">
        <v>0.51506137625426496</v>
      </c>
      <c r="BG2358" s="83">
        <v>45252</v>
      </c>
      <c r="BH2358" s="77">
        <v>0.63911487330985095</v>
      </c>
      <c r="BK2358" s="83">
        <v>44896</v>
      </c>
      <c r="BL2358">
        <v>0.60198744048029795</v>
      </c>
      <c r="BM2358" s="83">
        <v>44893</v>
      </c>
      <c r="BN2358">
        <v>0.69682318031070001</v>
      </c>
      <c r="BO2358" s="83">
        <v>44887</v>
      </c>
      <c r="BP2358" s="77">
        <v>0.99357072205736796</v>
      </c>
      <c r="BS2358" s="83"/>
      <c r="BU2358" s="83"/>
      <c r="BW2358" s="83"/>
      <c r="CA2358" s="83"/>
      <c r="CC2358" s="83"/>
      <c r="CE2358" s="83"/>
      <c r="CI2358" s="83"/>
      <c r="CK2358" s="83"/>
      <c r="CM2358" s="83"/>
      <c r="CQ2358" s="83"/>
      <c r="CS2358" s="83"/>
      <c r="CU2358" s="83"/>
      <c r="CY2358" s="83"/>
      <c r="DA2358" s="83"/>
      <c r="DC2358" s="83"/>
    </row>
    <row r="2359" spans="7:107">
      <c r="G2359" s="83">
        <v>44927</v>
      </c>
      <c r="H2359">
        <v>0.14857652833556401</v>
      </c>
      <c r="I2359" s="83">
        <v>45499</v>
      </c>
      <c r="J2359">
        <v>0.31106267029972701</v>
      </c>
      <c r="K2359" s="83">
        <v>45560</v>
      </c>
      <c r="L2359" s="77">
        <v>0.30789031248188198</v>
      </c>
      <c r="O2359" s="83">
        <v>44127</v>
      </c>
      <c r="P2359">
        <v>67.691599732262304</v>
      </c>
      <c r="Q2359" s="83">
        <v>44152</v>
      </c>
      <c r="R2359">
        <v>67.049942508623602</v>
      </c>
      <c r="S2359" s="83">
        <v>45269</v>
      </c>
      <c r="T2359" s="77">
        <v>113.696163966209</v>
      </c>
      <c r="W2359" s="83">
        <v>44930</v>
      </c>
      <c r="X2359">
        <v>0.38276263269638999</v>
      </c>
      <c r="Y2359" s="83">
        <v>45312</v>
      </c>
      <c r="Z2359">
        <v>0.22536174863387901</v>
      </c>
      <c r="AA2359" s="83">
        <v>45315</v>
      </c>
      <c r="AB2359" s="77">
        <v>0.35979837398373898</v>
      </c>
      <c r="AE2359" s="83">
        <v>45239</v>
      </c>
      <c r="AF2359">
        <v>18.656040166558999</v>
      </c>
      <c r="AG2359" s="83">
        <v>45233</v>
      </c>
      <c r="AH2359">
        <v>179.06972971434601</v>
      </c>
      <c r="AI2359" s="83">
        <v>45245</v>
      </c>
      <c r="AJ2359" s="77">
        <v>145.50617001670199</v>
      </c>
      <c r="AM2359" s="83">
        <v>45247</v>
      </c>
      <c r="AN2359">
        <v>0.41644788107654401</v>
      </c>
      <c r="AO2359" s="83">
        <v>45238</v>
      </c>
      <c r="AP2359">
        <v>0.340066398929049</v>
      </c>
      <c r="AQ2359" s="83">
        <v>45242</v>
      </c>
      <c r="AR2359" s="77">
        <v>0.26666466862474703</v>
      </c>
      <c r="AU2359" s="83">
        <v>45244</v>
      </c>
      <c r="AV2359">
        <v>0.98883879007590303</v>
      </c>
      <c r="AW2359" s="83">
        <v>45233</v>
      </c>
      <c r="AX2359">
        <v>1.20805105547373</v>
      </c>
      <c r="AY2359" s="83">
        <v>45245</v>
      </c>
      <c r="AZ2359" s="77">
        <v>1.13782822658859</v>
      </c>
      <c r="BC2359" s="83">
        <v>45257</v>
      </c>
      <c r="BD2359">
        <v>0.46296557209408001</v>
      </c>
      <c r="BE2359" s="83">
        <v>45262</v>
      </c>
      <c r="BF2359">
        <v>0.51434829114246405</v>
      </c>
      <c r="BG2359" s="83">
        <v>45253</v>
      </c>
      <c r="BH2359" s="77">
        <v>0.63837916145892504</v>
      </c>
      <c r="BK2359" s="83">
        <v>44897</v>
      </c>
      <c r="BL2359">
        <v>0.60189082879028299</v>
      </c>
      <c r="BM2359" s="83">
        <v>44894</v>
      </c>
      <c r="BN2359">
        <v>0.69609006807470697</v>
      </c>
      <c r="BO2359" s="83">
        <v>44888</v>
      </c>
      <c r="BP2359" s="77">
        <v>0.99276294098252504</v>
      </c>
      <c r="BS2359" s="83"/>
      <c r="BU2359" s="83"/>
      <c r="BW2359" s="83"/>
      <c r="CA2359" s="83"/>
      <c r="CC2359" s="83"/>
      <c r="CE2359" s="83"/>
      <c r="CI2359" s="83"/>
      <c r="CK2359" s="83"/>
      <c r="CM2359" s="83"/>
      <c r="CQ2359" s="83"/>
      <c r="CS2359" s="83"/>
      <c r="CU2359" s="83"/>
      <c r="CY2359" s="83"/>
      <c r="DA2359" s="83"/>
      <c r="DC2359" s="83"/>
    </row>
    <row r="2360" spans="7:107">
      <c r="G2360" s="83">
        <v>44928</v>
      </c>
      <c r="H2360">
        <v>0.14789825970548801</v>
      </c>
      <c r="I2360" s="83">
        <v>45500</v>
      </c>
      <c r="J2360">
        <v>0.31138964577656603</v>
      </c>
      <c r="K2360" s="83">
        <v>45561</v>
      </c>
      <c r="L2360" s="77">
        <v>0.31048756449649201</v>
      </c>
      <c r="O2360" s="83">
        <v>44128</v>
      </c>
      <c r="P2360">
        <v>68.197791164658597</v>
      </c>
      <c r="Q2360" s="83">
        <v>44153</v>
      </c>
      <c r="R2360">
        <v>67.0732723424819</v>
      </c>
      <c r="S2360" s="83">
        <v>45270</v>
      </c>
      <c r="T2360" s="77">
        <v>113.719244795273</v>
      </c>
      <c r="W2360" s="83">
        <v>44931</v>
      </c>
      <c r="X2360">
        <v>0.38296815286624097</v>
      </c>
      <c r="Y2360" s="83">
        <v>45313</v>
      </c>
      <c r="Z2360">
        <v>0.22519344262294999</v>
      </c>
      <c r="AA2360" s="83">
        <v>45316</v>
      </c>
      <c r="AB2360" s="77">
        <v>0.35950325203251998</v>
      </c>
      <c r="AE2360" s="83">
        <v>45240</v>
      </c>
      <c r="AF2360">
        <v>18.582517600189799</v>
      </c>
      <c r="AG2360" s="83">
        <v>45234</v>
      </c>
      <c r="AH2360">
        <v>178.87511664658399</v>
      </c>
      <c r="AI2360" s="83">
        <v>45246</v>
      </c>
      <c r="AJ2360" s="77">
        <v>145.37915982900699</v>
      </c>
      <c r="AM2360" s="83">
        <v>45248</v>
      </c>
      <c r="AN2360">
        <v>0.41673360107094998</v>
      </c>
      <c r="AO2360" s="83">
        <v>45239</v>
      </c>
      <c r="AP2360">
        <v>0.34033734939759003</v>
      </c>
      <c r="AQ2360" s="83">
        <v>45243</v>
      </c>
      <c r="AR2360" s="77">
        <v>0.26648884093588199</v>
      </c>
      <c r="AU2360" s="83">
        <v>45245</v>
      </c>
      <c r="AV2360">
        <v>0.98896567350175502</v>
      </c>
      <c r="AW2360" s="83">
        <v>45234</v>
      </c>
      <c r="AX2360">
        <v>1.21022044556654</v>
      </c>
      <c r="AY2360" s="83">
        <v>45246</v>
      </c>
      <c r="AZ2360" s="77">
        <v>1.13820180322569</v>
      </c>
      <c r="BC2360" s="83">
        <v>45258</v>
      </c>
      <c r="BD2360">
        <v>0.46061129417111601</v>
      </c>
      <c r="BE2360" s="83">
        <v>45263</v>
      </c>
      <c r="BF2360">
        <v>0.51363520603066204</v>
      </c>
      <c r="BG2360" s="83">
        <v>45254</v>
      </c>
      <c r="BH2360" s="77">
        <v>0.63764344960799901</v>
      </c>
      <c r="BK2360" s="83">
        <v>44898</v>
      </c>
      <c r="BL2360">
        <v>0.60179421710026904</v>
      </c>
      <c r="BM2360" s="83">
        <v>44895</v>
      </c>
      <c r="BN2360">
        <v>0.69535695583871504</v>
      </c>
      <c r="BO2360" s="83">
        <v>44889</v>
      </c>
      <c r="BP2360" s="77">
        <v>0.99195515990768202</v>
      </c>
      <c r="BS2360" s="83"/>
      <c r="BU2360" s="83"/>
      <c r="BW2360" s="83"/>
      <c r="CA2360" s="83"/>
      <c r="CC2360" s="83"/>
      <c r="CE2360" s="83"/>
      <c r="CI2360" s="83"/>
      <c r="CK2360" s="83"/>
      <c r="CM2360" s="83"/>
      <c r="CQ2360" s="83"/>
      <c r="CS2360" s="83"/>
      <c r="CU2360" s="83"/>
      <c r="CY2360" s="83"/>
      <c r="DA2360" s="83"/>
      <c r="DC2360" s="83"/>
    </row>
    <row r="2361" spans="7:107">
      <c r="G2361" s="83">
        <v>44929</v>
      </c>
      <c r="H2361">
        <v>0.147219991075412</v>
      </c>
      <c r="I2361" s="83">
        <v>45501</v>
      </c>
      <c r="J2361">
        <v>0.31171662125340499</v>
      </c>
      <c r="K2361" s="83">
        <v>45562</v>
      </c>
      <c r="L2361" s="77">
        <v>0.31308481651110098</v>
      </c>
      <c r="O2361" s="83">
        <v>44129</v>
      </c>
      <c r="P2361">
        <v>68.703982597054804</v>
      </c>
      <c r="Q2361" s="83">
        <v>44154</v>
      </c>
      <c r="R2361">
        <v>67.096602176340198</v>
      </c>
      <c r="S2361" s="83">
        <v>45271</v>
      </c>
      <c r="T2361" s="77">
        <v>113.742325624336</v>
      </c>
      <c r="W2361" s="83">
        <v>44932</v>
      </c>
      <c r="X2361">
        <v>0.38317367303609301</v>
      </c>
      <c r="Y2361" s="83">
        <v>45314</v>
      </c>
      <c r="Z2361">
        <v>0.225025136612021</v>
      </c>
      <c r="AA2361" s="83">
        <v>45317</v>
      </c>
      <c r="AB2361" s="77">
        <v>0.35920813008129998</v>
      </c>
      <c r="AE2361" s="83">
        <v>45241</v>
      </c>
      <c r="AF2361">
        <v>18.508995033820501</v>
      </c>
      <c r="AG2361" s="83">
        <v>45235</v>
      </c>
      <c r="AH2361">
        <v>178.68050357882299</v>
      </c>
      <c r="AI2361" s="83">
        <v>45247</v>
      </c>
      <c r="AJ2361" s="77">
        <v>145.252149641312</v>
      </c>
      <c r="AM2361" s="83">
        <v>45249</v>
      </c>
      <c r="AN2361">
        <v>0.416555109326193</v>
      </c>
      <c r="AO2361" s="83">
        <v>45240</v>
      </c>
      <c r="AP2361">
        <v>0.340608299866131</v>
      </c>
      <c r="AQ2361" s="83">
        <v>45244</v>
      </c>
      <c r="AR2361" s="77">
        <v>0.26631301324701701</v>
      </c>
      <c r="AU2361" s="83">
        <v>45246</v>
      </c>
      <c r="AV2361">
        <v>0.989092556927608</v>
      </c>
      <c r="AW2361" s="83">
        <v>45235</v>
      </c>
      <c r="AX2361">
        <v>1.2123898356593401</v>
      </c>
      <c r="AY2361" s="83">
        <v>45247</v>
      </c>
      <c r="AZ2361" s="77">
        <v>1.13857537986278</v>
      </c>
      <c r="BC2361" s="83">
        <v>45259</v>
      </c>
      <c r="BD2361">
        <v>0.45825701624815302</v>
      </c>
      <c r="BE2361" s="83">
        <v>45264</v>
      </c>
      <c r="BF2361">
        <v>0.51292212091886003</v>
      </c>
      <c r="BG2361" s="83">
        <v>45255</v>
      </c>
      <c r="BH2361" s="77">
        <v>0.63690773775707299</v>
      </c>
      <c r="BK2361" s="83">
        <v>44899</v>
      </c>
      <c r="BL2361">
        <v>0.60169760541025397</v>
      </c>
      <c r="BM2361" s="83">
        <v>44896</v>
      </c>
      <c r="BN2361">
        <v>0.694623843602723</v>
      </c>
      <c r="BO2361" s="83">
        <v>44890</v>
      </c>
      <c r="BP2361" s="77">
        <v>0.99114737883283799</v>
      </c>
      <c r="BS2361" s="83"/>
      <c r="BU2361" s="83"/>
      <c r="BW2361" s="83"/>
      <c r="CA2361" s="83"/>
      <c r="CC2361" s="83"/>
      <c r="CE2361" s="83"/>
      <c r="CI2361" s="83"/>
      <c r="CK2361" s="83"/>
      <c r="CM2361" s="83"/>
      <c r="CQ2361" s="83"/>
      <c r="CS2361" s="83"/>
      <c r="CU2361" s="83"/>
      <c r="CY2361" s="83"/>
      <c r="DA2361" s="83"/>
      <c r="DC2361" s="83"/>
    </row>
    <row r="2362" spans="7:107">
      <c r="G2362" s="83">
        <v>44930</v>
      </c>
      <c r="H2362">
        <v>0.146541722445336</v>
      </c>
      <c r="I2362" s="83">
        <v>45502</v>
      </c>
      <c r="J2362">
        <v>0.31204359673024501</v>
      </c>
      <c r="K2362" s="83">
        <v>45563</v>
      </c>
      <c r="L2362" s="77">
        <v>0.31568206852571101</v>
      </c>
      <c r="O2362" s="83">
        <v>44130</v>
      </c>
      <c r="P2362">
        <v>69.210174029451096</v>
      </c>
      <c r="Q2362" s="83">
        <v>44155</v>
      </c>
      <c r="R2362">
        <v>67.119932010198397</v>
      </c>
      <c r="S2362" s="83">
        <v>45272</v>
      </c>
      <c r="T2362" s="77">
        <v>113.765406453399</v>
      </c>
      <c r="W2362" s="83">
        <v>44933</v>
      </c>
      <c r="X2362">
        <v>0.38337919320594399</v>
      </c>
      <c r="Y2362" s="83">
        <v>45315</v>
      </c>
      <c r="Z2362">
        <v>0.22485683060109199</v>
      </c>
      <c r="AA2362" s="83">
        <v>45318</v>
      </c>
      <c r="AB2362" s="77">
        <v>0.35891300813008098</v>
      </c>
      <c r="AE2362" s="83">
        <v>45242</v>
      </c>
      <c r="AF2362">
        <v>18.435472467451198</v>
      </c>
      <c r="AG2362" s="83">
        <v>45236</v>
      </c>
      <c r="AH2362">
        <v>178.485890511061</v>
      </c>
      <c r="AI2362" s="83">
        <v>45248</v>
      </c>
      <c r="AJ2362" s="77">
        <v>145.12513945361701</v>
      </c>
      <c r="AM2362" s="83">
        <v>45250</v>
      </c>
      <c r="AN2362">
        <v>0.41637661758143601</v>
      </c>
      <c r="AO2362" s="83">
        <v>45241</v>
      </c>
      <c r="AP2362">
        <v>0.34087925033467098</v>
      </c>
      <c r="AQ2362" s="83">
        <v>45245</v>
      </c>
      <c r="AR2362" s="77">
        <v>0.26613718555815202</v>
      </c>
      <c r="AU2362" s="83">
        <v>45247</v>
      </c>
      <c r="AV2362">
        <v>0.98921944035346099</v>
      </c>
      <c r="AW2362" s="83">
        <v>45236</v>
      </c>
      <c r="AX2362">
        <v>1.21455922575215</v>
      </c>
      <c r="AY2362" s="83">
        <v>45248</v>
      </c>
      <c r="AZ2362" s="77">
        <v>1.13894895649987</v>
      </c>
      <c r="BC2362" s="83">
        <v>45260</v>
      </c>
      <c r="BD2362">
        <v>0.45590273832519002</v>
      </c>
      <c r="BE2362" s="83">
        <v>45265</v>
      </c>
      <c r="BF2362">
        <v>0.51220903580705901</v>
      </c>
      <c r="BG2362" s="83">
        <v>45256</v>
      </c>
      <c r="BH2362" s="77">
        <v>0.63617202590614697</v>
      </c>
      <c r="BK2362" s="83">
        <v>44900</v>
      </c>
      <c r="BL2362">
        <v>0.60160099372024001</v>
      </c>
      <c r="BM2362" s="83">
        <v>44897</v>
      </c>
      <c r="BN2362">
        <v>0.69389073136672996</v>
      </c>
      <c r="BO2362" s="83">
        <v>44891</v>
      </c>
      <c r="BP2362" s="77">
        <v>0.99033959775799496</v>
      </c>
      <c r="BS2362" s="83"/>
      <c r="BU2362" s="83"/>
      <c r="BW2362" s="83"/>
      <c r="CA2362" s="83"/>
      <c r="CC2362" s="83"/>
      <c r="CE2362" s="83"/>
      <c r="CI2362" s="83"/>
      <c r="CK2362" s="83"/>
      <c r="CM2362" s="83"/>
      <c r="CQ2362" s="83"/>
      <c r="CS2362" s="83"/>
      <c r="CU2362" s="83"/>
      <c r="CY2362" s="83"/>
      <c r="DA2362" s="83"/>
      <c r="DC2362" s="83"/>
    </row>
    <row r="2363" spans="7:107">
      <c r="G2363" s="83">
        <v>44931</v>
      </c>
      <c r="H2363">
        <v>0.145863453815261</v>
      </c>
      <c r="I2363" s="83">
        <v>45503</v>
      </c>
      <c r="J2363">
        <v>0.31237057220708397</v>
      </c>
      <c r="K2363" s="83">
        <v>45564</v>
      </c>
      <c r="L2363" s="77">
        <v>0.31827932054032099</v>
      </c>
      <c r="O2363" s="83">
        <v>44131</v>
      </c>
      <c r="P2363">
        <v>69.716365461847303</v>
      </c>
      <c r="Q2363" s="83">
        <v>44156</v>
      </c>
      <c r="R2363">
        <v>67.143261844056696</v>
      </c>
      <c r="S2363" s="83">
        <v>45273</v>
      </c>
      <c r="T2363" s="77">
        <v>113.788487282463</v>
      </c>
      <c r="W2363" s="83">
        <v>44934</v>
      </c>
      <c r="X2363">
        <v>0.38358471337579603</v>
      </c>
      <c r="Y2363" s="83">
        <v>45316</v>
      </c>
      <c r="Z2363">
        <v>0.224688524590163</v>
      </c>
      <c r="AA2363" s="83">
        <v>45319</v>
      </c>
      <c r="AB2363" s="77">
        <v>0.35861788617886098</v>
      </c>
      <c r="AE2363" s="83">
        <v>45243</v>
      </c>
      <c r="AF2363">
        <v>18.3619499010819</v>
      </c>
      <c r="AG2363" s="83">
        <v>45237</v>
      </c>
      <c r="AH2363">
        <v>178.29127744329901</v>
      </c>
      <c r="AI2363" s="83">
        <v>45249</v>
      </c>
      <c r="AJ2363" s="77">
        <v>144.99812926592199</v>
      </c>
      <c r="AM2363" s="83">
        <v>45251</v>
      </c>
      <c r="AN2363">
        <v>0.41619812583667898</v>
      </c>
      <c r="AO2363" s="83">
        <v>45242</v>
      </c>
      <c r="AP2363">
        <v>0.34115020080321201</v>
      </c>
      <c r="AQ2363" s="83">
        <v>45246</v>
      </c>
      <c r="AR2363" s="77">
        <v>0.26596135786928798</v>
      </c>
      <c r="AU2363" s="83">
        <v>45248</v>
      </c>
      <c r="AV2363">
        <v>0.98934632377931297</v>
      </c>
      <c r="AW2363" s="83">
        <v>45237</v>
      </c>
      <c r="AX2363">
        <v>1.2167286158449599</v>
      </c>
      <c r="AY2363" s="83">
        <v>45249</v>
      </c>
      <c r="AZ2363" s="77">
        <v>1.1393225331369601</v>
      </c>
      <c r="BC2363" s="83">
        <v>45261</v>
      </c>
      <c r="BD2363">
        <v>0.45354846040222602</v>
      </c>
      <c r="BE2363" s="83">
        <v>45266</v>
      </c>
      <c r="BF2363">
        <v>0.511495950695257</v>
      </c>
      <c r="BG2363" s="83">
        <v>45257</v>
      </c>
      <c r="BH2363" s="77">
        <v>0.63543631405522005</v>
      </c>
      <c r="BK2363" s="83">
        <v>44901</v>
      </c>
      <c r="BL2363">
        <v>0.60150438203022505</v>
      </c>
      <c r="BM2363" s="83">
        <v>44898</v>
      </c>
      <c r="BN2363">
        <v>0.69315761913073803</v>
      </c>
      <c r="BO2363" s="83">
        <v>44892</v>
      </c>
      <c r="BP2363" s="77">
        <v>0.98953181668315104</v>
      </c>
      <c r="BS2363" s="83"/>
      <c r="BU2363" s="83"/>
      <c r="BW2363" s="83"/>
      <c r="CA2363" s="83"/>
      <c r="CC2363" s="83"/>
      <c r="CE2363" s="83"/>
      <c r="CI2363" s="83"/>
      <c r="CK2363" s="83"/>
      <c r="CM2363" s="83"/>
      <c r="CQ2363" s="83"/>
      <c r="CS2363" s="83"/>
      <c r="CU2363" s="83"/>
      <c r="CY2363" s="83"/>
      <c r="DA2363" s="83"/>
      <c r="DC2363" s="83"/>
    </row>
    <row r="2364" spans="7:107">
      <c r="G2364" s="83">
        <v>44932</v>
      </c>
      <c r="H2364">
        <v>0.145185185185185</v>
      </c>
      <c r="I2364" s="83">
        <v>45504</v>
      </c>
      <c r="J2364">
        <v>0.31269754768392299</v>
      </c>
      <c r="K2364" s="83">
        <v>45565</v>
      </c>
      <c r="L2364" s="77">
        <v>0.32087657255493002</v>
      </c>
      <c r="O2364" s="83">
        <v>44132</v>
      </c>
      <c r="P2364">
        <v>70.222556894243596</v>
      </c>
      <c r="Q2364" s="83">
        <v>44157</v>
      </c>
      <c r="R2364">
        <v>67.166591677914894</v>
      </c>
      <c r="S2364" s="83">
        <v>45274</v>
      </c>
      <c r="T2364" s="77">
        <v>113.811568111526</v>
      </c>
      <c r="W2364" s="83">
        <v>44935</v>
      </c>
      <c r="X2364">
        <v>0.38379023354564701</v>
      </c>
      <c r="Y2364" s="83">
        <v>45317</v>
      </c>
      <c r="Z2364">
        <v>0.22452021857923399</v>
      </c>
      <c r="AA2364" s="83">
        <v>45320</v>
      </c>
      <c r="AB2364" s="77">
        <v>0.35832276422764198</v>
      </c>
      <c r="AE2364" s="83">
        <v>45244</v>
      </c>
      <c r="AF2364">
        <v>18.288427334712601</v>
      </c>
      <c r="AG2364" s="83">
        <v>45238</v>
      </c>
      <c r="AH2364">
        <v>178.09666437553699</v>
      </c>
      <c r="AI2364" s="83">
        <v>45250</v>
      </c>
      <c r="AJ2364" s="77">
        <v>144.871119078227</v>
      </c>
      <c r="AM2364" s="83">
        <v>45252</v>
      </c>
      <c r="AN2364">
        <v>0.416019634091923</v>
      </c>
      <c r="AO2364" s="83">
        <v>45243</v>
      </c>
      <c r="AP2364">
        <v>0.34142115127175299</v>
      </c>
      <c r="AQ2364" s="83">
        <v>45247</v>
      </c>
      <c r="AR2364" s="77">
        <v>0.265785530180423</v>
      </c>
      <c r="AU2364" s="83">
        <v>45249</v>
      </c>
      <c r="AV2364">
        <v>0.98947320720516596</v>
      </c>
      <c r="AW2364" s="83">
        <v>45238</v>
      </c>
      <c r="AX2364">
        <v>1.2188980059377701</v>
      </c>
      <c r="AY2364" s="83">
        <v>45250</v>
      </c>
      <c r="AZ2364" s="77">
        <v>1.1396961097740499</v>
      </c>
      <c r="BC2364" s="83">
        <v>45262</v>
      </c>
      <c r="BD2364">
        <v>0.45119418247926302</v>
      </c>
      <c r="BE2364" s="83">
        <v>45267</v>
      </c>
      <c r="BF2364">
        <v>0.51078286558345598</v>
      </c>
      <c r="BG2364" s="83">
        <v>45258</v>
      </c>
      <c r="BH2364" s="77">
        <v>0.63470060220429403</v>
      </c>
      <c r="BK2364" s="83">
        <v>44902</v>
      </c>
      <c r="BL2364">
        <v>0.60140777034021098</v>
      </c>
      <c r="BM2364" s="83">
        <v>44899</v>
      </c>
      <c r="BN2364">
        <v>0.69242450689474599</v>
      </c>
      <c r="BO2364" s="83">
        <v>44893</v>
      </c>
      <c r="BP2364" s="77">
        <v>0.98872403560830802</v>
      </c>
      <c r="BS2364" s="83"/>
      <c r="BU2364" s="83"/>
      <c r="BW2364" s="83"/>
      <c r="CA2364" s="83"/>
      <c r="CC2364" s="83"/>
      <c r="CE2364" s="83"/>
      <c r="CI2364" s="83"/>
      <c r="CK2364" s="83"/>
      <c r="CM2364" s="83"/>
      <c r="CQ2364" s="83"/>
      <c r="CS2364" s="83"/>
      <c r="CU2364" s="83"/>
      <c r="CY2364" s="83"/>
      <c r="DA2364" s="83"/>
      <c r="DC2364" s="83"/>
    </row>
    <row r="2365" spans="7:107">
      <c r="G2365" s="83">
        <v>44933</v>
      </c>
      <c r="H2365">
        <v>0.144506916555109</v>
      </c>
      <c r="I2365" s="83">
        <v>45505</v>
      </c>
      <c r="J2365">
        <v>0.31302452316076201</v>
      </c>
      <c r="K2365" s="83">
        <v>45566</v>
      </c>
      <c r="L2365" s="77">
        <v>0.32347382456953999</v>
      </c>
      <c r="O2365" s="83">
        <v>44133</v>
      </c>
      <c r="P2365">
        <v>70.728748326639803</v>
      </c>
      <c r="Q2365" s="83">
        <v>44158</v>
      </c>
      <c r="R2365">
        <v>67.189921511773207</v>
      </c>
      <c r="S2365" s="83">
        <v>45275</v>
      </c>
      <c r="T2365" s="77">
        <v>113.83464894058901</v>
      </c>
      <c r="W2365" s="83">
        <v>44936</v>
      </c>
      <c r="X2365">
        <v>0.38399575371549799</v>
      </c>
      <c r="Y2365" s="83">
        <v>45318</v>
      </c>
      <c r="Z2365">
        <v>0.224351912568305</v>
      </c>
      <c r="AA2365" s="83">
        <v>45321</v>
      </c>
      <c r="AB2365" s="77">
        <v>0.35802764227642198</v>
      </c>
      <c r="AE2365" s="83">
        <v>45245</v>
      </c>
      <c r="AF2365">
        <v>18.214904768343299</v>
      </c>
      <c r="AG2365" s="83">
        <v>45239</v>
      </c>
      <c r="AH2365">
        <v>177.90205130777599</v>
      </c>
      <c r="AI2365" s="83">
        <v>45251</v>
      </c>
      <c r="AJ2365" s="77">
        <v>144.744108890532</v>
      </c>
      <c r="AM2365" s="83">
        <v>45253</v>
      </c>
      <c r="AN2365">
        <v>0.41584114234716602</v>
      </c>
      <c r="AO2365" s="83">
        <v>45244</v>
      </c>
      <c r="AP2365">
        <v>0.34169210174029402</v>
      </c>
      <c r="AQ2365" s="83">
        <v>45248</v>
      </c>
      <c r="AR2365" s="77">
        <v>0.26560970249155802</v>
      </c>
      <c r="AU2365" s="83">
        <v>45250</v>
      </c>
      <c r="AV2365">
        <v>0.98960009063101795</v>
      </c>
      <c r="AW2365" s="83">
        <v>45239</v>
      </c>
      <c r="AX2365">
        <v>1.22106739603057</v>
      </c>
      <c r="AY2365" s="83">
        <v>45251</v>
      </c>
      <c r="AZ2365" s="77">
        <v>1.1400696864111499</v>
      </c>
      <c r="BC2365" s="83">
        <v>45263</v>
      </c>
      <c r="BD2365">
        <v>0.44883990455630002</v>
      </c>
      <c r="BE2365" s="83">
        <v>45268</v>
      </c>
      <c r="BF2365">
        <v>0.51006978047165397</v>
      </c>
      <c r="BG2365" s="83">
        <v>45259</v>
      </c>
      <c r="BH2365" s="77">
        <v>0.633964890353368</v>
      </c>
      <c r="BK2365" s="83">
        <v>44903</v>
      </c>
      <c r="BL2365">
        <v>0.60131115865019602</v>
      </c>
      <c r="BM2365" s="83">
        <v>44900</v>
      </c>
      <c r="BN2365">
        <v>0.69169139465875296</v>
      </c>
      <c r="BO2365" s="83">
        <v>44894</v>
      </c>
      <c r="BP2365" s="77">
        <v>0.98671388915478098</v>
      </c>
      <c r="BS2365" s="83"/>
      <c r="BU2365" s="83"/>
      <c r="BW2365" s="83"/>
      <c r="CA2365" s="83"/>
      <c r="CC2365" s="83"/>
      <c r="CE2365" s="83"/>
      <c r="CI2365" s="83"/>
      <c r="CK2365" s="83"/>
      <c r="CM2365" s="83"/>
      <c r="CQ2365" s="83"/>
      <c r="CS2365" s="83"/>
      <c r="CU2365" s="83"/>
      <c r="CY2365" s="83"/>
      <c r="DA2365" s="83"/>
      <c r="DC2365" s="83"/>
    </row>
    <row r="2366" spans="7:107">
      <c r="G2366" s="83">
        <v>44934</v>
      </c>
      <c r="H2366">
        <v>0.143828647925033</v>
      </c>
      <c r="I2366" s="83">
        <v>45506</v>
      </c>
      <c r="J2366">
        <v>0.31335149863760198</v>
      </c>
      <c r="K2366" s="83">
        <v>45567</v>
      </c>
      <c r="L2366" s="77">
        <v>0.32607107658414902</v>
      </c>
      <c r="O2366" s="83">
        <v>44134</v>
      </c>
      <c r="P2366">
        <v>71.234939759036095</v>
      </c>
      <c r="Q2366" s="83">
        <v>44159</v>
      </c>
      <c r="R2366">
        <v>67.213251345631406</v>
      </c>
      <c r="S2366" s="83">
        <v>45276</v>
      </c>
      <c r="T2366" s="77">
        <v>113.85772976965301</v>
      </c>
      <c r="W2366" s="83">
        <v>44937</v>
      </c>
      <c r="X2366">
        <v>0.38420127388535003</v>
      </c>
      <c r="Y2366" s="83">
        <v>45319</v>
      </c>
      <c r="Z2366">
        <v>0.22418360655737599</v>
      </c>
      <c r="AA2366" s="83">
        <v>45322</v>
      </c>
      <c r="AB2366" s="77">
        <v>0.35773252032520297</v>
      </c>
      <c r="AE2366" s="83">
        <v>45246</v>
      </c>
      <c r="AF2366">
        <v>18.141382201974</v>
      </c>
      <c r="AG2366" s="83">
        <v>45240</v>
      </c>
      <c r="AH2366">
        <v>177.707438240014</v>
      </c>
      <c r="AI2366" s="83">
        <v>45252</v>
      </c>
      <c r="AJ2366" s="77">
        <v>144.61709870283701</v>
      </c>
      <c r="AM2366" s="83">
        <v>45254</v>
      </c>
      <c r="AN2366">
        <v>0.41566265060240898</v>
      </c>
      <c r="AO2366" s="83">
        <v>45245</v>
      </c>
      <c r="AP2366">
        <v>0.34196305220883499</v>
      </c>
      <c r="AQ2366" s="83">
        <v>45249</v>
      </c>
      <c r="AR2366" s="77">
        <v>0.26543387480269298</v>
      </c>
      <c r="AU2366" s="83">
        <v>45251</v>
      </c>
      <c r="AV2366">
        <v>0.98972697405687005</v>
      </c>
      <c r="AW2366" s="83">
        <v>45240</v>
      </c>
      <c r="AX2366">
        <v>1.2232367861233799</v>
      </c>
      <c r="AY2366" s="83">
        <v>45252</v>
      </c>
      <c r="AZ2366" s="77">
        <v>1.14044326304824</v>
      </c>
      <c r="BC2366" s="83">
        <v>45264</v>
      </c>
      <c r="BD2366">
        <v>0.44648562663333702</v>
      </c>
      <c r="BE2366" s="83">
        <v>45269</v>
      </c>
      <c r="BF2366">
        <v>0.50935669535985295</v>
      </c>
      <c r="BG2366" s="83">
        <v>45260</v>
      </c>
      <c r="BH2366" s="77">
        <v>0.63322917850244198</v>
      </c>
      <c r="BK2366" s="83">
        <v>44904</v>
      </c>
      <c r="BL2366">
        <v>0.60121454696018195</v>
      </c>
      <c r="BM2366" s="83">
        <v>44901</v>
      </c>
      <c r="BN2366">
        <v>0.69095828242276103</v>
      </c>
      <c r="BO2366" s="83">
        <v>44895</v>
      </c>
      <c r="BP2366" s="77">
        <v>0.98470374270125305</v>
      </c>
      <c r="BS2366" s="83"/>
      <c r="BU2366" s="83"/>
      <c r="BW2366" s="83"/>
      <c r="CA2366" s="83"/>
      <c r="CC2366" s="83"/>
      <c r="CE2366" s="83"/>
      <c r="CI2366" s="83"/>
      <c r="CK2366" s="83"/>
      <c r="CM2366" s="83"/>
      <c r="CQ2366" s="83"/>
      <c r="CS2366" s="83"/>
      <c r="CU2366" s="83"/>
      <c r="CY2366" s="83"/>
      <c r="DA2366" s="83"/>
      <c r="DC2366" s="83"/>
    </row>
    <row r="2367" spans="7:107">
      <c r="G2367" s="83">
        <v>44935</v>
      </c>
      <c r="H2367">
        <v>0.143150379294957</v>
      </c>
      <c r="I2367" s="83">
        <v>45507</v>
      </c>
      <c r="J2367">
        <v>0.313678474114441</v>
      </c>
      <c r="K2367" s="83">
        <v>45568</v>
      </c>
      <c r="L2367" s="77">
        <v>0.328668328598759</v>
      </c>
      <c r="O2367" s="83">
        <v>44135</v>
      </c>
      <c r="P2367">
        <v>71.741131191432302</v>
      </c>
      <c r="Q2367" s="83">
        <v>44160</v>
      </c>
      <c r="R2367">
        <v>67.236581179489704</v>
      </c>
      <c r="S2367" s="83">
        <v>45277</v>
      </c>
      <c r="T2367" s="77">
        <v>113.880810598716</v>
      </c>
      <c r="W2367" s="83">
        <v>44938</v>
      </c>
      <c r="X2367">
        <v>0.38440679405520101</v>
      </c>
      <c r="Y2367" s="83">
        <v>45320</v>
      </c>
      <c r="Z2367">
        <v>0.224015300546448</v>
      </c>
      <c r="AA2367" s="83">
        <v>45323</v>
      </c>
      <c r="AB2367" s="77">
        <v>0.35743739837398297</v>
      </c>
      <c r="AE2367" s="83">
        <v>45247</v>
      </c>
      <c r="AF2367">
        <v>18.067859635604702</v>
      </c>
      <c r="AG2367" s="83">
        <v>45241</v>
      </c>
      <c r="AH2367">
        <v>177.51282517225201</v>
      </c>
      <c r="AI2367" s="83">
        <v>45253</v>
      </c>
      <c r="AJ2367" s="77">
        <v>144.490088515141</v>
      </c>
      <c r="AM2367" s="83">
        <v>45255</v>
      </c>
      <c r="AN2367">
        <v>0.415484158857652</v>
      </c>
      <c r="AO2367" s="83">
        <v>45246</v>
      </c>
      <c r="AP2367">
        <v>0.34223400267737603</v>
      </c>
      <c r="AQ2367" s="83">
        <v>45250</v>
      </c>
      <c r="AR2367" s="77">
        <v>0.265258047113828</v>
      </c>
      <c r="AU2367" s="83">
        <v>45252</v>
      </c>
      <c r="AV2367">
        <v>0.98985385748272303</v>
      </c>
      <c r="AW2367" s="83">
        <v>45241</v>
      </c>
      <c r="AX2367">
        <v>1.2254061762161901</v>
      </c>
      <c r="AY2367" s="83">
        <v>45253</v>
      </c>
      <c r="AZ2367" s="77">
        <v>1.14081683968533</v>
      </c>
      <c r="BC2367" s="83">
        <v>45265</v>
      </c>
      <c r="BD2367">
        <v>0.44413134871037302</v>
      </c>
      <c r="BE2367" s="83">
        <v>45270</v>
      </c>
      <c r="BF2367">
        <v>0.50864361024805105</v>
      </c>
      <c r="BG2367" s="83">
        <v>45261</v>
      </c>
      <c r="BH2367" s="77">
        <v>0.63249346665151596</v>
      </c>
      <c r="BK2367" s="83">
        <v>44905</v>
      </c>
      <c r="BL2367">
        <v>0.60111793527016699</v>
      </c>
      <c r="BM2367" s="83">
        <v>44902</v>
      </c>
      <c r="BN2367">
        <v>0.69022517018676899</v>
      </c>
      <c r="BO2367" s="83">
        <v>44896</v>
      </c>
      <c r="BP2367" s="77">
        <v>0.98269359624772601</v>
      </c>
      <c r="BS2367" s="83"/>
      <c r="BU2367" s="83"/>
      <c r="BW2367" s="83"/>
      <c r="CA2367" s="83"/>
      <c r="CC2367" s="83"/>
      <c r="CE2367" s="83"/>
      <c r="CI2367" s="83"/>
      <c r="CK2367" s="83"/>
      <c r="CM2367" s="83"/>
      <c r="CQ2367" s="83"/>
      <c r="CS2367" s="83"/>
      <c r="CU2367" s="83"/>
      <c r="CY2367" s="83"/>
      <c r="DA2367" s="83"/>
      <c r="DC2367" s="83"/>
    </row>
    <row r="2368" spans="7:107">
      <c r="G2368" s="83">
        <v>44936</v>
      </c>
      <c r="H2368">
        <v>0.142472110664881</v>
      </c>
      <c r="I2368" s="83">
        <v>45508</v>
      </c>
      <c r="J2368">
        <v>0.31400544959128002</v>
      </c>
      <c r="K2368" s="83">
        <v>45569</v>
      </c>
      <c r="L2368" s="77">
        <v>0.33126558061336803</v>
      </c>
      <c r="O2368" s="83">
        <v>44136</v>
      </c>
      <c r="P2368">
        <v>72.247322623828595</v>
      </c>
      <c r="Q2368" s="83">
        <v>44161</v>
      </c>
      <c r="R2368">
        <v>67.259911013347903</v>
      </c>
      <c r="S2368" s="83">
        <v>45278</v>
      </c>
      <c r="T2368" s="77">
        <v>113.90389142778</v>
      </c>
      <c r="W2368" s="83">
        <v>44939</v>
      </c>
      <c r="X2368">
        <v>0.38461231422505299</v>
      </c>
      <c r="Y2368" s="83">
        <v>45321</v>
      </c>
      <c r="Z2368">
        <v>0.22384699453551901</v>
      </c>
      <c r="AA2368" s="83">
        <v>45324</v>
      </c>
      <c r="AB2368" s="77">
        <v>0.35714227642276403</v>
      </c>
      <c r="AE2368" s="83">
        <v>45248</v>
      </c>
      <c r="AF2368">
        <v>17.994337069235399</v>
      </c>
      <c r="AG2368" s="83">
        <v>45242</v>
      </c>
      <c r="AH2368">
        <v>177.31821210449101</v>
      </c>
      <c r="AI2368" s="83">
        <v>45254</v>
      </c>
      <c r="AJ2368" s="77">
        <v>144.363078327446</v>
      </c>
      <c r="AM2368" s="83">
        <v>45256</v>
      </c>
      <c r="AN2368">
        <v>0.41530566711289502</v>
      </c>
      <c r="AO2368" s="83">
        <v>45247</v>
      </c>
      <c r="AP2368">
        <v>0.342504953145916</v>
      </c>
      <c r="AQ2368" s="83">
        <v>45251</v>
      </c>
      <c r="AR2368" s="77">
        <v>0.26508221942496302</v>
      </c>
      <c r="AU2368" s="83">
        <v>45253</v>
      </c>
      <c r="AV2368">
        <v>0.98998074090857502</v>
      </c>
      <c r="AW2368" s="83">
        <v>45242</v>
      </c>
      <c r="AX2368">
        <v>1.22757556630899</v>
      </c>
      <c r="AY2368" s="83">
        <v>45254</v>
      </c>
      <c r="AZ2368" s="77">
        <v>1.14119041632242</v>
      </c>
      <c r="BC2368" s="83">
        <v>45266</v>
      </c>
      <c r="BD2368">
        <v>0.44177707078741002</v>
      </c>
      <c r="BE2368" s="83">
        <v>45271</v>
      </c>
      <c r="BF2368">
        <v>0.50793052513625003</v>
      </c>
      <c r="BG2368" s="83">
        <v>45262</v>
      </c>
      <c r="BH2368" s="77">
        <v>0.63175775480059004</v>
      </c>
      <c r="BK2368" s="83">
        <v>44906</v>
      </c>
      <c r="BL2368">
        <v>0.60102132358015303</v>
      </c>
      <c r="BM2368" s="83">
        <v>44903</v>
      </c>
      <c r="BN2368">
        <v>0.68949205795077595</v>
      </c>
      <c r="BO2368" s="83">
        <v>44897</v>
      </c>
      <c r="BP2368" s="77">
        <v>0.98068344979419897</v>
      </c>
      <c r="BS2368" s="83"/>
      <c r="BU2368" s="83"/>
      <c r="BW2368" s="83"/>
      <c r="CA2368" s="83"/>
      <c r="CC2368" s="83"/>
      <c r="CE2368" s="83"/>
      <c r="CI2368" s="83"/>
      <c r="CK2368" s="83"/>
      <c r="CM2368" s="83"/>
      <c r="CQ2368" s="83"/>
      <c r="CS2368" s="83"/>
      <c r="CU2368" s="83"/>
      <c r="CY2368" s="83"/>
      <c r="DA2368" s="83"/>
      <c r="DC2368" s="83"/>
    </row>
    <row r="2369" spans="7:107">
      <c r="G2369" s="83">
        <v>44937</v>
      </c>
      <c r="H2369">
        <v>0.141793842034805</v>
      </c>
      <c r="I2369" s="83">
        <v>45509</v>
      </c>
      <c r="J2369">
        <v>0.31433242506811898</v>
      </c>
      <c r="K2369" s="83">
        <v>45570</v>
      </c>
      <c r="L2369" s="77">
        <v>0.333862832627978</v>
      </c>
      <c r="O2369" s="83">
        <v>44137</v>
      </c>
      <c r="P2369">
        <v>72.753514056224802</v>
      </c>
      <c r="Q2369" s="83">
        <v>44162</v>
      </c>
      <c r="R2369">
        <v>67.283240847206201</v>
      </c>
      <c r="S2369" s="83">
        <v>45279</v>
      </c>
      <c r="T2369" s="77">
        <v>113.926972256843</v>
      </c>
      <c r="W2369" s="83">
        <v>44940</v>
      </c>
      <c r="X2369">
        <v>0.38481783439490402</v>
      </c>
      <c r="Y2369" s="83">
        <v>45322</v>
      </c>
      <c r="Z2369">
        <v>0.22367868852459</v>
      </c>
      <c r="AA2369" s="83">
        <v>45325</v>
      </c>
      <c r="AB2369" s="77">
        <v>0.35684715447154403</v>
      </c>
      <c r="AE2369" s="83">
        <v>45249</v>
      </c>
      <c r="AF2369">
        <v>17.920814502866101</v>
      </c>
      <c r="AG2369" s="83">
        <v>45243</v>
      </c>
      <c r="AH2369">
        <v>177.12359903672899</v>
      </c>
      <c r="AI2369" s="83">
        <v>45255</v>
      </c>
      <c r="AJ2369" s="77">
        <v>144.23606813975101</v>
      </c>
      <c r="AM2369" s="83">
        <v>45257</v>
      </c>
      <c r="AN2369">
        <v>0.41512717536813898</v>
      </c>
      <c r="AO2369" s="83">
        <v>45248</v>
      </c>
      <c r="AP2369">
        <v>0.34277590361445698</v>
      </c>
      <c r="AQ2369" s="83">
        <v>45252</v>
      </c>
      <c r="AR2369" s="77">
        <v>0.26490639173609798</v>
      </c>
      <c r="AU2369" s="83">
        <v>45254</v>
      </c>
      <c r="AV2369">
        <v>0.990107624334428</v>
      </c>
      <c r="AW2369" s="83">
        <v>45243</v>
      </c>
      <c r="AX2369">
        <v>1.2297449564017999</v>
      </c>
      <c r="AY2369" s="83">
        <v>45255</v>
      </c>
      <c r="AZ2369" s="77">
        <v>1.1415639929595101</v>
      </c>
      <c r="BC2369" s="83">
        <v>45267</v>
      </c>
      <c r="BD2369">
        <v>0.43942279286444702</v>
      </c>
      <c r="BE2369" s="83">
        <v>45272</v>
      </c>
      <c r="BF2369">
        <v>0.50721744002444802</v>
      </c>
      <c r="BG2369" s="83">
        <v>45263</v>
      </c>
      <c r="BH2369" s="77">
        <v>0.63102204294966402</v>
      </c>
      <c r="BK2369" s="83">
        <v>44907</v>
      </c>
      <c r="BL2369">
        <v>0.60092471189013796</v>
      </c>
      <c r="BM2369" s="83">
        <v>44904</v>
      </c>
      <c r="BN2369">
        <v>0.68875894571478402</v>
      </c>
      <c r="BO2369" s="83">
        <v>44898</v>
      </c>
      <c r="BP2369" s="77">
        <v>0.97867330334067104</v>
      </c>
      <c r="BS2369" s="83"/>
      <c r="BU2369" s="83"/>
      <c r="BW2369" s="83"/>
      <c r="CA2369" s="83"/>
      <c r="CC2369" s="83"/>
      <c r="CE2369" s="83"/>
      <c r="CI2369" s="83"/>
      <c r="CK2369" s="83"/>
      <c r="CM2369" s="83"/>
      <c r="CQ2369" s="83"/>
      <c r="CS2369" s="83"/>
      <c r="CU2369" s="83"/>
      <c r="CY2369" s="83"/>
      <c r="DA2369" s="83"/>
      <c r="DC2369" s="83"/>
    </row>
    <row r="2370" spans="7:107">
      <c r="G2370" s="83">
        <v>44938</v>
      </c>
      <c r="H2370">
        <v>0.14111557340472999</v>
      </c>
      <c r="I2370" s="83">
        <v>45510</v>
      </c>
      <c r="J2370">
        <v>0.314659400544959</v>
      </c>
      <c r="K2370" s="83">
        <v>45571</v>
      </c>
      <c r="L2370" s="77">
        <v>0.33646008464258698</v>
      </c>
      <c r="O2370" s="83">
        <v>44138</v>
      </c>
      <c r="P2370">
        <v>73.259705488621094</v>
      </c>
      <c r="Q2370" s="83">
        <v>44163</v>
      </c>
      <c r="R2370">
        <v>67.3065706810645</v>
      </c>
      <c r="S2370" s="83">
        <v>45280</v>
      </c>
      <c r="T2370" s="77">
        <v>113.95005308590601</v>
      </c>
      <c r="W2370" s="83">
        <v>44941</v>
      </c>
      <c r="X2370">
        <v>0.385023354564755</v>
      </c>
      <c r="Y2370" s="83">
        <v>45323</v>
      </c>
      <c r="Z2370">
        <v>0.22351038251366101</v>
      </c>
      <c r="AA2370" s="83">
        <v>45326</v>
      </c>
      <c r="AB2370" s="77">
        <v>0.35655203252032502</v>
      </c>
      <c r="AE2370" s="83">
        <v>45250</v>
      </c>
      <c r="AF2370">
        <v>17.847291936496799</v>
      </c>
      <c r="AG2370" s="83">
        <v>45244</v>
      </c>
      <c r="AH2370">
        <v>176.928985968967</v>
      </c>
      <c r="AI2370" s="83">
        <v>45256</v>
      </c>
      <c r="AJ2370" s="77">
        <v>144.10905795205599</v>
      </c>
      <c r="AM2370" s="83">
        <v>45258</v>
      </c>
      <c r="AN2370">
        <v>0.414948683623382</v>
      </c>
      <c r="AO2370" s="83">
        <v>45249</v>
      </c>
      <c r="AP2370">
        <v>0.34304685408299801</v>
      </c>
      <c r="AQ2370" s="83">
        <v>45253</v>
      </c>
      <c r="AR2370" s="77">
        <v>0.264730564047233</v>
      </c>
      <c r="AU2370" s="83">
        <v>45255</v>
      </c>
      <c r="AV2370">
        <v>0.99023450776027999</v>
      </c>
      <c r="AW2370" s="83">
        <v>45244</v>
      </c>
      <c r="AX2370">
        <v>1.2319143464946101</v>
      </c>
      <c r="AY2370" s="83">
        <v>45256</v>
      </c>
      <c r="AZ2370" s="77">
        <v>1.1419375695966001</v>
      </c>
      <c r="BC2370" s="83">
        <v>45268</v>
      </c>
      <c r="BD2370">
        <v>0.43706851494148302</v>
      </c>
      <c r="BE2370" s="83">
        <v>45273</v>
      </c>
      <c r="BF2370">
        <v>0.506504354912646</v>
      </c>
      <c r="BG2370" s="83">
        <v>45264</v>
      </c>
      <c r="BH2370" s="77">
        <v>0.630286331098738</v>
      </c>
      <c r="BK2370" s="83">
        <v>44908</v>
      </c>
      <c r="BL2370">
        <v>0.600828100200124</v>
      </c>
      <c r="BM2370" s="83">
        <v>44905</v>
      </c>
      <c r="BN2370">
        <v>0.68802583347879198</v>
      </c>
      <c r="BO2370" s="83">
        <v>44899</v>
      </c>
      <c r="BP2370" s="77">
        <v>0.976663156887144</v>
      </c>
      <c r="BS2370" s="83"/>
      <c r="BU2370" s="83"/>
      <c r="BW2370" s="83"/>
      <c r="CA2370" s="83"/>
      <c r="CC2370" s="83"/>
      <c r="CE2370" s="83"/>
      <c r="CI2370" s="83"/>
      <c r="CK2370" s="83"/>
      <c r="CM2370" s="83"/>
      <c r="CQ2370" s="83"/>
      <c r="CS2370" s="83"/>
      <c r="CU2370" s="83"/>
      <c r="CY2370" s="83"/>
      <c r="DA2370" s="83"/>
      <c r="DC2370" s="83"/>
    </row>
    <row r="2371" spans="7:107">
      <c r="G2371" s="83">
        <v>44939</v>
      </c>
      <c r="H2371">
        <v>0.14043730477465399</v>
      </c>
      <c r="I2371" s="83">
        <v>45511</v>
      </c>
      <c r="J2371">
        <v>0.31498637602179802</v>
      </c>
      <c r="K2371" s="83">
        <v>45572</v>
      </c>
      <c r="L2371" s="77">
        <v>0.33905733665719701</v>
      </c>
      <c r="O2371" s="83">
        <v>44139</v>
      </c>
      <c r="P2371">
        <v>73.765896921017301</v>
      </c>
      <c r="Q2371" s="83">
        <v>44164</v>
      </c>
      <c r="R2371">
        <v>67.329900514922699</v>
      </c>
      <c r="S2371" s="83">
        <v>45281</v>
      </c>
      <c r="T2371" s="77">
        <v>113.97313391497001</v>
      </c>
      <c r="W2371" s="83">
        <v>44942</v>
      </c>
      <c r="X2371">
        <v>0.38522887473460699</v>
      </c>
      <c r="Y2371" s="83">
        <v>45324</v>
      </c>
      <c r="Z2371">
        <v>0.223342076502732</v>
      </c>
      <c r="AA2371" s="83">
        <v>45327</v>
      </c>
      <c r="AB2371" s="77">
        <v>0.35625691056910502</v>
      </c>
      <c r="AE2371" s="83">
        <v>45251</v>
      </c>
      <c r="AF2371">
        <v>17.7737693701275</v>
      </c>
      <c r="AG2371" s="83">
        <v>45245</v>
      </c>
      <c r="AH2371">
        <v>176.73437290120501</v>
      </c>
      <c r="AI2371" s="83">
        <v>45257</v>
      </c>
      <c r="AJ2371" s="77">
        <v>143.982047764361</v>
      </c>
      <c r="AM2371" s="83">
        <v>45259</v>
      </c>
      <c r="AN2371">
        <v>0.41477019187862502</v>
      </c>
      <c r="AO2371" s="83">
        <v>45250</v>
      </c>
      <c r="AP2371">
        <v>0.34331780455153899</v>
      </c>
      <c r="AQ2371" s="83">
        <v>45254</v>
      </c>
      <c r="AR2371" s="77">
        <v>0.26455473635836801</v>
      </c>
      <c r="AU2371" s="83">
        <v>45256</v>
      </c>
      <c r="AV2371">
        <v>0.99036139118613298</v>
      </c>
      <c r="AW2371" s="83">
        <v>45245</v>
      </c>
      <c r="AX2371">
        <v>1.23408373658741</v>
      </c>
      <c r="AY2371" s="83">
        <v>45257</v>
      </c>
      <c r="AZ2371" s="77">
        <v>1.1423111462336999</v>
      </c>
      <c r="BC2371" s="83">
        <v>45269</v>
      </c>
      <c r="BD2371">
        <v>0.43471423701852002</v>
      </c>
      <c r="BE2371" s="83">
        <v>45274</v>
      </c>
      <c r="BF2371">
        <v>0.50579126980084499</v>
      </c>
      <c r="BG2371" s="83">
        <v>45265</v>
      </c>
      <c r="BH2371" s="77">
        <v>0.62955061924781197</v>
      </c>
      <c r="BK2371" s="83">
        <v>44909</v>
      </c>
      <c r="BL2371">
        <v>0.60073148851010905</v>
      </c>
      <c r="BM2371" s="83">
        <v>44906</v>
      </c>
      <c r="BN2371">
        <v>0.68729272124279905</v>
      </c>
      <c r="BO2371" s="83">
        <v>44900</v>
      </c>
      <c r="BP2371" s="77">
        <v>0.97465301043361696</v>
      </c>
      <c r="BS2371" s="83"/>
      <c r="BU2371" s="83"/>
      <c r="BW2371" s="83"/>
      <c r="CA2371" s="83"/>
      <c r="CC2371" s="83"/>
      <c r="CE2371" s="83"/>
      <c r="CI2371" s="83"/>
      <c r="CK2371" s="83"/>
      <c r="CM2371" s="83"/>
      <c r="CQ2371" s="83"/>
      <c r="CS2371" s="83"/>
      <c r="CU2371" s="83"/>
      <c r="CY2371" s="83"/>
      <c r="DA2371" s="83"/>
      <c r="DC2371" s="83"/>
    </row>
    <row r="2372" spans="7:107">
      <c r="G2372" s="83">
        <v>44940</v>
      </c>
      <c r="H2372">
        <v>0.13975903614457799</v>
      </c>
      <c r="I2372" s="83">
        <v>45512</v>
      </c>
      <c r="J2372">
        <v>0.31531335149863698</v>
      </c>
      <c r="K2372" s="83">
        <v>45573</v>
      </c>
      <c r="L2372" s="77">
        <v>0.34165458867180598</v>
      </c>
      <c r="O2372" s="83">
        <v>44140</v>
      </c>
      <c r="P2372">
        <v>74.272088353413594</v>
      </c>
      <c r="Q2372" s="83">
        <v>44165</v>
      </c>
      <c r="R2372">
        <v>67.353230348780997</v>
      </c>
      <c r="S2372" s="83">
        <v>45282</v>
      </c>
      <c r="T2372" s="77">
        <v>113.996214744033</v>
      </c>
      <c r="W2372" s="83">
        <v>44943</v>
      </c>
      <c r="X2372">
        <v>0.38543439490445802</v>
      </c>
      <c r="Y2372" s="83">
        <v>45325</v>
      </c>
      <c r="Z2372">
        <v>0.22317377049180301</v>
      </c>
      <c r="AA2372" s="83">
        <v>45328</v>
      </c>
      <c r="AB2372" s="77">
        <v>0.35596178861788602</v>
      </c>
      <c r="AE2372" s="83">
        <v>45252</v>
      </c>
      <c r="AF2372">
        <v>17.700246803758201</v>
      </c>
      <c r="AG2372" s="83">
        <v>45246</v>
      </c>
      <c r="AH2372">
        <v>176.53975983344401</v>
      </c>
      <c r="AI2372" s="83">
        <v>45258</v>
      </c>
      <c r="AJ2372" s="77">
        <v>143.85503757666601</v>
      </c>
      <c r="AM2372" s="83">
        <v>45260</v>
      </c>
      <c r="AN2372">
        <v>0.41459170013386798</v>
      </c>
      <c r="AO2372" s="83">
        <v>45251</v>
      </c>
      <c r="AP2372">
        <v>0.34358875502008002</v>
      </c>
      <c r="AQ2372" s="83">
        <v>45255</v>
      </c>
      <c r="AR2372" s="77">
        <v>0.26437890866950298</v>
      </c>
      <c r="AU2372" s="83">
        <v>45257</v>
      </c>
      <c r="AV2372">
        <v>0.99048827461198596</v>
      </c>
      <c r="AW2372" s="83">
        <v>45246</v>
      </c>
      <c r="AX2372">
        <v>1.2362531266802199</v>
      </c>
      <c r="AY2372" s="83">
        <v>45258</v>
      </c>
      <c r="AZ2372" s="77">
        <v>1.1426847228707899</v>
      </c>
      <c r="BC2372" s="83">
        <v>45270</v>
      </c>
      <c r="BD2372">
        <v>0.43235995909555702</v>
      </c>
      <c r="BE2372" s="83">
        <v>45275</v>
      </c>
      <c r="BF2372">
        <v>0.50507818468904297</v>
      </c>
      <c r="BG2372" s="83">
        <v>45266</v>
      </c>
      <c r="BH2372" s="77">
        <v>0.62881490739688595</v>
      </c>
      <c r="BK2372" s="83">
        <v>44910</v>
      </c>
      <c r="BL2372">
        <v>0.60063487682009498</v>
      </c>
      <c r="BM2372" s="83">
        <v>44907</v>
      </c>
      <c r="BN2372">
        <v>0.68655960900680701</v>
      </c>
      <c r="BO2372" s="83">
        <v>44901</v>
      </c>
      <c r="BP2372" s="77">
        <v>0.97264286398009003</v>
      </c>
      <c r="BS2372" s="83"/>
      <c r="BU2372" s="83"/>
      <c r="BW2372" s="83"/>
      <c r="CA2372" s="83"/>
      <c r="CC2372" s="83"/>
      <c r="CE2372" s="83"/>
      <c r="CI2372" s="83"/>
      <c r="CK2372" s="83"/>
      <c r="CM2372" s="83"/>
      <c r="CQ2372" s="83"/>
      <c r="CS2372" s="83"/>
      <c r="CU2372" s="83"/>
      <c r="CY2372" s="83"/>
      <c r="DA2372" s="83"/>
      <c r="DC2372" s="83"/>
    </row>
    <row r="2373" spans="7:107">
      <c r="G2373" s="83">
        <v>44941</v>
      </c>
      <c r="H2373">
        <v>0.13908076751450199</v>
      </c>
      <c r="I2373" s="83">
        <v>45513</v>
      </c>
      <c r="J2373">
        <v>0.315640326975476</v>
      </c>
      <c r="K2373" s="83">
        <v>45574</v>
      </c>
      <c r="L2373" s="77">
        <v>0.34425184068641601</v>
      </c>
      <c r="O2373" s="83">
        <v>44141</v>
      </c>
      <c r="P2373">
        <v>74.7782797858099</v>
      </c>
      <c r="Q2373" s="83">
        <v>44166</v>
      </c>
      <c r="R2373">
        <v>67.376560182639196</v>
      </c>
      <c r="S2373" s="83">
        <v>45283</v>
      </c>
      <c r="T2373" s="77">
        <v>114.019295573096</v>
      </c>
      <c r="W2373" s="83">
        <v>44944</v>
      </c>
      <c r="X2373">
        <v>0.385639915074309</v>
      </c>
      <c r="Y2373" s="83">
        <v>45326</v>
      </c>
      <c r="Z2373">
        <v>0.22300546448087399</v>
      </c>
      <c r="AA2373" s="83">
        <v>45329</v>
      </c>
      <c r="AB2373" s="77">
        <v>0.35566666666666602</v>
      </c>
      <c r="AE2373" s="83">
        <v>45253</v>
      </c>
      <c r="AF2373">
        <v>17.626724237388899</v>
      </c>
      <c r="AG2373" s="83">
        <v>45247</v>
      </c>
      <c r="AH2373">
        <v>176.34514676568199</v>
      </c>
      <c r="AI2373" s="83">
        <v>45259</v>
      </c>
      <c r="AJ2373" s="77">
        <v>143.72802738897099</v>
      </c>
      <c r="AM2373" s="83">
        <v>45261</v>
      </c>
      <c r="AN2373">
        <v>0.414413208389111</v>
      </c>
      <c r="AO2373" s="83">
        <v>45252</v>
      </c>
      <c r="AP2373">
        <v>0.34385970548862099</v>
      </c>
      <c r="AQ2373" s="83">
        <v>45256</v>
      </c>
      <c r="AR2373" s="77">
        <v>0.26420308098063799</v>
      </c>
      <c r="AU2373" s="83">
        <v>45258</v>
      </c>
      <c r="AV2373">
        <v>0.99061515803783795</v>
      </c>
      <c r="AW2373" s="83">
        <v>45247</v>
      </c>
      <c r="AX2373">
        <v>1.2384225167730301</v>
      </c>
      <c r="AY2373" s="83">
        <v>45259</v>
      </c>
      <c r="AZ2373" s="77">
        <v>1.14305829950788</v>
      </c>
      <c r="BC2373" s="83">
        <v>45271</v>
      </c>
      <c r="BD2373">
        <v>0.43000568117259302</v>
      </c>
      <c r="BE2373" s="83">
        <v>45276</v>
      </c>
      <c r="BF2373">
        <v>0.50436509957724196</v>
      </c>
      <c r="BG2373" s="83">
        <v>45267</v>
      </c>
      <c r="BH2373" s="77">
        <v>0.62807919554596003</v>
      </c>
      <c r="BK2373" s="83">
        <v>44911</v>
      </c>
      <c r="BL2373">
        <v>0.60053826513008002</v>
      </c>
      <c r="BM2373" s="83">
        <v>44908</v>
      </c>
      <c r="BN2373">
        <v>0.68582649677081498</v>
      </c>
      <c r="BO2373" s="83">
        <v>44902</v>
      </c>
      <c r="BP2373" s="77">
        <v>0.97063271752656199</v>
      </c>
      <c r="BS2373" s="83"/>
      <c r="BU2373" s="83"/>
      <c r="BW2373" s="83"/>
      <c r="CA2373" s="83"/>
      <c r="CC2373" s="83"/>
      <c r="CE2373" s="83"/>
      <c r="CI2373" s="83"/>
      <c r="CK2373" s="83"/>
      <c r="CM2373" s="83"/>
      <c r="CQ2373" s="83"/>
      <c r="CS2373" s="83"/>
      <c r="CU2373" s="83"/>
      <c r="CY2373" s="83"/>
      <c r="DA2373" s="83"/>
      <c r="DC2373" s="83"/>
    </row>
    <row r="2374" spans="7:107">
      <c r="G2374" s="83">
        <v>44942</v>
      </c>
      <c r="H2374">
        <v>0.13840249888442599</v>
      </c>
      <c r="I2374" s="83">
        <v>45514</v>
      </c>
      <c r="J2374">
        <v>0.31596730245231502</v>
      </c>
      <c r="K2374" s="83">
        <v>45575</v>
      </c>
      <c r="L2374" s="77">
        <v>0.34684909270102598</v>
      </c>
      <c r="O2374" s="83">
        <v>44142</v>
      </c>
      <c r="P2374">
        <v>75.284471218206093</v>
      </c>
      <c r="Q2374" s="83">
        <v>44167</v>
      </c>
      <c r="R2374">
        <v>67.399890016497494</v>
      </c>
      <c r="S2374" s="83">
        <v>45284</v>
      </c>
      <c r="T2374" s="77">
        <v>114.04237640216</v>
      </c>
      <c r="W2374" s="83">
        <v>44945</v>
      </c>
      <c r="X2374">
        <v>0.38584543524416098</v>
      </c>
      <c r="Y2374" s="83">
        <v>45327</v>
      </c>
      <c r="Z2374">
        <v>0.22283715846994501</v>
      </c>
      <c r="AA2374" s="83">
        <v>45330</v>
      </c>
      <c r="AB2374" s="77">
        <v>0.3556006006006</v>
      </c>
      <c r="AE2374" s="83">
        <v>45254</v>
      </c>
      <c r="AF2374">
        <v>17.5532016710196</v>
      </c>
      <c r="AG2374" s="83">
        <v>45248</v>
      </c>
      <c r="AH2374">
        <v>176.15053369792</v>
      </c>
      <c r="AI2374" s="83">
        <v>45260</v>
      </c>
      <c r="AJ2374" s="77">
        <v>143.60101720127599</v>
      </c>
      <c r="AM2374" s="83">
        <v>45262</v>
      </c>
      <c r="AN2374">
        <v>0.41423471664435502</v>
      </c>
      <c r="AO2374" s="83">
        <v>45253</v>
      </c>
      <c r="AP2374">
        <v>0.34413065595716102</v>
      </c>
      <c r="AQ2374" s="83">
        <v>45257</v>
      </c>
      <c r="AR2374" s="77">
        <v>0.26402725329177401</v>
      </c>
      <c r="AU2374" s="83">
        <v>45259</v>
      </c>
      <c r="AV2374">
        <v>0.99074204146369005</v>
      </c>
      <c r="AW2374" s="83">
        <v>45248</v>
      </c>
      <c r="AX2374">
        <v>1.24059190686583</v>
      </c>
      <c r="AY2374" s="83">
        <v>45260</v>
      </c>
      <c r="AZ2374" s="77">
        <v>1.14343187614497</v>
      </c>
      <c r="BC2374" s="83">
        <v>45272</v>
      </c>
      <c r="BD2374">
        <v>0.42765140324963002</v>
      </c>
      <c r="BE2374" s="83">
        <v>45277</v>
      </c>
      <c r="BF2374">
        <v>0.50365201446543995</v>
      </c>
      <c r="BG2374" s="83">
        <v>45268</v>
      </c>
      <c r="BH2374" s="77">
        <v>0.62734348369503401</v>
      </c>
      <c r="BK2374" s="83">
        <v>44912</v>
      </c>
      <c r="BL2374">
        <v>0.60044165344006595</v>
      </c>
      <c r="BM2374" s="83">
        <v>44909</v>
      </c>
      <c r="BN2374">
        <v>0.68509338453482205</v>
      </c>
      <c r="BO2374" s="83">
        <v>44903</v>
      </c>
      <c r="BP2374" s="77">
        <v>0.96862257107303495</v>
      </c>
      <c r="BS2374" s="83"/>
      <c r="BU2374" s="83"/>
      <c r="BW2374" s="83"/>
      <c r="CA2374" s="83"/>
      <c r="CC2374" s="83"/>
      <c r="CE2374" s="83"/>
      <c r="CI2374" s="83"/>
      <c r="CK2374" s="83"/>
      <c r="CM2374" s="83"/>
      <c r="CQ2374" s="83"/>
      <c r="CS2374" s="83"/>
      <c r="CU2374" s="83"/>
      <c r="CY2374" s="83"/>
      <c r="DA2374" s="83"/>
      <c r="DC2374" s="83"/>
    </row>
    <row r="2375" spans="7:107">
      <c r="G2375" s="83">
        <v>44943</v>
      </c>
      <c r="H2375">
        <v>0.13772423025434999</v>
      </c>
      <c r="I2375" s="83">
        <v>45515</v>
      </c>
      <c r="J2375">
        <v>0.31629427792915499</v>
      </c>
      <c r="K2375" s="83">
        <v>45576</v>
      </c>
      <c r="L2375" s="77">
        <v>0.34944634471563502</v>
      </c>
      <c r="O2375" s="83">
        <v>44143</v>
      </c>
      <c r="P2375">
        <v>75.7906626506024</v>
      </c>
      <c r="Q2375" s="83">
        <v>44168</v>
      </c>
      <c r="R2375">
        <v>67.423219850355693</v>
      </c>
      <c r="S2375" s="83">
        <v>45285</v>
      </c>
      <c r="T2375" s="77">
        <v>114.06545723122299</v>
      </c>
      <c r="W2375" s="83">
        <v>44946</v>
      </c>
      <c r="X2375">
        <v>0.38605095541401202</v>
      </c>
      <c r="Y2375" s="83">
        <v>45328</v>
      </c>
      <c r="Z2375">
        <v>0.22266885245901599</v>
      </c>
      <c r="AA2375" s="83">
        <v>45331</v>
      </c>
      <c r="AB2375" s="77">
        <v>0.35553453453453399</v>
      </c>
      <c r="AE2375" s="83">
        <v>45255</v>
      </c>
      <c r="AF2375">
        <v>17.479679104650302</v>
      </c>
      <c r="AG2375" s="83">
        <v>45249</v>
      </c>
      <c r="AH2375">
        <v>175.955920630159</v>
      </c>
      <c r="AI2375" s="83">
        <v>45261</v>
      </c>
      <c r="AJ2375" s="77">
        <v>143.474007013581</v>
      </c>
      <c r="AM2375" s="83">
        <v>45263</v>
      </c>
      <c r="AN2375">
        <v>0.41405622489959798</v>
      </c>
      <c r="AO2375" s="83">
        <v>45254</v>
      </c>
      <c r="AP2375">
        <v>0.344401606425702</v>
      </c>
      <c r="AQ2375" s="83">
        <v>45258</v>
      </c>
      <c r="AR2375" s="77">
        <v>0.26385142560290897</v>
      </c>
      <c r="AU2375" s="83">
        <v>45260</v>
      </c>
      <c r="AV2375">
        <v>0.99086892488954303</v>
      </c>
      <c r="AW2375" s="83">
        <v>45249</v>
      </c>
      <c r="AX2375">
        <v>1.2427612969586399</v>
      </c>
      <c r="AY2375" s="83">
        <v>45261</v>
      </c>
      <c r="AZ2375" s="77">
        <v>1.14380545278206</v>
      </c>
      <c r="BC2375" s="83">
        <v>45273</v>
      </c>
      <c r="BD2375">
        <v>0.42529712532666702</v>
      </c>
      <c r="BE2375" s="83">
        <v>45278</v>
      </c>
      <c r="BF2375">
        <v>0.50293892935363904</v>
      </c>
      <c r="BG2375" s="83">
        <v>45269</v>
      </c>
      <c r="BH2375" s="77">
        <v>0.62660777184410799</v>
      </c>
      <c r="BK2375" s="83">
        <v>44913</v>
      </c>
      <c r="BL2375">
        <v>0.60034504175005099</v>
      </c>
      <c r="BM2375" s="83">
        <v>44910</v>
      </c>
      <c r="BN2375">
        <v>0.68436027229883001</v>
      </c>
      <c r="BO2375" s="83">
        <v>44904</v>
      </c>
      <c r="BP2375" s="77">
        <v>0.96661242461950803</v>
      </c>
      <c r="BS2375" s="83"/>
      <c r="BU2375" s="83"/>
      <c r="BW2375" s="83"/>
      <c r="CA2375" s="83"/>
      <c r="CC2375" s="83"/>
      <c r="CE2375" s="83"/>
      <c r="CI2375" s="83"/>
      <c r="CK2375" s="83"/>
      <c r="CM2375" s="83"/>
      <c r="CQ2375" s="83"/>
      <c r="CS2375" s="83"/>
      <c r="CU2375" s="83"/>
      <c r="CY2375" s="83"/>
      <c r="DA2375" s="83"/>
      <c r="DC2375" s="83"/>
    </row>
    <row r="2376" spans="7:107">
      <c r="G2376" s="83">
        <v>44944</v>
      </c>
      <c r="H2376">
        <v>0.13704596162427399</v>
      </c>
      <c r="I2376" s="83">
        <v>45516</v>
      </c>
      <c r="J2376">
        <v>0.31662125340599401</v>
      </c>
      <c r="K2376" s="83">
        <v>45577</v>
      </c>
      <c r="L2376" s="77">
        <v>0.35204359673024499</v>
      </c>
      <c r="O2376" s="83">
        <v>44144</v>
      </c>
      <c r="P2376">
        <v>76.296854082998607</v>
      </c>
      <c r="Q2376" s="83">
        <v>44169</v>
      </c>
      <c r="R2376">
        <v>67.446549684214006</v>
      </c>
      <c r="S2376" s="83">
        <v>45286</v>
      </c>
      <c r="T2376" s="77">
        <v>114.08853806028699</v>
      </c>
      <c r="W2376" s="83">
        <v>44947</v>
      </c>
      <c r="X2376">
        <v>0.386256475583864</v>
      </c>
      <c r="Y2376" s="83">
        <v>45329</v>
      </c>
      <c r="Z2376">
        <v>0.22250054644808701</v>
      </c>
      <c r="AA2376" s="83">
        <v>45332</v>
      </c>
      <c r="AB2376" s="77">
        <v>0.35546846846846802</v>
      </c>
      <c r="AE2376" s="83">
        <v>45256</v>
      </c>
      <c r="AF2376">
        <v>17.406156538281</v>
      </c>
      <c r="AG2376" s="83">
        <v>45250</v>
      </c>
      <c r="AH2376">
        <v>175.76130756239701</v>
      </c>
      <c r="AI2376" s="83">
        <v>45262</v>
      </c>
      <c r="AJ2376" s="77">
        <v>143.34699682588601</v>
      </c>
      <c r="AM2376" s="83">
        <v>45264</v>
      </c>
      <c r="AN2376">
        <v>0.413877733154841</v>
      </c>
      <c r="AO2376" s="83">
        <v>45255</v>
      </c>
      <c r="AP2376">
        <v>0.34467255689424298</v>
      </c>
      <c r="AQ2376" s="83">
        <v>45259</v>
      </c>
      <c r="AR2376" s="77">
        <v>0.26367559791404399</v>
      </c>
      <c r="AU2376" s="83">
        <v>45261</v>
      </c>
      <c r="AV2376">
        <v>0.99099580831539502</v>
      </c>
      <c r="AW2376" s="83">
        <v>45250</v>
      </c>
      <c r="AX2376">
        <v>1.24493068705145</v>
      </c>
      <c r="AY2376" s="83">
        <v>45262</v>
      </c>
      <c r="AZ2376" s="77">
        <v>1.1441790294191601</v>
      </c>
      <c r="BC2376" s="83">
        <v>45274</v>
      </c>
      <c r="BD2376">
        <v>0.42294284740370403</v>
      </c>
      <c r="BE2376" s="83">
        <v>45279</v>
      </c>
      <c r="BF2376">
        <v>0.50222584424183703</v>
      </c>
      <c r="BG2376" s="83">
        <v>45270</v>
      </c>
      <c r="BH2376" s="77">
        <v>0.62587205999318196</v>
      </c>
      <c r="BK2376" s="83">
        <v>44914</v>
      </c>
      <c r="BL2376">
        <v>0.60024843006003703</v>
      </c>
      <c r="BM2376" s="83">
        <v>44911</v>
      </c>
      <c r="BN2376">
        <v>0.68362716006283797</v>
      </c>
      <c r="BO2376" s="83">
        <v>44905</v>
      </c>
      <c r="BP2376" s="77">
        <v>0.96460227816597999</v>
      </c>
      <c r="BS2376" s="83"/>
      <c r="BU2376" s="83"/>
      <c r="BW2376" s="83"/>
      <c r="CA2376" s="83"/>
      <c r="CC2376" s="83"/>
      <c r="CE2376" s="83"/>
      <c r="CI2376" s="83"/>
      <c r="CK2376" s="83"/>
      <c r="CM2376" s="83"/>
      <c r="CQ2376" s="83"/>
      <c r="CS2376" s="83"/>
      <c r="CU2376" s="83"/>
      <c r="CY2376" s="83"/>
      <c r="DA2376" s="83"/>
      <c r="DC2376" s="83"/>
    </row>
    <row r="2377" spans="7:107">
      <c r="G2377" s="83">
        <v>44945</v>
      </c>
      <c r="H2377">
        <v>0.13636769299419799</v>
      </c>
      <c r="I2377" s="83">
        <v>45517</v>
      </c>
      <c r="J2377">
        <v>0.31694822888283303</v>
      </c>
      <c r="K2377" s="83">
        <v>45578</v>
      </c>
      <c r="L2377" s="77">
        <v>0.35081600458912898</v>
      </c>
      <c r="O2377" s="83">
        <v>44145</v>
      </c>
      <c r="P2377">
        <v>76.803045515394899</v>
      </c>
      <c r="Q2377" s="83">
        <v>44170</v>
      </c>
      <c r="R2377">
        <v>67.469879518072204</v>
      </c>
      <c r="S2377" s="83">
        <v>45287</v>
      </c>
      <c r="T2377" s="77">
        <v>114.11161888935</v>
      </c>
      <c r="W2377" s="83">
        <v>44948</v>
      </c>
      <c r="X2377">
        <v>0.38646199575371498</v>
      </c>
      <c r="Y2377" s="83">
        <v>45330</v>
      </c>
      <c r="Z2377">
        <v>0.22233224043715799</v>
      </c>
      <c r="AA2377" s="83">
        <v>45333</v>
      </c>
      <c r="AB2377" s="77">
        <v>0.35540240240240201</v>
      </c>
      <c r="AE2377" s="83">
        <v>45257</v>
      </c>
      <c r="AF2377">
        <v>17.332633971911701</v>
      </c>
      <c r="AG2377" s="83">
        <v>45251</v>
      </c>
      <c r="AH2377">
        <v>175.56669449463499</v>
      </c>
      <c r="AI2377" s="83">
        <v>45263</v>
      </c>
      <c r="AJ2377" s="77">
        <v>143.21998663819099</v>
      </c>
      <c r="AM2377" s="83">
        <v>45265</v>
      </c>
      <c r="AN2377">
        <v>0.41369924141008402</v>
      </c>
      <c r="AO2377" s="83">
        <v>45256</v>
      </c>
      <c r="AP2377">
        <v>0.34494350736278401</v>
      </c>
      <c r="AQ2377" s="83">
        <v>45260</v>
      </c>
      <c r="AR2377" s="77">
        <v>0.26349977022517901</v>
      </c>
      <c r="AU2377" s="83">
        <v>45262</v>
      </c>
      <c r="AV2377">
        <v>0.99112269174124801</v>
      </c>
      <c r="AW2377" s="83">
        <v>45251</v>
      </c>
      <c r="AX2377">
        <v>1.24710007714425</v>
      </c>
      <c r="AY2377" s="83">
        <v>45263</v>
      </c>
      <c r="AZ2377" s="77">
        <v>1.1445526060562501</v>
      </c>
      <c r="BC2377" s="83">
        <v>45275</v>
      </c>
      <c r="BD2377">
        <v>0.42058856948074003</v>
      </c>
      <c r="BE2377" s="83">
        <v>45280</v>
      </c>
      <c r="BF2377">
        <v>0.50151275913003601</v>
      </c>
      <c r="BG2377" s="83">
        <v>45271</v>
      </c>
      <c r="BH2377" s="77">
        <v>0.62513634814225605</v>
      </c>
      <c r="BK2377" s="83">
        <v>44915</v>
      </c>
      <c r="BL2377">
        <v>0.60015181837002196</v>
      </c>
      <c r="BM2377" s="83">
        <v>44912</v>
      </c>
      <c r="BN2377">
        <v>0.68289404782684504</v>
      </c>
      <c r="BO2377" s="83">
        <v>44906</v>
      </c>
      <c r="BP2377" s="77">
        <v>0.96259213171245295</v>
      </c>
      <c r="BS2377" s="83"/>
      <c r="BU2377" s="83"/>
      <c r="BW2377" s="83"/>
      <c r="CA2377" s="83"/>
      <c r="CC2377" s="83"/>
      <c r="CE2377" s="83"/>
      <c r="CI2377" s="83"/>
      <c r="CK2377" s="83"/>
      <c r="CM2377" s="83"/>
      <c r="CQ2377" s="83"/>
      <c r="CS2377" s="83"/>
      <c r="CU2377" s="83"/>
      <c r="CY2377" s="83"/>
      <c r="DA2377" s="83"/>
      <c r="DC2377" s="83"/>
    </row>
    <row r="2378" spans="7:107">
      <c r="G2378" s="83">
        <v>44946</v>
      </c>
      <c r="H2378">
        <v>0.13568942436412301</v>
      </c>
      <c r="I2378" s="83">
        <v>45518</v>
      </c>
      <c r="J2378">
        <v>0.31727520435967199</v>
      </c>
      <c r="K2378" s="83">
        <v>45579</v>
      </c>
      <c r="L2378" s="77">
        <v>0.34958841244801298</v>
      </c>
      <c r="O2378" s="83">
        <v>44146</v>
      </c>
      <c r="P2378">
        <v>77.309236947791106</v>
      </c>
      <c r="Q2378" s="83">
        <v>44171</v>
      </c>
      <c r="R2378">
        <v>67.589405240007594</v>
      </c>
      <c r="S2378" s="83">
        <v>45288</v>
      </c>
      <c r="T2378" s="77">
        <v>114.134699718413</v>
      </c>
      <c r="W2378" s="83">
        <v>44949</v>
      </c>
      <c r="X2378">
        <v>0.38666751592356602</v>
      </c>
      <c r="Y2378" s="83">
        <v>45331</v>
      </c>
      <c r="Z2378">
        <v>0.222163934426229</v>
      </c>
      <c r="AA2378" s="83">
        <v>45334</v>
      </c>
      <c r="AB2378" s="77">
        <v>0.35533633633633599</v>
      </c>
      <c r="AE2378" s="83">
        <v>45258</v>
      </c>
      <c r="AF2378">
        <v>17.259111405542399</v>
      </c>
      <c r="AG2378" s="83">
        <v>45252</v>
      </c>
      <c r="AH2378">
        <v>175.372081426873</v>
      </c>
      <c r="AI2378" s="83">
        <v>45264</v>
      </c>
      <c r="AJ2378" s="77">
        <v>143.092976450496</v>
      </c>
      <c r="AM2378" s="83">
        <v>45266</v>
      </c>
      <c r="AN2378">
        <v>0.41352074966532698</v>
      </c>
      <c r="AO2378" s="83">
        <v>45257</v>
      </c>
      <c r="AP2378">
        <v>0.34521445783132498</v>
      </c>
      <c r="AQ2378" s="83">
        <v>45261</v>
      </c>
      <c r="AR2378" s="77">
        <v>0.26332394253631403</v>
      </c>
      <c r="AU2378" s="83">
        <v>45263</v>
      </c>
      <c r="AV2378">
        <v>0.99124957516709999</v>
      </c>
      <c r="AW2378" s="83">
        <v>45252</v>
      </c>
      <c r="AX2378">
        <v>1.2492694672370599</v>
      </c>
      <c r="AY2378" s="83">
        <v>45264</v>
      </c>
      <c r="AZ2378" s="77">
        <v>1.1449261826933399</v>
      </c>
      <c r="BC2378" s="83">
        <v>45276</v>
      </c>
      <c r="BD2378">
        <v>0.41823429155777703</v>
      </c>
      <c r="BE2378" s="83">
        <v>45281</v>
      </c>
      <c r="BF2378">
        <v>0.500799674018234</v>
      </c>
      <c r="BG2378" s="83">
        <v>45272</v>
      </c>
      <c r="BH2378" s="77">
        <v>0.62440063629133002</v>
      </c>
      <c r="BK2378" s="83">
        <v>44916</v>
      </c>
      <c r="BL2378">
        <v>0.600055206680008</v>
      </c>
      <c r="BM2378" s="83">
        <v>44913</v>
      </c>
      <c r="BN2378">
        <v>0.682160935590853</v>
      </c>
      <c r="BO2378" s="83">
        <v>44907</v>
      </c>
      <c r="BP2378" s="77">
        <v>0.96058198525892602</v>
      </c>
      <c r="BS2378" s="83"/>
      <c r="BU2378" s="83"/>
      <c r="BW2378" s="83"/>
      <c r="CA2378" s="83"/>
      <c r="CC2378" s="83"/>
      <c r="CE2378" s="83"/>
      <c r="CI2378" s="83"/>
      <c r="CK2378" s="83"/>
      <c r="CM2378" s="83"/>
      <c r="CQ2378" s="83"/>
      <c r="CS2378" s="83"/>
      <c r="CU2378" s="83"/>
      <c r="CY2378" s="83"/>
      <c r="DA2378" s="83"/>
      <c r="DC2378" s="83"/>
    </row>
    <row r="2379" spans="7:107">
      <c r="G2379" s="83">
        <v>44947</v>
      </c>
      <c r="H2379">
        <v>0.13501115573404701</v>
      </c>
      <c r="I2379" s="83">
        <v>45519</v>
      </c>
      <c r="J2379">
        <v>0.31760217983651201</v>
      </c>
      <c r="K2379" s="83">
        <v>45580</v>
      </c>
      <c r="L2379" s="77">
        <v>0.34836082030689702</v>
      </c>
      <c r="O2379" s="83">
        <v>44147</v>
      </c>
      <c r="P2379">
        <v>77.815428380187399</v>
      </c>
      <c r="Q2379" s="83">
        <v>44172</v>
      </c>
      <c r="R2379">
        <v>67.708930961942997</v>
      </c>
      <c r="S2379" s="83">
        <v>45289</v>
      </c>
      <c r="T2379" s="77">
        <v>114.157780547477</v>
      </c>
      <c r="W2379" s="83">
        <v>44950</v>
      </c>
      <c r="X2379">
        <v>0.386873036093418</v>
      </c>
      <c r="Y2379" s="83">
        <v>45332</v>
      </c>
      <c r="Z2379">
        <v>0.22199562841529999</v>
      </c>
      <c r="AA2379" s="83">
        <v>45335</v>
      </c>
      <c r="AB2379" s="77">
        <v>0.35527027027027003</v>
      </c>
      <c r="AE2379" s="83">
        <v>45259</v>
      </c>
      <c r="AF2379">
        <v>17.1855888391731</v>
      </c>
      <c r="AG2379" s="83">
        <v>45253</v>
      </c>
      <c r="AH2379">
        <v>175.177468359112</v>
      </c>
      <c r="AI2379" s="83">
        <v>45265</v>
      </c>
      <c r="AJ2379" s="77">
        <v>142.965966262801</v>
      </c>
      <c r="AM2379" s="83">
        <v>45267</v>
      </c>
      <c r="AN2379">
        <v>0.413342257920571</v>
      </c>
      <c r="AO2379" s="83">
        <v>45258</v>
      </c>
      <c r="AP2379">
        <v>0.34548540829986601</v>
      </c>
      <c r="AQ2379" s="83">
        <v>45262</v>
      </c>
      <c r="AR2379" s="77">
        <v>0.26314811484744899</v>
      </c>
      <c r="AU2379" s="83">
        <v>45264</v>
      </c>
      <c r="AV2379">
        <v>0.99137645859295298</v>
      </c>
      <c r="AW2379" s="83">
        <v>45253</v>
      </c>
      <c r="AX2379">
        <v>1.25143885732987</v>
      </c>
      <c r="AY2379" s="83">
        <v>45265</v>
      </c>
      <c r="AZ2379" s="77">
        <v>1.1452997593304299</v>
      </c>
      <c r="BC2379" s="83">
        <v>45277</v>
      </c>
      <c r="BD2379">
        <v>0.41588001363481403</v>
      </c>
      <c r="BE2379" s="83">
        <v>45282</v>
      </c>
      <c r="BF2379">
        <v>0.50008658890643198</v>
      </c>
      <c r="BG2379" s="83">
        <v>45273</v>
      </c>
      <c r="BH2379" s="77">
        <v>0.623664924440404</v>
      </c>
      <c r="BK2379" s="83">
        <v>44917</v>
      </c>
      <c r="BL2379">
        <v>0.59995859498999304</v>
      </c>
      <c r="BM2379" s="83">
        <v>44914</v>
      </c>
      <c r="BN2379">
        <v>0.68142782335486096</v>
      </c>
      <c r="BO2379" s="83">
        <v>44908</v>
      </c>
      <c r="BP2379" s="77">
        <v>0.95857183880539798</v>
      </c>
      <c r="BS2379" s="83"/>
      <c r="BU2379" s="83"/>
      <c r="BW2379" s="83"/>
      <c r="CA2379" s="83"/>
      <c r="CC2379" s="83"/>
      <c r="CE2379" s="83"/>
      <c r="CI2379" s="83"/>
      <c r="CK2379" s="83"/>
      <c r="CM2379" s="83"/>
      <c r="CQ2379" s="83"/>
      <c r="CS2379" s="83"/>
      <c r="CU2379" s="83"/>
      <c r="CY2379" s="83"/>
      <c r="DA2379" s="83"/>
      <c r="DC2379" s="83"/>
    </row>
    <row r="2380" spans="7:107">
      <c r="G2380" s="83">
        <v>44948</v>
      </c>
      <c r="H2380">
        <v>0.13433288710397101</v>
      </c>
      <c r="I2380" s="83">
        <v>45520</v>
      </c>
      <c r="J2380">
        <v>0.31792915531335098</v>
      </c>
      <c r="K2380" s="83">
        <v>45581</v>
      </c>
      <c r="L2380" s="77">
        <v>0.34713322816578202</v>
      </c>
      <c r="O2380" s="83">
        <v>44148</v>
      </c>
      <c r="P2380">
        <v>78.321619812583606</v>
      </c>
      <c r="Q2380" s="83">
        <v>44173</v>
      </c>
      <c r="R2380">
        <v>67.828456683878301</v>
      </c>
      <c r="S2380" s="83">
        <v>45290</v>
      </c>
      <c r="T2380" s="77">
        <v>114.18086137653999</v>
      </c>
      <c r="W2380" s="83">
        <v>44951</v>
      </c>
      <c r="X2380">
        <v>0.38707855626326898</v>
      </c>
      <c r="Y2380" s="83">
        <v>45333</v>
      </c>
      <c r="Z2380">
        <v>0.221827322404371</v>
      </c>
      <c r="AA2380" s="83">
        <v>45336</v>
      </c>
      <c r="AB2380" s="77">
        <v>0.35520420420420401</v>
      </c>
      <c r="AE2380" s="83">
        <v>45260</v>
      </c>
      <c r="AF2380">
        <v>17.112066272803901</v>
      </c>
      <c r="AG2380" s="83">
        <v>45254</v>
      </c>
      <c r="AH2380">
        <v>174.98285529135001</v>
      </c>
      <c r="AI2380" s="83">
        <v>45266</v>
      </c>
      <c r="AJ2380" s="77">
        <v>142.83895607510499</v>
      </c>
      <c r="AM2380" s="83">
        <v>45268</v>
      </c>
      <c r="AN2380">
        <v>0.41316376617581402</v>
      </c>
      <c r="AO2380" s="83">
        <v>45259</v>
      </c>
      <c r="AP2380">
        <v>0.34575635876840599</v>
      </c>
      <c r="AQ2380" s="83">
        <v>45263</v>
      </c>
      <c r="AR2380" s="77">
        <v>0.26297228715858401</v>
      </c>
      <c r="AU2380" s="83">
        <v>45265</v>
      </c>
      <c r="AV2380">
        <v>0.99150334201880597</v>
      </c>
      <c r="AW2380" s="83">
        <v>45254</v>
      </c>
      <c r="AX2380">
        <v>1.25360824742268</v>
      </c>
      <c r="AY2380" s="83">
        <v>45266</v>
      </c>
      <c r="AZ2380" s="77">
        <v>1.14567333596752</v>
      </c>
      <c r="BC2380" s="83">
        <v>45278</v>
      </c>
      <c r="BD2380">
        <v>0.41352573571184997</v>
      </c>
      <c r="BE2380" s="83">
        <v>45283</v>
      </c>
      <c r="BF2380">
        <v>0.49937350379463102</v>
      </c>
      <c r="BG2380" s="83">
        <v>45274</v>
      </c>
      <c r="BH2380" s="77">
        <v>0.62292921258947798</v>
      </c>
      <c r="BK2380" s="83">
        <v>44918</v>
      </c>
      <c r="BL2380">
        <v>0.59986198329997897</v>
      </c>
      <c r="BM2380" s="83">
        <v>44915</v>
      </c>
      <c r="BN2380">
        <v>0.68069471111886803</v>
      </c>
      <c r="BO2380" s="83">
        <v>44909</v>
      </c>
      <c r="BP2380" s="77">
        <v>0.95656169235187105</v>
      </c>
      <c r="BS2380" s="83"/>
      <c r="BU2380" s="83"/>
      <c r="BW2380" s="83"/>
      <c r="CA2380" s="83"/>
      <c r="CC2380" s="83"/>
      <c r="CE2380" s="83"/>
      <c r="CI2380" s="83"/>
      <c r="CK2380" s="83"/>
      <c r="CM2380" s="83"/>
      <c r="CQ2380" s="83"/>
      <c r="CS2380" s="83"/>
      <c r="CU2380" s="83"/>
      <c r="CY2380" s="83"/>
      <c r="DA2380" s="83"/>
      <c r="DC2380" s="83"/>
    </row>
    <row r="2381" spans="7:107">
      <c r="G2381" s="83">
        <v>44949</v>
      </c>
      <c r="H2381">
        <v>0.13365461847389501</v>
      </c>
      <c r="I2381" s="83">
        <v>45521</v>
      </c>
      <c r="J2381">
        <v>0.31825613079018999</v>
      </c>
      <c r="K2381" s="83">
        <v>45582</v>
      </c>
      <c r="L2381" s="77">
        <v>0.34590563602466601</v>
      </c>
      <c r="O2381" s="83">
        <v>44149</v>
      </c>
      <c r="P2381">
        <v>78.827811244979898</v>
      </c>
      <c r="Q2381" s="83">
        <v>44174</v>
      </c>
      <c r="R2381">
        <v>67.947982405813704</v>
      </c>
      <c r="S2381" s="83">
        <v>45291</v>
      </c>
      <c r="T2381" s="77">
        <v>114.20394220560399</v>
      </c>
      <c r="W2381" s="83">
        <v>44952</v>
      </c>
      <c r="X2381">
        <v>0.38728407643312002</v>
      </c>
      <c r="Y2381" s="83">
        <v>45334</v>
      </c>
      <c r="Z2381">
        <v>0.22165901639344199</v>
      </c>
      <c r="AA2381" s="83">
        <v>45337</v>
      </c>
      <c r="AB2381" s="77">
        <v>0.35513813813813799</v>
      </c>
      <c r="AE2381" s="83">
        <v>45261</v>
      </c>
      <c r="AF2381">
        <v>17.038543706434599</v>
      </c>
      <c r="AG2381" s="83">
        <v>45255</v>
      </c>
      <c r="AH2381">
        <v>174.78824222358799</v>
      </c>
      <c r="AI2381" s="83">
        <v>45267</v>
      </c>
      <c r="AJ2381" s="77">
        <v>142.71194588741</v>
      </c>
      <c r="AM2381" s="83">
        <v>45269</v>
      </c>
      <c r="AN2381">
        <v>0.41298527443105698</v>
      </c>
      <c r="AO2381" s="83">
        <v>45260</v>
      </c>
      <c r="AP2381">
        <v>0.34602730923694702</v>
      </c>
      <c r="AQ2381" s="83">
        <v>45264</v>
      </c>
      <c r="AR2381" s="77">
        <v>0.26279645946971902</v>
      </c>
      <c r="AU2381" s="83">
        <v>45266</v>
      </c>
      <c r="AV2381">
        <v>0.99163022544465795</v>
      </c>
      <c r="AW2381" s="83">
        <v>45255</v>
      </c>
      <c r="AX2381">
        <v>1.2557776375154801</v>
      </c>
      <c r="AY2381" s="83">
        <v>45267</v>
      </c>
      <c r="AZ2381" s="77">
        <v>1.14604691260461</v>
      </c>
      <c r="BC2381" s="83">
        <v>45279</v>
      </c>
      <c r="BD2381">
        <v>0.41117145778888697</v>
      </c>
      <c r="BE2381" s="83">
        <v>45284</v>
      </c>
      <c r="BF2381">
        <v>0.49866041868282901</v>
      </c>
      <c r="BG2381" s="83">
        <v>45275</v>
      </c>
      <c r="BH2381" s="77">
        <v>0.62219350073855195</v>
      </c>
      <c r="BK2381" s="83">
        <v>44919</v>
      </c>
      <c r="BL2381">
        <v>0.59976537160996402</v>
      </c>
      <c r="BM2381" s="83">
        <v>44916</v>
      </c>
      <c r="BN2381">
        <v>0.67996159888287599</v>
      </c>
      <c r="BO2381" s="83">
        <v>44910</v>
      </c>
      <c r="BP2381" s="77">
        <v>0.95455154589834401</v>
      </c>
      <c r="BS2381" s="83"/>
      <c r="BU2381" s="83"/>
      <c r="BW2381" s="83"/>
      <c r="CA2381" s="83"/>
      <c r="CC2381" s="83"/>
      <c r="CE2381" s="83"/>
      <c r="CI2381" s="83"/>
      <c r="CK2381" s="83"/>
      <c r="CM2381" s="83"/>
      <c r="CQ2381" s="83"/>
      <c r="CS2381" s="83"/>
      <c r="CU2381" s="83"/>
      <c r="CY2381" s="83"/>
      <c r="DA2381" s="83"/>
      <c r="DC2381" s="83"/>
    </row>
    <row r="2382" spans="7:107">
      <c r="G2382" s="83">
        <v>44950</v>
      </c>
      <c r="H2382">
        <v>0.13297634984381901</v>
      </c>
      <c r="I2382" s="83">
        <v>45522</v>
      </c>
      <c r="J2382">
        <v>0.31858310626702901</v>
      </c>
      <c r="K2382" s="83">
        <v>45583</v>
      </c>
      <c r="L2382" s="77">
        <v>0.34467804388355</v>
      </c>
      <c r="O2382" s="83">
        <v>44150</v>
      </c>
      <c r="P2382">
        <v>79.334002677376105</v>
      </c>
      <c r="Q2382" s="83">
        <v>44175</v>
      </c>
      <c r="R2382">
        <v>68.067508127748994</v>
      </c>
      <c r="S2382" s="83">
        <v>45292</v>
      </c>
      <c r="T2382" s="77">
        <v>114.227023034667</v>
      </c>
      <c r="W2382" s="83">
        <v>44953</v>
      </c>
      <c r="X2382">
        <v>0.387489596602972</v>
      </c>
      <c r="Y2382" s="83">
        <v>45335</v>
      </c>
      <c r="Z2382">
        <v>0.221490710382513</v>
      </c>
      <c r="AA2382" s="83">
        <v>45338</v>
      </c>
      <c r="AB2382" s="77">
        <v>0.35507207207207198</v>
      </c>
      <c r="AE2382" s="83">
        <v>45262</v>
      </c>
      <c r="AF2382">
        <v>16.9650211400653</v>
      </c>
      <c r="AG2382" s="83">
        <v>45256</v>
      </c>
      <c r="AH2382">
        <v>174.59362915582699</v>
      </c>
      <c r="AI2382" s="83">
        <v>45268</v>
      </c>
      <c r="AJ2382" s="77">
        <v>142.584935699715</v>
      </c>
      <c r="AM2382" s="83">
        <v>45270</v>
      </c>
      <c r="AN2382">
        <v>0.4128067826863</v>
      </c>
      <c r="AO2382" s="83">
        <v>45261</v>
      </c>
      <c r="AP2382">
        <v>0.346298259705488</v>
      </c>
      <c r="AQ2382" s="83">
        <v>45265</v>
      </c>
      <c r="AR2382" s="77">
        <v>0.26262063178085399</v>
      </c>
      <c r="AU2382" s="83">
        <v>45267</v>
      </c>
      <c r="AV2382">
        <v>0.99175710887051005</v>
      </c>
      <c r="AW2382" s="83">
        <v>45256</v>
      </c>
      <c r="AX2382">
        <v>1.25794702760829</v>
      </c>
      <c r="AY2382" s="83">
        <v>45268</v>
      </c>
      <c r="AZ2382" s="77">
        <v>1.14642048924171</v>
      </c>
      <c r="BC2382" s="83">
        <v>45280</v>
      </c>
      <c r="BD2382">
        <v>0.40881717986592397</v>
      </c>
      <c r="BE2382" s="83">
        <v>45285</v>
      </c>
      <c r="BF2382">
        <v>0.49794733357102799</v>
      </c>
      <c r="BG2382" s="83">
        <v>45276</v>
      </c>
      <c r="BH2382" s="77">
        <v>0.62145778888762604</v>
      </c>
      <c r="BK2382" s="83">
        <v>44920</v>
      </c>
      <c r="BL2382">
        <v>0.59966875991994995</v>
      </c>
      <c r="BM2382" s="83">
        <v>44917</v>
      </c>
      <c r="BN2382">
        <v>0.67922848664688396</v>
      </c>
      <c r="BO2382" s="83">
        <v>44911</v>
      </c>
      <c r="BP2382" s="77">
        <v>0.95254139944481597</v>
      </c>
      <c r="BS2382" s="83"/>
      <c r="BU2382" s="83"/>
      <c r="BW2382" s="83"/>
      <c r="CA2382" s="83"/>
      <c r="CC2382" s="83"/>
      <c r="CE2382" s="83"/>
      <c r="CI2382" s="83"/>
      <c r="CK2382" s="83"/>
      <c r="CM2382" s="83"/>
      <c r="CQ2382" s="83"/>
      <c r="CS2382" s="83"/>
      <c r="CU2382" s="83"/>
      <c r="CY2382" s="83"/>
      <c r="DA2382" s="83"/>
      <c r="DC2382" s="83"/>
    </row>
    <row r="2383" spans="7:107">
      <c r="G2383" s="83">
        <v>44951</v>
      </c>
      <c r="H2383">
        <v>0.13229808121374301</v>
      </c>
      <c r="I2383" s="83">
        <v>45523</v>
      </c>
      <c r="J2383">
        <v>0.31891008174386898</v>
      </c>
      <c r="K2383" s="83">
        <v>45584</v>
      </c>
      <c r="L2383" s="77">
        <v>0.34345045174243499</v>
      </c>
      <c r="O2383" s="83">
        <v>44151</v>
      </c>
      <c r="P2383">
        <v>79.840194109772398</v>
      </c>
      <c r="Q2383" s="83">
        <v>44176</v>
      </c>
      <c r="R2383">
        <v>68.187033849684397</v>
      </c>
      <c r="S2383" s="83">
        <v>45293</v>
      </c>
      <c r="T2383" s="77">
        <v>114.25010386373</v>
      </c>
      <c r="W2383" s="83">
        <v>44954</v>
      </c>
      <c r="X2383">
        <v>0.38769511677282298</v>
      </c>
      <c r="Y2383" s="83">
        <v>45336</v>
      </c>
      <c r="Z2383">
        <v>0.22132240437158399</v>
      </c>
      <c r="AA2383" s="83">
        <v>45339</v>
      </c>
      <c r="AB2383" s="77">
        <v>0.35500600600600501</v>
      </c>
      <c r="AE2383" s="83">
        <v>45263</v>
      </c>
      <c r="AF2383">
        <v>16.891498573696001</v>
      </c>
      <c r="AG2383" s="83">
        <v>45257</v>
      </c>
      <c r="AH2383">
        <v>174.399016088065</v>
      </c>
      <c r="AI2383" s="83">
        <v>45269</v>
      </c>
      <c r="AJ2383" s="77">
        <v>142.45792551202001</v>
      </c>
      <c r="AM2383" s="83">
        <v>45271</v>
      </c>
      <c r="AN2383">
        <v>0.41262829094154302</v>
      </c>
      <c r="AO2383" s="83">
        <v>45262</v>
      </c>
      <c r="AP2383">
        <v>0.34656921017402897</v>
      </c>
      <c r="AQ2383" s="83">
        <v>45266</v>
      </c>
      <c r="AR2383" s="77">
        <v>0.262444804091989</v>
      </c>
      <c r="AU2383" s="83">
        <v>45268</v>
      </c>
      <c r="AV2383">
        <v>0.99188399229636304</v>
      </c>
      <c r="AW2383" s="83">
        <v>45257</v>
      </c>
      <c r="AX2383">
        <v>1.2601164177010999</v>
      </c>
      <c r="AY2383" s="83">
        <v>45269</v>
      </c>
      <c r="AZ2383" s="77">
        <v>1.1467940658788001</v>
      </c>
      <c r="BC2383" s="83">
        <v>45281</v>
      </c>
      <c r="BD2383">
        <v>0.40646290194295998</v>
      </c>
      <c r="BE2383" s="83">
        <v>45286</v>
      </c>
      <c r="BF2383">
        <v>0.49723424845922598</v>
      </c>
      <c r="BG2383" s="83">
        <v>45277</v>
      </c>
      <c r="BH2383" s="77">
        <v>0.62072207703670002</v>
      </c>
      <c r="BK2383" s="83">
        <v>44921</v>
      </c>
      <c r="BL2383">
        <v>0.59957214822993499</v>
      </c>
      <c r="BM2383" s="83">
        <v>44918</v>
      </c>
      <c r="BN2383">
        <v>0.67849537441089103</v>
      </c>
      <c r="BO2383" s="83">
        <v>44912</v>
      </c>
      <c r="BP2383" s="77">
        <v>0.95053125299128904</v>
      </c>
      <c r="BS2383" s="83"/>
      <c r="BU2383" s="83"/>
      <c r="BW2383" s="83"/>
      <c r="CA2383" s="83"/>
      <c r="CC2383" s="83"/>
      <c r="CE2383" s="83"/>
      <c r="CI2383" s="83"/>
      <c r="CK2383" s="83"/>
      <c r="CM2383" s="83"/>
      <c r="CQ2383" s="83"/>
      <c r="CS2383" s="83"/>
      <c r="CU2383" s="83"/>
      <c r="CY2383" s="83"/>
      <c r="DA2383" s="83"/>
      <c r="DC2383" s="83"/>
    </row>
    <row r="2384" spans="7:107">
      <c r="G2384" s="83">
        <v>44952</v>
      </c>
      <c r="H2384">
        <v>0.13161981258366701</v>
      </c>
      <c r="I2384" s="83">
        <v>45524</v>
      </c>
      <c r="J2384">
        <v>0.319237057220708</v>
      </c>
      <c r="K2384" s="83">
        <v>45585</v>
      </c>
      <c r="L2384" s="77">
        <v>0.34222285960131898</v>
      </c>
      <c r="O2384" s="83">
        <v>44152</v>
      </c>
      <c r="P2384">
        <v>80.346385542168605</v>
      </c>
      <c r="Q2384" s="83">
        <v>44177</v>
      </c>
      <c r="R2384">
        <v>68.3065595716198</v>
      </c>
      <c r="S2384" s="83">
        <v>45294</v>
      </c>
      <c r="T2384" s="77">
        <v>114.273184692794</v>
      </c>
      <c r="W2384" s="83">
        <v>44955</v>
      </c>
      <c r="X2384">
        <v>0.38790063694267501</v>
      </c>
      <c r="Y2384" s="83">
        <v>45337</v>
      </c>
      <c r="Z2384">
        <v>0.221154098360655</v>
      </c>
      <c r="AA2384" s="83">
        <v>45340</v>
      </c>
      <c r="AB2384" s="77">
        <v>0.354939939939939</v>
      </c>
      <c r="AE2384" s="83">
        <v>45264</v>
      </c>
      <c r="AF2384">
        <v>16.817976007326699</v>
      </c>
      <c r="AG2384" s="83">
        <v>45258</v>
      </c>
      <c r="AH2384">
        <v>174.204403020303</v>
      </c>
      <c r="AI2384" s="83">
        <v>45270</v>
      </c>
      <c r="AJ2384" s="77">
        <v>142.33091532432499</v>
      </c>
      <c r="AM2384" s="83">
        <v>45272</v>
      </c>
      <c r="AN2384">
        <v>0.41244979919678698</v>
      </c>
      <c r="AO2384" s="83">
        <v>45263</v>
      </c>
      <c r="AP2384">
        <v>0.34684016064257001</v>
      </c>
      <c r="AQ2384" s="83">
        <v>45267</v>
      </c>
      <c r="AR2384" s="77">
        <v>0.26226897640312402</v>
      </c>
      <c r="AU2384" s="83">
        <v>45269</v>
      </c>
      <c r="AV2384">
        <v>0.99201087572221502</v>
      </c>
      <c r="AW2384" s="83">
        <v>45258</v>
      </c>
      <c r="AX2384">
        <v>1.2622858077939001</v>
      </c>
      <c r="AY2384" s="83">
        <v>45270</v>
      </c>
      <c r="AZ2384" s="77">
        <v>1.1471676425158901</v>
      </c>
      <c r="BC2384" s="83">
        <v>45282</v>
      </c>
      <c r="BD2384">
        <v>0.40410862401999698</v>
      </c>
      <c r="BE2384" s="83">
        <v>45287</v>
      </c>
      <c r="BF2384">
        <v>0.49652116334742502</v>
      </c>
      <c r="BG2384" s="83">
        <v>45278</v>
      </c>
      <c r="BH2384" s="77">
        <v>0.61998636518577399</v>
      </c>
      <c r="BK2384" s="83">
        <v>44922</v>
      </c>
      <c r="BL2384">
        <v>0.59947553653992103</v>
      </c>
      <c r="BM2384" s="83">
        <v>44919</v>
      </c>
      <c r="BN2384">
        <v>0.67776226217489899</v>
      </c>
      <c r="BO2384" s="83">
        <v>44913</v>
      </c>
      <c r="BP2384" s="77">
        <v>0.948521106537762</v>
      </c>
      <c r="BS2384" s="83"/>
      <c r="BU2384" s="83"/>
      <c r="BW2384" s="83"/>
      <c r="CA2384" s="83"/>
      <c r="CC2384" s="83"/>
      <c r="CE2384" s="83"/>
      <c r="CI2384" s="83"/>
      <c r="CK2384" s="83"/>
      <c r="CM2384" s="83"/>
      <c r="CQ2384" s="83"/>
      <c r="CS2384" s="83"/>
      <c r="CU2384" s="83"/>
      <c r="CY2384" s="83"/>
      <c r="DA2384" s="83"/>
      <c r="DC2384" s="83"/>
    </row>
    <row r="2385" spans="7:107">
      <c r="G2385" s="83">
        <v>44953</v>
      </c>
      <c r="H2385">
        <v>0.130941543953592</v>
      </c>
      <c r="I2385" s="83">
        <v>45525</v>
      </c>
      <c r="J2385">
        <v>0.31956403269754702</v>
      </c>
      <c r="K2385" s="83">
        <v>45586</v>
      </c>
      <c r="L2385" s="77">
        <v>0.34099526746020298</v>
      </c>
      <c r="O2385" s="83">
        <v>44153</v>
      </c>
      <c r="P2385">
        <v>80.852576974564897</v>
      </c>
      <c r="Q2385" s="83">
        <v>44178</v>
      </c>
      <c r="R2385">
        <v>68.426085293555104</v>
      </c>
      <c r="S2385" s="83">
        <v>45295</v>
      </c>
      <c r="T2385" s="77">
        <v>114.29626552185699</v>
      </c>
      <c r="W2385" s="83">
        <v>44956</v>
      </c>
      <c r="X2385">
        <v>0.388106157112526</v>
      </c>
      <c r="Y2385" s="83">
        <v>45338</v>
      </c>
      <c r="Z2385">
        <v>0.22098579234972601</v>
      </c>
      <c r="AA2385" s="83">
        <v>45341</v>
      </c>
      <c r="AB2385" s="77">
        <v>0.35487387387387298</v>
      </c>
      <c r="AE2385" s="83">
        <v>45265</v>
      </c>
      <c r="AF2385">
        <v>16.7444534409574</v>
      </c>
      <c r="AG2385" s="83">
        <v>45259</v>
      </c>
      <c r="AH2385">
        <v>174.00978995254101</v>
      </c>
      <c r="AI2385" s="83">
        <v>45271</v>
      </c>
      <c r="AJ2385" s="77">
        <v>142.20390513663</v>
      </c>
      <c r="AM2385" s="83">
        <v>45273</v>
      </c>
      <c r="AN2385">
        <v>0.41227130745203</v>
      </c>
      <c r="AO2385" s="83">
        <v>45264</v>
      </c>
      <c r="AP2385">
        <v>0.34711111111111098</v>
      </c>
      <c r="AQ2385" s="83">
        <v>45268</v>
      </c>
      <c r="AR2385" s="77">
        <v>0.26209314871425998</v>
      </c>
      <c r="AU2385" s="83">
        <v>45270</v>
      </c>
      <c r="AV2385">
        <v>0.99213775914806801</v>
      </c>
      <c r="AW2385" s="83">
        <v>45259</v>
      </c>
      <c r="AX2385">
        <v>1.26445519788671</v>
      </c>
      <c r="AY2385" s="83">
        <v>45271</v>
      </c>
      <c r="AZ2385" s="77">
        <v>1.1475412191529799</v>
      </c>
      <c r="BC2385" s="83">
        <v>45283</v>
      </c>
      <c r="BD2385">
        <v>0.40175434609703398</v>
      </c>
      <c r="BE2385" s="83">
        <v>45288</v>
      </c>
      <c r="BF2385">
        <v>0.49580807823562301</v>
      </c>
      <c r="BG2385" s="83">
        <v>45279</v>
      </c>
      <c r="BH2385" s="77">
        <v>0.61925065333484797</v>
      </c>
      <c r="BK2385" s="83">
        <v>44923</v>
      </c>
      <c r="BL2385">
        <v>0.59937892484990596</v>
      </c>
      <c r="BM2385" s="83">
        <v>44920</v>
      </c>
      <c r="BN2385">
        <v>0.67702914993890695</v>
      </c>
      <c r="BO2385" s="83">
        <v>44914</v>
      </c>
      <c r="BP2385" s="77">
        <v>0.94651096008423397</v>
      </c>
      <c r="BS2385" s="83"/>
      <c r="BU2385" s="83"/>
      <c r="BW2385" s="83"/>
      <c r="CA2385" s="83"/>
      <c r="CC2385" s="83"/>
      <c r="CE2385" s="83"/>
      <c r="CI2385" s="83"/>
      <c r="CK2385" s="83"/>
      <c r="CM2385" s="83"/>
      <c r="CQ2385" s="83"/>
      <c r="CS2385" s="83"/>
      <c r="CU2385" s="83"/>
      <c r="CY2385" s="83"/>
      <c r="DA2385" s="83"/>
      <c r="DC2385" s="83"/>
    </row>
    <row r="2386" spans="7:107">
      <c r="G2386" s="83">
        <v>44954</v>
      </c>
      <c r="H2386">
        <v>0.130263275323516</v>
      </c>
      <c r="I2386" s="83">
        <v>45526</v>
      </c>
      <c r="J2386">
        <v>0.31989100817438598</v>
      </c>
      <c r="K2386" s="83">
        <v>45587</v>
      </c>
      <c r="L2386" s="77">
        <v>0.33976767531908703</v>
      </c>
      <c r="O2386" s="83">
        <v>44154</v>
      </c>
      <c r="P2386">
        <v>81.358768406961104</v>
      </c>
      <c r="Q2386" s="83">
        <v>44179</v>
      </c>
      <c r="R2386">
        <v>68.545611015490493</v>
      </c>
      <c r="S2386" s="83">
        <v>45296</v>
      </c>
      <c r="T2386" s="77">
        <v>114.31934635092</v>
      </c>
      <c r="W2386" s="83">
        <v>44957</v>
      </c>
      <c r="X2386">
        <v>0.38831167728237698</v>
      </c>
      <c r="Y2386" s="83">
        <v>45339</v>
      </c>
      <c r="Z2386">
        <v>0.220817486338797</v>
      </c>
      <c r="AA2386" s="83">
        <v>45342</v>
      </c>
      <c r="AB2386" s="77">
        <v>0.35480780780780702</v>
      </c>
      <c r="AE2386" s="83">
        <v>45266</v>
      </c>
      <c r="AF2386">
        <v>16.670930874588102</v>
      </c>
      <c r="AG2386" s="83">
        <v>45260</v>
      </c>
      <c r="AH2386">
        <v>173.81517688477999</v>
      </c>
      <c r="AI2386" s="83">
        <v>45272</v>
      </c>
      <c r="AJ2386" s="77">
        <v>142.07689494893501</v>
      </c>
      <c r="AM2386" s="83">
        <v>45274</v>
      </c>
      <c r="AN2386">
        <v>0.41209281570727302</v>
      </c>
      <c r="AO2386" s="83">
        <v>45265</v>
      </c>
      <c r="AP2386">
        <v>0.34738206157965101</v>
      </c>
      <c r="AQ2386" s="83">
        <v>45269</v>
      </c>
      <c r="AR2386" s="77">
        <v>0.261917321025395</v>
      </c>
      <c r="AU2386" s="83">
        <v>45271</v>
      </c>
      <c r="AV2386">
        <v>0.99226464257392</v>
      </c>
      <c r="AW2386" s="83">
        <v>45260</v>
      </c>
      <c r="AX2386">
        <v>1.2666245879795199</v>
      </c>
      <c r="AY2386" s="83">
        <v>45272</v>
      </c>
      <c r="AZ2386" s="77">
        <v>1.1479147957900699</v>
      </c>
      <c r="BC2386" s="83">
        <v>45284</v>
      </c>
      <c r="BD2386">
        <v>0.39940006817407098</v>
      </c>
      <c r="BE2386" s="83">
        <v>45289</v>
      </c>
      <c r="BF2386">
        <v>0.49509499312382099</v>
      </c>
      <c r="BG2386" s="83">
        <v>45280</v>
      </c>
      <c r="BH2386" s="77">
        <v>0.61851494148392205</v>
      </c>
      <c r="BK2386" s="83">
        <v>44924</v>
      </c>
      <c r="BL2386">
        <v>0.599282313159892</v>
      </c>
      <c r="BM2386" s="83">
        <v>44921</v>
      </c>
      <c r="BN2386">
        <v>0.67629603770291502</v>
      </c>
      <c r="BO2386" s="83">
        <v>44915</v>
      </c>
      <c r="BP2386" s="77">
        <v>0.94450081363070704</v>
      </c>
      <c r="BS2386" s="83"/>
      <c r="BU2386" s="83"/>
      <c r="BW2386" s="83"/>
      <c r="CA2386" s="83"/>
      <c r="CC2386" s="83"/>
      <c r="CE2386" s="83"/>
      <c r="CI2386" s="83"/>
      <c r="CK2386" s="83"/>
      <c r="CM2386" s="83"/>
      <c r="CQ2386" s="83"/>
      <c r="CS2386" s="83"/>
      <c r="CU2386" s="83"/>
      <c r="CY2386" s="83"/>
      <c r="DA2386" s="83"/>
      <c r="DC2386" s="83"/>
    </row>
    <row r="2387" spans="7:107">
      <c r="G2387" s="83">
        <v>44955</v>
      </c>
      <c r="H2387">
        <v>0.12958500669344</v>
      </c>
      <c r="I2387" s="83">
        <v>45527</v>
      </c>
      <c r="J2387">
        <v>0.320217983651226</v>
      </c>
      <c r="K2387" s="83">
        <v>45588</v>
      </c>
      <c r="L2387" s="77">
        <v>0.33854008317797202</v>
      </c>
      <c r="O2387" s="83">
        <v>44155</v>
      </c>
      <c r="P2387">
        <v>81.864959839357397</v>
      </c>
      <c r="Q2387" s="83">
        <v>44180</v>
      </c>
      <c r="R2387">
        <v>68.665136737425797</v>
      </c>
      <c r="S2387" s="83">
        <v>45297</v>
      </c>
      <c r="T2387" s="77">
        <v>114.342427179984</v>
      </c>
      <c r="W2387" s="83">
        <v>44958</v>
      </c>
      <c r="X2387">
        <v>0.38851719745222901</v>
      </c>
      <c r="Y2387" s="83">
        <v>45340</v>
      </c>
      <c r="Z2387">
        <v>0.22064918032786801</v>
      </c>
      <c r="AA2387" s="83">
        <v>45343</v>
      </c>
      <c r="AB2387" s="77">
        <v>0.354741741741741</v>
      </c>
      <c r="AE2387" s="83">
        <v>45267</v>
      </c>
      <c r="AF2387">
        <v>16.5974083082188</v>
      </c>
      <c r="AG2387" s="83">
        <v>45261</v>
      </c>
      <c r="AH2387">
        <v>173.620563817018</v>
      </c>
      <c r="AI2387" s="83">
        <v>45273</v>
      </c>
      <c r="AJ2387" s="77">
        <v>141.94988476124001</v>
      </c>
      <c r="AM2387" s="83">
        <v>45275</v>
      </c>
      <c r="AN2387">
        <v>0.41191432396251598</v>
      </c>
      <c r="AO2387" s="83">
        <v>45266</v>
      </c>
      <c r="AP2387">
        <v>0.34765301204819199</v>
      </c>
      <c r="AQ2387" s="83">
        <v>45270</v>
      </c>
      <c r="AR2387" s="77">
        <v>0.26174149333653002</v>
      </c>
      <c r="AU2387" s="83">
        <v>45272</v>
      </c>
      <c r="AV2387">
        <v>0.99239152599977298</v>
      </c>
      <c r="AW2387" s="83">
        <v>45261</v>
      </c>
      <c r="AX2387">
        <v>1.2687939780723201</v>
      </c>
      <c r="AY2387" s="83">
        <v>45273</v>
      </c>
      <c r="AZ2387" s="77">
        <v>1.14828837242717</v>
      </c>
      <c r="BC2387" s="83">
        <v>45285</v>
      </c>
      <c r="BD2387">
        <v>0.39704579025110698</v>
      </c>
      <c r="BE2387" s="83">
        <v>45290</v>
      </c>
      <c r="BF2387">
        <v>0.49438190801201998</v>
      </c>
      <c r="BG2387" s="83">
        <v>45281</v>
      </c>
      <c r="BH2387" s="77">
        <v>0.61777922963299603</v>
      </c>
      <c r="BK2387" s="83">
        <v>44925</v>
      </c>
      <c r="BL2387">
        <v>0.59918570146987704</v>
      </c>
      <c r="BM2387" s="83">
        <v>44922</v>
      </c>
      <c r="BN2387">
        <v>0.67556292546692198</v>
      </c>
      <c r="BO2387" s="83">
        <v>44916</v>
      </c>
      <c r="BP2387" s="77">
        <v>0.94249066717718</v>
      </c>
      <c r="BS2387" s="83"/>
      <c r="BU2387" s="83"/>
      <c r="BW2387" s="83"/>
      <c r="CA2387" s="83"/>
      <c r="CC2387" s="83"/>
      <c r="CE2387" s="83"/>
      <c r="CI2387" s="83"/>
      <c r="CK2387" s="83"/>
      <c r="CM2387" s="83"/>
      <c r="CQ2387" s="83"/>
      <c r="CS2387" s="83"/>
      <c r="CU2387" s="83"/>
      <c r="CY2387" s="83"/>
      <c r="DA2387" s="83"/>
      <c r="DC2387" s="83"/>
    </row>
    <row r="2388" spans="7:107">
      <c r="G2388" s="83">
        <v>44956</v>
      </c>
      <c r="H2388">
        <v>0.12965972416798899</v>
      </c>
      <c r="I2388" s="83">
        <v>45528</v>
      </c>
      <c r="J2388">
        <v>0.32054495912806502</v>
      </c>
      <c r="K2388" s="83">
        <v>45589</v>
      </c>
      <c r="L2388" s="77">
        <v>0.33731249103685601</v>
      </c>
      <c r="O2388" s="83">
        <v>44156</v>
      </c>
      <c r="P2388">
        <v>82.371151271753604</v>
      </c>
      <c r="Q2388" s="83">
        <v>44181</v>
      </c>
      <c r="R2388">
        <v>68.784662459361201</v>
      </c>
      <c r="S2388" s="83">
        <v>45298</v>
      </c>
      <c r="T2388" s="77">
        <v>114.36550800904701</v>
      </c>
      <c r="W2388" s="83">
        <v>44959</v>
      </c>
      <c r="X2388">
        <v>0.38872271762207999</v>
      </c>
      <c r="Y2388" s="83">
        <v>45341</v>
      </c>
      <c r="Z2388">
        <v>0.220480874316939</v>
      </c>
      <c r="AA2388" s="83">
        <v>45344</v>
      </c>
      <c r="AB2388" s="77">
        <v>0.35467567567567498</v>
      </c>
      <c r="AE2388" s="83">
        <v>45268</v>
      </c>
      <c r="AF2388">
        <v>16.523885741849501</v>
      </c>
      <c r="AG2388" s="83">
        <v>45262</v>
      </c>
      <c r="AH2388">
        <v>173.425950749256</v>
      </c>
      <c r="AI2388" s="83">
        <v>45274</v>
      </c>
      <c r="AJ2388" s="77">
        <v>141.82287457354499</v>
      </c>
      <c r="AM2388" s="83">
        <v>45276</v>
      </c>
      <c r="AN2388">
        <v>0.411735832217759</v>
      </c>
      <c r="AO2388" s="83">
        <v>45267</v>
      </c>
      <c r="AP2388">
        <v>0.34792396251673302</v>
      </c>
      <c r="AQ2388" s="83">
        <v>45271</v>
      </c>
      <c r="AR2388" s="77">
        <v>0.26156566564766498</v>
      </c>
      <c r="AU2388" s="83">
        <v>45273</v>
      </c>
      <c r="AV2388">
        <v>0.99251840942562497</v>
      </c>
      <c r="AW2388" s="83">
        <v>45262</v>
      </c>
      <c r="AX2388">
        <v>1.27096336816513</v>
      </c>
      <c r="AY2388" s="83">
        <v>45274</v>
      </c>
      <c r="AZ2388" s="77">
        <v>1.14866194906426</v>
      </c>
      <c r="BC2388" s="83">
        <v>45286</v>
      </c>
      <c r="BD2388">
        <v>0.39839445122342798</v>
      </c>
      <c r="BE2388" s="83">
        <v>45291</v>
      </c>
      <c r="BF2388">
        <v>0.49366882290021802</v>
      </c>
      <c r="BG2388" s="83">
        <v>45282</v>
      </c>
      <c r="BH2388" s="77">
        <v>0.61704351778207001</v>
      </c>
      <c r="BK2388" s="83">
        <v>44926</v>
      </c>
      <c r="BL2388">
        <v>0.59908908977986297</v>
      </c>
      <c r="BM2388" s="83">
        <v>44923</v>
      </c>
      <c r="BN2388">
        <v>0.67482981323093005</v>
      </c>
      <c r="BO2388" s="83">
        <v>44917</v>
      </c>
      <c r="BP2388" s="77">
        <v>0.94048052072365196</v>
      </c>
      <c r="BS2388" s="83"/>
      <c r="BU2388" s="83"/>
      <c r="BW2388" s="83"/>
      <c r="CA2388" s="83"/>
      <c r="CC2388" s="83"/>
      <c r="CE2388" s="83"/>
      <c r="CI2388" s="83"/>
      <c r="CK2388" s="83"/>
      <c r="CM2388" s="83"/>
      <c r="CQ2388" s="83"/>
      <c r="CS2388" s="83"/>
      <c r="CU2388" s="83"/>
      <c r="CY2388" s="83"/>
      <c r="DA2388" s="83"/>
      <c r="DC2388" s="83"/>
    </row>
    <row r="2389" spans="7:107">
      <c r="G2389" s="83">
        <v>44957</v>
      </c>
      <c r="H2389">
        <v>0.129734441642539</v>
      </c>
      <c r="I2389" s="83">
        <v>45529</v>
      </c>
      <c r="J2389">
        <v>0.32087193460490399</v>
      </c>
      <c r="K2389" s="83">
        <v>45590</v>
      </c>
      <c r="L2389" s="77">
        <v>0.33608489889574</v>
      </c>
      <c r="O2389" s="83">
        <v>44157</v>
      </c>
      <c r="P2389">
        <v>82.877342704149896</v>
      </c>
      <c r="Q2389" s="83">
        <v>44182</v>
      </c>
      <c r="R2389">
        <v>68.904188181296604</v>
      </c>
      <c r="S2389" s="83">
        <v>45299</v>
      </c>
      <c r="T2389" s="77">
        <v>114.388588838111</v>
      </c>
      <c r="W2389" s="83">
        <v>44960</v>
      </c>
      <c r="X2389">
        <v>0.38892823779193197</v>
      </c>
      <c r="Y2389" s="83">
        <v>45342</v>
      </c>
      <c r="Z2389">
        <v>0.22031256830601001</v>
      </c>
      <c r="AA2389" s="83">
        <v>45345</v>
      </c>
      <c r="AB2389" s="77">
        <v>0.35460960960960902</v>
      </c>
      <c r="AE2389" s="83">
        <v>45269</v>
      </c>
      <c r="AF2389">
        <v>16.450363175480199</v>
      </c>
      <c r="AG2389" s="83">
        <v>45263</v>
      </c>
      <c r="AH2389">
        <v>173.23133768149501</v>
      </c>
      <c r="AI2389" s="83">
        <v>45275</v>
      </c>
      <c r="AJ2389" s="77">
        <v>141.69586438585</v>
      </c>
      <c r="AM2389" s="83">
        <v>45277</v>
      </c>
      <c r="AN2389">
        <v>0.41155734047300302</v>
      </c>
      <c r="AO2389" s="83">
        <v>45268</v>
      </c>
      <c r="AP2389">
        <v>0.348194912985274</v>
      </c>
      <c r="AQ2389" s="83">
        <v>45272</v>
      </c>
      <c r="AR2389" s="77">
        <v>0.2613898379588</v>
      </c>
      <c r="AU2389" s="83">
        <v>45274</v>
      </c>
      <c r="AV2389">
        <v>0.99264529285147796</v>
      </c>
      <c r="AW2389" s="83">
        <v>45263</v>
      </c>
      <c r="AX2389">
        <v>1.2731327582579399</v>
      </c>
      <c r="AY2389" s="83">
        <v>45275</v>
      </c>
      <c r="AZ2389" s="77">
        <v>1.14903552570135</v>
      </c>
      <c r="BC2389" s="83">
        <v>45287</v>
      </c>
      <c r="BD2389">
        <v>0.39974311219574798</v>
      </c>
      <c r="BE2389" s="83">
        <v>45292</v>
      </c>
      <c r="BF2389">
        <v>0.492955737788417</v>
      </c>
      <c r="BG2389" s="83">
        <v>45283</v>
      </c>
      <c r="BH2389" s="77">
        <v>0.61630780593114398</v>
      </c>
      <c r="BK2389" s="83">
        <v>44927</v>
      </c>
      <c r="BL2389">
        <v>0.59899247808984801</v>
      </c>
      <c r="BM2389" s="83">
        <v>44924</v>
      </c>
      <c r="BN2389">
        <v>0.67409670099493801</v>
      </c>
      <c r="BO2389" s="83">
        <v>44918</v>
      </c>
      <c r="BP2389" s="77">
        <v>0.93847037427012503</v>
      </c>
      <c r="BS2389" s="83"/>
      <c r="BU2389" s="83"/>
      <c r="BW2389" s="83"/>
      <c r="CA2389" s="83"/>
      <c r="CC2389" s="83"/>
      <c r="CE2389" s="83"/>
      <c r="CI2389" s="83"/>
      <c r="CK2389" s="83"/>
      <c r="CM2389" s="83"/>
      <c r="CQ2389" s="83"/>
      <c r="CS2389" s="83"/>
      <c r="CU2389" s="83"/>
      <c r="CY2389" s="83"/>
      <c r="DA2389" s="83"/>
      <c r="DC2389" s="83"/>
    </row>
    <row r="2390" spans="7:107">
      <c r="G2390" s="83">
        <v>44958</v>
      </c>
      <c r="H2390">
        <v>0.12980915911708801</v>
      </c>
      <c r="I2390" s="83">
        <v>45530</v>
      </c>
      <c r="J2390">
        <v>0.32119891008174301</v>
      </c>
      <c r="K2390" s="83">
        <v>45591</v>
      </c>
      <c r="L2390" s="77">
        <v>0.334857306754624</v>
      </c>
      <c r="O2390" s="83">
        <v>44158</v>
      </c>
      <c r="P2390">
        <v>83.383534136546103</v>
      </c>
      <c r="Q2390" s="83">
        <v>44183</v>
      </c>
      <c r="R2390">
        <v>69.023713903231894</v>
      </c>
      <c r="S2390" s="83">
        <v>45300</v>
      </c>
      <c r="T2390" s="77">
        <v>114.411669667174</v>
      </c>
      <c r="W2390" s="83">
        <v>44961</v>
      </c>
      <c r="X2390">
        <v>0.38913375796178301</v>
      </c>
      <c r="Y2390" s="83">
        <v>45343</v>
      </c>
      <c r="Z2390">
        <v>0.22014426229508099</v>
      </c>
      <c r="AA2390" s="83">
        <v>45346</v>
      </c>
      <c r="AB2390" s="77">
        <v>0.354543543543543</v>
      </c>
      <c r="AE2390" s="83">
        <v>45270</v>
      </c>
      <c r="AF2390">
        <v>16.3768406091109</v>
      </c>
      <c r="AG2390" s="83">
        <v>45264</v>
      </c>
      <c r="AH2390">
        <v>173.03672461373301</v>
      </c>
      <c r="AI2390" s="83">
        <v>45276</v>
      </c>
      <c r="AJ2390" s="77">
        <v>141.56885419815501</v>
      </c>
      <c r="AM2390" s="83">
        <v>45278</v>
      </c>
      <c r="AN2390">
        <v>0.41137884872824598</v>
      </c>
      <c r="AO2390" s="83">
        <v>45269</v>
      </c>
      <c r="AP2390">
        <v>0.34846586345381497</v>
      </c>
      <c r="AQ2390" s="83">
        <v>45273</v>
      </c>
      <c r="AR2390" s="77">
        <v>0.26121401026993502</v>
      </c>
      <c r="AU2390" s="83">
        <v>45275</v>
      </c>
      <c r="AV2390">
        <v>0.99277217627733005</v>
      </c>
      <c r="AW2390" s="83">
        <v>45264</v>
      </c>
      <c r="AX2390">
        <v>1.2753021483507401</v>
      </c>
      <c r="AY2390" s="83">
        <v>45276</v>
      </c>
      <c r="AZ2390" s="77">
        <v>1.1494091023384401</v>
      </c>
      <c r="BC2390" s="83">
        <v>45288</v>
      </c>
      <c r="BD2390">
        <v>0.40109177316806799</v>
      </c>
      <c r="BE2390" s="83">
        <v>45293</v>
      </c>
      <c r="BF2390">
        <v>0.49224265267661499</v>
      </c>
      <c r="BG2390" s="83">
        <v>45284</v>
      </c>
      <c r="BH2390" s="77">
        <v>0.61557209408021796</v>
      </c>
      <c r="BK2390" s="83">
        <v>44928</v>
      </c>
      <c r="BL2390">
        <v>0.59889586639983405</v>
      </c>
      <c r="BM2390" s="83">
        <v>44925</v>
      </c>
      <c r="BN2390">
        <v>0.67336358875894498</v>
      </c>
      <c r="BO2390" s="83">
        <v>44919</v>
      </c>
      <c r="BP2390" s="77">
        <v>0.93646022781659799</v>
      </c>
      <c r="BS2390" s="83"/>
      <c r="BU2390" s="83"/>
      <c r="BW2390" s="83"/>
      <c r="CA2390" s="83"/>
      <c r="CC2390" s="83"/>
      <c r="CE2390" s="83"/>
      <c r="CI2390" s="83"/>
      <c r="CK2390" s="83"/>
      <c r="CM2390" s="83"/>
      <c r="CQ2390" s="83"/>
      <c r="CS2390" s="83"/>
      <c r="CU2390" s="83"/>
      <c r="CY2390" s="83"/>
      <c r="DA2390" s="83"/>
      <c r="DC2390" s="83"/>
    </row>
    <row r="2391" spans="7:107">
      <c r="G2391" s="83">
        <v>44959</v>
      </c>
      <c r="H2391">
        <v>0.129883876591637</v>
      </c>
      <c r="I2391" s="83">
        <v>45531</v>
      </c>
      <c r="J2391">
        <v>0.32152588555858203</v>
      </c>
      <c r="K2391" s="83">
        <v>45592</v>
      </c>
      <c r="L2391" s="77">
        <v>0.33362971461350899</v>
      </c>
      <c r="O2391" s="83">
        <v>44159</v>
      </c>
      <c r="P2391">
        <v>83.889725568942396</v>
      </c>
      <c r="Q2391" s="83">
        <v>44184</v>
      </c>
      <c r="R2391">
        <v>69.143239625167297</v>
      </c>
      <c r="S2391" s="83">
        <v>45301</v>
      </c>
      <c r="T2391" s="77">
        <v>114.434750496237</v>
      </c>
      <c r="W2391" s="83">
        <v>44962</v>
      </c>
      <c r="X2391">
        <v>0.38933927813163399</v>
      </c>
      <c r="Y2391" s="83">
        <v>45344</v>
      </c>
      <c r="Z2391">
        <v>0.21997595628415201</v>
      </c>
      <c r="AA2391" s="83">
        <v>45347</v>
      </c>
      <c r="AB2391" s="77">
        <v>0.35447747747747699</v>
      </c>
      <c r="AE2391" s="83">
        <v>45271</v>
      </c>
      <c r="AF2391">
        <v>16.303318042741601</v>
      </c>
      <c r="AG2391" s="83">
        <v>45265</v>
      </c>
      <c r="AH2391">
        <v>172.84211154597099</v>
      </c>
      <c r="AI2391" s="83">
        <v>45277</v>
      </c>
      <c r="AJ2391" s="77">
        <v>141.44184401045999</v>
      </c>
      <c r="AM2391" s="83">
        <v>45279</v>
      </c>
      <c r="AN2391">
        <v>0.411200356983489</v>
      </c>
      <c r="AO2391" s="83">
        <v>45270</v>
      </c>
      <c r="AP2391">
        <v>0.348736813922356</v>
      </c>
      <c r="AQ2391" s="83">
        <v>45274</v>
      </c>
      <c r="AR2391" s="77">
        <v>0.26103818258106998</v>
      </c>
      <c r="AU2391" s="83">
        <v>45276</v>
      </c>
      <c r="AV2391">
        <v>0.99289905970318304</v>
      </c>
      <c r="AW2391" s="83">
        <v>45265</v>
      </c>
      <c r="AX2391">
        <v>1.27747153844355</v>
      </c>
      <c r="AY2391" s="83">
        <v>45277</v>
      </c>
      <c r="AZ2391" s="77">
        <v>1.1497826789755301</v>
      </c>
      <c r="BC2391" s="83">
        <v>45289</v>
      </c>
      <c r="BD2391">
        <v>0.40244043414038899</v>
      </c>
      <c r="BE2391" s="83">
        <v>45294</v>
      </c>
      <c r="BF2391">
        <v>0.49152956756481397</v>
      </c>
      <c r="BG2391" s="83">
        <v>45285</v>
      </c>
      <c r="BH2391" s="77">
        <v>0.61483638222929204</v>
      </c>
      <c r="BK2391" s="83">
        <v>44929</v>
      </c>
      <c r="BL2391">
        <v>0.59879925470981898</v>
      </c>
      <c r="BM2391" s="83">
        <v>44926</v>
      </c>
      <c r="BN2391">
        <v>0.67263047652295305</v>
      </c>
      <c r="BO2391" s="83">
        <v>44920</v>
      </c>
      <c r="BP2391" s="77">
        <v>0.93445008136306995</v>
      </c>
      <c r="BS2391" s="83"/>
      <c r="BU2391" s="83"/>
      <c r="BW2391" s="83"/>
      <c r="CA2391" s="83"/>
      <c r="CC2391" s="83"/>
      <c r="CE2391" s="83"/>
      <c r="CI2391" s="83"/>
      <c r="CK2391" s="83"/>
      <c r="CM2391" s="83"/>
      <c r="CQ2391" s="83"/>
      <c r="CS2391" s="83"/>
      <c r="CU2391" s="83"/>
      <c r="CY2391" s="83"/>
      <c r="DA2391" s="83"/>
      <c r="DC2391" s="83"/>
    </row>
    <row r="2392" spans="7:107">
      <c r="G2392" s="83">
        <v>44960</v>
      </c>
      <c r="H2392">
        <v>0.12995859406618701</v>
      </c>
      <c r="I2392" s="83">
        <v>45532</v>
      </c>
      <c r="J2392">
        <v>0.32185286103542199</v>
      </c>
      <c r="K2392" s="83">
        <v>45593</v>
      </c>
      <c r="L2392" s="77">
        <v>0.33240212247239298</v>
      </c>
      <c r="O2392" s="83">
        <v>44160</v>
      </c>
      <c r="P2392">
        <v>84.395917001338603</v>
      </c>
      <c r="Q2392" s="83">
        <v>44185</v>
      </c>
      <c r="R2392">
        <v>69.262765347102601</v>
      </c>
      <c r="S2392" s="83">
        <v>45302</v>
      </c>
      <c r="T2392" s="77">
        <v>114.457831325301</v>
      </c>
      <c r="W2392" s="83">
        <v>44963</v>
      </c>
      <c r="X2392">
        <v>0.38954479830148597</v>
      </c>
      <c r="Y2392" s="83">
        <v>45345</v>
      </c>
      <c r="Z2392">
        <v>0.21980765027322299</v>
      </c>
      <c r="AA2392" s="83">
        <v>45348</v>
      </c>
      <c r="AB2392" s="77">
        <v>0.35441141141141103</v>
      </c>
      <c r="AE2392" s="83">
        <v>45272</v>
      </c>
      <c r="AF2392">
        <v>16.229795476372299</v>
      </c>
      <c r="AG2392" s="83">
        <v>45266</v>
      </c>
      <c r="AH2392">
        <v>172.647498478209</v>
      </c>
      <c r="AI2392" s="83">
        <v>45278</v>
      </c>
      <c r="AJ2392" s="77">
        <v>141.314833822765</v>
      </c>
      <c r="AM2392" s="83">
        <v>45280</v>
      </c>
      <c r="AN2392">
        <v>0.41102186523873202</v>
      </c>
      <c r="AO2392" s="83">
        <v>45271</v>
      </c>
      <c r="AP2392">
        <v>0.34900776439089598</v>
      </c>
      <c r="AQ2392" s="83">
        <v>45275</v>
      </c>
      <c r="AR2392" s="77">
        <v>0.260862354892205</v>
      </c>
      <c r="AU2392" s="83">
        <v>45277</v>
      </c>
      <c r="AV2392">
        <v>0.99302594312903503</v>
      </c>
      <c r="AW2392" s="83">
        <v>45266</v>
      </c>
      <c r="AX2392">
        <v>1.2796409285363599</v>
      </c>
      <c r="AY2392" s="83">
        <v>45278</v>
      </c>
      <c r="AZ2392" s="77">
        <v>1.1501562556126299</v>
      </c>
      <c r="BC2392" s="83">
        <v>45290</v>
      </c>
      <c r="BD2392">
        <v>0.403789095112709</v>
      </c>
      <c r="BE2392" s="83">
        <v>45295</v>
      </c>
      <c r="BF2392">
        <v>0.49081648245301202</v>
      </c>
      <c r="BG2392" s="83">
        <v>45286</v>
      </c>
      <c r="BH2392" s="77">
        <v>0.61410067037836602</v>
      </c>
      <c r="BK2392" s="83">
        <v>44930</v>
      </c>
      <c r="BL2392">
        <v>0.59870264301980503</v>
      </c>
      <c r="BM2392" s="83">
        <v>44927</v>
      </c>
      <c r="BN2392">
        <v>0.67189736428696101</v>
      </c>
      <c r="BO2392" s="83">
        <v>44921</v>
      </c>
      <c r="BP2392" s="77">
        <v>0.93243993490954302</v>
      </c>
      <c r="BS2392" s="83"/>
      <c r="BU2392" s="83"/>
      <c r="BW2392" s="83"/>
      <c r="CA2392" s="83"/>
      <c r="CC2392" s="83"/>
      <c r="CE2392" s="83"/>
      <c r="CI2392" s="83"/>
      <c r="CK2392" s="83"/>
      <c r="CM2392" s="83"/>
      <c r="CQ2392" s="83"/>
      <c r="CS2392" s="83"/>
      <c r="CU2392" s="83"/>
      <c r="CY2392" s="83"/>
      <c r="DA2392" s="83"/>
      <c r="DC2392" s="83"/>
    </row>
    <row r="2393" spans="7:107">
      <c r="G2393" s="83">
        <v>44961</v>
      </c>
      <c r="H2393">
        <v>0.130033311540736</v>
      </c>
      <c r="I2393" s="83">
        <v>45533</v>
      </c>
      <c r="J2393">
        <v>0.32217983651226101</v>
      </c>
      <c r="K2393" s="83">
        <v>45594</v>
      </c>
      <c r="L2393" s="77">
        <v>0.33117453033127697</v>
      </c>
      <c r="O2393" s="83">
        <v>44161</v>
      </c>
      <c r="P2393">
        <v>84.902108433734895</v>
      </c>
      <c r="Q2393" s="83">
        <v>44186</v>
      </c>
      <c r="R2393">
        <v>69.382291069038004</v>
      </c>
      <c r="S2393" s="83">
        <v>45303</v>
      </c>
      <c r="T2393" s="77">
        <v>114.48091215436401</v>
      </c>
      <c r="W2393" s="83">
        <v>44964</v>
      </c>
      <c r="X2393">
        <v>0.38975031847133701</v>
      </c>
      <c r="Y2393" s="83">
        <v>45346</v>
      </c>
      <c r="Z2393">
        <v>0.21963934426229501</v>
      </c>
      <c r="AA2393" s="83">
        <v>45349</v>
      </c>
      <c r="AB2393" s="77">
        <v>0.35434534534534501</v>
      </c>
      <c r="AE2393" s="83">
        <v>45273</v>
      </c>
      <c r="AF2393">
        <v>16.156272910003</v>
      </c>
      <c r="AG2393" s="83">
        <v>45267</v>
      </c>
      <c r="AH2393">
        <v>172.452885410448</v>
      </c>
      <c r="AI2393" s="83">
        <v>45279</v>
      </c>
      <c r="AJ2393" s="77">
        <v>141.18782363507</v>
      </c>
      <c r="AM2393" s="83">
        <v>45281</v>
      </c>
      <c r="AN2393">
        <v>0.41084337349397498</v>
      </c>
      <c r="AO2393" s="83">
        <v>45272</v>
      </c>
      <c r="AP2393">
        <v>0.34927871485943701</v>
      </c>
      <c r="AQ2393" s="83">
        <v>45276</v>
      </c>
      <c r="AR2393" s="77">
        <v>0.26068652720334001</v>
      </c>
      <c r="AU2393" s="83">
        <v>45278</v>
      </c>
      <c r="AV2393">
        <v>0.99315282655488801</v>
      </c>
      <c r="AW2393" s="83">
        <v>45267</v>
      </c>
      <c r="AX2393">
        <v>1.2818103186291601</v>
      </c>
      <c r="AY2393" s="83">
        <v>45279</v>
      </c>
      <c r="AZ2393" s="77">
        <v>1.1505298322497199</v>
      </c>
      <c r="BC2393" s="83">
        <v>45291</v>
      </c>
      <c r="BD2393">
        <v>0.405137756085029</v>
      </c>
      <c r="BE2393" s="83">
        <v>45296</v>
      </c>
      <c r="BF2393">
        <v>0.490103397341211</v>
      </c>
      <c r="BG2393" s="83">
        <v>45287</v>
      </c>
      <c r="BH2393" s="77">
        <v>0.61336495852744</v>
      </c>
      <c r="BK2393" s="83">
        <v>44931</v>
      </c>
      <c r="BL2393">
        <v>0.59860603132979096</v>
      </c>
      <c r="BM2393" s="83">
        <v>44928</v>
      </c>
      <c r="BN2393">
        <v>0.67116425205096797</v>
      </c>
      <c r="BO2393" s="83">
        <v>44922</v>
      </c>
      <c r="BP2393" s="77">
        <v>0.93042978845601598</v>
      </c>
      <c r="BS2393" s="83"/>
      <c r="BU2393" s="83"/>
      <c r="BW2393" s="83"/>
      <c r="CA2393" s="83"/>
      <c r="CC2393" s="83"/>
      <c r="CE2393" s="83"/>
      <c r="CI2393" s="83"/>
      <c r="CK2393" s="83"/>
      <c r="CM2393" s="83"/>
      <c r="CQ2393" s="83"/>
      <c r="CS2393" s="83"/>
      <c r="CU2393" s="83"/>
      <c r="CY2393" s="83"/>
      <c r="DA2393" s="83"/>
      <c r="DC2393" s="83"/>
    </row>
    <row r="2394" spans="7:107">
      <c r="G2394" s="83">
        <v>44962</v>
      </c>
      <c r="H2394">
        <v>0.13010802901528501</v>
      </c>
      <c r="I2394" s="83">
        <v>45534</v>
      </c>
      <c r="J2394">
        <v>0.32250681198909997</v>
      </c>
      <c r="K2394" s="83">
        <v>45595</v>
      </c>
      <c r="L2394" s="77">
        <v>0.32994693819016102</v>
      </c>
      <c r="O2394" s="83">
        <v>44162</v>
      </c>
      <c r="P2394">
        <v>85.408299866131102</v>
      </c>
      <c r="Q2394" s="83">
        <v>44187</v>
      </c>
      <c r="R2394">
        <v>69.501816790973393</v>
      </c>
      <c r="S2394" s="83">
        <v>45304</v>
      </c>
      <c r="T2394" s="77">
        <v>114.503992983427</v>
      </c>
      <c r="W2394" s="83">
        <v>44965</v>
      </c>
      <c r="X2394">
        <v>0.38995583864118799</v>
      </c>
      <c r="Y2394" s="83">
        <v>45347</v>
      </c>
      <c r="Z2394">
        <v>0.21947103825136599</v>
      </c>
      <c r="AA2394" s="83">
        <v>45350</v>
      </c>
      <c r="AB2394" s="77">
        <v>0.35427927927927899</v>
      </c>
      <c r="AE2394" s="83">
        <v>45274</v>
      </c>
      <c r="AF2394">
        <v>16.082750343633698</v>
      </c>
      <c r="AG2394" s="83">
        <v>45268</v>
      </c>
      <c r="AH2394">
        <v>172.25827234268601</v>
      </c>
      <c r="AI2394" s="83">
        <v>45280</v>
      </c>
      <c r="AJ2394" s="77">
        <v>141.06081344737399</v>
      </c>
      <c r="AM2394" s="83">
        <v>45282</v>
      </c>
      <c r="AN2394">
        <v>0.410664881749219</v>
      </c>
      <c r="AO2394" s="83">
        <v>45273</v>
      </c>
      <c r="AP2394">
        <v>0.34954966532797799</v>
      </c>
      <c r="AQ2394" s="83">
        <v>45277</v>
      </c>
      <c r="AR2394" s="77">
        <v>0.26051069951447497</v>
      </c>
      <c r="AU2394" s="83">
        <v>45279</v>
      </c>
      <c r="AV2394">
        <v>0.99327970998074</v>
      </c>
      <c r="AW2394" s="83">
        <v>45268</v>
      </c>
      <c r="AX2394">
        <v>1.28397970872197</v>
      </c>
      <c r="AY2394" s="83">
        <v>45280</v>
      </c>
      <c r="AZ2394" s="77">
        <v>1.15090340888681</v>
      </c>
      <c r="BC2394" s="83">
        <v>45292</v>
      </c>
      <c r="BD2394">
        <v>0.40648641705735</v>
      </c>
      <c r="BE2394" s="83">
        <v>45297</v>
      </c>
      <c r="BF2394">
        <v>0.490124498839417</v>
      </c>
      <c r="BG2394" s="83">
        <v>45288</v>
      </c>
      <c r="BH2394" s="77">
        <v>0.61262924667651397</v>
      </c>
      <c r="BK2394" s="83">
        <v>44932</v>
      </c>
      <c r="BL2394">
        <v>0.598509419639776</v>
      </c>
      <c r="BM2394" s="83">
        <v>44929</v>
      </c>
      <c r="BN2394">
        <v>0.67043113981497604</v>
      </c>
      <c r="BO2394" s="83">
        <v>44923</v>
      </c>
      <c r="BP2394" s="77">
        <v>0.92841964200248805</v>
      </c>
      <c r="BS2394" s="83"/>
      <c r="BU2394" s="83"/>
      <c r="BW2394" s="83"/>
      <c r="CA2394" s="83"/>
      <c r="CC2394" s="83"/>
      <c r="CE2394" s="83"/>
      <c r="CI2394" s="83"/>
      <c r="CK2394" s="83"/>
      <c r="CM2394" s="83"/>
      <c r="CQ2394" s="83"/>
      <c r="CS2394" s="83"/>
      <c r="CU2394" s="83"/>
      <c r="CY2394" s="83"/>
      <c r="DA2394" s="83"/>
      <c r="DC2394" s="83"/>
    </row>
    <row r="2395" spans="7:107">
      <c r="G2395" s="83">
        <v>44963</v>
      </c>
      <c r="H2395">
        <v>0.13018274648983499</v>
      </c>
      <c r="I2395" s="83">
        <v>45535</v>
      </c>
      <c r="J2395">
        <v>0.32283378746593899</v>
      </c>
      <c r="K2395" s="83">
        <v>45596</v>
      </c>
      <c r="L2395" s="77">
        <v>0.32871934604904601</v>
      </c>
      <c r="O2395" s="83">
        <v>44163</v>
      </c>
      <c r="P2395">
        <v>85.505658999634903</v>
      </c>
      <c r="Q2395" s="83">
        <v>44188</v>
      </c>
      <c r="R2395">
        <v>69.621342512908697</v>
      </c>
      <c r="S2395" s="83">
        <v>45305</v>
      </c>
      <c r="T2395" s="77">
        <v>114.527073812491</v>
      </c>
      <c r="W2395" s="83">
        <v>44966</v>
      </c>
      <c r="X2395">
        <v>0.39016135881104003</v>
      </c>
      <c r="Y2395" s="83">
        <v>45348</v>
      </c>
      <c r="Z2395">
        <v>0.219302732240437</v>
      </c>
      <c r="AA2395" s="83">
        <v>45351</v>
      </c>
      <c r="AB2395" s="77">
        <v>0.35421321321321297</v>
      </c>
      <c r="AE2395" s="83">
        <v>45275</v>
      </c>
      <c r="AF2395">
        <v>16.0092277772644</v>
      </c>
      <c r="AG2395" s="83">
        <v>45269</v>
      </c>
      <c r="AH2395">
        <v>172.06365927492399</v>
      </c>
      <c r="AI2395" s="83">
        <v>45281</v>
      </c>
      <c r="AJ2395" s="77">
        <v>140.933803259679</v>
      </c>
      <c r="AM2395" s="83">
        <v>45283</v>
      </c>
      <c r="AN2395">
        <v>0.41048639000446202</v>
      </c>
      <c r="AO2395" s="83">
        <v>45274</v>
      </c>
      <c r="AP2395">
        <v>0.34982061579651902</v>
      </c>
      <c r="AQ2395" s="83">
        <v>45278</v>
      </c>
      <c r="AR2395" s="77">
        <v>0.26033487182560999</v>
      </c>
      <c r="AU2395" s="83">
        <v>45280</v>
      </c>
      <c r="AV2395">
        <v>0.99340659340659299</v>
      </c>
      <c r="AW2395" s="83">
        <v>45269</v>
      </c>
      <c r="AX2395">
        <v>1.2861490988147799</v>
      </c>
      <c r="AY2395" s="83">
        <v>45281</v>
      </c>
      <c r="AZ2395" s="77">
        <v>1.1512769855239</v>
      </c>
      <c r="BC2395" s="83">
        <v>45293</v>
      </c>
      <c r="BD2395">
        <v>0.40783507802967001</v>
      </c>
      <c r="BE2395" s="83">
        <v>45298</v>
      </c>
      <c r="BF2395">
        <v>0.490145600337623</v>
      </c>
      <c r="BG2395" s="83">
        <v>45289</v>
      </c>
      <c r="BH2395" s="77">
        <v>0.61189353482558795</v>
      </c>
      <c r="BK2395" s="83">
        <v>44933</v>
      </c>
      <c r="BL2395">
        <v>0.59841280794976104</v>
      </c>
      <c r="BM2395" s="83">
        <v>44930</v>
      </c>
      <c r="BN2395">
        <v>0.669698027578984</v>
      </c>
      <c r="BO2395" s="83">
        <v>44924</v>
      </c>
      <c r="BP2395" s="77">
        <v>0.92640949554896102</v>
      </c>
      <c r="BS2395" s="83"/>
      <c r="BU2395" s="83"/>
      <c r="BW2395" s="83"/>
      <c r="CA2395" s="83"/>
      <c r="CC2395" s="83"/>
      <c r="CE2395" s="83"/>
      <c r="CI2395" s="83"/>
      <c r="CK2395" s="83"/>
      <c r="CM2395" s="83"/>
      <c r="CQ2395" s="83"/>
      <c r="CS2395" s="83"/>
      <c r="CU2395" s="83"/>
      <c r="CY2395" s="83"/>
      <c r="DA2395" s="83"/>
      <c r="DC2395" s="83"/>
    </row>
    <row r="2396" spans="7:107">
      <c r="G2396" s="83">
        <v>44964</v>
      </c>
      <c r="H2396">
        <v>0.13025746396438401</v>
      </c>
      <c r="I2396" s="83">
        <v>45536</v>
      </c>
      <c r="J2396">
        <v>0.32316076294277901</v>
      </c>
      <c r="K2396" s="83">
        <v>45597</v>
      </c>
      <c r="L2396" s="77">
        <v>0.32749175390793001</v>
      </c>
      <c r="O2396" s="83">
        <v>44164</v>
      </c>
      <c r="P2396">
        <v>85.603018133138605</v>
      </c>
      <c r="Q2396" s="83">
        <v>44189</v>
      </c>
      <c r="R2396">
        <v>69.7408682348441</v>
      </c>
      <c r="S2396" s="83">
        <v>45306</v>
      </c>
      <c r="T2396" s="77">
        <v>114.550154641554</v>
      </c>
      <c r="W2396" s="83">
        <v>44967</v>
      </c>
      <c r="X2396">
        <v>0.39036687898089101</v>
      </c>
      <c r="Y2396" s="83">
        <v>45349</v>
      </c>
      <c r="Z2396">
        <v>0.21913442622950799</v>
      </c>
      <c r="AA2396" s="83">
        <v>45352</v>
      </c>
      <c r="AB2396" s="77">
        <v>0.35414714714714701</v>
      </c>
      <c r="AE2396" s="83">
        <v>45276</v>
      </c>
      <c r="AF2396">
        <v>15.935705210895099</v>
      </c>
      <c r="AG2396" s="83">
        <v>45270</v>
      </c>
      <c r="AH2396">
        <v>171.869046207163</v>
      </c>
      <c r="AI2396" s="83">
        <v>45282</v>
      </c>
      <c r="AJ2396" s="77">
        <v>140.806793071984</v>
      </c>
      <c r="AM2396" s="83">
        <v>45284</v>
      </c>
      <c r="AN2396">
        <v>0.41030789825970498</v>
      </c>
      <c r="AO2396" s="83">
        <v>45275</v>
      </c>
      <c r="AP2396">
        <v>0.35009156626505999</v>
      </c>
      <c r="AQ2396" s="83">
        <v>45279</v>
      </c>
      <c r="AR2396" s="77">
        <v>0.26015904413674501</v>
      </c>
      <c r="AU2396" s="83">
        <v>45281</v>
      </c>
      <c r="AV2396">
        <v>0.99353347683244497</v>
      </c>
      <c r="AW2396" s="83">
        <v>45270</v>
      </c>
      <c r="AX2396">
        <v>1.28831848890759</v>
      </c>
      <c r="AY2396" s="83">
        <v>45282</v>
      </c>
      <c r="AZ2396" s="77">
        <v>1.15165056216099</v>
      </c>
      <c r="BC2396" s="83">
        <v>45294</v>
      </c>
      <c r="BD2396">
        <v>0.40918373900199001</v>
      </c>
      <c r="BE2396" s="83">
        <v>45299</v>
      </c>
      <c r="BF2396">
        <v>0.49016670183583</v>
      </c>
      <c r="BG2396" s="83">
        <v>45290</v>
      </c>
      <c r="BH2396" s="77">
        <v>0.61115782297466104</v>
      </c>
      <c r="BK2396" s="83">
        <v>44934</v>
      </c>
      <c r="BL2396">
        <v>0.59831619625974697</v>
      </c>
      <c r="BM2396" s="83">
        <v>44931</v>
      </c>
      <c r="BN2396">
        <v>0.66896491534299096</v>
      </c>
      <c r="BO2396" s="83">
        <v>44925</v>
      </c>
      <c r="BP2396" s="77">
        <v>0.924808358061325</v>
      </c>
      <c r="BS2396" s="83"/>
      <c r="BU2396" s="83"/>
      <c r="BW2396" s="83"/>
      <c r="CA2396" s="83"/>
      <c r="CC2396" s="83"/>
      <c r="CE2396" s="83"/>
      <c r="CI2396" s="83"/>
      <c r="CK2396" s="83"/>
      <c r="CM2396" s="83"/>
      <c r="CQ2396" s="83"/>
      <c r="CS2396" s="83"/>
      <c r="CU2396" s="83"/>
      <c r="CY2396" s="83"/>
      <c r="DA2396" s="83"/>
      <c r="DC2396" s="83"/>
    </row>
    <row r="2397" spans="7:107">
      <c r="G2397" s="83">
        <v>44965</v>
      </c>
      <c r="H2397">
        <v>0.13033218143893399</v>
      </c>
      <c r="I2397" s="83">
        <v>45537</v>
      </c>
      <c r="J2397">
        <v>0.32348773841961798</v>
      </c>
      <c r="K2397" s="83">
        <v>45598</v>
      </c>
      <c r="L2397" s="77">
        <v>0.326264161766814</v>
      </c>
      <c r="O2397" s="83">
        <v>44165</v>
      </c>
      <c r="P2397">
        <v>85.700377266642306</v>
      </c>
      <c r="Q2397" s="83">
        <v>44190</v>
      </c>
      <c r="R2397">
        <v>69.860393956779404</v>
      </c>
      <c r="S2397" s="83">
        <v>45307</v>
      </c>
      <c r="T2397" s="77">
        <v>114.573235470618</v>
      </c>
      <c r="W2397" s="83">
        <v>44968</v>
      </c>
      <c r="X2397">
        <v>0.39057239915074299</v>
      </c>
      <c r="Y2397" s="83">
        <v>45350</v>
      </c>
      <c r="Z2397">
        <v>0.218966120218579</v>
      </c>
      <c r="AA2397" s="83">
        <v>45353</v>
      </c>
      <c r="AB2397" s="77">
        <v>0.35408108108108099</v>
      </c>
      <c r="AE2397" s="83">
        <v>45277</v>
      </c>
      <c r="AF2397">
        <v>15.862182644525801</v>
      </c>
      <c r="AG2397" s="83">
        <v>45271</v>
      </c>
      <c r="AH2397">
        <v>171.674433139401</v>
      </c>
      <c r="AI2397" s="83">
        <v>45283</v>
      </c>
      <c r="AJ2397" s="77">
        <v>140.67978288428901</v>
      </c>
      <c r="AM2397" s="83">
        <v>45285</v>
      </c>
      <c r="AN2397">
        <v>0.410129406514948</v>
      </c>
      <c r="AO2397" s="83">
        <v>45276</v>
      </c>
      <c r="AP2397">
        <v>0.35036251673360003</v>
      </c>
      <c r="AQ2397" s="83">
        <v>45280</v>
      </c>
      <c r="AR2397" s="77">
        <v>0.25998321644788103</v>
      </c>
      <c r="AU2397" s="83">
        <v>45282</v>
      </c>
      <c r="AV2397">
        <v>0.99366036025829796</v>
      </c>
      <c r="AW2397" s="83">
        <v>45271</v>
      </c>
      <c r="AX2397">
        <v>1.29048787900039</v>
      </c>
      <c r="AY2397" s="83">
        <v>45283</v>
      </c>
      <c r="AZ2397" s="77">
        <v>1.1520241387980801</v>
      </c>
      <c r="BC2397" s="83">
        <v>45295</v>
      </c>
      <c r="BD2397">
        <v>0.41053239997431101</v>
      </c>
      <c r="BE2397" s="83">
        <v>45300</v>
      </c>
      <c r="BF2397">
        <v>0.490187803334036</v>
      </c>
      <c r="BG2397" s="83">
        <v>45291</v>
      </c>
      <c r="BH2397" s="77">
        <v>0.61042211112373501</v>
      </c>
      <c r="BK2397" s="83">
        <v>44935</v>
      </c>
      <c r="BL2397">
        <v>0.59821958456973301</v>
      </c>
      <c r="BM2397" s="83">
        <v>44932</v>
      </c>
      <c r="BN2397">
        <v>0.66823180310699903</v>
      </c>
      <c r="BO2397" s="83">
        <v>44926</v>
      </c>
      <c r="BP2397" s="77">
        <v>0.92320722057368898</v>
      </c>
      <c r="BS2397" s="83"/>
      <c r="BU2397" s="83"/>
      <c r="BW2397" s="83"/>
      <c r="CA2397" s="83"/>
      <c r="CC2397" s="83"/>
      <c r="CE2397" s="83"/>
      <c r="CI2397" s="83"/>
      <c r="CK2397" s="83"/>
      <c r="CM2397" s="83"/>
      <c r="CQ2397" s="83"/>
      <c r="CS2397" s="83"/>
      <c r="CU2397" s="83"/>
      <c r="CY2397" s="83"/>
      <c r="DA2397" s="83"/>
      <c r="DC2397" s="83"/>
    </row>
    <row r="2398" spans="7:107">
      <c r="G2398" s="83">
        <v>44966</v>
      </c>
      <c r="H2398">
        <v>0.130406898913483</v>
      </c>
      <c r="I2398" s="83">
        <v>45538</v>
      </c>
      <c r="J2398">
        <v>0.323814713896457</v>
      </c>
      <c r="K2398" s="83">
        <v>45599</v>
      </c>
      <c r="L2398" s="77">
        <v>0.32503656962569899</v>
      </c>
      <c r="O2398" s="83">
        <v>44166</v>
      </c>
      <c r="P2398">
        <v>85.797736400145993</v>
      </c>
      <c r="Q2398" s="83">
        <v>44191</v>
      </c>
      <c r="R2398">
        <v>69.979919678714793</v>
      </c>
      <c r="S2398" s="83">
        <v>45308</v>
      </c>
      <c r="T2398" s="77">
        <v>114.59631629968101</v>
      </c>
      <c r="W2398" s="83">
        <v>44969</v>
      </c>
      <c r="X2398">
        <v>0.39077791932059402</v>
      </c>
      <c r="Y2398" s="83">
        <v>45351</v>
      </c>
      <c r="Z2398">
        <v>0.21879781420764999</v>
      </c>
      <c r="AA2398" s="83">
        <v>45354</v>
      </c>
      <c r="AB2398" s="77">
        <v>0.35401501501501398</v>
      </c>
      <c r="AE2398" s="83">
        <v>45278</v>
      </c>
      <c r="AF2398">
        <v>15.7886600781565</v>
      </c>
      <c r="AG2398" s="83">
        <v>45272</v>
      </c>
      <c r="AH2398">
        <v>171.47982007163901</v>
      </c>
      <c r="AI2398" s="83">
        <v>45284</v>
      </c>
      <c r="AJ2398" s="77">
        <v>140.55277269659399</v>
      </c>
      <c r="AM2398" s="83">
        <v>45286</v>
      </c>
      <c r="AN2398">
        <v>0.40995091477019102</v>
      </c>
      <c r="AO2398" s="83">
        <v>45277</v>
      </c>
      <c r="AP2398">
        <v>0.350633467202141</v>
      </c>
      <c r="AQ2398" s="83">
        <v>45281</v>
      </c>
      <c r="AR2398" s="77">
        <v>0.25980738875901599</v>
      </c>
      <c r="AU2398" s="83">
        <v>45283</v>
      </c>
      <c r="AV2398">
        <v>0.99378724368414995</v>
      </c>
      <c r="AW2398" s="83">
        <v>45272</v>
      </c>
      <c r="AX2398">
        <v>1.2926572690931999</v>
      </c>
      <c r="AY2398" s="83">
        <v>45284</v>
      </c>
      <c r="AZ2398" s="77">
        <v>1.1523977154351801</v>
      </c>
      <c r="BC2398" s="83">
        <v>45296</v>
      </c>
      <c r="BD2398">
        <v>0.41188106094663102</v>
      </c>
      <c r="BE2398" s="83">
        <v>45301</v>
      </c>
      <c r="BF2398">
        <v>0.490208904832242</v>
      </c>
      <c r="BG2398" s="83">
        <v>45292</v>
      </c>
      <c r="BH2398" s="77">
        <v>0.60968639927280899</v>
      </c>
      <c r="BK2398" s="83">
        <v>44936</v>
      </c>
      <c r="BL2398">
        <v>0.59812297287971805</v>
      </c>
      <c r="BM2398" s="83">
        <v>44933</v>
      </c>
      <c r="BN2398">
        <v>0.66749869087100699</v>
      </c>
      <c r="BO2398" s="83">
        <v>44927</v>
      </c>
      <c r="BP2398" s="77">
        <v>0.92160608308605296</v>
      </c>
      <c r="BS2398" s="83"/>
      <c r="BU2398" s="83"/>
      <c r="BW2398" s="83"/>
      <c r="CA2398" s="83"/>
      <c r="CC2398" s="83"/>
      <c r="CE2398" s="83"/>
      <c r="CI2398" s="83"/>
      <c r="CK2398" s="83"/>
      <c r="CM2398" s="83"/>
      <c r="CQ2398" s="83"/>
      <c r="CS2398" s="83"/>
      <c r="CU2398" s="83"/>
      <c r="CY2398" s="83"/>
      <c r="DA2398" s="83"/>
      <c r="DC2398" s="83"/>
    </row>
    <row r="2399" spans="7:107">
      <c r="G2399" s="83">
        <v>44967</v>
      </c>
      <c r="H2399">
        <v>0.13048161638803199</v>
      </c>
      <c r="I2399" s="83">
        <v>45539</v>
      </c>
      <c r="J2399">
        <v>0.32414168937329602</v>
      </c>
      <c r="K2399" s="83">
        <v>45600</v>
      </c>
      <c r="L2399" s="77">
        <v>0.32380897748458298</v>
      </c>
      <c r="O2399" s="83">
        <v>44167</v>
      </c>
      <c r="P2399">
        <v>85.895095533649695</v>
      </c>
      <c r="Q2399" s="83">
        <v>44192</v>
      </c>
      <c r="R2399">
        <v>70.099445400650197</v>
      </c>
      <c r="S2399" s="83">
        <v>45309</v>
      </c>
      <c r="T2399" s="77">
        <v>114.619397128744</v>
      </c>
      <c r="W2399" s="83">
        <v>44970</v>
      </c>
      <c r="X2399">
        <v>0.39098343949044501</v>
      </c>
      <c r="Y2399" s="83">
        <v>45352</v>
      </c>
      <c r="Z2399">
        <v>0.218629508196721</v>
      </c>
      <c r="AA2399" s="83">
        <v>45355</v>
      </c>
      <c r="AB2399" s="77">
        <v>0.35394894894894802</v>
      </c>
      <c r="AE2399" s="83">
        <v>45279</v>
      </c>
      <c r="AF2399">
        <v>15.715137511787299</v>
      </c>
      <c r="AG2399" s="83">
        <v>45273</v>
      </c>
      <c r="AH2399">
        <v>171.28520700387699</v>
      </c>
      <c r="AI2399" s="83">
        <v>45285</v>
      </c>
      <c r="AJ2399" s="77">
        <v>140.425762508899</v>
      </c>
      <c r="AM2399" s="83">
        <v>45287</v>
      </c>
      <c r="AN2399">
        <v>0.40977242302543398</v>
      </c>
      <c r="AO2399" s="83">
        <v>45278</v>
      </c>
      <c r="AP2399">
        <v>0.35090441767068198</v>
      </c>
      <c r="AQ2399" s="83">
        <v>45282</v>
      </c>
      <c r="AR2399" s="77">
        <v>0.25963156107015101</v>
      </c>
      <c r="AU2399" s="83">
        <v>45284</v>
      </c>
      <c r="AV2399">
        <v>0.99391412711000304</v>
      </c>
      <c r="AW2399" s="83">
        <v>45273</v>
      </c>
      <c r="AX2399">
        <v>1.29482665918601</v>
      </c>
      <c r="AY2399" s="83">
        <v>45285</v>
      </c>
      <c r="AZ2399" s="77">
        <v>1.1527712920722699</v>
      </c>
      <c r="BC2399" s="83">
        <v>45297</v>
      </c>
      <c r="BD2399">
        <v>0.41322972191895102</v>
      </c>
      <c r="BE2399" s="83">
        <v>45302</v>
      </c>
      <c r="BF2399">
        <v>0.490230006330449</v>
      </c>
      <c r="BG2399" s="83">
        <v>45293</v>
      </c>
      <c r="BH2399" s="77">
        <v>0.60895068742188296</v>
      </c>
      <c r="BK2399" s="83">
        <v>44937</v>
      </c>
      <c r="BL2399">
        <v>0.59802636118970398</v>
      </c>
      <c r="BM2399" s="83">
        <v>44934</v>
      </c>
      <c r="BN2399">
        <v>0.66676557863501396</v>
      </c>
      <c r="BO2399" s="83">
        <v>44928</v>
      </c>
      <c r="BP2399" s="77">
        <v>0.92000494559841695</v>
      </c>
      <c r="BS2399" s="83"/>
      <c r="BU2399" s="83"/>
      <c r="BW2399" s="83"/>
      <c r="CA2399" s="83"/>
      <c r="CC2399" s="83"/>
      <c r="CE2399" s="83"/>
      <c r="CI2399" s="83"/>
      <c r="CK2399" s="83"/>
      <c r="CM2399" s="83"/>
      <c r="CQ2399" s="83"/>
      <c r="CS2399" s="83"/>
      <c r="CU2399" s="83"/>
      <c r="CY2399" s="83"/>
      <c r="DA2399" s="83"/>
      <c r="DC2399" s="83"/>
    </row>
    <row r="2400" spans="7:107">
      <c r="G2400" s="83">
        <v>44968</v>
      </c>
      <c r="H2400">
        <v>0.130556333862582</v>
      </c>
      <c r="I2400" s="83">
        <v>45540</v>
      </c>
      <c r="J2400">
        <v>0.32446866485013598</v>
      </c>
      <c r="K2400" s="83">
        <v>45601</v>
      </c>
      <c r="L2400" s="77">
        <v>0.32258138534346698</v>
      </c>
      <c r="O2400" s="83">
        <v>44168</v>
      </c>
      <c r="P2400">
        <v>85.992454667153396</v>
      </c>
      <c r="Q2400" s="83">
        <v>44193</v>
      </c>
      <c r="R2400">
        <v>70.218971122585501</v>
      </c>
      <c r="S2400" s="83">
        <v>45310</v>
      </c>
      <c r="T2400" s="77">
        <v>114.642477957808</v>
      </c>
      <c r="W2400" s="83">
        <v>44971</v>
      </c>
      <c r="X2400">
        <v>0.39118895966029699</v>
      </c>
      <c r="Y2400" s="83">
        <v>45353</v>
      </c>
      <c r="Z2400">
        <v>0.21846120218579199</v>
      </c>
      <c r="AA2400" s="83">
        <v>45356</v>
      </c>
      <c r="AB2400" s="77">
        <v>0.353882882882882</v>
      </c>
      <c r="AE2400" s="83">
        <v>45280</v>
      </c>
      <c r="AF2400">
        <v>15.641614945418</v>
      </c>
      <c r="AG2400" s="83">
        <v>45274</v>
      </c>
      <c r="AH2400">
        <v>171.09059393611599</v>
      </c>
      <c r="AI2400" s="83">
        <v>45286</v>
      </c>
      <c r="AJ2400" s="77">
        <v>140.29875232120401</v>
      </c>
      <c r="AM2400" s="83">
        <v>45288</v>
      </c>
      <c r="AN2400">
        <v>0.409593931280678</v>
      </c>
      <c r="AO2400" s="83">
        <v>45279</v>
      </c>
      <c r="AP2400">
        <v>0.35117536813922301</v>
      </c>
      <c r="AQ2400" s="83">
        <v>45283</v>
      </c>
      <c r="AR2400" s="77">
        <v>0.25945573338128602</v>
      </c>
      <c r="AU2400" s="83">
        <v>45285</v>
      </c>
      <c r="AV2400">
        <v>0.99404101053585503</v>
      </c>
      <c r="AW2400" s="83">
        <v>45274</v>
      </c>
      <c r="AX2400">
        <v>1.29699604927881</v>
      </c>
      <c r="AY2400" s="83">
        <v>45286</v>
      </c>
      <c r="AZ2400" s="77">
        <v>1.1531448687093599</v>
      </c>
      <c r="BC2400" s="83">
        <v>45298</v>
      </c>
      <c r="BD2400">
        <v>0.41457838289127202</v>
      </c>
      <c r="BE2400" s="83">
        <v>45303</v>
      </c>
      <c r="BF2400">
        <v>0.490251107828655</v>
      </c>
      <c r="BG2400" s="83">
        <v>45294</v>
      </c>
      <c r="BH2400" s="77">
        <v>0.60821497557095705</v>
      </c>
      <c r="BK2400" s="83">
        <v>44938</v>
      </c>
      <c r="BL2400">
        <v>0.59792974949968902</v>
      </c>
      <c r="BM2400" s="83">
        <v>44935</v>
      </c>
      <c r="BN2400">
        <v>0.66636612645514703</v>
      </c>
      <c r="BO2400" s="83">
        <v>44929</v>
      </c>
      <c r="BP2400" s="77">
        <v>0.91840380811078104</v>
      </c>
      <c r="BS2400" s="83"/>
      <c r="BU2400" s="83"/>
      <c r="BW2400" s="83"/>
      <c r="CA2400" s="83"/>
      <c r="CC2400" s="83"/>
      <c r="CE2400" s="83"/>
      <c r="CI2400" s="83"/>
      <c r="CK2400" s="83"/>
      <c r="CM2400" s="83"/>
      <c r="CQ2400" s="83"/>
      <c r="CS2400" s="83"/>
      <c r="CU2400" s="83"/>
      <c r="CY2400" s="83"/>
      <c r="DA2400" s="83"/>
      <c r="DC2400" s="83"/>
    </row>
    <row r="2401" spans="7:107">
      <c r="G2401" s="83">
        <v>44969</v>
      </c>
      <c r="H2401">
        <v>0.13063105133713099</v>
      </c>
      <c r="I2401" s="83">
        <v>45541</v>
      </c>
      <c r="J2401">
        <v>0.324795640326975</v>
      </c>
      <c r="K2401" s="83">
        <v>45602</v>
      </c>
      <c r="L2401" s="77">
        <v>0.32135379320235102</v>
      </c>
      <c r="O2401" s="83">
        <v>44169</v>
      </c>
      <c r="P2401">
        <v>86.089813800657097</v>
      </c>
      <c r="Q2401" s="83">
        <v>44194</v>
      </c>
      <c r="R2401">
        <v>70.338496844520904</v>
      </c>
      <c r="S2401" s="83">
        <v>45311</v>
      </c>
      <c r="T2401" s="77">
        <v>114.665558786871</v>
      </c>
      <c r="W2401" s="83">
        <v>44972</v>
      </c>
      <c r="X2401">
        <v>0.39139447983014802</v>
      </c>
      <c r="Y2401" s="83">
        <v>45354</v>
      </c>
      <c r="Z2401">
        <v>0.218292896174863</v>
      </c>
      <c r="AA2401" s="83">
        <v>45357</v>
      </c>
      <c r="AB2401" s="77">
        <v>0.35381681681681598</v>
      </c>
      <c r="AE2401" s="83">
        <v>45281</v>
      </c>
      <c r="AF2401">
        <v>15.5680923790487</v>
      </c>
      <c r="AG2401" s="83">
        <v>45275</v>
      </c>
      <c r="AH2401">
        <v>170.895980868354</v>
      </c>
      <c r="AI2401" s="83">
        <v>45287</v>
      </c>
      <c r="AJ2401" s="77">
        <v>140.17174213350901</v>
      </c>
      <c r="AM2401" s="83">
        <v>45289</v>
      </c>
      <c r="AN2401">
        <v>0.40941543953592102</v>
      </c>
      <c r="AO2401" s="83">
        <v>45280</v>
      </c>
      <c r="AP2401">
        <v>0.35144631860776399</v>
      </c>
      <c r="AQ2401" s="83">
        <v>45284</v>
      </c>
      <c r="AR2401" s="77">
        <v>0.25927990569242099</v>
      </c>
      <c r="AU2401" s="83">
        <v>45286</v>
      </c>
      <c r="AV2401">
        <v>0.99416789396170802</v>
      </c>
      <c r="AW2401" s="83">
        <v>45275</v>
      </c>
      <c r="AX2401">
        <v>1.2991654393716201</v>
      </c>
      <c r="AY2401" s="83">
        <v>45287</v>
      </c>
      <c r="AZ2401" s="77">
        <v>1.15351844534645</v>
      </c>
      <c r="BC2401" s="83">
        <v>45299</v>
      </c>
      <c r="BD2401">
        <v>0.41592704386359203</v>
      </c>
      <c r="BE2401" s="83">
        <v>45304</v>
      </c>
      <c r="BF2401">
        <v>0.490272209326862</v>
      </c>
      <c r="BG2401" s="83">
        <v>45295</v>
      </c>
      <c r="BH2401" s="77">
        <v>0.60747926372003103</v>
      </c>
      <c r="BK2401" s="83">
        <v>44939</v>
      </c>
      <c r="BL2401">
        <v>0.59783313780967495</v>
      </c>
      <c r="BM2401" s="83">
        <v>44936</v>
      </c>
      <c r="BN2401">
        <v>0.665966674275279</v>
      </c>
      <c r="BO2401" s="83">
        <v>44930</v>
      </c>
      <c r="BP2401" s="77">
        <v>0.91680267062314502</v>
      </c>
      <c r="BS2401" s="83"/>
      <c r="BU2401" s="83"/>
      <c r="BW2401" s="83"/>
      <c r="CA2401" s="83"/>
      <c r="CC2401" s="83"/>
      <c r="CE2401" s="83"/>
      <c r="CI2401" s="83"/>
      <c r="CK2401" s="83"/>
      <c r="CM2401" s="83"/>
      <c r="CQ2401" s="83"/>
      <c r="CS2401" s="83"/>
      <c r="CU2401" s="83"/>
      <c r="CY2401" s="83"/>
      <c r="DA2401" s="83"/>
      <c r="DC2401" s="83"/>
    </row>
    <row r="2402" spans="7:107">
      <c r="G2402" s="83">
        <v>44970</v>
      </c>
      <c r="H2402">
        <v>0.13070576881168</v>
      </c>
      <c r="I2402" s="83">
        <v>45542</v>
      </c>
      <c r="J2402">
        <v>0.32512261580381402</v>
      </c>
      <c r="K2402" s="83">
        <v>45603</v>
      </c>
      <c r="L2402" s="77">
        <v>0.32012620106123602</v>
      </c>
      <c r="O2402" s="83">
        <v>44170</v>
      </c>
      <c r="P2402">
        <v>86.187172934160799</v>
      </c>
      <c r="Q2402" s="83">
        <v>44195</v>
      </c>
      <c r="R2402">
        <v>70.458022566456293</v>
      </c>
      <c r="S2402" s="83">
        <v>45312</v>
      </c>
      <c r="T2402" s="77">
        <v>114.688639615935</v>
      </c>
      <c r="W2402" s="83">
        <v>44973</v>
      </c>
      <c r="X2402">
        <v>0.391599999999999</v>
      </c>
      <c r="Y2402" s="83">
        <v>45355</v>
      </c>
      <c r="Z2402">
        <v>0.21812459016393401</v>
      </c>
      <c r="AA2402" s="83">
        <v>45358</v>
      </c>
      <c r="AB2402" s="77">
        <v>0.35375075075075002</v>
      </c>
      <c r="AE2402" s="83">
        <v>45282</v>
      </c>
      <c r="AF2402">
        <v>15.4945698126794</v>
      </c>
      <c r="AG2402" s="83">
        <v>45276</v>
      </c>
      <c r="AH2402">
        <v>170.70136780059201</v>
      </c>
      <c r="AI2402" s="83">
        <v>45288</v>
      </c>
      <c r="AJ2402" s="77">
        <v>140.04473194581399</v>
      </c>
      <c r="AM2402" s="83">
        <v>45290</v>
      </c>
      <c r="AN2402">
        <v>0.40923694779116399</v>
      </c>
      <c r="AO2402" s="83">
        <v>45281</v>
      </c>
      <c r="AP2402">
        <v>0.35171726907630502</v>
      </c>
      <c r="AQ2402" s="83">
        <v>45285</v>
      </c>
      <c r="AR2402" s="77">
        <v>0.259104078003556</v>
      </c>
      <c r="AU2402" s="83">
        <v>45287</v>
      </c>
      <c r="AV2402">
        <v>0.99429477738756</v>
      </c>
      <c r="AW2402" s="83">
        <v>45276</v>
      </c>
      <c r="AX2402">
        <v>1.30133482946443</v>
      </c>
      <c r="AY2402" s="83">
        <v>45288</v>
      </c>
      <c r="AZ2402" s="77">
        <v>1.15389202198354</v>
      </c>
      <c r="BC2402" s="83">
        <v>45300</v>
      </c>
      <c r="BD2402">
        <v>0.41727570483591198</v>
      </c>
      <c r="BE2402" s="83">
        <v>45305</v>
      </c>
      <c r="BF2402">
        <v>0.490293310825068</v>
      </c>
      <c r="BG2402" s="83">
        <v>45296</v>
      </c>
      <c r="BH2402" s="77">
        <v>0.606743551869105</v>
      </c>
      <c r="BK2402" s="83">
        <v>44940</v>
      </c>
      <c r="BL2402">
        <v>0.59773652611965999</v>
      </c>
      <c r="BM2402" s="83">
        <v>44937</v>
      </c>
      <c r="BN2402">
        <v>0.66556722209541197</v>
      </c>
      <c r="BO2402" s="83">
        <v>44931</v>
      </c>
      <c r="BP2402" s="77">
        <v>0.915201533135509</v>
      </c>
      <c r="BS2402" s="83"/>
      <c r="BU2402" s="83"/>
      <c r="BW2402" s="83"/>
      <c r="CA2402" s="83"/>
      <c r="CC2402" s="83"/>
      <c r="CE2402" s="83"/>
      <c r="CI2402" s="83"/>
      <c r="CK2402" s="83"/>
      <c r="CM2402" s="83"/>
      <c r="CQ2402" s="83"/>
      <c r="CS2402" s="83"/>
      <c r="CU2402" s="83"/>
      <c r="CY2402" s="83"/>
      <c r="DA2402" s="83"/>
      <c r="DC2402" s="83"/>
    </row>
    <row r="2403" spans="7:107">
      <c r="G2403" s="83">
        <v>44971</v>
      </c>
      <c r="H2403">
        <v>0.13078048628623001</v>
      </c>
      <c r="I2403" s="83">
        <v>45543</v>
      </c>
      <c r="J2403">
        <v>0.32544959128065298</v>
      </c>
      <c r="K2403" s="83">
        <v>45604</v>
      </c>
      <c r="L2403" s="77">
        <v>0.31889860892012001</v>
      </c>
      <c r="O2403" s="83">
        <v>44171</v>
      </c>
      <c r="P2403">
        <v>86.2845320676646</v>
      </c>
      <c r="Q2403" s="83">
        <v>44196</v>
      </c>
      <c r="R2403">
        <v>70.577548288391597</v>
      </c>
      <c r="S2403" s="83">
        <v>45313</v>
      </c>
      <c r="T2403" s="77">
        <v>114.71172044499799</v>
      </c>
      <c r="W2403" s="83">
        <v>44974</v>
      </c>
      <c r="X2403">
        <v>0.39034599999999903</v>
      </c>
      <c r="Y2403" s="83">
        <v>45356</v>
      </c>
      <c r="Z2403">
        <v>0.217956284153005</v>
      </c>
      <c r="AA2403" s="83">
        <v>45359</v>
      </c>
      <c r="AB2403" s="77">
        <v>0.353684684684684</v>
      </c>
      <c r="AE2403" s="83">
        <v>45283</v>
      </c>
      <c r="AF2403">
        <v>15.421047246310099</v>
      </c>
      <c r="AG2403" s="83">
        <v>45277</v>
      </c>
      <c r="AH2403">
        <v>171.24141060682399</v>
      </c>
      <c r="AI2403" s="83">
        <v>45289</v>
      </c>
      <c r="AJ2403" s="77">
        <v>139.917721758119</v>
      </c>
      <c r="AM2403" s="83">
        <v>45291</v>
      </c>
      <c r="AN2403">
        <v>0.409058456046407</v>
      </c>
      <c r="AO2403" s="83">
        <v>45282</v>
      </c>
      <c r="AP2403">
        <v>0.35198821954484599</v>
      </c>
      <c r="AQ2403" s="83">
        <v>45286</v>
      </c>
      <c r="AR2403" s="77">
        <v>0.25892825031469102</v>
      </c>
      <c r="AU2403" s="83">
        <v>45288</v>
      </c>
      <c r="AV2403">
        <v>0.99442166081341299</v>
      </c>
      <c r="AW2403" s="83">
        <v>45277</v>
      </c>
      <c r="AX2403">
        <v>1.3035042195572299</v>
      </c>
      <c r="AY2403" s="83">
        <v>45289</v>
      </c>
      <c r="AZ2403" s="77">
        <v>1.15426559862064</v>
      </c>
      <c r="BC2403" s="83">
        <v>45301</v>
      </c>
      <c r="BD2403">
        <v>0.41862436580823298</v>
      </c>
      <c r="BE2403" s="83">
        <v>45306</v>
      </c>
      <c r="BF2403">
        <v>0.490314412323274</v>
      </c>
      <c r="BG2403" s="83">
        <v>45297</v>
      </c>
      <c r="BH2403" s="77">
        <v>0.60600784001817898</v>
      </c>
      <c r="BK2403" s="83">
        <v>44941</v>
      </c>
      <c r="BL2403">
        <v>0.59763991442964604</v>
      </c>
      <c r="BM2403" s="83">
        <v>44938</v>
      </c>
      <c r="BN2403">
        <v>0.66516776991554405</v>
      </c>
      <c r="BO2403" s="83">
        <v>44932</v>
      </c>
      <c r="BP2403" s="77">
        <v>0.91360039564787299</v>
      </c>
      <c r="BS2403" s="83"/>
      <c r="BU2403" s="83"/>
      <c r="BW2403" s="83"/>
      <c r="CA2403" s="83"/>
      <c r="CC2403" s="83"/>
      <c r="CE2403" s="83"/>
      <c r="CI2403" s="83"/>
      <c r="CK2403" s="83"/>
      <c r="CM2403" s="83"/>
      <c r="CQ2403" s="83"/>
      <c r="CS2403" s="83"/>
      <c r="CU2403" s="83"/>
      <c r="CY2403" s="83"/>
      <c r="DA2403" s="83"/>
      <c r="DC2403" s="83"/>
    </row>
    <row r="2404" spans="7:107">
      <c r="G2404" s="83">
        <v>44972</v>
      </c>
      <c r="H2404">
        <v>0.130855203760779</v>
      </c>
      <c r="I2404" s="83">
        <v>45544</v>
      </c>
      <c r="J2404">
        <v>0.325776566757493</v>
      </c>
      <c r="K2404" s="83">
        <v>45605</v>
      </c>
      <c r="L2404" s="77">
        <v>0.317671016779004</v>
      </c>
      <c r="O2404" s="83">
        <v>44172</v>
      </c>
      <c r="P2404">
        <v>86.381891201168301</v>
      </c>
      <c r="Q2404" s="83">
        <v>44197</v>
      </c>
      <c r="R2404">
        <v>70.697074010327</v>
      </c>
      <c r="S2404" s="83">
        <v>45314</v>
      </c>
      <c r="T2404" s="77">
        <v>114.734801274061</v>
      </c>
      <c r="W2404" s="83">
        <v>44975</v>
      </c>
      <c r="X2404">
        <v>0.38909199999999899</v>
      </c>
      <c r="Y2404" s="83">
        <v>45357</v>
      </c>
      <c r="Z2404">
        <v>0.21778797814207601</v>
      </c>
      <c r="AA2404" s="83">
        <v>45360</v>
      </c>
      <c r="AB2404" s="77">
        <v>0.35361861861861799</v>
      </c>
      <c r="AE2404" s="83">
        <v>45284</v>
      </c>
      <c r="AF2404">
        <v>15.3475246799408</v>
      </c>
      <c r="AG2404" s="83">
        <v>45278</v>
      </c>
      <c r="AH2404">
        <v>171.78145341305699</v>
      </c>
      <c r="AI2404" s="83">
        <v>45290</v>
      </c>
      <c r="AJ2404" s="77">
        <v>139.79071157042401</v>
      </c>
      <c r="AM2404" s="83">
        <v>45292</v>
      </c>
      <c r="AN2404">
        <v>0.40887996430165002</v>
      </c>
      <c r="AO2404" s="83">
        <v>45283</v>
      </c>
      <c r="AP2404">
        <v>0.35225917001338602</v>
      </c>
      <c r="AQ2404" s="83">
        <v>45287</v>
      </c>
      <c r="AR2404" s="77">
        <v>0.25875242262582598</v>
      </c>
      <c r="AU2404" s="83">
        <v>45289</v>
      </c>
      <c r="AV2404">
        <v>0.99454854423926498</v>
      </c>
      <c r="AW2404" s="83">
        <v>45278</v>
      </c>
      <c r="AX2404">
        <v>1.3056736096500401</v>
      </c>
      <c r="AY2404" s="83">
        <v>45290</v>
      </c>
      <c r="AZ2404" s="77">
        <v>1.1546391752577301</v>
      </c>
      <c r="BC2404" s="83">
        <v>45302</v>
      </c>
      <c r="BD2404">
        <v>0.41997302678055298</v>
      </c>
      <c r="BE2404" s="83">
        <v>45307</v>
      </c>
      <c r="BF2404">
        <v>0.49033551382148099</v>
      </c>
      <c r="BG2404" s="83">
        <v>45298</v>
      </c>
      <c r="BH2404" s="77">
        <v>0.60527212816725295</v>
      </c>
      <c r="BK2404" s="83">
        <v>44942</v>
      </c>
      <c r="BL2404">
        <v>0.59754330273963097</v>
      </c>
      <c r="BM2404" s="83">
        <v>44939</v>
      </c>
      <c r="BN2404">
        <v>0.66476831773567602</v>
      </c>
      <c r="BO2404" s="83">
        <v>44933</v>
      </c>
      <c r="BP2404" s="77">
        <v>0.91199925816023697</v>
      </c>
      <c r="BS2404" s="83"/>
      <c r="BU2404" s="83"/>
      <c r="BW2404" s="83"/>
      <c r="CA2404" s="83"/>
      <c r="CC2404" s="83"/>
      <c r="CE2404" s="83"/>
      <c r="CI2404" s="83"/>
      <c r="CK2404" s="83"/>
      <c r="CM2404" s="83"/>
      <c r="CQ2404" s="83"/>
      <c r="CS2404" s="83"/>
      <c r="CU2404" s="83"/>
      <c r="CY2404" s="83"/>
      <c r="DA2404" s="83"/>
      <c r="DC2404" s="83"/>
    </row>
    <row r="2405" spans="7:107">
      <c r="G2405" s="83">
        <v>44973</v>
      </c>
      <c r="H2405">
        <v>0.13092992123532801</v>
      </c>
      <c r="I2405" s="83">
        <v>45545</v>
      </c>
      <c r="J2405">
        <v>0.32610354223433202</v>
      </c>
      <c r="K2405" s="83">
        <v>45606</v>
      </c>
      <c r="L2405" s="77">
        <v>0.31644342463788799</v>
      </c>
      <c r="O2405" s="83">
        <v>44173</v>
      </c>
      <c r="P2405">
        <v>86.479250334672003</v>
      </c>
      <c r="Q2405" s="83">
        <v>44198</v>
      </c>
      <c r="R2405">
        <v>70.816599732262304</v>
      </c>
      <c r="S2405" s="83">
        <v>45315</v>
      </c>
      <c r="T2405" s="77">
        <v>114.757882103125</v>
      </c>
      <c r="W2405" s="83">
        <v>44976</v>
      </c>
      <c r="X2405">
        <v>0.38783799999999902</v>
      </c>
      <c r="Y2405" s="83">
        <v>45358</v>
      </c>
      <c r="Z2405">
        <v>0.217619672131147</v>
      </c>
      <c r="AA2405" s="83">
        <v>45361</v>
      </c>
      <c r="AB2405" s="77">
        <v>0.35355255255255202</v>
      </c>
      <c r="AE2405" s="83">
        <v>45285</v>
      </c>
      <c r="AF2405">
        <v>15.2740021135715</v>
      </c>
      <c r="AG2405" s="83">
        <v>45279</v>
      </c>
      <c r="AH2405">
        <v>172.321496219289</v>
      </c>
      <c r="AI2405" s="83">
        <v>45291</v>
      </c>
      <c r="AJ2405" s="77">
        <v>139.66370138272899</v>
      </c>
      <c r="AM2405" s="83">
        <v>45293</v>
      </c>
      <c r="AN2405">
        <v>0.40870147255689399</v>
      </c>
      <c r="AO2405" s="83">
        <v>45284</v>
      </c>
      <c r="AP2405">
        <v>0.352530120481927</v>
      </c>
      <c r="AQ2405" s="83">
        <v>45288</v>
      </c>
      <c r="AR2405" s="77">
        <v>0.258576594936961</v>
      </c>
      <c r="AU2405" s="83">
        <v>45290</v>
      </c>
      <c r="AV2405">
        <v>0.99467542766511796</v>
      </c>
      <c r="AW2405" s="83">
        <v>45279</v>
      </c>
      <c r="AX2405">
        <v>1.30784299974285</v>
      </c>
      <c r="AY2405" s="83">
        <v>45291</v>
      </c>
      <c r="AZ2405" s="77">
        <v>1.15594139989148</v>
      </c>
      <c r="BC2405" s="83">
        <v>45303</v>
      </c>
      <c r="BD2405">
        <v>0.42132168775287299</v>
      </c>
      <c r="BE2405" s="83">
        <v>45308</v>
      </c>
      <c r="BF2405">
        <v>0.49035661531968699</v>
      </c>
      <c r="BG2405" s="83">
        <v>45299</v>
      </c>
      <c r="BH2405" s="77">
        <v>0.60453641631632704</v>
      </c>
      <c r="BK2405" s="83">
        <v>44943</v>
      </c>
      <c r="BL2405">
        <v>0.59744669104961701</v>
      </c>
      <c r="BM2405" s="83">
        <v>44940</v>
      </c>
      <c r="BN2405">
        <v>0.66436886555580899</v>
      </c>
      <c r="BO2405" s="83">
        <v>44934</v>
      </c>
      <c r="BP2405" s="77">
        <v>0.91039812067260095</v>
      </c>
      <c r="BS2405" s="83"/>
      <c r="BU2405" s="83"/>
      <c r="BW2405" s="83"/>
      <c r="CA2405" s="83"/>
      <c r="CC2405" s="83"/>
      <c r="CE2405" s="83"/>
      <c r="CI2405" s="83"/>
      <c r="CK2405" s="83"/>
      <c r="CM2405" s="83"/>
      <c r="CQ2405" s="83"/>
      <c r="CS2405" s="83"/>
      <c r="CU2405" s="83"/>
      <c r="CY2405" s="83"/>
      <c r="DA2405" s="83"/>
      <c r="DC2405" s="83"/>
    </row>
    <row r="2406" spans="7:107">
      <c r="G2406" s="83">
        <v>44974</v>
      </c>
      <c r="H2406">
        <v>0.131004638709878</v>
      </c>
      <c r="I2406" s="83">
        <v>45546</v>
      </c>
      <c r="J2406">
        <v>0.32643051771117099</v>
      </c>
      <c r="K2406" s="83">
        <v>45607</v>
      </c>
      <c r="L2406" s="77">
        <v>0.31521583249677299</v>
      </c>
      <c r="O2406" s="83">
        <v>44174</v>
      </c>
      <c r="P2406">
        <v>86.576609468175704</v>
      </c>
      <c r="Q2406" s="83">
        <v>44199</v>
      </c>
      <c r="R2406">
        <v>70.936125454197693</v>
      </c>
      <c r="S2406" s="83">
        <v>45316</v>
      </c>
      <c r="T2406" s="77">
        <v>114.780962932188</v>
      </c>
      <c r="W2406" s="83">
        <v>44977</v>
      </c>
      <c r="X2406">
        <v>0.38658399999999898</v>
      </c>
      <c r="Y2406" s="83">
        <v>45359</v>
      </c>
      <c r="Z2406">
        <v>0.21745136612021801</v>
      </c>
      <c r="AA2406" s="83">
        <v>45362</v>
      </c>
      <c r="AB2406" s="77">
        <v>0.35348648648648601</v>
      </c>
      <c r="AE2406" s="83">
        <v>45286</v>
      </c>
      <c r="AF2406">
        <v>15.2004795472022</v>
      </c>
      <c r="AG2406" s="83">
        <v>45280</v>
      </c>
      <c r="AH2406">
        <v>172.86153902552101</v>
      </c>
      <c r="AI2406" s="83">
        <v>45292</v>
      </c>
      <c r="AJ2406" s="77">
        <v>139.536691195034</v>
      </c>
      <c r="AM2406" s="83">
        <v>45294</v>
      </c>
      <c r="AN2406">
        <v>0.408522980812137</v>
      </c>
      <c r="AO2406" s="83">
        <v>45285</v>
      </c>
      <c r="AP2406">
        <v>0.35280107095046798</v>
      </c>
      <c r="AQ2406" s="83">
        <v>45289</v>
      </c>
      <c r="AR2406" s="77">
        <v>0.25840076724809602</v>
      </c>
      <c r="AU2406" s="83">
        <v>45291</v>
      </c>
      <c r="AV2406">
        <v>0.99480231109096995</v>
      </c>
      <c r="AW2406" s="83">
        <v>45280</v>
      </c>
      <c r="AX2406">
        <v>1.3100123898356499</v>
      </c>
      <c r="AY2406" s="83">
        <v>45292</v>
      </c>
      <c r="AZ2406" s="77">
        <v>1.15724362452523</v>
      </c>
      <c r="BC2406" s="83">
        <v>45304</v>
      </c>
      <c r="BD2406">
        <v>0.42267034872519399</v>
      </c>
      <c r="BE2406" s="83">
        <v>45309</v>
      </c>
      <c r="BF2406">
        <v>0.49037771681789299</v>
      </c>
      <c r="BG2406" s="83">
        <v>45300</v>
      </c>
      <c r="BH2406" s="77">
        <v>0.60380070446540102</v>
      </c>
      <c r="BK2406" s="83">
        <v>44944</v>
      </c>
      <c r="BL2406">
        <v>0.59735007935960205</v>
      </c>
      <c r="BM2406" s="83">
        <v>44941</v>
      </c>
      <c r="BN2406">
        <v>0.66396941337594095</v>
      </c>
      <c r="BO2406" s="83">
        <v>44935</v>
      </c>
      <c r="BP2406" s="77">
        <v>0.90879698318496505</v>
      </c>
      <c r="BS2406" s="83"/>
      <c r="BU2406" s="83"/>
      <c r="BW2406" s="83"/>
      <c r="CA2406" s="83"/>
      <c r="CC2406" s="83"/>
      <c r="CE2406" s="83"/>
      <c r="CI2406" s="83"/>
      <c r="CK2406" s="83"/>
      <c r="CM2406" s="83"/>
      <c r="CQ2406" s="83"/>
      <c r="CS2406" s="83"/>
      <c r="CU2406" s="83"/>
      <c r="CY2406" s="83"/>
      <c r="DA2406" s="83"/>
      <c r="DC2406" s="83"/>
    </row>
    <row r="2407" spans="7:107">
      <c r="G2407" s="83">
        <v>44975</v>
      </c>
      <c r="H2407">
        <v>0.13107935618442701</v>
      </c>
      <c r="I2407" s="83">
        <v>45547</v>
      </c>
      <c r="J2407">
        <v>0.32675749318801001</v>
      </c>
      <c r="K2407" s="83">
        <v>45608</v>
      </c>
      <c r="L2407" s="77">
        <v>0.31398824035565698</v>
      </c>
      <c r="O2407" s="83">
        <v>44175</v>
      </c>
      <c r="P2407">
        <v>86.673968601679405</v>
      </c>
      <c r="Q2407" s="83">
        <v>44200</v>
      </c>
      <c r="R2407">
        <v>71.055651176133097</v>
      </c>
      <c r="S2407" s="83">
        <v>45317</v>
      </c>
      <c r="T2407" s="77">
        <v>114.80404376125099</v>
      </c>
      <c r="W2407" s="83">
        <v>44978</v>
      </c>
      <c r="X2407">
        <v>0.38532999999999901</v>
      </c>
      <c r="Y2407" s="83">
        <v>45360</v>
      </c>
      <c r="Z2407">
        <v>0.21728306010928899</v>
      </c>
      <c r="AA2407" s="83">
        <v>45363</v>
      </c>
      <c r="AB2407" s="77">
        <v>0.35342042042041999</v>
      </c>
      <c r="AE2407" s="83">
        <v>45287</v>
      </c>
      <c r="AF2407">
        <v>15.126956980832899</v>
      </c>
      <c r="AG2407" s="83">
        <v>45281</v>
      </c>
      <c r="AH2407">
        <v>173.40158183175299</v>
      </c>
      <c r="AI2407" s="83">
        <v>45293</v>
      </c>
      <c r="AJ2407" s="77">
        <v>139.409681007339</v>
      </c>
      <c r="AM2407" s="83">
        <v>45295</v>
      </c>
      <c r="AN2407">
        <v>0.40834448906738002</v>
      </c>
      <c r="AO2407" s="83">
        <v>45286</v>
      </c>
      <c r="AP2407">
        <v>0.35307202141900901</v>
      </c>
      <c r="AQ2407" s="83">
        <v>45290</v>
      </c>
      <c r="AR2407" s="77">
        <v>0.25822493955923098</v>
      </c>
      <c r="AU2407" s="83">
        <v>45292</v>
      </c>
      <c r="AV2407">
        <v>0.99492919451682305</v>
      </c>
      <c r="AW2407" s="83">
        <v>45281</v>
      </c>
      <c r="AX2407">
        <v>1.3121817799284601</v>
      </c>
      <c r="AY2407" s="83">
        <v>45293</v>
      </c>
      <c r="AZ2407" s="77">
        <v>1.15854584915898</v>
      </c>
      <c r="BC2407" s="83">
        <v>45305</v>
      </c>
      <c r="BD2407">
        <v>0.42401900969751399</v>
      </c>
      <c r="BE2407" s="83">
        <v>45310</v>
      </c>
      <c r="BF2407">
        <v>0.49039881831609999</v>
      </c>
      <c r="BG2407" s="83">
        <v>45301</v>
      </c>
      <c r="BH2407" s="77">
        <v>0.60306499261447499</v>
      </c>
      <c r="BK2407" s="83">
        <v>44945</v>
      </c>
      <c r="BL2407">
        <v>0.59725346766958798</v>
      </c>
      <c r="BM2407" s="83">
        <v>44942</v>
      </c>
      <c r="BN2407">
        <v>0.66356996119607303</v>
      </c>
      <c r="BO2407" s="83">
        <v>44936</v>
      </c>
      <c r="BP2407" s="77">
        <v>0.90719584569732903</v>
      </c>
      <c r="BS2407" s="83"/>
      <c r="BU2407" s="83"/>
      <c r="BW2407" s="83"/>
      <c r="CA2407" s="83"/>
      <c r="CC2407" s="83"/>
      <c r="CE2407" s="83"/>
      <c r="CI2407" s="83"/>
      <c r="CK2407" s="83"/>
      <c r="CM2407" s="83"/>
      <c r="CQ2407" s="83"/>
      <c r="CS2407" s="83"/>
      <c r="CU2407" s="83"/>
      <c r="CY2407" s="83"/>
      <c r="DA2407" s="83"/>
      <c r="DC2407" s="83"/>
    </row>
    <row r="2408" spans="7:107">
      <c r="G2408" s="83">
        <v>44976</v>
      </c>
      <c r="H2408">
        <v>0.13115407365897599</v>
      </c>
      <c r="I2408" s="83">
        <v>45548</v>
      </c>
      <c r="J2408">
        <v>0.32708446866485003</v>
      </c>
      <c r="K2408" s="83">
        <v>45609</v>
      </c>
      <c r="L2408" s="77">
        <v>0.31276064821454103</v>
      </c>
      <c r="O2408" s="83">
        <v>44176</v>
      </c>
      <c r="P2408">
        <v>86.771327735183107</v>
      </c>
      <c r="Q2408" s="83">
        <v>44201</v>
      </c>
      <c r="R2408">
        <v>71.175176898068401</v>
      </c>
      <c r="S2408" s="83">
        <v>45318</v>
      </c>
      <c r="T2408" s="77">
        <v>114.82712459031499</v>
      </c>
      <c r="W2408" s="83">
        <v>44979</v>
      </c>
      <c r="X2408">
        <v>0.38407599999999897</v>
      </c>
      <c r="Y2408" s="83">
        <v>45361</v>
      </c>
      <c r="Z2408">
        <v>0.21711475409836001</v>
      </c>
      <c r="AA2408" s="83">
        <v>45364</v>
      </c>
      <c r="AB2408" s="77">
        <v>0.35335435435435403</v>
      </c>
      <c r="AE2408" s="83">
        <v>45288</v>
      </c>
      <c r="AF2408">
        <v>15.053434414463601</v>
      </c>
      <c r="AG2408" s="83">
        <v>45282</v>
      </c>
      <c r="AH2408">
        <v>173.941624637986</v>
      </c>
      <c r="AI2408" s="83">
        <v>45294</v>
      </c>
      <c r="AJ2408" s="77">
        <v>139.28267081964299</v>
      </c>
      <c r="AM2408" s="83">
        <v>45296</v>
      </c>
      <c r="AN2408">
        <v>0.40816599732262299</v>
      </c>
      <c r="AO2408" s="83">
        <v>45287</v>
      </c>
      <c r="AP2408">
        <v>0.35334297188754998</v>
      </c>
      <c r="AQ2408" s="83">
        <v>45291</v>
      </c>
      <c r="AR2408" s="77">
        <v>0.258049111870367</v>
      </c>
      <c r="AU2408" s="83">
        <v>45293</v>
      </c>
      <c r="AV2408">
        <v>0.99505607794267503</v>
      </c>
      <c r="AW2408" s="83">
        <v>45282</v>
      </c>
      <c r="AX2408">
        <v>1.31435117002127</v>
      </c>
      <c r="AY2408" s="83">
        <v>45294</v>
      </c>
      <c r="AZ2408" s="77">
        <v>1.1598480737927199</v>
      </c>
      <c r="BC2408" s="83">
        <v>45306</v>
      </c>
      <c r="BD2408">
        <v>0.425367670669834</v>
      </c>
      <c r="BE2408" s="83">
        <v>45311</v>
      </c>
      <c r="BF2408">
        <v>0.49041991981430599</v>
      </c>
      <c r="BG2408" s="83">
        <v>45302</v>
      </c>
      <c r="BH2408" s="77">
        <v>0.60232928076354897</v>
      </c>
      <c r="BK2408" s="83">
        <v>44946</v>
      </c>
      <c r="BL2408">
        <v>0.59715685597957302</v>
      </c>
      <c r="BM2408" s="83">
        <v>44943</v>
      </c>
      <c r="BN2408">
        <v>0.663170509016206</v>
      </c>
      <c r="BO2408" s="83">
        <v>44937</v>
      </c>
      <c r="BP2408" s="77">
        <v>0.90559470820969301</v>
      </c>
      <c r="BS2408" s="83"/>
      <c r="BU2408" s="83"/>
      <c r="BW2408" s="83"/>
      <c r="CA2408" s="83"/>
      <c r="CC2408" s="83"/>
      <c r="CE2408" s="83"/>
      <c r="CI2408" s="83"/>
      <c r="CK2408" s="83"/>
      <c r="CM2408" s="83"/>
      <c r="CQ2408" s="83"/>
      <c r="CS2408" s="83"/>
      <c r="CU2408" s="83"/>
      <c r="CY2408" s="83"/>
      <c r="DA2408" s="83"/>
      <c r="DC2408" s="83"/>
    </row>
    <row r="2409" spans="7:107">
      <c r="G2409" s="83">
        <v>44977</v>
      </c>
      <c r="H2409">
        <v>0.13122879113352601</v>
      </c>
      <c r="I2409" s="83">
        <v>45549</v>
      </c>
      <c r="J2409">
        <v>0.32741144414168899</v>
      </c>
      <c r="K2409" s="83">
        <v>45610</v>
      </c>
      <c r="L2409" s="77">
        <v>0.31153305607342502</v>
      </c>
      <c r="O2409" s="83">
        <v>44177</v>
      </c>
      <c r="P2409">
        <v>86.868686868686794</v>
      </c>
      <c r="Q2409" s="83">
        <v>44202</v>
      </c>
      <c r="R2409">
        <v>71.294702620003804</v>
      </c>
      <c r="S2409" s="83">
        <v>45319</v>
      </c>
      <c r="T2409" s="77">
        <v>114.850205419378</v>
      </c>
      <c r="W2409" s="83">
        <v>44980</v>
      </c>
      <c r="X2409">
        <v>0.382821999999999</v>
      </c>
      <c r="Y2409" s="83">
        <v>45362</v>
      </c>
      <c r="Z2409">
        <v>0.21694644808743099</v>
      </c>
      <c r="AA2409" s="83">
        <v>45365</v>
      </c>
      <c r="AB2409" s="77">
        <v>0.35328828828828801</v>
      </c>
      <c r="AE2409" s="83">
        <v>45289</v>
      </c>
      <c r="AF2409">
        <v>14.9799118480943</v>
      </c>
      <c r="AG2409" s="83">
        <v>45283</v>
      </c>
      <c r="AH2409">
        <v>174.481667444218</v>
      </c>
      <c r="AI2409" s="83">
        <v>45295</v>
      </c>
      <c r="AJ2409" s="77">
        <v>139.155660631948</v>
      </c>
      <c r="AM2409" s="83">
        <v>45297</v>
      </c>
      <c r="AN2409">
        <v>0.40798750557786601</v>
      </c>
      <c r="AO2409" s="83">
        <v>45288</v>
      </c>
      <c r="AP2409">
        <v>0.35361392235609002</v>
      </c>
      <c r="AQ2409" s="83">
        <v>45292</v>
      </c>
      <c r="AR2409" s="77">
        <v>0.25787328418150202</v>
      </c>
      <c r="AU2409" s="83">
        <v>45294</v>
      </c>
      <c r="AV2409">
        <v>0.99518296136852802</v>
      </c>
      <c r="AW2409" s="83">
        <v>45283</v>
      </c>
      <c r="AX2409">
        <v>1.3165205601140799</v>
      </c>
      <c r="AY2409" s="83">
        <v>45295</v>
      </c>
      <c r="AZ2409" s="77">
        <v>1.1611502984264701</v>
      </c>
      <c r="BC2409" s="83">
        <v>45307</v>
      </c>
      <c r="BD2409">
        <v>0.426716331642155</v>
      </c>
      <c r="BE2409" s="83">
        <v>45312</v>
      </c>
      <c r="BF2409">
        <v>0.49044102131251299</v>
      </c>
      <c r="BG2409" s="83">
        <v>45303</v>
      </c>
      <c r="BH2409" s="77">
        <v>0.60159356891262294</v>
      </c>
      <c r="BK2409" s="83">
        <v>44947</v>
      </c>
      <c r="BL2409">
        <v>0.59706024428955895</v>
      </c>
      <c r="BM2409" s="83">
        <v>44944</v>
      </c>
      <c r="BN2409">
        <v>0.66277105683633797</v>
      </c>
      <c r="BO2409" s="83">
        <v>44938</v>
      </c>
      <c r="BP2409" s="77">
        <v>0.90399357072205699</v>
      </c>
      <c r="BS2409" s="83"/>
      <c r="BU2409" s="83"/>
      <c r="BW2409" s="83"/>
      <c r="CA2409" s="83"/>
      <c r="CC2409" s="83"/>
      <c r="CE2409" s="83"/>
      <c r="CI2409" s="83"/>
      <c r="CK2409" s="83"/>
      <c r="CM2409" s="83"/>
      <c r="CQ2409" s="83"/>
      <c r="CS2409" s="83"/>
      <c r="CU2409" s="83"/>
      <c r="CY2409" s="83"/>
      <c r="DA2409" s="83"/>
      <c r="DC2409" s="83"/>
    </row>
    <row r="2410" spans="7:107">
      <c r="G2410" s="83">
        <v>44978</v>
      </c>
      <c r="H2410">
        <v>0.13130350860807499</v>
      </c>
      <c r="I2410" s="83">
        <v>45550</v>
      </c>
      <c r="J2410">
        <v>0.32773841961852801</v>
      </c>
      <c r="K2410" s="83">
        <v>45611</v>
      </c>
      <c r="L2410" s="77">
        <v>0.31030546393231001</v>
      </c>
      <c r="O2410" s="83">
        <v>44178</v>
      </c>
      <c r="P2410">
        <v>86.966046002190495</v>
      </c>
      <c r="Q2410" s="83">
        <v>44203</v>
      </c>
      <c r="R2410">
        <v>71.414228341939094</v>
      </c>
      <c r="S2410" s="83">
        <v>45320</v>
      </c>
      <c r="T2410" s="77">
        <v>114.873286248442</v>
      </c>
      <c r="W2410" s="83">
        <v>44981</v>
      </c>
      <c r="X2410">
        <v>0.38156799999999902</v>
      </c>
      <c r="Y2410" s="83">
        <v>45363</v>
      </c>
      <c r="Z2410">
        <v>0.21677814207650201</v>
      </c>
      <c r="AA2410" s="83">
        <v>45366</v>
      </c>
      <c r="AB2410" s="77">
        <v>0.35322222222222199</v>
      </c>
      <c r="AE2410" s="83">
        <v>45290</v>
      </c>
      <c r="AF2410">
        <v>14.906389281725</v>
      </c>
      <c r="AG2410" s="83">
        <v>45284</v>
      </c>
      <c r="AH2410">
        <v>175.02171025045001</v>
      </c>
      <c r="AI2410" s="83">
        <v>45296</v>
      </c>
      <c r="AJ2410" s="77">
        <v>139.028650444253</v>
      </c>
      <c r="AM2410" s="83">
        <v>45298</v>
      </c>
      <c r="AN2410">
        <v>0.40780901383311002</v>
      </c>
      <c r="AO2410" s="83">
        <v>45289</v>
      </c>
      <c r="AP2410">
        <v>0.35388487282463099</v>
      </c>
      <c r="AQ2410" s="83">
        <v>45293</v>
      </c>
      <c r="AR2410" s="77">
        <v>0.25769745649263698</v>
      </c>
      <c r="AU2410" s="83">
        <v>45295</v>
      </c>
      <c r="AV2410">
        <v>0.99530984479438001</v>
      </c>
      <c r="AW2410" s="83">
        <v>45284</v>
      </c>
      <c r="AX2410">
        <v>1.3186899502068801</v>
      </c>
      <c r="AY2410" s="83">
        <v>45296</v>
      </c>
      <c r="AZ2410" s="77">
        <v>1.1624525230602201</v>
      </c>
      <c r="BC2410" s="83">
        <v>45308</v>
      </c>
      <c r="BD2410">
        <v>0.428064992614475</v>
      </c>
      <c r="BE2410" s="83">
        <v>45313</v>
      </c>
      <c r="BF2410">
        <v>0.49046212281071899</v>
      </c>
      <c r="BG2410" s="83">
        <v>45304</v>
      </c>
      <c r="BH2410" s="77">
        <v>0.60085785706169703</v>
      </c>
      <c r="BK2410" s="83">
        <v>44948</v>
      </c>
      <c r="BL2410">
        <v>0.59696363259954399</v>
      </c>
      <c r="BM2410" s="83">
        <v>44945</v>
      </c>
      <c r="BN2410">
        <v>0.66237160465647105</v>
      </c>
      <c r="BO2410" s="83">
        <v>44939</v>
      </c>
      <c r="BP2410" s="77">
        <v>0.90239243323442098</v>
      </c>
      <c r="BS2410" s="83"/>
      <c r="BU2410" s="83"/>
      <c r="BW2410" s="83"/>
      <c r="CA2410" s="83"/>
      <c r="CC2410" s="83"/>
      <c r="CE2410" s="83"/>
      <c r="CI2410" s="83"/>
      <c r="CK2410" s="83"/>
      <c r="CM2410" s="83"/>
      <c r="CQ2410" s="83"/>
      <c r="CS2410" s="83"/>
      <c r="CU2410" s="83"/>
      <c r="CY2410" s="83"/>
      <c r="DA2410" s="83"/>
      <c r="DC2410" s="83"/>
    </row>
    <row r="2411" spans="7:107">
      <c r="G2411" s="83">
        <v>44979</v>
      </c>
      <c r="H2411">
        <v>0.131378226082625</v>
      </c>
      <c r="I2411" s="83">
        <v>45551</v>
      </c>
      <c r="J2411">
        <v>0.32806539509536697</v>
      </c>
      <c r="K2411" s="83">
        <v>45612</v>
      </c>
      <c r="L2411" s="77">
        <v>0.309077871791194</v>
      </c>
      <c r="O2411" s="83">
        <v>44179</v>
      </c>
      <c r="P2411">
        <v>87.063405135694296</v>
      </c>
      <c r="Q2411" s="83">
        <v>44204</v>
      </c>
      <c r="R2411">
        <v>71.533754063874497</v>
      </c>
      <c r="S2411" s="83">
        <v>45321</v>
      </c>
      <c r="T2411" s="77">
        <v>114.896367077505</v>
      </c>
      <c r="W2411" s="83">
        <v>44982</v>
      </c>
      <c r="X2411">
        <v>0.38031399999999899</v>
      </c>
      <c r="Y2411" s="83">
        <v>45364</v>
      </c>
      <c r="Z2411">
        <v>0.21660983606557299</v>
      </c>
      <c r="AA2411" s="83">
        <v>45367</v>
      </c>
      <c r="AB2411" s="77">
        <v>0.35315615615615598</v>
      </c>
      <c r="AE2411" s="83">
        <v>45291</v>
      </c>
      <c r="AF2411">
        <v>14.832866715355699</v>
      </c>
      <c r="AG2411" s="83">
        <v>45285</v>
      </c>
      <c r="AH2411">
        <v>175.56175305668199</v>
      </c>
      <c r="AI2411" s="83">
        <v>45297</v>
      </c>
      <c r="AJ2411" s="77">
        <v>138.90164025655801</v>
      </c>
      <c r="AM2411" s="83">
        <v>45299</v>
      </c>
      <c r="AN2411">
        <v>0.40763052208835299</v>
      </c>
      <c r="AO2411" s="83">
        <v>45290</v>
      </c>
      <c r="AP2411">
        <v>0.35415582329317202</v>
      </c>
      <c r="AQ2411" s="83">
        <v>45294</v>
      </c>
      <c r="AR2411" s="77">
        <v>0.257674447791164</v>
      </c>
      <c r="AU2411" s="83">
        <v>45296</v>
      </c>
      <c r="AV2411">
        <v>0.99543672822023299</v>
      </c>
      <c r="AW2411" s="83">
        <v>45285</v>
      </c>
      <c r="AX2411">
        <v>1.32085934029969</v>
      </c>
      <c r="AY2411" s="83">
        <v>45297</v>
      </c>
      <c r="AZ2411" s="77">
        <v>1.16375474769397</v>
      </c>
      <c r="BC2411" s="83">
        <v>45309</v>
      </c>
      <c r="BD2411">
        <v>0.42941365358679501</v>
      </c>
      <c r="BE2411" s="83">
        <v>45314</v>
      </c>
      <c r="BF2411">
        <v>0.49048322430892499</v>
      </c>
      <c r="BG2411" s="83">
        <v>45305</v>
      </c>
      <c r="BH2411" s="77">
        <v>0.60012214521077101</v>
      </c>
      <c r="BK2411" s="83">
        <v>44949</v>
      </c>
      <c r="BL2411">
        <v>0.59686702090953003</v>
      </c>
      <c r="BM2411" s="83">
        <v>44946</v>
      </c>
      <c r="BN2411">
        <v>0.66197215247660302</v>
      </c>
      <c r="BO2411" s="83">
        <v>44940</v>
      </c>
      <c r="BP2411" s="77">
        <v>0.90079129574678496</v>
      </c>
      <c r="BS2411" s="83"/>
      <c r="BU2411" s="83"/>
      <c r="BW2411" s="83"/>
      <c r="CA2411" s="83"/>
      <c r="CC2411" s="83"/>
      <c r="CE2411" s="83"/>
      <c r="CI2411" s="83"/>
      <c r="CK2411" s="83"/>
      <c r="CM2411" s="83"/>
      <c r="CQ2411" s="83"/>
      <c r="CS2411" s="83"/>
      <c r="CU2411" s="83"/>
      <c r="CY2411" s="83"/>
      <c r="DA2411" s="83"/>
      <c r="DC2411" s="83"/>
    </row>
    <row r="2412" spans="7:107">
      <c r="G2412" s="83">
        <v>44980</v>
      </c>
      <c r="H2412">
        <v>0.13145294355717399</v>
      </c>
      <c r="I2412" s="83">
        <v>45552</v>
      </c>
      <c r="J2412">
        <v>0.32839237057220699</v>
      </c>
      <c r="K2412" s="83">
        <v>45613</v>
      </c>
      <c r="L2412" s="77">
        <v>0.307850279650078</v>
      </c>
      <c r="O2412" s="83">
        <v>44180</v>
      </c>
      <c r="P2412">
        <v>87.160764269197998</v>
      </c>
      <c r="Q2412" s="83">
        <v>44205</v>
      </c>
      <c r="R2412">
        <v>71.6532797858099</v>
      </c>
      <c r="S2412" s="83">
        <v>45322</v>
      </c>
      <c r="T2412" s="77">
        <v>114.919447906568</v>
      </c>
      <c r="W2412" s="83">
        <v>44983</v>
      </c>
      <c r="X2412">
        <v>0.37905999999999901</v>
      </c>
      <c r="Y2412" s="83">
        <v>45365</v>
      </c>
      <c r="Z2412">
        <v>0.216441530054644</v>
      </c>
      <c r="AA2412" s="83">
        <v>45368</v>
      </c>
      <c r="AB2412" s="77">
        <v>0.35309009009009001</v>
      </c>
      <c r="AE2412" s="83">
        <v>45292</v>
      </c>
      <c r="AF2412">
        <v>14.759344148986401</v>
      </c>
      <c r="AG2412" s="83">
        <v>45286</v>
      </c>
      <c r="AH2412">
        <v>176.101795862914</v>
      </c>
      <c r="AI2412" s="83">
        <v>45298</v>
      </c>
      <c r="AJ2412" s="77">
        <v>138.77463006886299</v>
      </c>
      <c r="AM2412" s="83">
        <v>45300</v>
      </c>
      <c r="AN2412">
        <v>0.40745203034359601</v>
      </c>
      <c r="AO2412" s="83">
        <v>45291</v>
      </c>
      <c r="AP2412">
        <v>0.354426773761713</v>
      </c>
      <c r="AQ2412" s="83">
        <v>45295</v>
      </c>
      <c r="AR2412" s="77">
        <v>0.25765143908969201</v>
      </c>
      <c r="AU2412" s="83">
        <v>45297</v>
      </c>
      <c r="AV2412">
        <v>0.99556361164608498</v>
      </c>
      <c r="AW2412" s="83">
        <v>45286</v>
      </c>
      <c r="AX2412">
        <v>1.3230287303924999</v>
      </c>
      <c r="AY2412" s="83">
        <v>45298</v>
      </c>
      <c r="AZ2412" s="77">
        <v>1.16505697232772</v>
      </c>
      <c r="BC2412" s="83">
        <v>45310</v>
      </c>
      <c r="BD2412">
        <v>0.43076231455911601</v>
      </c>
      <c r="BE2412" s="83">
        <v>45315</v>
      </c>
      <c r="BF2412">
        <v>0.49050432580713199</v>
      </c>
      <c r="BG2412" s="83">
        <v>45306</v>
      </c>
      <c r="BH2412" s="77">
        <v>0.59938643335984498</v>
      </c>
      <c r="BK2412" s="83">
        <v>44950</v>
      </c>
      <c r="BL2412">
        <v>0.59677040921951496</v>
      </c>
      <c r="BM2412" s="83">
        <v>44947</v>
      </c>
      <c r="BN2412">
        <v>0.66157270029673498</v>
      </c>
      <c r="BO2412" s="83">
        <v>44941</v>
      </c>
      <c r="BP2412" s="77">
        <v>0.89919015825914905</v>
      </c>
      <c r="BS2412" s="83"/>
      <c r="BU2412" s="83"/>
      <c r="BW2412" s="83"/>
      <c r="CA2412" s="83"/>
      <c r="CC2412" s="83"/>
      <c r="CE2412" s="83"/>
      <c r="CI2412" s="83"/>
      <c r="CK2412" s="83"/>
      <c r="CM2412" s="83"/>
      <c r="CQ2412" s="83"/>
      <c r="CS2412" s="83"/>
      <c r="CU2412" s="83"/>
      <c r="CY2412" s="83"/>
      <c r="DA2412" s="83"/>
      <c r="DC2412" s="83"/>
    </row>
    <row r="2413" spans="7:107">
      <c r="G2413" s="83">
        <v>44981</v>
      </c>
      <c r="H2413">
        <v>0.131527661031723</v>
      </c>
      <c r="I2413" s="83">
        <v>45553</v>
      </c>
      <c r="J2413">
        <v>0.32871934604904601</v>
      </c>
      <c r="K2413" s="83">
        <v>45614</v>
      </c>
      <c r="L2413" s="77">
        <v>0.30662268750896299</v>
      </c>
      <c r="O2413" s="83">
        <v>44181</v>
      </c>
      <c r="P2413">
        <v>87.258123402701699</v>
      </c>
      <c r="Q2413" s="83">
        <v>44206</v>
      </c>
      <c r="R2413">
        <v>71.772805507745204</v>
      </c>
      <c r="S2413" s="83">
        <v>45323</v>
      </c>
      <c r="T2413" s="77">
        <v>114.942528735632</v>
      </c>
      <c r="W2413" s="83">
        <v>44984</v>
      </c>
      <c r="X2413">
        <v>0.37780599999999898</v>
      </c>
      <c r="Y2413" s="83">
        <v>45366</v>
      </c>
      <c r="Z2413">
        <v>0.21627322404371499</v>
      </c>
      <c r="AA2413" s="83">
        <v>45369</v>
      </c>
      <c r="AB2413" s="77">
        <v>0.353024024024023</v>
      </c>
      <c r="AE2413" s="83">
        <v>45293</v>
      </c>
      <c r="AF2413">
        <v>14.6858215826171</v>
      </c>
      <c r="AG2413" s="83">
        <v>45287</v>
      </c>
      <c r="AH2413">
        <v>176.64183866914701</v>
      </c>
      <c r="AI2413" s="83">
        <v>45299</v>
      </c>
      <c r="AJ2413" s="77">
        <v>138.647619881168</v>
      </c>
      <c r="AM2413" s="83">
        <v>45301</v>
      </c>
      <c r="AN2413">
        <v>0.40727353859883902</v>
      </c>
      <c r="AO2413" s="83">
        <v>45292</v>
      </c>
      <c r="AP2413">
        <v>0.35469772423025397</v>
      </c>
      <c r="AQ2413" s="83">
        <v>45296</v>
      </c>
      <c r="AR2413" s="77">
        <v>0.25762843038821898</v>
      </c>
      <c r="AU2413" s="83">
        <v>45298</v>
      </c>
      <c r="AV2413">
        <v>0.99569049507193796</v>
      </c>
      <c r="AW2413" s="83">
        <v>45287</v>
      </c>
      <c r="AX2413">
        <v>1.3251981204853001</v>
      </c>
      <c r="AY2413" s="83">
        <v>45299</v>
      </c>
      <c r="AZ2413" s="77">
        <v>1.1663591969614699</v>
      </c>
      <c r="BC2413" s="83">
        <v>45311</v>
      </c>
      <c r="BD2413">
        <v>0.43211097553143601</v>
      </c>
      <c r="BE2413" s="83">
        <v>45316</v>
      </c>
      <c r="BF2413">
        <v>0.49052542730533799</v>
      </c>
      <c r="BG2413" s="83">
        <v>45307</v>
      </c>
      <c r="BH2413" s="77">
        <v>0.59865072150891896</v>
      </c>
      <c r="BK2413" s="83">
        <v>44951</v>
      </c>
      <c r="BL2413">
        <v>0.596673797529501</v>
      </c>
      <c r="BM2413" s="83">
        <v>44948</v>
      </c>
      <c r="BN2413">
        <v>0.66117324811686795</v>
      </c>
      <c r="BO2413" s="83">
        <v>44942</v>
      </c>
      <c r="BP2413" s="77">
        <v>0.89758902077151304</v>
      </c>
      <c r="BS2413" s="83"/>
      <c r="BU2413" s="83"/>
      <c r="BW2413" s="83"/>
      <c r="CA2413" s="83"/>
      <c r="CC2413" s="83"/>
      <c r="CE2413" s="83"/>
      <c r="CI2413" s="83"/>
      <c r="CK2413" s="83"/>
      <c r="CM2413" s="83"/>
      <c r="CQ2413" s="83"/>
      <c r="CS2413" s="83"/>
      <c r="CU2413" s="83"/>
      <c r="CY2413" s="83"/>
      <c r="DA2413" s="83"/>
      <c r="DC2413" s="83"/>
    </row>
    <row r="2414" spans="7:107">
      <c r="G2414" s="83">
        <v>44982</v>
      </c>
      <c r="H2414">
        <v>0.13160237850627299</v>
      </c>
      <c r="I2414" s="83">
        <v>45554</v>
      </c>
      <c r="J2414">
        <v>0.32904632152588498</v>
      </c>
      <c r="K2414" s="83">
        <v>45615</v>
      </c>
      <c r="L2414" s="77">
        <v>0.30539509536784698</v>
      </c>
      <c r="O2414" s="83">
        <v>44182</v>
      </c>
      <c r="P2414">
        <v>87.3554825362054</v>
      </c>
      <c r="Q2414" s="83">
        <v>44207</v>
      </c>
      <c r="R2414">
        <v>71.892331229680593</v>
      </c>
      <c r="S2414" s="83">
        <v>45324</v>
      </c>
      <c r="T2414" s="77">
        <v>114.965609564695</v>
      </c>
      <c r="W2414" s="83">
        <v>44985</v>
      </c>
      <c r="X2414">
        <v>0.376551999999999</v>
      </c>
      <c r="Y2414" s="83">
        <v>45367</v>
      </c>
      <c r="Z2414">
        <v>0.216104918032786</v>
      </c>
      <c r="AA2414" s="83">
        <v>45370</v>
      </c>
      <c r="AB2414" s="77">
        <v>0.35295795795795698</v>
      </c>
      <c r="AE2414" s="83">
        <v>45294</v>
      </c>
      <c r="AF2414">
        <v>14.6122990162478</v>
      </c>
      <c r="AG2414" s="83">
        <v>45288</v>
      </c>
      <c r="AH2414">
        <v>177.18188147537899</v>
      </c>
      <c r="AI2414" s="83">
        <v>45300</v>
      </c>
      <c r="AJ2414" s="77">
        <v>138.52060969347301</v>
      </c>
      <c r="AM2414" s="83">
        <v>45302</v>
      </c>
      <c r="AN2414">
        <v>0.40709504685408199</v>
      </c>
      <c r="AO2414" s="83">
        <v>45293</v>
      </c>
      <c r="AP2414">
        <v>0.35496867469879501</v>
      </c>
      <c r="AQ2414" s="83">
        <v>45297</v>
      </c>
      <c r="AR2414" s="77">
        <v>0.25760542168674599</v>
      </c>
      <c r="AU2414" s="83">
        <v>45299</v>
      </c>
      <c r="AV2414">
        <v>0.99581737849778995</v>
      </c>
      <c r="AW2414" s="83">
        <v>45288</v>
      </c>
      <c r="AX2414">
        <v>1.32736751057811</v>
      </c>
      <c r="AY2414" s="83">
        <v>45300</v>
      </c>
      <c r="AZ2414" s="77">
        <v>1.1676614215952199</v>
      </c>
      <c r="BC2414" s="83">
        <v>45312</v>
      </c>
      <c r="BD2414">
        <v>0.43345963650375602</v>
      </c>
      <c r="BE2414" s="83">
        <v>45317</v>
      </c>
      <c r="BF2414">
        <v>0.49054652880354399</v>
      </c>
      <c r="BG2414" s="83">
        <v>45308</v>
      </c>
      <c r="BH2414" s="77">
        <v>0.59791500965799305</v>
      </c>
      <c r="BK2414" s="83">
        <v>44952</v>
      </c>
      <c r="BL2414">
        <v>0.59657718583948605</v>
      </c>
      <c r="BM2414" s="83">
        <v>44949</v>
      </c>
      <c r="BN2414">
        <v>0.66077379593700003</v>
      </c>
      <c r="BO2414" s="83">
        <v>44943</v>
      </c>
      <c r="BP2414" s="77">
        <v>0.89598788328387702</v>
      </c>
      <c r="BS2414" s="83"/>
      <c r="BU2414" s="83"/>
      <c r="BW2414" s="83"/>
      <c r="CA2414" s="83"/>
      <c r="CC2414" s="83"/>
      <c r="CE2414" s="83"/>
      <c r="CI2414" s="83"/>
      <c r="CK2414" s="83"/>
      <c r="CM2414" s="83"/>
      <c r="CQ2414" s="83"/>
      <c r="CS2414" s="83"/>
      <c r="CU2414" s="83"/>
      <c r="CY2414" s="83"/>
      <c r="DA2414" s="83"/>
      <c r="DC2414" s="83"/>
    </row>
    <row r="2415" spans="7:107">
      <c r="G2415" s="83">
        <v>44983</v>
      </c>
      <c r="H2415">
        <v>0.131677095980822</v>
      </c>
      <c r="I2415" s="83">
        <v>45555</v>
      </c>
      <c r="J2415">
        <v>0.329373297002724</v>
      </c>
      <c r="K2415" s="83">
        <v>45616</v>
      </c>
      <c r="L2415" s="77">
        <v>0.30416750322673097</v>
      </c>
      <c r="O2415" s="83">
        <v>44183</v>
      </c>
      <c r="P2415">
        <v>87.452841669709102</v>
      </c>
      <c r="Q2415" s="83">
        <v>44208</v>
      </c>
      <c r="R2415">
        <v>72.011856951615897</v>
      </c>
      <c r="S2415" s="83">
        <v>45325</v>
      </c>
      <c r="T2415" s="77">
        <v>114.98869039375801</v>
      </c>
      <c r="W2415" s="83">
        <v>44986</v>
      </c>
      <c r="X2415">
        <v>0.37529799999999902</v>
      </c>
      <c r="Y2415" s="83">
        <v>45368</v>
      </c>
      <c r="Z2415">
        <v>0.21593661202185699</v>
      </c>
      <c r="AA2415" s="83">
        <v>45371</v>
      </c>
      <c r="AB2415" s="77">
        <v>0.35289189189189102</v>
      </c>
      <c r="AE2415" s="83">
        <v>45295</v>
      </c>
      <c r="AF2415">
        <v>14.538776449878499</v>
      </c>
      <c r="AG2415" s="83">
        <v>45289</v>
      </c>
      <c r="AH2415">
        <v>177.721924281611</v>
      </c>
      <c r="AI2415" s="83">
        <v>45301</v>
      </c>
      <c r="AJ2415" s="77">
        <v>138.39359950577801</v>
      </c>
      <c r="AM2415" s="83">
        <v>45303</v>
      </c>
      <c r="AN2415">
        <v>0.40691655510932601</v>
      </c>
      <c r="AO2415" s="83">
        <v>45294</v>
      </c>
      <c r="AP2415">
        <v>0.35523962516733498</v>
      </c>
      <c r="AQ2415" s="83">
        <v>45298</v>
      </c>
      <c r="AR2415" s="77">
        <v>0.25758241298527401</v>
      </c>
      <c r="AU2415" s="83">
        <v>45300</v>
      </c>
      <c r="AV2415">
        <v>0.99594426192364305</v>
      </c>
      <c r="AW2415" s="83">
        <v>45289</v>
      </c>
      <c r="AX2415">
        <v>1.3295369006709199</v>
      </c>
      <c r="AY2415" s="83">
        <v>45301</v>
      </c>
      <c r="AZ2415" s="77">
        <v>1.1689636462289701</v>
      </c>
      <c r="BC2415" s="83">
        <v>45313</v>
      </c>
      <c r="BD2415">
        <v>0.43480829747607702</v>
      </c>
      <c r="BE2415" s="83">
        <v>45318</v>
      </c>
      <c r="BF2415">
        <v>0.49056763030175099</v>
      </c>
      <c r="BG2415" s="83">
        <v>45309</v>
      </c>
      <c r="BH2415" s="77">
        <v>0.59717929780706702</v>
      </c>
      <c r="BK2415" s="83">
        <v>44953</v>
      </c>
      <c r="BL2415">
        <v>0.59648057414947198</v>
      </c>
      <c r="BM2415" s="83">
        <v>44950</v>
      </c>
      <c r="BN2415">
        <v>0.660374343757133</v>
      </c>
      <c r="BO2415" s="83">
        <v>44944</v>
      </c>
      <c r="BP2415" s="77">
        <v>0.894386745796241</v>
      </c>
      <c r="BS2415" s="83"/>
      <c r="BU2415" s="83"/>
      <c r="BW2415" s="83"/>
      <c r="CA2415" s="83"/>
      <c r="CC2415" s="83"/>
      <c r="CE2415" s="83"/>
      <c r="CI2415" s="83"/>
      <c r="CK2415" s="83"/>
      <c r="CM2415" s="83"/>
      <c r="CQ2415" s="83"/>
      <c r="CS2415" s="83"/>
      <c r="CU2415" s="83"/>
      <c r="CY2415" s="83"/>
      <c r="DA2415" s="83"/>
      <c r="DC2415" s="83"/>
    </row>
    <row r="2416" spans="7:107">
      <c r="G2416" s="83">
        <v>44984</v>
      </c>
      <c r="H2416">
        <v>0.13175181345537099</v>
      </c>
      <c r="I2416" s="83">
        <v>45556</v>
      </c>
      <c r="J2416">
        <v>0.32970027247956302</v>
      </c>
      <c r="K2416" s="83">
        <v>45617</v>
      </c>
      <c r="L2416" s="77">
        <v>0.30293991108561502</v>
      </c>
      <c r="O2416" s="83">
        <v>44184</v>
      </c>
      <c r="P2416">
        <v>87.550200803212803</v>
      </c>
      <c r="Q2416" s="83">
        <v>44209</v>
      </c>
      <c r="R2416">
        <v>72.1313826735513</v>
      </c>
      <c r="S2416" s="83">
        <v>45326</v>
      </c>
      <c r="T2416" s="77">
        <v>115.01177122282201</v>
      </c>
      <c r="W2416" s="83">
        <v>44987</v>
      </c>
      <c r="X2416">
        <v>0.37404399999999899</v>
      </c>
      <c r="Y2416" s="83">
        <v>45369</v>
      </c>
      <c r="Z2416">
        <v>0.215768306010928</v>
      </c>
      <c r="AA2416" s="83">
        <v>45372</v>
      </c>
      <c r="AB2416" s="77">
        <v>0.352825825825825</v>
      </c>
      <c r="AE2416" s="83">
        <v>45296</v>
      </c>
      <c r="AF2416">
        <v>14.465253883509201</v>
      </c>
      <c r="AG2416" s="83">
        <v>45290</v>
      </c>
      <c r="AH2416">
        <v>178.261967087843</v>
      </c>
      <c r="AI2416" s="83">
        <v>45302</v>
      </c>
      <c r="AJ2416" s="77">
        <v>138.26658931808299</v>
      </c>
      <c r="AM2416" s="83">
        <v>45304</v>
      </c>
      <c r="AN2416">
        <v>0.40673806336456902</v>
      </c>
      <c r="AO2416" s="83">
        <v>45295</v>
      </c>
      <c r="AP2416">
        <v>0.35551057563587601</v>
      </c>
      <c r="AQ2416" s="83">
        <v>45299</v>
      </c>
      <c r="AR2416" s="77">
        <v>0.25755940428380097</v>
      </c>
      <c r="AU2416" s="83">
        <v>45301</v>
      </c>
      <c r="AV2416">
        <v>0.99607114534949504</v>
      </c>
      <c r="AW2416" s="83">
        <v>45290</v>
      </c>
      <c r="AX2416">
        <v>1.33170629076372</v>
      </c>
      <c r="AY2416" s="83">
        <v>45302</v>
      </c>
      <c r="AZ2416" s="77">
        <v>1.17026587086272</v>
      </c>
      <c r="BC2416" s="83">
        <v>45314</v>
      </c>
      <c r="BD2416">
        <v>0.43615695844839703</v>
      </c>
      <c r="BE2416" s="83">
        <v>45319</v>
      </c>
      <c r="BF2416">
        <v>0.49058873179995699</v>
      </c>
      <c r="BG2416" s="83">
        <v>45310</v>
      </c>
      <c r="BH2416" s="77">
        <v>0.596443585956141</v>
      </c>
      <c r="BK2416" s="83">
        <v>44954</v>
      </c>
      <c r="BL2416">
        <v>0.59638396245945702</v>
      </c>
      <c r="BM2416" s="83">
        <v>44951</v>
      </c>
      <c r="BN2416">
        <v>0.65997489157726497</v>
      </c>
      <c r="BO2416" s="83">
        <v>44945</v>
      </c>
      <c r="BP2416" s="77">
        <v>0.89278560830860498</v>
      </c>
      <c r="BS2416" s="83"/>
      <c r="BU2416" s="83"/>
      <c r="BW2416" s="83"/>
      <c r="CA2416" s="83"/>
      <c r="CC2416" s="83"/>
      <c r="CE2416" s="83"/>
      <c r="CI2416" s="83"/>
      <c r="CK2416" s="83"/>
      <c r="CM2416" s="83"/>
      <c r="CQ2416" s="83"/>
      <c r="CS2416" s="83"/>
      <c r="CU2416" s="83"/>
      <c r="CY2416" s="83"/>
      <c r="DA2416" s="83"/>
      <c r="DC2416" s="83"/>
    </row>
    <row r="2417" spans="7:107">
      <c r="G2417" s="83">
        <v>44985</v>
      </c>
      <c r="H2417">
        <v>0.131826530929921</v>
      </c>
      <c r="I2417" s="83">
        <v>45557</v>
      </c>
      <c r="J2417">
        <v>0.33002724795640298</v>
      </c>
      <c r="K2417" s="83">
        <v>45618</v>
      </c>
      <c r="L2417" s="77">
        <v>0.30171231894450001</v>
      </c>
      <c r="O2417" s="83">
        <v>44185</v>
      </c>
      <c r="P2417">
        <v>87.647559936716505</v>
      </c>
      <c r="Q2417" s="83">
        <v>44210</v>
      </c>
      <c r="R2417">
        <v>72.250908395486704</v>
      </c>
      <c r="S2417" s="83">
        <v>45327</v>
      </c>
      <c r="T2417" s="77">
        <v>115.034852051885</v>
      </c>
      <c r="W2417" s="83">
        <v>44988</v>
      </c>
      <c r="X2417">
        <v>0.37278999999999901</v>
      </c>
      <c r="Y2417" s="83">
        <v>45370</v>
      </c>
      <c r="Z2417">
        <v>0.21559999999999899</v>
      </c>
      <c r="AA2417" s="83">
        <v>45373</v>
      </c>
      <c r="AB2417" s="77">
        <v>0.35275975975975898</v>
      </c>
      <c r="AE2417" s="83">
        <v>45297</v>
      </c>
      <c r="AF2417">
        <v>14.3917313171399</v>
      </c>
      <c r="AG2417" s="83">
        <v>45291</v>
      </c>
      <c r="AH2417">
        <v>178.80200989407601</v>
      </c>
      <c r="AI2417" s="83">
        <v>45303</v>
      </c>
      <c r="AJ2417" s="77">
        <v>138.139579130388</v>
      </c>
      <c r="AM2417" s="83">
        <v>45305</v>
      </c>
      <c r="AN2417">
        <v>0.40655957161981199</v>
      </c>
      <c r="AO2417" s="83">
        <v>45296</v>
      </c>
      <c r="AP2417">
        <v>0.35578152610441699</v>
      </c>
      <c r="AQ2417" s="83">
        <v>45300</v>
      </c>
      <c r="AR2417" s="77">
        <v>0.25753639558232899</v>
      </c>
      <c r="AU2417" s="83">
        <v>45302</v>
      </c>
      <c r="AV2417">
        <v>0.99619802877534802</v>
      </c>
      <c r="AW2417" s="83">
        <v>45291</v>
      </c>
      <c r="AX2417">
        <v>1.33387568085653</v>
      </c>
      <c r="AY2417" s="83">
        <v>45303</v>
      </c>
      <c r="AZ2417" s="77">
        <v>1.17156809549647</v>
      </c>
      <c r="BC2417" s="83">
        <v>45315</v>
      </c>
      <c r="BD2417">
        <v>0.43750561942071697</v>
      </c>
      <c r="BE2417" s="83">
        <v>45320</v>
      </c>
      <c r="BF2417">
        <v>0.49060983329816399</v>
      </c>
      <c r="BG2417" s="83">
        <v>45311</v>
      </c>
      <c r="BH2417" s="77">
        <v>0.59570787410521497</v>
      </c>
      <c r="BK2417" s="83">
        <v>44955</v>
      </c>
      <c r="BL2417">
        <v>0.59628735076944295</v>
      </c>
      <c r="BM2417" s="83">
        <v>44952</v>
      </c>
      <c r="BN2417">
        <v>0.65957543939739705</v>
      </c>
      <c r="BO2417" s="83">
        <v>44946</v>
      </c>
      <c r="BP2417" s="77">
        <v>0.89118447082096897</v>
      </c>
      <c r="BS2417" s="83"/>
      <c r="BU2417" s="83"/>
      <c r="BW2417" s="83"/>
      <c r="CA2417" s="83"/>
      <c r="CC2417" s="83"/>
      <c r="CE2417" s="83"/>
      <c r="CI2417" s="83"/>
      <c r="CK2417" s="83"/>
      <c r="CM2417" s="83"/>
      <c r="CQ2417" s="83"/>
      <c r="CS2417" s="83"/>
      <c r="CU2417" s="83"/>
      <c r="CY2417" s="83"/>
      <c r="DA2417" s="83"/>
      <c r="DC2417" s="83"/>
    </row>
    <row r="2418" spans="7:107">
      <c r="G2418" s="83">
        <v>44986</v>
      </c>
      <c r="H2418">
        <v>0.13190124840447001</v>
      </c>
      <c r="I2418" s="83">
        <v>45558</v>
      </c>
      <c r="J2418">
        <v>0.330354223433242</v>
      </c>
      <c r="K2418" s="83">
        <v>45619</v>
      </c>
      <c r="L2418" s="77">
        <v>0.30048472680338401</v>
      </c>
      <c r="O2418" s="83">
        <v>44186</v>
      </c>
      <c r="P2418">
        <v>87.744919070220206</v>
      </c>
      <c r="Q2418" s="83">
        <v>44211</v>
      </c>
      <c r="R2418">
        <v>72.370434117421993</v>
      </c>
      <c r="S2418" s="83">
        <v>45328</v>
      </c>
      <c r="T2418" s="77">
        <v>115.057932880949</v>
      </c>
      <c r="W2418" s="83">
        <v>44989</v>
      </c>
      <c r="X2418">
        <v>0.37153599999999898</v>
      </c>
      <c r="Y2418" s="83">
        <v>45371</v>
      </c>
      <c r="Z2418">
        <v>0.21558616352201199</v>
      </c>
      <c r="AA2418" s="83">
        <v>45374</v>
      </c>
      <c r="AB2418" s="77">
        <v>0.35269369369369302</v>
      </c>
      <c r="AE2418" s="83">
        <v>45298</v>
      </c>
      <c r="AF2418">
        <v>14.318208750770699</v>
      </c>
      <c r="AG2418" s="83">
        <v>45292</v>
      </c>
      <c r="AH2418">
        <v>179.34205270030799</v>
      </c>
      <c r="AI2418" s="83">
        <v>45304</v>
      </c>
      <c r="AJ2418" s="77">
        <v>138.01256894269301</v>
      </c>
      <c r="AM2418" s="83">
        <v>45306</v>
      </c>
      <c r="AN2418">
        <v>0.40638107987505501</v>
      </c>
      <c r="AO2418" s="83">
        <v>45297</v>
      </c>
      <c r="AP2418">
        <v>0.35605247657295802</v>
      </c>
      <c r="AQ2418" s="83">
        <v>45301</v>
      </c>
      <c r="AR2418" s="77">
        <v>0.25751338688085601</v>
      </c>
      <c r="AU2418" s="83">
        <v>45303</v>
      </c>
      <c r="AV2418">
        <v>0.99632491220120001</v>
      </c>
      <c r="AW2418" s="83">
        <v>45292</v>
      </c>
      <c r="AX2418">
        <v>1.3360450709493401</v>
      </c>
      <c r="AY2418" s="83">
        <v>45304</v>
      </c>
      <c r="AZ2418" s="77">
        <v>1.17287032013022</v>
      </c>
      <c r="BC2418" s="83">
        <v>45316</v>
      </c>
      <c r="BD2418">
        <v>0.43885428039303798</v>
      </c>
      <c r="BE2418" s="83">
        <v>45321</v>
      </c>
      <c r="BF2418">
        <v>0.49063093479636999</v>
      </c>
      <c r="BG2418" s="83">
        <v>45312</v>
      </c>
      <c r="BH2418" s="77">
        <v>0.59497216225428895</v>
      </c>
      <c r="BK2418" s="83">
        <v>44956</v>
      </c>
      <c r="BL2418">
        <v>0.59619073907942799</v>
      </c>
      <c r="BM2418" s="83">
        <v>44953</v>
      </c>
      <c r="BN2418">
        <v>0.65917598721753001</v>
      </c>
      <c r="BO2418" s="83">
        <v>44947</v>
      </c>
      <c r="BP2418" s="77">
        <v>0.88958333333333295</v>
      </c>
      <c r="BS2418" s="83"/>
      <c r="BU2418" s="83"/>
      <c r="BW2418" s="83"/>
      <c r="CA2418" s="83"/>
      <c r="CC2418" s="83"/>
      <c r="CE2418" s="83"/>
      <c r="CI2418" s="83"/>
      <c r="CK2418" s="83"/>
      <c r="CM2418" s="83"/>
      <c r="CQ2418" s="83"/>
      <c r="CS2418" s="83"/>
      <c r="CU2418" s="83"/>
      <c r="CY2418" s="83"/>
      <c r="DA2418" s="83"/>
      <c r="DC2418" s="83"/>
    </row>
    <row r="2419" spans="7:107">
      <c r="G2419" s="83">
        <v>44987</v>
      </c>
      <c r="H2419">
        <v>0.131975965879019</v>
      </c>
      <c r="I2419" s="83">
        <v>45559</v>
      </c>
      <c r="J2419">
        <v>0.33068119891008102</v>
      </c>
      <c r="K2419" s="83">
        <v>45620</v>
      </c>
      <c r="L2419" s="77">
        <v>0.299257134662268</v>
      </c>
      <c r="O2419" s="83">
        <v>44187</v>
      </c>
      <c r="P2419">
        <v>87.842278203723893</v>
      </c>
      <c r="Q2419" s="83">
        <v>44212</v>
      </c>
      <c r="R2419">
        <v>72.489959839357397</v>
      </c>
      <c r="S2419" s="83">
        <v>45329</v>
      </c>
      <c r="T2419" s="77">
        <v>115.081013710012</v>
      </c>
      <c r="W2419" s="83">
        <v>44990</v>
      </c>
      <c r="X2419">
        <v>0.370281999999999</v>
      </c>
      <c r="Y2419" s="83">
        <v>45372</v>
      </c>
      <c r="Z2419">
        <v>0.21557232704402499</v>
      </c>
      <c r="AA2419" s="83">
        <v>45375</v>
      </c>
      <c r="AB2419" s="77">
        <v>0.352627627627627</v>
      </c>
      <c r="AE2419" s="83">
        <v>45299</v>
      </c>
      <c r="AF2419">
        <v>14.244686184401401</v>
      </c>
      <c r="AG2419" s="83">
        <v>45293</v>
      </c>
      <c r="AH2419">
        <v>179.88209550654</v>
      </c>
      <c r="AI2419" s="83">
        <v>45305</v>
      </c>
      <c r="AJ2419" s="77">
        <v>137.88555875499799</v>
      </c>
      <c r="AM2419" s="83">
        <v>45307</v>
      </c>
      <c r="AN2419">
        <v>0.40620258813029803</v>
      </c>
      <c r="AO2419" s="83">
        <v>45298</v>
      </c>
      <c r="AP2419">
        <v>0.356323427041499</v>
      </c>
      <c r="AQ2419" s="83">
        <v>45302</v>
      </c>
      <c r="AR2419" s="77">
        <v>0.25749037817938403</v>
      </c>
      <c r="AU2419" s="83">
        <v>45304</v>
      </c>
      <c r="AV2419">
        <v>0.99645179562705299</v>
      </c>
      <c r="AW2419" s="83">
        <v>45293</v>
      </c>
      <c r="AX2419">
        <v>1.33821446104214</v>
      </c>
      <c r="AY2419" s="83">
        <v>45305</v>
      </c>
      <c r="AZ2419" s="77">
        <v>1.1741725447639699</v>
      </c>
      <c r="BC2419" s="83">
        <v>45317</v>
      </c>
      <c r="BD2419">
        <v>0.44020294136535798</v>
      </c>
      <c r="BE2419" s="83">
        <v>45322</v>
      </c>
      <c r="BF2419">
        <v>0.49065203629457599</v>
      </c>
      <c r="BG2419" s="83">
        <v>45313</v>
      </c>
      <c r="BH2419" s="77">
        <v>0.59423645040336304</v>
      </c>
      <c r="BK2419" s="83">
        <v>44957</v>
      </c>
      <c r="BL2419">
        <v>0.59609412738941403</v>
      </c>
      <c r="BM2419" s="83">
        <v>44954</v>
      </c>
      <c r="BN2419">
        <v>0.65877653503766198</v>
      </c>
      <c r="BO2419" s="83">
        <v>44948</v>
      </c>
      <c r="BP2419" s="77">
        <v>0.88798219584569704</v>
      </c>
      <c r="BS2419" s="83"/>
      <c r="BU2419" s="83"/>
      <c r="BW2419" s="83"/>
      <c r="CA2419" s="83"/>
      <c r="CC2419" s="83"/>
      <c r="CE2419" s="83"/>
      <c r="CI2419" s="83"/>
      <c r="CK2419" s="83"/>
      <c r="CM2419" s="83"/>
      <c r="CQ2419" s="83"/>
      <c r="CS2419" s="83"/>
      <c r="CU2419" s="83"/>
      <c r="CY2419" s="83"/>
      <c r="DA2419" s="83"/>
      <c r="DC2419" s="83"/>
    </row>
    <row r="2420" spans="7:107">
      <c r="G2420" s="83">
        <v>44988</v>
      </c>
      <c r="H2420">
        <v>0.13205068335356901</v>
      </c>
      <c r="I2420" s="83">
        <v>45560</v>
      </c>
      <c r="J2420">
        <v>0.33100817438691998</v>
      </c>
      <c r="K2420" s="83">
        <v>45621</v>
      </c>
      <c r="L2420" s="77">
        <v>0.29802954252115199</v>
      </c>
      <c r="O2420" s="83">
        <v>44188</v>
      </c>
      <c r="P2420">
        <v>87.939637337227694</v>
      </c>
      <c r="Q2420" s="83">
        <v>44213</v>
      </c>
      <c r="R2420">
        <v>72.609485561292701</v>
      </c>
      <c r="S2420" s="83">
        <v>45330</v>
      </c>
      <c r="T2420" s="77">
        <v>115.10409453907501</v>
      </c>
      <c r="W2420" s="83">
        <v>44991</v>
      </c>
      <c r="X2420">
        <v>0.36902799999999902</v>
      </c>
      <c r="Y2420" s="83">
        <v>45373</v>
      </c>
      <c r="Z2420">
        <v>0.21555849056603699</v>
      </c>
      <c r="AA2420" s="83">
        <v>45376</v>
      </c>
      <c r="AB2420" s="77">
        <v>0.35256156156156099</v>
      </c>
      <c r="AE2420" s="83">
        <v>45300</v>
      </c>
      <c r="AF2420">
        <v>14.1711636180321</v>
      </c>
      <c r="AG2420" s="83">
        <v>45294</v>
      </c>
      <c r="AH2420">
        <v>180.42213831277201</v>
      </c>
      <c r="AI2420" s="83">
        <v>45306</v>
      </c>
      <c r="AJ2420" s="77">
        <v>137.758548567303</v>
      </c>
      <c r="AM2420" s="83">
        <v>45308</v>
      </c>
      <c r="AN2420">
        <v>0.40602409638554199</v>
      </c>
      <c r="AO2420" s="83">
        <v>45299</v>
      </c>
      <c r="AP2420">
        <v>0.35659437751003997</v>
      </c>
      <c r="AQ2420" s="83">
        <v>45303</v>
      </c>
      <c r="AR2420" s="77">
        <v>0.25746736947791099</v>
      </c>
      <c r="AU2420" s="83">
        <v>45305</v>
      </c>
      <c r="AV2420">
        <v>0.99657867905290498</v>
      </c>
      <c r="AW2420" s="83">
        <v>45294</v>
      </c>
      <c r="AX2420">
        <v>1.34038385113495</v>
      </c>
      <c r="AY2420" s="83">
        <v>45306</v>
      </c>
      <c r="AZ2420" s="77">
        <v>1.1754747693977201</v>
      </c>
      <c r="BC2420" s="83">
        <v>45318</v>
      </c>
      <c r="BD2420">
        <v>0.44155160233767798</v>
      </c>
      <c r="BE2420" s="83">
        <v>45323</v>
      </c>
      <c r="BF2420">
        <v>0.49067313779278299</v>
      </c>
      <c r="BG2420" s="83">
        <v>45314</v>
      </c>
      <c r="BH2420" s="77">
        <v>0.59350073855243701</v>
      </c>
      <c r="BK2420" s="83">
        <v>44958</v>
      </c>
      <c r="BL2420">
        <v>0.59599751569939896</v>
      </c>
      <c r="BM2420" s="83">
        <v>44955</v>
      </c>
      <c r="BN2420">
        <v>0.65837708285779495</v>
      </c>
      <c r="BO2420" s="83">
        <v>44949</v>
      </c>
      <c r="BP2420" s="77">
        <v>0.88638105835806102</v>
      </c>
      <c r="BS2420" s="83"/>
      <c r="BU2420" s="83"/>
      <c r="BW2420" s="83"/>
      <c r="CA2420" s="83"/>
      <c r="CC2420" s="83"/>
      <c r="CE2420" s="83"/>
      <c r="CI2420" s="83"/>
      <c r="CK2420" s="83"/>
      <c r="CM2420" s="83"/>
      <c r="CQ2420" s="83"/>
      <c r="CS2420" s="83"/>
      <c r="CU2420" s="83"/>
      <c r="CY2420" s="83"/>
      <c r="DA2420" s="83"/>
      <c r="DC2420" s="83"/>
    </row>
    <row r="2421" spans="7:107">
      <c r="G2421" s="83">
        <v>44989</v>
      </c>
      <c r="H2421">
        <v>0.13212540082811799</v>
      </c>
      <c r="I2421" s="83">
        <v>45561</v>
      </c>
      <c r="J2421">
        <v>0.33133514986376</v>
      </c>
      <c r="K2421" s="83">
        <v>45622</v>
      </c>
      <c r="L2421" s="77">
        <v>0.29680195038003698</v>
      </c>
      <c r="O2421" s="83">
        <v>44189</v>
      </c>
      <c r="P2421">
        <v>88.036996470731395</v>
      </c>
      <c r="Q2421" s="83">
        <v>44214</v>
      </c>
      <c r="R2421">
        <v>72.729011283228104</v>
      </c>
      <c r="S2421" s="83">
        <v>45331</v>
      </c>
      <c r="T2421" s="77">
        <v>115.12717536813901</v>
      </c>
      <c r="W2421" s="83">
        <v>44992</v>
      </c>
      <c r="X2421">
        <v>0.36777399999999899</v>
      </c>
      <c r="Y2421" s="83">
        <v>45374</v>
      </c>
      <c r="Z2421">
        <v>0.21554465408804999</v>
      </c>
      <c r="AA2421" s="83">
        <v>45377</v>
      </c>
      <c r="AB2421" s="77">
        <v>0.35249549549549503</v>
      </c>
      <c r="AE2421" s="83">
        <v>45301</v>
      </c>
      <c r="AF2421">
        <v>14.0976410516628</v>
      </c>
      <c r="AG2421" s="83">
        <v>45295</v>
      </c>
      <c r="AH2421">
        <v>180.96218111900399</v>
      </c>
      <c r="AI2421" s="83">
        <v>45307</v>
      </c>
      <c r="AJ2421" s="77">
        <v>137.63153837960701</v>
      </c>
      <c r="AM2421" s="83">
        <v>45309</v>
      </c>
      <c r="AN2421">
        <v>0.40584560464078501</v>
      </c>
      <c r="AO2421" s="83">
        <v>45300</v>
      </c>
      <c r="AP2421">
        <v>0.35686532797858</v>
      </c>
      <c r="AQ2421" s="83">
        <v>45304</v>
      </c>
      <c r="AR2421" s="77">
        <v>0.25744436077643901</v>
      </c>
      <c r="AU2421" s="83">
        <v>45306</v>
      </c>
      <c r="AV2421">
        <v>0.99670556247875797</v>
      </c>
      <c r="AW2421" s="83">
        <v>45295</v>
      </c>
      <c r="AX2421">
        <v>1.3425532412277601</v>
      </c>
      <c r="AY2421" s="83">
        <v>45307</v>
      </c>
      <c r="AZ2421" s="77">
        <v>1.1767769940314701</v>
      </c>
      <c r="BC2421" s="83">
        <v>45319</v>
      </c>
      <c r="BD2421">
        <v>0.44290026330999899</v>
      </c>
      <c r="BE2421" s="83">
        <v>45324</v>
      </c>
      <c r="BF2421">
        <v>0.49069423929098899</v>
      </c>
      <c r="BG2421" s="83">
        <v>45315</v>
      </c>
      <c r="BH2421" s="77">
        <v>0.59257560444686297</v>
      </c>
      <c r="BK2421" s="83">
        <v>44959</v>
      </c>
      <c r="BL2421">
        <v>0.595900904009385</v>
      </c>
      <c r="BM2421" s="83">
        <v>44956</v>
      </c>
      <c r="BN2421">
        <v>0.65797763067792703</v>
      </c>
      <c r="BO2421" s="83">
        <v>44950</v>
      </c>
      <c r="BP2421" s="77">
        <v>0.88477992087042501</v>
      </c>
      <c r="BS2421" s="83"/>
      <c r="BU2421" s="83"/>
      <c r="BW2421" s="83"/>
      <c r="CA2421" s="83"/>
      <c r="CC2421" s="83"/>
      <c r="CE2421" s="83"/>
      <c r="CI2421" s="83"/>
      <c r="CK2421" s="83"/>
      <c r="CM2421" s="83"/>
      <c r="CQ2421" s="83"/>
      <c r="CS2421" s="83"/>
      <c r="CU2421" s="83"/>
      <c r="CY2421" s="83"/>
      <c r="DA2421" s="83"/>
      <c r="DC2421" s="83"/>
    </row>
    <row r="2422" spans="7:107">
      <c r="G2422" s="83">
        <v>44990</v>
      </c>
      <c r="H2422">
        <v>0.13220011830266801</v>
      </c>
      <c r="I2422" s="83">
        <v>45562</v>
      </c>
      <c r="J2422">
        <v>0.33166212534059902</v>
      </c>
      <c r="K2422" s="83">
        <v>45623</v>
      </c>
      <c r="L2422" s="77">
        <v>0.29557435823892098</v>
      </c>
      <c r="O2422" s="83">
        <v>44190</v>
      </c>
      <c r="P2422">
        <v>88.134355604235097</v>
      </c>
      <c r="Q2422" s="83">
        <v>44215</v>
      </c>
      <c r="R2422">
        <v>72.848537005163493</v>
      </c>
      <c r="S2422" s="83">
        <v>45332</v>
      </c>
      <c r="T2422" s="77">
        <v>115.339134315037</v>
      </c>
      <c r="W2422" s="83">
        <v>44993</v>
      </c>
      <c r="X2422">
        <v>0.36651999999999901</v>
      </c>
      <c r="Y2422" s="83">
        <v>45375</v>
      </c>
      <c r="Z2422">
        <v>0.21553081761006199</v>
      </c>
      <c r="AA2422" s="83">
        <v>45378</v>
      </c>
      <c r="AB2422" s="77">
        <v>0.35242942942942901</v>
      </c>
      <c r="AE2422" s="83">
        <v>45302</v>
      </c>
      <c r="AF2422">
        <v>14.024118485293499</v>
      </c>
      <c r="AG2422" s="83">
        <v>45296</v>
      </c>
      <c r="AH2422">
        <v>181.50222392523699</v>
      </c>
      <c r="AI2422" s="83">
        <v>45308</v>
      </c>
      <c r="AJ2422" s="77">
        <v>137.50452819191199</v>
      </c>
      <c r="AM2422" s="83">
        <v>45310</v>
      </c>
      <c r="AN2422">
        <v>0.40566711289602803</v>
      </c>
      <c r="AO2422" s="83">
        <v>45301</v>
      </c>
      <c r="AP2422">
        <v>0.35713627844712098</v>
      </c>
      <c r="AQ2422" s="83">
        <v>45305</v>
      </c>
      <c r="AR2422" s="77">
        <v>0.25742135207496603</v>
      </c>
      <c r="AU2422" s="83">
        <v>45307</v>
      </c>
      <c r="AV2422">
        <v>0.99683244590460995</v>
      </c>
      <c r="AW2422" s="83">
        <v>45296</v>
      </c>
      <c r="AX2422">
        <v>1.34472263132056</v>
      </c>
      <c r="AY2422" s="83">
        <v>45308</v>
      </c>
      <c r="AZ2422" s="77">
        <v>1.17807921866521</v>
      </c>
      <c r="BC2422" s="83">
        <v>45320</v>
      </c>
      <c r="BD2422">
        <v>0.44424892428231899</v>
      </c>
      <c r="BE2422" s="83">
        <v>45325</v>
      </c>
      <c r="BF2422">
        <v>0.49071534078919499</v>
      </c>
      <c r="BG2422" s="83">
        <v>45316</v>
      </c>
      <c r="BH2422" s="77">
        <v>0.59165047034128804</v>
      </c>
      <c r="BK2422" s="83">
        <v>44960</v>
      </c>
      <c r="BL2422">
        <v>0.59580429231937004</v>
      </c>
      <c r="BM2422" s="83">
        <v>44957</v>
      </c>
      <c r="BN2422">
        <v>0.657578178498059</v>
      </c>
      <c r="BO2422" s="83">
        <v>44951</v>
      </c>
      <c r="BP2422" s="77">
        <v>0.88317878338278899</v>
      </c>
      <c r="BS2422" s="83"/>
      <c r="BU2422" s="83"/>
      <c r="BW2422" s="83"/>
      <c r="CA2422" s="83"/>
      <c r="CC2422" s="83"/>
      <c r="CE2422" s="83"/>
      <c r="CI2422" s="83"/>
      <c r="CK2422" s="83"/>
      <c r="CM2422" s="83"/>
      <c r="CQ2422" s="83"/>
      <c r="CS2422" s="83"/>
      <c r="CU2422" s="83"/>
      <c r="CY2422" s="83"/>
      <c r="DA2422" s="83"/>
      <c r="DC2422" s="83"/>
    </row>
    <row r="2423" spans="7:107">
      <c r="G2423" s="83">
        <v>44991</v>
      </c>
      <c r="H2423">
        <v>0.13227483577721699</v>
      </c>
      <c r="I2423" s="83">
        <v>45563</v>
      </c>
      <c r="J2423">
        <v>0.33198910081743799</v>
      </c>
      <c r="K2423" s="83">
        <v>45624</v>
      </c>
      <c r="L2423" s="77">
        <v>0.29434676609780502</v>
      </c>
      <c r="O2423" s="83">
        <v>44191</v>
      </c>
      <c r="P2423">
        <v>88.231714737738798</v>
      </c>
      <c r="Q2423" s="83">
        <v>44216</v>
      </c>
      <c r="R2423">
        <v>72.968062727098797</v>
      </c>
      <c r="S2423" s="83">
        <v>45333</v>
      </c>
      <c r="T2423" s="77">
        <v>115.551093261936</v>
      </c>
      <c r="W2423" s="83">
        <v>44994</v>
      </c>
      <c r="X2423">
        <v>0.36526599999999898</v>
      </c>
      <c r="Y2423" s="83">
        <v>45376</v>
      </c>
      <c r="Z2423">
        <v>0.21551698113207499</v>
      </c>
      <c r="AA2423" s="83">
        <v>45379</v>
      </c>
      <c r="AB2423" s="77">
        <v>0.35236336336336299</v>
      </c>
      <c r="AE2423" s="83">
        <v>45303</v>
      </c>
      <c r="AF2423">
        <v>13.950595918924201</v>
      </c>
      <c r="AG2423" s="83">
        <v>45297</v>
      </c>
      <c r="AH2423">
        <v>182.042266731469</v>
      </c>
      <c r="AI2423" s="83">
        <v>45309</v>
      </c>
      <c r="AJ2423" s="77">
        <v>137.37751800421699</v>
      </c>
      <c r="AM2423" s="83">
        <v>45311</v>
      </c>
      <c r="AN2423">
        <v>0.40548862115127099</v>
      </c>
      <c r="AO2423" s="83">
        <v>45302</v>
      </c>
      <c r="AP2423">
        <v>0.35740722891566201</v>
      </c>
      <c r="AQ2423" s="83">
        <v>45306</v>
      </c>
      <c r="AR2423" s="77">
        <v>0.25739834337349299</v>
      </c>
      <c r="AU2423" s="83">
        <v>45308</v>
      </c>
      <c r="AV2423">
        <v>0.99695932933046305</v>
      </c>
      <c r="AW2423" s="83">
        <v>45297</v>
      </c>
      <c r="AX2423">
        <v>1.3468920214133699</v>
      </c>
      <c r="AY2423" s="83">
        <v>45309</v>
      </c>
      <c r="AZ2423" s="77">
        <v>1.17938144329896</v>
      </c>
      <c r="BC2423" s="83">
        <v>45321</v>
      </c>
      <c r="BD2423">
        <v>0.44559758525463899</v>
      </c>
      <c r="BE2423" s="83">
        <v>45326</v>
      </c>
      <c r="BF2423">
        <v>0.49073644228740199</v>
      </c>
      <c r="BG2423" s="83">
        <v>45317</v>
      </c>
      <c r="BH2423" s="77">
        <v>0.59072533623571399</v>
      </c>
      <c r="BK2423" s="83">
        <v>44961</v>
      </c>
      <c r="BL2423">
        <v>0.59570768062935597</v>
      </c>
      <c r="BM2423" s="83">
        <v>44958</v>
      </c>
      <c r="BN2423">
        <v>0.65717872631819196</v>
      </c>
      <c r="BO2423" s="83">
        <v>44952</v>
      </c>
      <c r="BP2423" s="77">
        <v>0.88157764589515297</v>
      </c>
      <c r="BS2423" s="83"/>
      <c r="BU2423" s="83"/>
      <c r="BW2423" s="83"/>
      <c r="CA2423" s="83"/>
      <c r="CC2423" s="83"/>
      <c r="CE2423" s="83"/>
      <c r="CI2423" s="83"/>
      <c r="CK2423" s="83"/>
      <c r="CM2423" s="83"/>
      <c r="CQ2423" s="83"/>
      <c r="CS2423" s="83"/>
      <c r="CU2423" s="83"/>
      <c r="CY2423" s="83"/>
      <c r="DA2423" s="83"/>
      <c r="DC2423" s="83"/>
    </row>
    <row r="2424" spans="7:107">
      <c r="G2424" s="83">
        <v>44992</v>
      </c>
      <c r="H2424">
        <v>0.13234955325176601</v>
      </c>
      <c r="I2424" s="83">
        <v>45564</v>
      </c>
      <c r="J2424">
        <v>0.33231607629427701</v>
      </c>
      <c r="K2424" s="83">
        <v>45625</v>
      </c>
      <c r="L2424" s="77">
        <v>0.29311917395668902</v>
      </c>
      <c r="O2424" s="83">
        <v>44192</v>
      </c>
      <c r="P2424">
        <v>88.3290738712425</v>
      </c>
      <c r="Q2424" s="83">
        <v>44217</v>
      </c>
      <c r="R2424">
        <v>73.0875884490342</v>
      </c>
      <c r="S2424" s="83">
        <v>45334</v>
      </c>
      <c r="T2424" s="77">
        <v>115.76305220883501</v>
      </c>
      <c r="W2424" s="83">
        <v>44995</v>
      </c>
      <c r="X2424">
        <v>0.364011999999999</v>
      </c>
      <c r="Y2424" s="83">
        <v>45377</v>
      </c>
      <c r="Z2424">
        <v>0.21550314465408699</v>
      </c>
      <c r="AA2424" s="83">
        <v>45380</v>
      </c>
      <c r="AB2424" s="77">
        <v>0.35229729729729697</v>
      </c>
      <c r="AE2424" s="83">
        <v>45304</v>
      </c>
      <c r="AF2424">
        <v>13.8770733525549</v>
      </c>
      <c r="AG2424" s="83">
        <v>45298</v>
      </c>
      <c r="AH2424">
        <v>182.58230953770101</v>
      </c>
      <c r="AI2424" s="83">
        <v>45310</v>
      </c>
      <c r="AJ2424" s="77">
        <v>137.250507816522</v>
      </c>
      <c r="AM2424" s="83">
        <v>45312</v>
      </c>
      <c r="AN2424">
        <v>0.40531012940651401</v>
      </c>
      <c r="AO2424" s="83">
        <v>45303</v>
      </c>
      <c r="AP2424">
        <v>0.35767817938420299</v>
      </c>
      <c r="AQ2424" s="83">
        <v>45307</v>
      </c>
      <c r="AR2424" s="77">
        <v>0.25737533467202101</v>
      </c>
      <c r="AU2424" s="83">
        <v>45309</v>
      </c>
      <c r="AV2424">
        <v>0.99708621275631504</v>
      </c>
      <c r="AW2424" s="83">
        <v>45298</v>
      </c>
      <c r="AX2424">
        <v>1.3490614115061801</v>
      </c>
      <c r="AY2424" s="83">
        <v>45310</v>
      </c>
      <c r="AZ2424" s="77">
        <v>1.18068366793271</v>
      </c>
      <c r="BC2424" s="83">
        <v>45322</v>
      </c>
      <c r="BD2424">
        <v>0.44694624622696</v>
      </c>
      <c r="BE2424" s="83">
        <v>45327</v>
      </c>
      <c r="BF2424">
        <v>0.49075754378560799</v>
      </c>
      <c r="BG2424" s="83">
        <v>45318</v>
      </c>
      <c r="BH2424" s="77">
        <v>0.58980020213013995</v>
      </c>
      <c r="BK2424" s="83">
        <v>44962</v>
      </c>
      <c r="BL2424">
        <v>0.59561106893934102</v>
      </c>
      <c r="BM2424" s="83">
        <v>44959</v>
      </c>
      <c r="BN2424">
        <v>0.65677927413832404</v>
      </c>
      <c r="BO2424" s="83">
        <v>44953</v>
      </c>
      <c r="BP2424" s="77">
        <v>0.87997650840751696</v>
      </c>
      <c r="BS2424" s="83"/>
      <c r="BU2424" s="83"/>
      <c r="BW2424" s="83"/>
      <c r="CA2424" s="83"/>
      <c r="CC2424" s="83"/>
      <c r="CE2424" s="83"/>
      <c r="CI2424" s="83"/>
      <c r="CK2424" s="83"/>
      <c r="CM2424" s="83"/>
      <c r="CQ2424" s="83"/>
      <c r="CS2424" s="83"/>
      <c r="CU2424" s="83"/>
      <c r="CY2424" s="83"/>
      <c r="DA2424" s="83"/>
      <c r="DC2424" s="83"/>
    </row>
    <row r="2425" spans="7:107">
      <c r="G2425" s="83">
        <v>44993</v>
      </c>
      <c r="H2425">
        <v>0.13242427072631599</v>
      </c>
      <c r="I2425" s="83">
        <v>45565</v>
      </c>
      <c r="J2425">
        <v>0.33264305177111703</v>
      </c>
      <c r="K2425" s="83">
        <v>45626</v>
      </c>
      <c r="L2425" s="77">
        <v>0.29189158181557401</v>
      </c>
      <c r="O2425" s="83">
        <v>44193</v>
      </c>
      <c r="P2425">
        <v>88.426433004746201</v>
      </c>
      <c r="Q2425" s="83">
        <v>44218</v>
      </c>
      <c r="R2425">
        <v>73.207114170969504</v>
      </c>
      <c r="S2425" s="83">
        <v>45335</v>
      </c>
      <c r="T2425" s="77">
        <v>115.97501115573399</v>
      </c>
      <c r="W2425" s="83">
        <v>44996</v>
      </c>
      <c r="X2425">
        <v>0.36275799999999903</v>
      </c>
      <c r="Y2425" s="83">
        <v>45378</v>
      </c>
      <c r="Z2425">
        <v>0.21548930817609999</v>
      </c>
      <c r="AA2425" s="83">
        <v>45381</v>
      </c>
      <c r="AB2425" s="77">
        <v>0.35223123123123101</v>
      </c>
      <c r="AE2425" s="83">
        <v>45305</v>
      </c>
      <c r="AF2425">
        <v>13.9104128237413</v>
      </c>
      <c r="AG2425" s="83">
        <v>45299</v>
      </c>
      <c r="AH2425">
        <v>183.12235234393299</v>
      </c>
      <c r="AI2425" s="83">
        <v>45311</v>
      </c>
      <c r="AJ2425" s="77">
        <v>137.12349762882701</v>
      </c>
      <c r="AM2425" s="83">
        <v>45313</v>
      </c>
      <c r="AN2425">
        <v>0.40513163766175803</v>
      </c>
      <c r="AO2425" s="83">
        <v>45304</v>
      </c>
      <c r="AP2425">
        <v>0.35794912985274402</v>
      </c>
      <c r="AQ2425" s="83">
        <v>45308</v>
      </c>
      <c r="AR2425" s="77">
        <v>0.25735232597054802</v>
      </c>
      <c r="AU2425" s="83">
        <v>45310</v>
      </c>
      <c r="AV2425">
        <v>0.99721309618216802</v>
      </c>
      <c r="AW2425" s="83">
        <v>45299</v>
      </c>
      <c r="AX2425">
        <v>1.35123080159899</v>
      </c>
      <c r="AY2425" s="83">
        <v>45311</v>
      </c>
      <c r="AZ2425" s="77">
        <v>1.1819858925664599</v>
      </c>
      <c r="BC2425" s="83">
        <v>45323</v>
      </c>
      <c r="BD2425">
        <v>0.44829490719928</v>
      </c>
      <c r="BE2425" s="83">
        <v>45328</v>
      </c>
      <c r="BF2425">
        <v>0.49077864528381498</v>
      </c>
      <c r="BG2425" s="83">
        <v>45319</v>
      </c>
      <c r="BH2425" s="77">
        <v>0.58887506802456602</v>
      </c>
      <c r="BK2425" s="83">
        <v>44963</v>
      </c>
      <c r="BL2425">
        <v>0.59551445724932695</v>
      </c>
      <c r="BM2425" s="83">
        <v>44960</v>
      </c>
      <c r="BN2425">
        <v>0.65637982195845701</v>
      </c>
      <c r="BO2425" s="83">
        <v>44954</v>
      </c>
      <c r="BP2425" s="77">
        <v>0.87837537091988105</v>
      </c>
      <c r="BS2425" s="83"/>
      <c r="BU2425" s="83"/>
      <c r="BW2425" s="83"/>
      <c r="CA2425" s="83"/>
      <c r="CC2425" s="83"/>
      <c r="CE2425" s="83"/>
      <c r="CI2425" s="83"/>
      <c r="CK2425" s="83"/>
      <c r="CM2425" s="83"/>
      <c r="CQ2425" s="83"/>
      <c r="CS2425" s="83"/>
      <c r="CU2425" s="83"/>
      <c r="CY2425" s="83"/>
      <c r="DA2425" s="83"/>
      <c r="DC2425" s="83"/>
    </row>
    <row r="2426" spans="7:107">
      <c r="G2426" s="83">
        <v>44994</v>
      </c>
      <c r="H2426">
        <v>0.132498988200865</v>
      </c>
      <c r="I2426" s="83">
        <v>45566</v>
      </c>
      <c r="J2426">
        <v>0.33297002724795599</v>
      </c>
      <c r="K2426" s="83">
        <v>45627</v>
      </c>
      <c r="L2426" s="77">
        <v>0.290663989674458</v>
      </c>
      <c r="O2426" s="83">
        <v>44194</v>
      </c>
      <c r="P2426">
        <v>88.523792138249902</v>
      </c>
      <c r="Q2426" s="83">
        <v>44219</v>
      </c>
      <c r="R2426">
        <v>73.326639892904893</v>
      </c>
      <c r="S2426" s="83">
        <v>45336</v>
      </c>
      <c r="T2426" s="77">
        <v>116.186970102632</v>
      </c>
      <c r="W2426" s="83">
        <v>44997</v>
      </c>
      <c r="X2426">
        <v>0.36150399999999899</v>
      </c>
      <c r="Y2426" s="83">
        <v>45379</v>
      </c>
      <c r="Z2426">
        <v>0.21547547169811301</v>
      </c>
      <c r="AA2426" s="83">
        <v>45382</v>
      </c>
      <c r="AB2426" s="77">
        <v>0.352165165165165</v>
      </c>
      <c r="AE2426" s="83">
        <v>45306</v>
      </c>
      <c r="AF2426">
        <v>13.9437522949277</v>
      </c>
      <c r="AG2426" s="83">
        <v>45300</v>
      </c>
      <c r="AH2426">
        <v>183.66239515016599</v>
      </c>
      <c r="AI2426" s="83">
        <v>45312</v>
      </c>
      <c r="AJ2426" s="77">
        <v>136.99648744113199</v>
      </c>
      <c r="AM2426" s="83">
        <v>45314</v>
      </c>
      <c r="AN2426">
        <v>0.40495314591700099</v>
      </c>
      <c r="AO2426" s="83">
        <v>45305</v>
      </c>
      <c r="AP2426">
        <v>0.35822008032128499</v>
      </c>
      <c r="AQ2426" s="83">
        <v>45309</v>
      </c>
      <c r="AR2426" s="77">
        <v>0.25732931726907599</v>
      </c>
      <c r="AU2426" s="83">
        <v>45311</v>
      </c>
      <c r="AV2426">
        <v>0.99733997960802001</v>
      </c>
      <c r="AW2426" s="83">
        <v>45300</v>
      </c>
      <c r="AX2426">
        <v>1.3534001916917899</v>
      </c>
      <c r="AY2426" s="83">
        <v>45312</v>
      </c>
      <c r="AZ2426" s="77">
        <v>1.1832881172002101</v>
      </c>
      <c r="BC2426" s="83">
        <v>45324</v>
      </c>
      <c r="BD2426">
        <v>0.44964356817160001</v>
      </c>
      <c r="BE2426" s="83">
        <v>45329</v>
      </c>
      <c r="BF2426">
        <v>0.49079974678202098</v>
      </c>
      <c r="BG2426" s="83">
        <v>45320</v>
      </c>
      <c r="BH2426" s="77">
        <v>0.58794993391899197</v>
      </c>
      <c r="BK2426" s="83">
        <v>44964</v>
      </c>
      <c r="BL2426">
        <v>0.59541784555931199</v>
      </c>
      <c r="BM2426" s="83">
        <v>44961</v>
      </c>
      <c r="BN2426">
        <v>0.65598036977858898</v>
      </c>
      <c r="BO2426" s="83">
        <v>44955</v>
      </c>
      <c r="BP2426" s="77">
        <v>0.87677423343224503</v>
      </c>
      <c r="BS2426" s="83"/>
      <c r="BU2426" s="83"/>
      <c r="BW2426" s="83"/>
      <c r="CA2426" s="83"/>
      <c r="CC2426" s="83"/>
      <c r="CE2426" s="83"/>
      <c r="CI2426" s="83"/>
      <c r="CK2426" s="83"/>
      <c r="CM2426" s="83"/>
      <c r="CQ2426" s="83"/>
      <c r="CS2426" s="83"/>
      <c r="CU2426" s="83"/>
      <c r="CY2426" s="83"/>
      <c r="DA2426" s="83"/>
      <c r="DC2426" s="83"/>
    </row>
    <row r="2427" spans="7:107">
      <c r="G2427" s="83">
        <v>44995</v>
      </c>
      <c r="H2427">
        <v>0.13257370567541399</v>
      </c>
      <c r="I2427" s="83">
        <v>45567</v>
      </c>
      <c r="J2427">
        <v>0.33329700272479501</v>
      </c>
      <c r="K2427" s="83">
        <v>45628</v>
      </c>
      <c r="L2427" s="77">
        <v>0.28943639753334199</v>
      </c>
      <c r="O2427" s="83">
        <v>44195</v>
      </c>
      <c r="P2427">
        <v>88.621151271753604</v>
      </c>
      <c r="Q2427" s="83">
        <v>44220</v>
      </c>
      <c r="R2427">
        <v>73.446165614840297</v>
      </c>
      <c r="S2427" s="83">
        <v>45337</v>
      </c>
      <c r="T2427" s="77">
        <v>116.39892904953101</v>
      </c>
      <c r="W2427" s="83">
        <v>44998</v>
      </c>
      <c r="X2427">
        <v>0.36024999999999902</v>
      </c>
      <c r="Y2427" s="83">
        <v>45380</v>
      </c>
      <c r="Z2427">
        <v>0.21546163522012499</v>
      </c>
      <c r="AA2427" s="83">
        <v>45383</v>
      </c>
      <c r="AB2427" s="77">
        <v>0.35209909909909898</v>
      </c>
      <c r="AE2427" s="83">
        <v>45307</v>
      </c>
      <c r="AF2427">
        <v>13.9770917661141</v>
      </c>
      <c r="AG2427" s="83">
        <v>45301</v>
      </c>
      <c r="AH2427">
        <v>184.202437956398</v>
      </c>
      <c r="AI2427" s="83">
        <v>45313</v>
      </c>
      <c r="AJ2427" s="77">
        <v>136.869477253437</v>
      </c>
      <c r="AM2427" s="83">
        <v>45315</v>
      </c>
      <c r="AN2427">
        <v>0.40477465417224401</v>
      </c>
      <c r="AO2427" s="83">
        <v>45306</v>
      </c>
      <c r="AP2427">
        <v>0.35849103078982503</v>
      </c>
      <c r="AQ2427" s="83">
        <v>45310</v>
      </c>
      <c r="AR2427" s="77">
        <v>0.257306308567603</v>
      </c>
      <c r="AU2427" s="83">
        <v>45312</v>
      </c>
      <c r="AV2427">
        <v>0.997466863033873</v>
      </c>
      <c r="AW2427" s="83">
        <v>45301</v>
      </c>
      <c r="AX2427">
        <v>1.3555695817846001</v>
      </c>
      <c r="AY2427" s="83">
        <v>45313</v>
      </c>
      <c r="AZ2427" s="77">
        <v>1.1845903418339601</v>
      </c>
      <c r="BC2427" s="83">
        <v>45325</v>
      </c>
      <c r="BD2427">
        <v>0.45099222914392101</v>
      </c>
      <c r="BE2427" s="83">
        <v>45330</v>
      </c>
      <c r="BF2427">
        <v>0.49082084828022698</v>
      </c>
      <c r="BG2427" s="83">
        <v>45321</v>
      </c>
      <c r="BH2427" s="77">
        <v>0.58702479981341804</v>
      </c>
      <c r="BK2427" s="83">
        <v>44965</v>
      </c>
      <c r="BL2427">
        <v>0.59532123386929803</v>
      </c>
      <c r="BM2427" s="83">
        <v>44962</v>
      </c>
      <c r="BN2427">
        <v>0.65558091759872095</v>
      </c>
      <c r="BO2427" s="83">
        <v>44956</v>
      </c>
      <c r="BP2427" s="77">
        <v>0.87517309594460901</v>
      </c>
      <c r="BS2427" s="83"/>
      <c r="BU2427" s="83"/>
      <c r="BW2427" s="83"/>
      <c r="CA2427" s="83"/>
      <c r="CC2427" s="83"/>
      <c r="CE2427" s="83"/>
      <c r="CI2427" s="83"/>
      <c r="CK2427" s="83"/>
      <c r="CM2427" s="83"/>
      <c r="CQ2427" s="83"/>
      <c r="CS2427" s="83"/>
      <c r="CU2427" s="83"/>
      <c r="CY2427" s="83"/>
      <c r="DA2427" s="83"/>
      <c r="DC2427" s="83"/>
    </row>
    <row r="2428" spans="7:107">
      <c r="G2428" s="83">
        <v>44996</v>
      </c>
      <c r="H2428">
        <v>0.132648423149964</v>
      </c>
      <c r="I2428" s="83">
        <v>45568</v>
      </c>
      <c r="J2428">
        <v>0.33362397820163397</v>
      </c>
      <c r="K2428" s="83">
        <v>45629</v>
      </c>
      <c r="L2428" s="77">
        <v>0.28820880539222699</v>
      </c>
      <c r="O2428" s="83">
        <v>44196</v>
      </c>
      <c r="P2428">
        <v>89.264416975260303</v>
      </c>
      <c r="Q2428" s="83">
        <v>44221</v>
      </c>
      <c r="R2428">
        <v>73.5656913367756</v>
      </c>
      <c r="S2428" s="83">
        <v>45338</v>
      </c>
      <c r="T2428" s="77">
        <v>116.61088799642999</v>
      </c>
      <c r="W2428" s="83">
        <v>44999</v>
      </c>
      <c r="X2428">
        <v>0.35899599999999898</v>
      </c>
      <c r="Y2428" s="83">
        <v>45381</v>
      </c>
      <c r="Z2428">
        <v>0.21544779874213801</v>
      </c>
      <c r="AA2428" s="83">
        <v>45384</v>
      </c>
      <c r="AB2428" s="77">
        <v>0.35203303303303202</v>
      </c>
      <c r="AE2428" s="83">
        <v>45308</v>
      </c>
      <c r="AF2428">
        <v>14.0104312373005</v>
      </c>
      <c r="AG2428" s="83">
        <v>45302</v>
      </c>
      <c r="AH2428">
        <v>184.74248076263001</v>
      </c>
      <c r="AI2428" s="83">
        <v>45314</v>
      </c>
      <c r="AJ2428" s="77">
        <v>136.74246706574201</v>
      </c>
      <c r="AM2428" s="83">
        <v>45316</v>
      </c>
      <c r="AN2428">
        <v>0.40459616242748703</v>
      </c>
      <c r="AO2428" s="83">
        <v>45307</v>
      </c>
      <c r="AP2428">
        <v>0.358761981258366</v>
      </c>
      <c r="AQ2428" s="83">
        <v>45311</v>
      </c>
      <c r="AR2428" s="77">
        <v>0.25728329986613102</v>
      </c>
      <c r="AU2428" s="83">
        <v>45313</v>
      </c>
      <c r="AV2428">
        <v>0.99759374645972498</v>
      </c>
      <c r="AW2428" s="83">
        <v>45302</v>
      </c>
      <c r="AX2428">
        <v>1.35773897187741</v>
      </c>
      <c r="AY2428" s="83">
        <v>45314</v>
      </c>
      <c r="AZ2428" s="77">
        <v>1.18589256646771</v>
      </c>
      <c r="BC2428" s="83">
        <v>45326</v>
      </c>
      <c r="BD2428">
        <v>0.45234089011624101</v>
      </c>
      <c r="BE2428" s="83">
        <v>45331</v>
      </c>
      <c r="BF2428">
        <v>0.49084194977843398</v>
      </c>
      <c r="BG2428" s="83">
        <v>45322</v>
      </c>
      <c r="BH2428" s="77">
        <v>0.586099665707844</v>
      </c>
      <c r="BK2428" s="83">
        <v>44966</v>
      </c>
      <c r="BL2428">
        <v>0.59522462217928296</v>
      </c>
      <c r="BM2428" s="83">
        <v>44963</v>
      </c>
      <c r="BN2428">
        <v>0.65518146541885403</v>
      </c>
      <c r="BO2428" s="83">
        <v>44957</v>
      </c>
      <c r="BP2428" s="77">
        <v>0.873571958456973</v>
      </c>
      <c r="BS2428" s="83"/>
      <c r="BU2428" s="83"/>
      <c r="BW2428" s="83"/>
      <c r="CA2428" s="83"/>
      <c r="CC2428" s="83"/>
      <c r="CE2428" s="83"/>
      <c r="CI2428" s="83"/>
      <c r="CK2428" s="83"/>
      <c r="CM2428" s="83"/>
      <c r="CQ2428" s="83"/>
      <c r="CS2428" s="83"/>
      <c r="CU2428" s="83"/>
      <c r="CY2428" s="83"/>
      <c r="DA2428" s="83"/>
      <c r="DC2428" s="83"/>
    </row>
    <row r="2429" spans="7:107">
      <c r="G2429" s="83">
        <v>44997</v>
      </c>
      <c r="H2429">
        <v>0.13272314062451299</v>
      </c>
      <c r="I2429" s="83">
        <v>45569</v>
      </c>
      <c r="J2429">
        <v>0.33395095367847399</v>
      </c>
      <c r="K2429" s="83">
        <v>45630</v>
      </c>
      <c r="L2429" s="77">
        <v>0.28698121325111098</v>
      </c>
      <c r="O2429" s="83">
        <v>44197</v>
      </c>
      <c r="P2429">
        <v>89.907682678767003</v>
      </c>
      <c r="Q2429" s="83">
        <v>44222</v>
      </c>
      <c r="R2429">
        <v>73.685217058711004</v>
      </c>
      <c r="S2429" s="83">
        <v>45339</v>
      </c>
      <c r="T2429" s="77">
        <v>116.822846943328</v>
      </c>
      <c r="W2429" s="83">
        <v>45000</v>
      </c>
      <c r="X2429">
        <v>0.35774199999999901</v>
      </c>
      <c r="Y2429" s="83">
        <v>45382</v>
      </c>
      <c r="Z2429">
        <v>0.21543396226414999</v>
      </c>
      <c r="AA2429" s="83">
        <v>45385</v>
      </c>
      <c r="AB2429" s="77">
        <v>0.351966966966966</v>
      </c>
      <c r="AE2429" s="83">
        <v>45309</v>
      </c>
      <c r="AF2429">
        <v>14.0437707084869</v>
      </c>
      <c r="AG2429" s="83">
        <v>45303</v>
      </c>
      <c r="AH2429">
        <v>185.28252356886199</v>
      </c>
      <c r="AI2429" s="83">
        <v>45315</v>
      </c>
      <c r="AJ2429" s="77">
        <v>136.61545687804701</v>
      </c>
      <c r="AM2429" s="83">
        <v>45317</v>
      </c>
      <c r="AN2429">
        <v>0.40441767068272999</v>
      </c>
      <c r="AO2429" s="83">
        <v>45308</v>
      </c>
      <c r="AP2429">
        <v>0.35903293172690698</v>
      </c>
      <c r="AQ2429" s="83">
        <v>45312</v>
      </c>
      <c r="AR2429" s="77">
        <v>0.25726029116465798</v>
      </c>
      <c r="AU2429" s="83">
        <v>45314</v>
      </c>
      <c r="AV2429">
        <v>0.99772062988557797</v>
      </c>
      <c r="AW2429" s="83">
        <v>45303</v>
      </c>
      <c r="AX2429">
        <v>1.3599083619702099</v>
      </c>
      <c r="AY2429" s="83">
        <v>45315</v>
      </c>
      <c r="AZ2429" s="77">
        <v>1.18719479110146</v>
      </c>
      <c r="BC2429" s="83">
        <v>45327</v>
      </c>
      <c r="BD2429">
        <v>0.45368955108856102</v>
      </c>
      <c r="BE2429" s="83">
        <v>45332</v>
      </c>
      <c r="BF2429">
        <v>0.49086305127663998</v>
      </c>
      <c r="BG2429" s="83">
        <v>45323</v>
      </c>
      <c r="BH2429" s="77">
        <v>0.58517453160226995</v>
      </c>
      <c r="BK2429" s="83">
        <v>44967</v>
      </c>
      <c r="BL2429">
        <v>0.595128010489269</v>
      </c>
      <c r="BM2429" s="83">
        <v>44964</v>
      </c>
      <c r="BN2429">
        <v>0.65478201323898599</v>
      </c>
      <c r="BO2429" s="83">
        <v>44958</v>
      </c>
      <c r="BP2429" s="77">
        <v>0.87197082096933698</v>
      </c>
      <c r="BS2429" s="83"/>
      <c r="BU2429" s="83"/>
      <c r="BW2429" s="83"/>
      <c r="CA2429" s="83"/>
      <c r="CC2429" s="83"/>
      <c r="CE2429" s="83"/>
      <c r="CI2429" s="83"/>
      <c r="CK2429" s="83"/>
      <c r="CM2429" s="83"/>
      <c r="CQ2429" s="83"/>
      <c r="CS2429" s="83"/>
      <c r="CU2429" s="83"/>
      <c r="CY2429" s="83"/>
      <c r="DA2429" s="83"/>
      <c r="DC2429" s="83"/>
    </row>
    <row r="2430" spans="7:107">
      <c r="G2430" s="83">
        <v>44998</v>
      </c>
      <c r="H2430">
        <v>0.132797858099062</v>
      </c>
      <c r="I2430" s="83">
        <v>45570</v>
      </c>
      <c r="J2430">
        <v>0.33427792915531301</v>
      </c>
      <c r="K2430" s="83">
        <v>45631</v>
      </c>
      <c r="L2430" s="77">
        <v>0.28575362110999503</v>
      </c>
      <c r="O2430" s="83">
        <v>44198</v>
      </c>
      <c r="P2430">
        <v>90.550948382273603</v>
      </c>
      <c r="Q2430" s="83">
        <v>44223</v>
      </c>
      <c r="R2430">
        <v>73.804742780646393</v>
      </c>
      <c r="S2430" s="83">
        <v>45340</v>
      </c>
      <c r="T2430" s="77">
        <v>117.03480589022701</v>
      </c>
      <c r="W2430" s="83">
        <v>45001</v>
      </c>
      <c r="X2430">
        <v>0.35648799999999897</v>
      </c>
      <c r="Y2430" s="83">
        <v>45383</v>
      </c>
      <c r="Z2430">
        <v>0.21542012578616301</v>
      </c>
      <c r="AA2430" s="83">
        <v>45386</v>
      </c>
      <c r="AB2430" s="77">
        <v>0.35190090090089998</v>
      </c>
      <c r="AE2430" s="83">
        <v>45310</v>
      </c>
      <c r="AF2430">
        <v>14.0771101796733</v>
      </c>
      <c r="AG2430" s="83">
        <v>45304</v>
      </c>
      <c r="AH2430">
        <v>185.82256637509499</v>
      </c>
      <c r="AI2430" s="83">
        <v>45316</v>
      </c>
      <c r="AJ2430" s="77">
        <v>136.48844669035199</v>
      </c>
      <c r="AM2430" s="83">
        <v>45318</v>
      </c>
      <c r="AN2430">
        <v>0.40423917893797401</v>
      </c>
      <c r="AO2430" s="83">
        <v>45309</v>
      </c>
      <c r="AP2430">
        <v>0.35930388219544801</v>
      </c>
      <c r="AQ2430" s="83">
        <v>45313</v>
      </c>
      <c r="AR2430" s="77">
        <v>0.257237282463186</v>
      </c>
      <c r="AU2430" s="83">
        <v>45315</v>
      </c>
      <c r="AV2430">
        <v>0.99784751331142996</v>
      </c>
      <c r="AW2430" s="83">
        <v>45304</v>
      </c>
      <c r="AX2430">
        <v>1.3620777520630201</v>
      </c>
      <c r="AY2430" s="83">
        <v>45316</v>
      </c>
      <c r="AZ2430" s="77">
        <v>1.1884970157352099</v>
      </c>
      <c r="BC2430" s="83">
        <v>45328</v>
      </c>
      <c r="BD2430">
        <v>0.45503821206088202</v>
      </c>
      <c r="BE2430" s="83">
        <v>45333</v>
      </c>
      <c r="BF2430">
        <v>0.49088415277484598</v>
      </c>
      <c r="BG2430" s="83">
        <v>45324</v>
      </c>
      <c r="BH2430" s="77">
        <v>0.58424939749669502</v>
      </c>
      <c r="BK2430" s="83">
        <v>44968</v>
      </c>
      <c r="BL2430">
        <v>0.59503139879925404</v>
      </c>
      <c r="BM2430" s="83">
        <v>44965</v>
      </c>
      <c r="BN2430">
        <v>0.65438256105911896</v>
      </c>
      <c r="BO2430" s="83">
        <v>44959</v>
      </c>
      <c r="BP2430" s="77">
        <v>0.87036968348170096</v>
      </c>
      <c r="BS2430" s="83"/>
      <c r="BU2430" s="83"/>
      <c r="BW2430" s="83"/>
      <c r="CA2430" s="83"/>
      <c r="CC2430" s="83"/>
      <c r="CE2430" s="83"/>
      <c r="CI2430" s="83"/>
      <c r="CK2430" s="83"/>
      <c r="CM2430" s="83"/>
      <c r="CQ2430" s="83"/>
      <c r="CS2430" s="83"/>
      <c r="CU2430" s="83"/>
      <c r="CY2430" s="83"/>
      <c r="DA2430" s="83"/>
      <c r="DC2430" s="83"/>
    </row>
    <row r="2431" spans="7:107">
      <c r="G2431" s="83">
        <v>44999</v>
      </c>
      <c r="H2431">
        <v>0.13260151717982999</v>
      </c>
      <c r="I2431" s="83">
        <v>45571</v>
      </c>
      <c r="J2431">
        <v>0.33460490463215198</v>
      </c>
      <c r="K2431" s="83">
        <v>45632</v>
      </c>
      <c r="L2431" s="77">
        <v>0.28452602896887902</v>
      </c>
      <c r="O2431" s="83">
        <v>44199</v>
      </c>
      <c r="P2431">
        <v>91.194214085780303</v>
      </c>
      <c r="Q2431" s="83">
        <v>44224</v>
      </c>
      <c r="R2431">
        <v>73.924268502581697</v>
      </c>
      <c r="S2431" s="83">
        <v>45341</v>
      </c>
      <c r="T2431" s="77">
        <v>117.24676483712599</v>
      </c>
      <c r="W2431" s="83">
        <v>45002</v>
      </c>
      <c r="X2431">
        <v>0.355233999999999</v>
      </c>
      <c r="Y2431" s="83">
        <v>45384</v>
      </c>
      <c r="Z2431">
        <v>0.21540628930817601</v>
      </c>
      <c r="AA2431" s="83">
        <v>45387</v>
      </c>
      <c r="AB2431" s="77">
        <v>0.35183483483483402</v>
      </c>
      <c r="AE2431" s="83">
        <v>45311</v>
      </c>
      <c r="AF2431">
        <v>14.110449650859699</v>
      </c>
      <c r="AG2431" s="83">
        <v>45305</v>
      </c>
      <c r="AH2431">
        <v>186.362609181327</v>
      </c>
      <c r="AI2431" s="83">
        <v>45317</v>
      </c>
      <c r="AJ2431" s="77">
        <v>136.361436502657</v>
      </c>
      <c r="AM2431" s="83">
        <v>45319</v>
      </c>
      <c r="AN2431">
        <v>0.40406068719321703</v>
      </c>
      <c r="AO2431" s="83">
        <v>45310</v>
      </c>
      <c r="AP2431">
        <v>0.35882444506708999</v>
      </c>
      <c r="AQ2431" s="83">
        <v>45314</v>
      </c>
      <c r="AR2431" s="77">
        <v>0.25721427376171302</v>
      </c>
      <c r="AU2431" s="83">
        <v>45316</v>
      </c>
      <c r="AV2431">
        <v>0.99797439673728305</v>
      </c>
      <c r="AW2431" s="83">
        <v>45305</v>
      </c>
      <c r="AX2431">
        <v>1.36424714215583</v>
      </c>
      <c r="AY2431" s="83">
        <v>45317</v>
      </c>
      <c r="AZ2431" s="77">
        <v>1.1897992403689599</v>
      </c>
      <c r="BC2431" s="83">
        <v>45329</v>
      </c>
      <c r="BD2431">
        <v>0.45638687303320202</v>
      </c>
      <c r="BE2431" s="83">
        <v>45334</v>
      </c>
      <c r="BF2431">
        <v>0.49090525427305298</v>
      </c>
      <c r="BG2431" s="83">
        <v>45325</v>
      </c>
      <c r="BH2431" s="77">
        <v>0.58332426339112098</v>
      </c>
      <c r="BK2431" s="83">
        <v>44969</v>
      </c>
      <c r="BL2431">
        <v>0.59493478710923997</v>
      </c>
      <c r="BM2431" s="83">
        <v>44966</v>
      </c>
      <c r="BN2431">
        <v>0.65398310887925104</v>
      </c>
      <c r="BO2431" s="83">
        <v>44960</v>
      </c>
      <c r="BP2431" s="77">
        <v>0.86876854599406494</v>
      </c>
      <c r="BS2431" s="83"/>
      <c r="BU2431" s="83"/>
      <c r="BW2431" s="83"/>
      <c r="CA2431" s="83"/>
      <c r="CC2431" s="83"/>
      <c r="CE2431" s="83"/>
      <c r="CI2431" s="83"/>
      <c r="CK2431" s="83"/>
      <c r="CM2431" s="83"/>
      <c r="CQ2431" s="83"/>
      <c r="CS2431" s="83"/>
      <c r="CU2431" s="83"/>
      <c r="CY2431" s="83"/>
      <c r="DA2431" s="83"/>
      <c r="DC2431" s="83"/>
    </row>
    <row r="2432" spans="7:107">
      <c r="G2432" s="83">
        <v>45000</v>
      </c>
      <c r="H2432">
        <v>0.132405176260597</v>
      </c>
      <c r="I2432" s="83">
        <v>45572</v>
      </c>
      <c r="J2432">
        <v>0.334931880108991</v>
      </c>
      <c r="K2432" s="83">
        <v>45633</v>
      </c>
      <c r="L2432" s="77">
        <v>0.28329843682776401</v>
      </c>
      <c r="O2432" s="83">
        <v>44200</v>
      </c>
      <c r="P2432">
        <v>91.837479789287002</v>
      </c>
      <c r="Q2432" s="83">
        <v>44225</v>
      </c>
      <c r="R2432">
        <v>74.0437942245171</v>
      </c>
      <c r="S2432" s="83">
        <v>45342</v>
      </c>
      <c r="T2432" s="77">
        <v>117.458723784024</v>
      </c>
      <c r="W2432" s="83">
        <v>45003</v>
      </c>
      <c r="X2432">
        <v>0.35397999999999902</v>
      </c>
      <c r="Y2432" s="83">
        <v>45385</v>
      </c>
      <c r="Z2432">
        <v>0.21539245283018801</v>
      </c>
      <c r="AA2432" s="83">
        <v>45388</v>
      </c>
      <c r="AB2432" s="77">
        <v>0.351768768768768</v>
      </c>
      <c r="AE2432" s="83">
        <v>45312</v>
      </c>
      <c r="AF2432">
        <v>14.143789122046099</v>
      </c>
      <c r="AG2432" s="83">
        <v>45306</v>
      </c>
      <c r="AH2432">
        <v>186.90265198755901</v>
      </c>
      <c r="AI2432" s="83">
        <v>45318</v>
      </c>
      <c r="AJ2432" s="77">
        <v>136.23442631496201</v>
      </c>
      <c r="AM2432" s="83">
        <v>45320</v>
      </c>
      <c r="AN2432">
        <v>0.40388219544845999</v>
      </c>
      <c r="AO2432" s="83">
        <v>45311</v>
      </c>
      <c r="AP2432">
        <v>0.35834500793873098</v>
      </c>
      <c r="AQ2432" s="83">
        <v>45315</v>
      </c>
      <c r="AR2432" s="77">
        <v>0.25719126506023998</v>
      </c>
      <c r="AU2432" s="83">
        <v>45317</v>
      </c>
      <c r="AV2432">
        <v>0.99810128016313504</v>
      </c>
      <c r="AW2432" s="83">
        <v>45306</v>
      </c>
      <c r="AX2432">
        <v>1.3664165322486299</v>
      </c>
      <c r="AY2432" s="83">
        <v>45318</v>
      </c>
      <c r="AZ2432" s="77">
        <v>1.1911014650027101</v>
      </c>
      <c r="BC2432" s="83">
        <v>45330</v>
      </c>
      <c r="BD2432">
        <v>0.45773553400552203</v>
      </c>
      <c r="BE2432" s="83">
        <v>45335</v>
      </c>
      <c r="BF2432">
        <v>0.49092635577125898</v>
      </c>
      <c r="BG2432" s="83">
        <v>45326</v>
      </c>
      <c r="BH2432" s="77">
        <v>0.58239912928554705</v>
      </c>
      <c r="BK2432" s="83">
        <v>44970</v>
      </c>
      <c r="BL2432">
        <v>0.59483817541922501</v>
      </c>
      <c r="BM2432" s="83">
        <v>44967</v>
      </c>
      <c r="BN2432">
        <v>0.65358365669938301</v>
      </c>
      <c r="BO2432" s="83">
        <v>44961</v>
      </c>
      <c r="BP2432" s="77">
        <v>0.86716740850642904</v>
      </c>
      <c r="BS2432" s="83"/>
      <c r="BU2432" s="83"/>
      <c r="BW2432" s="83"/>
      <c r="CA2432" s="83"/>
      <c r="CC2432" s="83"/>
      <c r="CE2432" s="83"/>
      <c r="CI2432" s="83"/>
      <c r="CK2432" s="83"/>
      <c r="CM2432" s="83"/>
      <c r="CQ2432" s="83"/>
      <c r="CS2432" s="83"/>
      <c r="CU2432" s="83"/>
      <c r="CY2432" s="83"/>
      <c r="DA2432" s="83"/>
      <c r="DC2432" s="83"/>
    </row>
    <row r="2433" spans="7:107">
      <c r="G2433" s="83">
        <v>45001</v>
      </c>
      <c r="H2433">
        <v>0.13220883534136499</v>
      </c>
      <c r="I2433" s="83">
        <v>45573</v>
      </c>
      <c r="J2433">
        <v>0.33525885558583002</v>
      </c>
      <c r="K2433" s="83">
        <v>45634</v>
      </c>
      <c r="L2433" s="77">
        <v>0.282070844686648</v>
      </c>
      <c r="O2433" s="83">
        <v>44201</v>
      </c>
      <c r="P2433">
        <v>92.480745492793602</v>
      </c>
      <c r="Q2433" s="83">
        <v>44226</v>
      </c>
      <c r="R2433">
        <v>74.163319946452404</v>
      </c>
      <c r="S2433" s="83">
        <v>45343</v>
      </c>
      <c r="T2433" s="77">
        <v>117.67068273092301</v>
      </c>
      <c r="W2433" s="83">
        <v>45004</v>
      </c>
      <c r="X2433">
        <v>0.35272599999999898</v>
      </c>
      <c r="Y2433" s="83">
        <v>45386</v>
      </c>
      <c r="Z2433">
        <v>0.21537861635220101</v>
      </c>
      <c r="AA2433" s="83">
        <v>45389</v>
      </c>
      <c r="AB2433" s="77">
        <v>0.35170270270270199</v>
      </c>
      <c r="AE2433" s="83">
        <v>45313</v>
      </c>
      <c r="AF2433">
        <v>14.177128593232499</v>
      </c>
      <c r="AG2433" s="83">
        <v>45307</v>
      </c>
      <c r="AH2433">
        <v>187.44269479379099</v>
      </c>
      <c r="AI2433" s="83">
        <v>45319</v>
      </c>
      <c r="AJ2433" s="77">
        <v>136.10741612726699</v>
      </c>
      <c r="AM2433" s="83">
        <v>45321</v>
      </c>
      <c r="AN2433">
        <v>0.40370370370370301</v>
      </c>
      <c r="AO2433" s="83">
        <v>45312</v>
      </c>
      <c r="AP2433">
        <v>0.35786557081037301</v>
      </c>
      <c r="AQ2433" s="83">
        <v>45316</v>
      </c>
      <c r="AR2433" s="77">
        <v>0.257168256358768</v>
      </c>
      <c r="AU2433" s="83">
        <v>45318</v>
      </c>
      <c r="AV2433">
        <v>0.99822816358898803</v>
      </c>
      <c r="AW2433" s="83">
        <v>45307</v>
      </c>
      <c r="AX2433">
        <v>1.3685859223414401</v>
      </c>
      <c r="AY2433" s="83">
        <v>45319</v>
      </c>
      <c r="AZ2433" s="77">
        <v>1.19240368963646</v>
      </c>
      <c r="BC2433" s="83">
        <v>45331</v>
      </c>
      <c r="BD2433">
        <v>0.45908419497784297</v>
      </c>
      <c r="BE2433" s="83">
        <v>45336</v>
      </c>
      <c r="BF2433">
        <v>0.49094745726946498</v>
      </c>
      <c r="BG2433" s="83">
        <v>45327</v>
      </c>
      <c r="BH2433" s="77">
        <v>0.581473995179973</v>
      </c>
      <c r="BK2433" s="83">
        <v>44971</v>
      </c>
      <c r="BL2433">
        <v>0.59474156372921105</v>
      </c>
      <c r="BM2433" s="83">
        <v>44968</v>
      </c>
      <c r="BN2433">
        <v>0.65318420451951598</v>
      </c>
      <c r="BO2433" s="83">
        <v>44962</v>
      </c>
      <c r="BP2433" s="77">
        <v>0.86556627101879302</v>
      </c>
      <c r="BS2433" s="83"/>
      <c r="BU2433" s="83"/>
      <c r="BW2433" s="83"/>
      <c r="CA2433" s="83"/>
      <c r="CC2433" s="83"/>
      <c r="CE2433" s="83"/>
      <c r="CI2433" s="83"/>
      <c r="CK2433" s="83"/>
      <c r="CM2433" s="83"/>
      <c r="CQ2433" s="83"/>
      <c r="CS2433" s="83"/>
      <c r="CU2433" s="83"/>
      <c r="CY2433" s="83"/>
      <c r="DA2433" s="83"/>
      <c r="DC2433" s="83"/>
    </row>
    <row r="2434" spans="7:107">
      <c r="G2434" s="83">
        <v>45002</v>
      </c>
      <c r="H2434">
        <v>0.132012494422132</v>
      </c>
      <c r="I2434" s="83">
        <v>45574</v>
      </c>
      <c r="J2434">
        <v>0.33558583106266998</v>
      </c>
      <c r="K2434" s="83">
        <v>45635</v>
      </c>
      <c r="L2434" s="77">
        <v>0.280843252545532</v>
      </c>
      <c r="O2434" s="83">
        <v>44202</v>
      </c>
      <c r="P2434">
        <v>93.124011196300302</v>
      </c>
      <c r="Q2434" s="83">
        <v>44227</v>
      </c>
      <c r="R2434">
        <v>74.233441703321205</v>
      </c>
      <c r="S2434" s="83">
        <v>45344</v>
      </c>
      <c r="T2434" s="77">
        <v>117.88264167782199</v>
      </c>
      <c r="W2434" s="83">
        <v>45005</v>
      </c>
      <c r="X2434">
        <v>0.35147199999999901</v>
      </c>
      <c r="Y2434" s="83">
        <v>45387</v>
      </c>
      <c r="Z2434">
        <v>0.21536477987421301</v>
      </c>
      <c r="AA2434" s="83">
        <v>45390</v>
      </c>
      <c r="AB2434" s="77">
        <v>0.35163663663663602</v>
      </c>
      <c r="AE2434" s="83">
        <v>45314</v>
      </c>
      <c r="AF2434">
        <v>14.210468064418899</v>
      </c>
      <c r="AG2434" s="83">
        <v>45308</v>
      </c>
      <c r="AH2434">
        <v>187.982737600023</v>
      </c>
      <c r="AI2434" s="83">
        <v>45320</v>
      </c>
      <c r="AJ2434" s="77">
        <v>135.98040593957199</v>
      </c>
      <c r="AM2434" s="83">
        <v>45322</v>
      </c>
      <c r="AN2434">
        <v>0.40352521195894597</v>
      </c>
      <c r="AO2434" s="83">
        <v>45313</v>
      </c>
      <c r="AP2434">
        <v>0.357386133682014</v>
      </c>
      <c r="AQ2434" s="83">
        <v>45317</v>
      </c>
      <c r="AR2434" s="77">
        <v>0.25714524765729502</v>
      </c>
      <c r="AU2434" s="83">
        <v>45319</v>
      </c>
      <c r="AV2434">
        <v>0.99835504701484001</v>
      </c>
      <c r="AW2434" s="83">
        <v>45308</v>
      </c>
      <c r="AX2434">
        <v>1.37075531243425</v>
      </c>
      <c r="AY2434" s="83">
        <v>45320</v>
      </c>
      <c r="AZ2434" s="77">
        <v>1.19370591427021</v>
      </c>
      <c r="BC2434" s="83">
        <v>45332</v>
      </c>
      <c r="BD2434">
        <v>0.45432791728212601</v>
      </c>
      <c r="BE2434" s="83">
        <v>45337</v>
      </c>
      <c r="BF2434">
        <v>0.49096855876767198</v>
      </c>
      <c r="BG2434" s="83">
        <v>45328</v>
      </c>
      <c r="BH2434" s="77">
        <v>0.58054886107439896</v>
      </c>
      <c r="BK2434" s="83">
        <v>44972</v>
      </c>
      <c r="BL2434">
        <v>0.59464495203919598</v>
      </c>
      <c r="BM2434" s="83">
        <v>44969</v>
      </c>
      <c r="BN2434">
        <v>0.65278475233964794</v>
      </c>
      <c r="BO2434" s="83">
        <v>44963</v>
      </c>
      <c r="BP2434" s="77">
        <v>0.863965133531157</v>
      </c>
      <c r="BS2434" s="83"/>
      <c r="BU2434" s="83"/>
      <c r="BW2434" s="83"/>
      <c r="CA2434" s="83"/>
      <c r="CC2434" s="83"/>
      <c r="CE2434" s="83"/>
      <c r="CI2434" s="83"/>
      <c r="CK2434" s="83"/>
      <c r="CM2434" s="83"/>
      <c r="CQ2434" s="83"/>
      <c r="CS2434" s="83"/>
      <c r="CU2434" s="83"/>
      <c r="CY2434" s="83"/>
      <c r="DA2434" s="83"/>
      <c r="DC2434" s="83"/>
    </row>
    <row r="2435" spans="7:107">
      <c r="G2435" s="83">
        <v>45003</v>
      </c>
      <c r="H2435">
        <v>0.13181615350289999</v>
      </c>
      <c r="I2435" s="83">
        <v>45575</v>
      </c>
      <c r="J2435">
        <v>0.335912806539509</v>
      </c>
      <c r="K2435" s="83">
        <v>45636</v>
      </c>
      <c r="L2435" s="77">
        <v>0.27961566040441599</v>
      </c>
      <c r="O2435" s="83">
        <v>44203</v>
      </c>
      <c r="P2435">
        <v>93.767276899807001</v>
      </c>
      <c r="Q2435" s="83">
        <v>44228</v>
      </c>
      <c r="R2435">
        <v>74.303563460189906</v>
      </c>
      <c r="S2435" s="83">
        <v>45345</v>
      </c>
      <c r="T2435" s="77">
        <v>118.094600624721</v>
      </c>
      <c r="W2435" s="83">
        <v>45006</v>
      </c>
      <c r="X2435">
        <v>0.35021799999999897</v>
      </c>
      <c r="Y2435" s="83">
        <v>45388</v>
      </c>
      <c r="Z2435">
        <v>0.21535094339622601</v>
      </c>
      <c r="AA2435" s="83">
        <v>45391</v>
      </c>
      <c r="AB2435" s="77">
        <v>0.35157057057057001</v>
      </c>
      <c r="AE2435" s="83">
        <v>45315</v>
      </c>
      <c r="AF2435">
        <v>14.243807535605301</v>
      </c>
      <c r="AG2435" s="83">
        <v>45309</v>
      </c>
      <c r="AH2435">
        <v>188.522780406256</v>
      </c>
      <c r="AI2435" s="83">
        <v>45321</v>
      </c>
      <c r="AJ2435" s="77">
        <v>135.85339575187601</v>
      </c>
      <c r="AM2435" s="83">
        <v>45323</v>
      </c>
      <c r="AN2435">
        <v>0.40334672021418999</v>
      </c>
      <c r="AO2435" s="83">
        <v>45314</v>
      </c>
      <c r="AP2435">
        <v>0.35690669655365598</v>
      </c>
      <c r="AQ2435" s="83">
        <v>45318</v>
      </c>
      <c r="AR2435" s="77">
        <v>0.25712223895582298</v>
      </c>
      <c r="AU2435" s="83">
        <v>45320</v>
      </c>
      <c r="AV2435">
        <v>0.998481930440693</v>
      </c>
      <c r="AW2435" s="83">
        <v>45309</v>
      </c>
      <c r="AX2435">
        <v>1.3729247025270499</v>
      </c>
      <c r="AY2435" s="83">
        <v>45321</v>
      </c>
      <c r="AZ2435" s="77">
        <v>1.19500813890396</v>
      </c>
      <c r="BC2435" s="83">
        <v>45333</v>
      </c>
      <c r="BD2435">
        <v>0.44957163958641</v>
      </c>
      <c r="BE2435" s="83">
        <v>45338</v>
      </c>
      <c r="BF2435">
        <v>0.49098966026587798</v>
      </c>
      <c r="BG2435" s="83">
        <v>45329</v>
      </c>
      <c r="BH2435" s="77">
        <v>0.57962372696882503</v>
      </c>
      <c r="BK2435" s="83">
        <v>44973</v>
      </c>
      <c r="BL2435">
        <v>0.59454834034918203</v>
      </c>
      <c r="BM2435" s="83">
        <v>44970</v>
      </c>
      <c r="BN2435">
        <v>0.65238530015978002</v>
      </c>
      <c r="BO2435" s="83">
        <v>44964</v>
      </c>
      <c r="BP2435" s="77">
        <v>0.86236399604352099</v>
      </c>
      <c r="BS2435" s="83"/>
      <c r="BU2435" s="83"/>
      <c r="BW2435" s="83"/>
      <c r="CA2435" s="83"/>
      <c r="CC2435" s="83"/>
      <c r="CE2435" s="83"/>
      <c r="CI2435" s="83"/>
      <c r="CK2435" s="83"/>
      <c r="CM2435" s="83"/>
      <c r="CQ2435" s="83"/>
      <c r="CS2435" s="83"/>
      <c r="CU2435" s="83"/>
      <c r="CY2435" s="83"/>
      <c r="DA2435" s="83"/>
      <c r="DC2435" s="83"/>
    </row>
    <row r="2436" spans="7:107">
      <c r="G2436" s="83">
        <v>45004</v>
      </c>
      <c r="H2436">
        <v>0.13161981258366701</v>
      </c>
      <c r="I2436" s="83">
        <v>45576</v>
      </c>
      <c r="J2436">
        <v>0.33623978201634802</v>
      </c>
      <c r="K2436" s="83">
        <v>45637</v>
      </c>
      <c r="L2436" s="77">
        <v>0.27838806826330098</v>
      </c>
      <c r="O2436" s="83">
        <v>44204</v>
      </c>
      <c r="P2436">
        <v>94.410542603313601</v>
      </c>
      <c r="Q2436" s="83">
        <v>44229</v>
      </c>
      <c r="R2436">
        <v>74.373685217058707</v>
      </c>
      <c r="S2436" s="83">
        <v>45346</v>
      </c>
      <c r="T2436" s="77">
        <v>118.306559571619</v>
      </c>
      <c r="W2436" s="83">
        <v>45007</v>
      </c>
      <c r="X2436">
        <v>0.348963999999999</v>
      </c>
      <c r="Y2436" s="83">
        <v>45389</v>
      </c>
      <c r="Z2436">
        <v>0.21533710691823801</v>
      </c>
      <c r="AA2436" s="83">
        <v>45392</v>
      </c>
      <c r="AB2436" s="77">
        <v>0.35150450450450399</v>
      </c>
      <c r="AE2436" s="83">
        <v>45316</v>
      </c>
      <c r="AF2436">
        <v>14.277147006791701</v>
      </c>
      <c r="AG2436" s="83">
        <v>45310</v>
      </c>
      <c r="AH2436">
        <v>189.06282321248801</v>
      </c>
      <c r="AI2436" s="83">
        <v>45322</v>
      </c>
      <c r="AJ2436" s="77">
        <v>135.72638556418099</v>
      </c>
      <c r="AM2436" s="83">
        <v>45324</v>
      </c>
      <c r="AN2436">
        <v>0.40316822846943301</v>
      </c>
      <c r="AO2436" s="83">
        <v>45315</v>
      </c>
      <c r="AP2436">
        <v>0.35642725942529802</v>
      </c>
      <c r="AQ2436" s="83">
        <v>45319</v>
      </c>
      <c r="AR2436" s="77">
        <v>0.25709923025435</v>
      </c>
      <c r="AU2436" s="83">
        <v>45321</v>
      </c>
      <c r="AV2436">
        <v>0.99860881386654499</v>
      </c>
      <c r="AW2436" s="83">
        <v>45310</v>
      </c>
      <c r="AX2436">
        <v>1.37509409261986</v>
      </c>
      <c r="AY2436" s="83">
        <v>45322</v>
      </c>
      <c r="AZ2436" s="77">
        <v>1.1963103635377099</v>
      </c>
      <c r="BC2436" s="83">
        <v>45334</v>
      </c>
      <c r="BD2436">
        <v>0.44481536189069398</v>
      </c>
      <c r="BE2436" s="83">
        <v>45339</v>
      </c>
      <c r="BF2436">
        <v>0.49101076176408498</v>
      </c>
      <c r="BG2436" s="83">
        <v>45330</v>
      </c>
      <c r="BH2436" s="77">
        <v>0.57869859286325098</v>
      </c>
      <c r="BK2436" s="83">
        <v>44974</v>
      </c>
      <c r="BL2436">
        <v>0.59445172865916696</v>
      </c>
      <c r="BM2436" s="83">
        <v>44971</v>
      </c>
      <c r="BN2436">
        <v>0.65198584797991299</v>
      </c>
      <c r="BO2436" s="83">
        <v>44965</v>
      </c>
      <c r="BP2436" s="77">
        <v>0.86076285855588497</v>
      </c>
      <c r="BS2436" s="83"/>
      <c r="BU2436" s="83"/>
      <c r="BW2436" s="83"/>
      <c r="CA2436" s="83"/>
      <c r="CC2436" s="83"/>
      <c r="CE2436" s="83"/>
      <c r="CI2436" s="83"/>
      <c r="CK2436" s="83"/>
      <c r="CM2436" s="83"/>
      <c r="CQ2436" s="83"/>
      <c r="CS2436" s="83"/>
      <c r="CU2436" s="83"/>
      <c r="CY2436" s="83"/>
      <c r="DA2436" s="83"/>
      <c r="DC2436" s="83"/>
    </row>
    <row r="2437" spans="7:107">
      <c r="G2437" s="83">
        <v>45005</v>
      </c>
      <c r="H2437">
        <v>0.13142347166443499</v>
      </c>
      <c r="I2437" s="83">
        <v>45577</v>
      </c>
      <c r="J2437">
        <v>0.33656675749318699</v>
      </c>
      <c r="K2437" s="83">
        <v>45638</v>
      </c>
      <c r="L2437" s="77">
        <v>0.27716047612218497</v>
      </c>
      <c r="O2437" s="83">
        <v>44205</v>
      </c>
      <c r="P2437">
        <v>95.053808306820301</v>
      </c>
      <c r="Q2437" s="83">
        <v>44230</v>
      </c>
      <c r="R2437">
        <v>74.443806973927394</v>
      </c>
      <c r="S2437" s="83">
        <v>45347</v>
      </c>
      <c r="T2437" s="77">
        <v>118.51851851851799</v>
      </c>
      <c r="W2437" s="83">
        <v>45008</v>
      </c>
      <c r="X2437">
        <v>0.34770999999999902</v>
      </c>
      <c r="Y2437" s="83">
        <v>45390</v>
      </c>
      <c r="Z2437">
        <v>0.21532327044025101</v>
      </c>
      <c r="AA2437" s="83">
        <v>45393</v>
      </c>
      <c r="AB2437" s="77">
        <v>0.35143843843843803</v>
      </c>
      <c r="AE2437" s="83">
        <v>45317</v>
      </c>
      <c r="AF2437">
        <v>14.310486477978101</v>
      </c>
      <c r="AG2437" s="83">
        <v>45311</v>
      </c>
      <c r="AH2437">
        <v>189.60286601871999</v>
      </c>
      <c r="AI2437" s="83">
        <v>45323</v>
      </c>
      <c r="AJ2437" s="77">
        <v>135.59937537648599</v>
      </c>
      <c r="AM2437" s="83">
        <v>45325</v>
      </c>
      <c r="AN2437">
        <v>0.40298973672467597</v>
      </c>
      <c r="AO2437" s="83">
        <v>45316</v>
      </c>
      <c r="AP2437">
        <v>0.355947822296939</v>
      </c>
      <c r="AQ2437" s="83">
        <v>45320</v>
      </c>
      <c r="AR2437" s="77">
        <v>0.25707622155287801</v>
      </c>
      <c r="AU2437" s="83">
        <v>45322</v>
      </c>
      <c r="AV2437">
        <v>0.99873569729239797</v>
      </c>
      <c r="AW2437" s="83">
        <v>45311</v>
      </c>
      <c r="AX2437">
        <v>1.37726348271267</v>
      </c>
      <c r="AY2437" s="83">
        <v>45323</v>
      </c>
      <c r="AZ2437" s="77">
        <v>1.1976125881714501</v>
      </c>
      <c r="BC2437" s="83">
        <v>45335</v>
      </c>
      <c r="BD2437">
        <v>0.44005908419497702</v>
      </c>
      <c r="BE2437" s="83">
        <v>45340</v>
      </c>
      <c r="BF2437">
        <v>0.49103186326229098</v>
      </c>
      <c r="BG2437" s="83">
        <v>45331</v>
      </c>
      <c r="BH2437" s="77">
        <v>0.57777345875767605</v>
      </c>
      <c r="BK2437" s="83">
        <v>44975</v>
      </c>
      <c r="BL2437">
        <v>0.594355116969153</v>
      </c>
      <c r="BM2437" s="83">
        <v>44972</v>
      </c>
      <c r="BN2437">
        <v>0.65158639580004496</v>
      </c>
      <c r="BO2437" s="83">
        <v>44966</v>
      </c>
      <c r="BP2437" s="77">
        <v>0.85916172106824895</v>
      </c>
      <c r="BS2437" s="83"/>
      <c r="BU2437" s="83"/>
      <c r="BW2437" s="83"/>
      <c r="CA2437" s="83"/>
      <c r="CC2437" s="83"/>
      <c r="CE2437" s="83"/>
      <c r="CI2437" s="83"/>
      <c r="CK2437" s="83"/>
      <c r="CM2437" s="83"/>
      <c r="CQ2437" s="83"/>
      <c r="CS2437" s="83"/>
      <c r="CU2437" s="83"/>
      <c r="CY2437" s="83"/>
      <c r="DA2437" s="83"/>
      <c r="DC2437" s="83"/>
    </row>
    <row r="2438" spans="7:107">
      <c r="G2438" s="83">
        <v>45006</v>
      </c>
      <c r="H2438">
        <v>0.13122713074520301</v>
      </c>
      <c r="I2438" s="83">
        <v>45578</v>
      </c>
      <c r="J2438">
        <v>0.336893732970027</v>
      </c>
      <c r="K2438" s="83">
        <v>45639</v>
      </c>
      <c r="L2438" s="77">
        <v>0.27593288398106902</v>
      </c>
      <c r="O2438" s="83">
        <v>44206</v>
      </c>
      <c r="P2438">
        <v>95.697074010327</v>
      </c>
      <c r="Q2438" s="83">
        <v>44231</v>
      </c>
      <c r="R2438">
        <v>74.513928730796195</v>
      </c>
      <c r="S2438" s="83">
        <v>45348</v>
      </c>
      <c r="T2438" s="77">
        <v>118.730477465417</v>
      </c>
      <c r="W2438" s="83">
        <v>45009</v>
      </c>
      <c r="X2438">
        <v>0.34645599999999899</v>
      </c>
      <c r="Y2438" s="83">
        <v>45391</v>
      </c>
      <c r="Z2438">
        <v>0.21530943396226401</v>
      </c>
      <c r="AA2438" s="83">
        <v>45394</v>
      </c>
      <c r="AB2438" s="77">
        <v>0.35137237237237201</v>
      </c>
      <c r="AE2438" s="83">
        <v>45318</v>
      </c>
      <c r="AF2438">
        <v>14.343825949164501</v>
      </c>
      <c r="AG2438" s="83">
        <v>45312</v>
      </c>
      <c r="AH2438">
        <v>190.142908824952</v>
      </c>
      <c r="AI2438" s="83">
        <v>45324</v>
      </c>
      <c r="AJ2438" s="77">
        <v>135.472365188791</v>
      </c>
      <c r="AM2438" s="83">
        <v>45326</v>
      </c>
      <c r="AN2438">
        <v>0.40281124497991899</v>
      </c>
      <c r="AO2438" s="83">
        <v>45317</v>
      </c>
      <c r="AP2438">
        <v>0.35546838516858098</v>
      </c>
      <c r="AQ2438" s="83">
        <v>45321</v>
      </c>
      <c r="AR2438" s="77">
        <v>0.25705321285140498</v>
      </c>
      <c r="AU2438" s="83">
        <v>45323</v>
      </c>
      <c r="AV2438">
        <v>0.99886258071824996</v>
      </c>
      <c r="AW2438" s="83">
        <v>45312</v>
      </c>
      <c r="AX2438">
        <v>1.3794328728054699</v>
      </c>
      <c r="AY2438" s="83">
        <v>45324</v>
      </c>
      <c r="AZ2438" s="77">
        <v>1.1989148128052001</v>
      </c>
      <c r="BC2438" s="83">
        <v>45336</v>
      </c>
      <c r="BD2438">
        <v>0.43530280649926101</v>
      </c>
      <c r="BE2438" s="83">
        <v>45341</v>
      </c>
      <c r="BF2438">
        <v>0.49105296476049698</v>
      </c>
      <c r="BG2438" s="83">
        <v>45332</v>
      </c>
      <c r="BH2438" s="77">
        <v>0.57684832465210201</v>
      </c>
      <c r="BK2438" s="83">
        <v>44976</v>
      </c>
      <c r="BL2438">
        <v>0.59425850527913804</v>
      </c>
      <c r="BM2438" s="83">
        <v>44973</v>
      </c>
      <c r="BN2438">
        <v>0.65118694362017804</v>
      </c>
      <c r="BO2438" s="83">
        <v>44967</v>
      </c>
      <c r="BP2438" s="77">
        <v>0.85756058358061305</v>
      </c>
      <c r="BS2438" s="83"/>
      <c r="BU2438" s="83"/>
      <c r="BW2438" s="83"/>
      <c r="CA2438" s="83"/>
      <c r="CC2438" s="83"/>
      <c r="CE2438" s="83"/>
      <c r="CI2438" s="83"/>
      <c r="CK2438" s="83"/>
      <c r="CM2438" s="83"/>
      <c r="CQ2438" s="83"/>
      <c r="CS2438" s="83"/>
      <c r="CU2438" s="83"/>
      <c r="CY2438" s="83"/>
      <c r="DA2438" s="83"/>
      <c r="DC2438" s="83"/>
    </row>
    <row r="2439" spans="7:107">
      <c r="G2439" s="83">
        <v>45007</v>
      </c>
      <c r="H2439">
        <v>0.13103078982597</v>
      </c>
      <c r="I2439" s="83">
        <v>45579</v>
      </c>
      <c r="J2439">
        <v>0.33722070844686602</v>
      </c>
      <c r="K2439" s="83">
        <v>45640</v>
      </c>
      <c r="L2439" s="77">
        <v>0.27470529183995401</v>
      </c>
      <c r="O2439" s="83">
        <v>44207</v>
      </c>
      <c r="P2439">
        <v>96.3403397138337</v>
      </c>
      <c r="Q2439" s="83">
        <v>44232</v>
      </c>
      <c r="R2439">
        <v>74.584050487664896</v>
      </c>
      <c r="S2439" s="83">
        <v>45349</v>
      </c>
      <c r="T2439" s="77">
        <v>118.942436412315</v>
      </c>
      <c r="W2439" s="83">
        <v>45010</v>
      </c>
      <c r="X2439">
        <v>0.34520199999999901</v>
      </c>
      <c r="Y2439" s="83">
        <v>45392</v>
      </c>
      <c r="Z2439">
        <v>0.21529559748427601</v>
      </c>
      <c r="AA2439" s="83">
        <v>45395</v>
      </c>
      <c r="AB2439" s="77">
        <v>0.35130630630630599</v>
      </c>
      <c r="AE2439" s="83">
        <v>45319</v>
      </c>
      <c r="AF2439">
        <v>14.377165420350901</v>
      </c>
      <c r="AG2439" s="83">
        <v>45313</v>
      </c>
      <c r="AH2439">
        <v>190.68295163118401</v>
      </c>
      <c r="AI2439" s="83">
        <v>45325</v>
      </c>
      <c r="AJ2439" s="77">
        <v>135.34535500109601</v>
      </c>
      <c r="AM2439" s="83">
        <v>45327</v>
      </c>
      <c r="AN2439">
        <v>0.40263275323516201</v>
      </c>
      <c r="AO2439" s="83">
        <v>45318</v>
      </c>
      <c r="AP2439">
        <v>0.35498894804022202</v>
      </c>
      <c r="AQ2439" s="83">
        <v>45322</v>
      </c>
      <c r="AR2439" s="77">
        <v>0.25703020414993299</v>
      </c>
      <c r="AU2439" s="83">
        <v>45324</v>
      </c>
      <c r="AV2439">
        <v>0.99898946414410295</v>
      </c>
      <c r="AW2439" s="83">
        <v>45313</v>
      </c>
      <c r="AX2439">
        <v>1.38160226289828</v>
      </c>
      <c r="AY2439" s="83">
        <v>45325</v>
      </c>
      <c r="AZ2439" s="77">
        <v>1.20021703743895</v>
      </c>
      <c r="BC2439" s="83">
        <v>45337</v>
      </c>
      <c r="BD2439">
        <v>0.43054652880354399</v>
      </c>
      <c r="BE2439" s="83">
        <v>45342</v>
      </c>
      <c r="BF2439">
        <v>0.49107406625870398</v>
      </c>
      <c r="BG2439" s="83">
        <v>45333</v>
      </c>
      <c r="BH2439" s="77">
        <v>0.57592319054652796</v>
      </c>
      <c r="BK2439" s="83">
        <v>44977</v>
      </c>
      <c r="BL2439">
        <v>0.59416189358912397</v>
      </c>
      <c r="BM2439" s="83">
        <v>44974</v>
      </c>
      <c r="BN2439">
        <v>0.65078749144031001</v>
      </c>
      <c r="BO2439" s="83">
        <v>44968</v>
      </c>
      <c r="BP2439" s="77">
        <v>0.85595944609297703</v>
      </c>
      <c r="BS2439" s="83"/>
      <c r="BU2439" s="83"/>
      <c r="BW2439" s="83"/>
      <c r="CA2439" s="83"/>
      <c r="CC2439" s="83"/>
      <c r="CE2439" s="83"/>
      <c r="CI2439" s="83"/>
      <c r="CK2439" s="83"/>
      <c r="CM2439" s="83"/>
      <c r="CQ2439" s="83"/>
      <c r="CS2439" s="83"/>
      <c r="CU2439" s="83"/>
      <c r="CY2439" s="83"/>
      <c r="DA2439" s="83"/>
      <c r="DC2439" s="83"/>
    </row>
    <row r="2440" spans="7:107">
      <c r="G2440" s="83">
        <v>45008</v>
      </c>
      <c r="H2440">
        <v>0.13083444890673801</v>
      </c>
      <c r="I2440" s="83">
        <v>45580</v>
      </c>
      <c r="J2440">
        <v>0.33754768392370499</v>
      </c>
      <c r="K2440" s="83">
        <v>45641</v>
      </c>
      <c r="L2440" s="77">
        <v>0.27347769969883801</v>
      </c>
      <c r="O2440" s="83">
        <v>44208</v>
      </c>
      <c r="P2440">
        <v>96.9836054173403</v>
      </c>
      <c r="Q2440" s="83">
        <v>44233</v>
      </c>
      <c r="R2440">
        <v>74.654172244533598</v>
      </c>
      <c r="S2440" s="83">
        <v>45350</v>
      </c>
      <c r="T2440" s="77">
        <v>119.15439535921401</v>
      </c>
      <c r="W2440" s="83">
        <v>45011</v>
      </c>
      <c r="X2440">
        <v>0.34394799999999898</v>
      </c>
      <c r="Y2440" s="83">
        <v>45393</v>
      </c>
      <c r="Z2440">
        <v>0.21528176100628901</v>
      </c>
      <c r="AA2440" s="83">
        <v>45396</v>
      </c>
      <c r="AB2440" s="77">
        <v>0.35124024024023998</v>
      </c>
      <c r="AE2440" s="83">
        <v>45320</v>
      </c>
      <c r="AF2440">
        <v>14.4105048915373</v>
      </c>
      <c r="AG2440" s="83">
        <v>45314</v>
      </c>
      <c r="AH2440">
        <v>191.22299443741699</v>
      </c>
      <c r="AI2440" s="83">
        <v>45326</v>
      </c>
      <c r="AJ2440" s="77">
        <v>135.21834481340099</v>
      </c>
      <c r="AM2440" s="83">
        <v>45328</v>
      </c>
      <c r="AN2440">
        <v>0.40245426149040597</v>
      </c>
      <c r="AO2440" s="83">
        <v>45319</v>
      </c>
      <c r="AP2440">
        <v>0.354509510911864</v>
      </c>
      <c r="AQ2440" s="83">
        <v>45323</v>
      </c>
      <c r="AR2440" s="77">
        <v>0.25700719544846001</v>
      </c>
      <c r="AU2440" s="83">
        <v>45325</v>
      </c>
      <c r="AV2440">
        <v>0.99911634756995504</v>
      </c>
      <c r="AW2440" s="83">
        <v>45314</v>
      </c>
      <c r="AX2440">
        <v>1.38377165299109</v>
      </c>
      <c r="AY2440" s="83">
        <v>45326</v>
      </c>
      <c r="AZ2440" s="77">
        <v>1.2015192620727</v>
      </c>
      <c r="BC2440" s="83">
        <v>45338</v>
      </c>
      <c r="BD2440">
        <v>0.42579025110782798</v>
      </c>
      <c r="BE2440" s="83">
        <v>45343</v>
      </c>
      <c r="BF2440">
        <v>0.49109516775690998</v>
      </c>
      <c r="BG2440" s="83">
        <v>45334</v>
      </c>
      <c r="BH2440" s="77">
        <v>0.57499805644095403</v>
      </c>
      <c r="BK2440" s="83">
        <v>44978</v>
      </c>
      <c r="BL2440">
        <v>0.59406528189910901</v>
      </c>
      <c r="BM2440" s="83">
        <v>44975</v>
      </c>
      <c r="BN2440">
        <v>0.65038803926044197</v>
      </c>
      <c r="BO2440" s="83">
        <v>44969</v>
      </c>
      <c r="BP2440" s="77">
        <v>0.85435830860534101</v>
      </c>
      <c r="BS2440" s="83"/>
      <c r="BU2440" s="83"/>
      <c r="BW2440" s="83"/>
      <c r="CA2440" s="83"/>
      <c r="CC2440" s="83"/>
      <c r="CE2440" s="83"/>
      <c r="CI2440" s="83"/>
      <c r="CK2440" s="83"/>
      <c r="CM2440" s="83"/>
      <c r="CQ2440" s="83"/>
      <c r="CS2440" s="83"/>
      <c r="CU2440" s="83"/>
      <c r="CY2440" s="83"/>
      <c r="DA2440" s="83"/>
      <c r="DC2440" s="83"/>
    </row>
    <row r="2441" spans="7:107">
      <c r="G2441" s="83">
        <v>45009</v>
      </c>
      <c r="H2441">
        <v>0.130638107987505</v>
      </c>
      <c r="I2441" s="83">
        <v>45581</v>
      </c>
      <c r="J2441">
        <v>0.33787465940054401</v>
      </c>
      <c r="K2441" s="83">
        <v>45642</v>
      </c>
      <c r="L2441" s="77">
        <v>0.272250107557722</v>
      </c>
      <c r="O2441" s="83">
        <v>44209</v>
      </c>
      <c r="P2441">
        <v>97.626871120846999</v>
      </c>
      <c r="Q2441" s="83">
        <v>44234</v>
      </c>
      <c r="R2441">
        <v>74.724294001402399</v>
      </c>
      <c r="S2441" s="83">
        <v>45351</v>
      </c>
      <c r="T2441" s="77">
        <v>119.366354306113</v>
      </c>
      <c r="W2441" s="83">
        <v>45012</v>
      </c>
      <c r="X2441">
        <v>0.342693999999999</v>
      </c>
      <c r="Y2441" s="83">
        <v>45394</v>
      </c>
      <c r="Z2441">
        <v>0.21526792452830101</v>
      </c>
      <c r="AA2441" s="83">
        <v>45397</v>
      </c>
      <c r="AB2441" s="77">
        <v>0.35117417417417401</v>
      </c>
      <c r="AE2441" s="83">
        <v>45321</v>
      </c>
      <c r="AF2441">
        <v>14.4438443627237</v>
      </c>
      <c r="AG2441" s="83">
        <v>45315</v>
      </c>
      <c r="AH2441">
        <v>191.76303724364899</v>
      </c>
      <c r="AI2441" s="83">
        <v>45327</v>
      </c>
      <c r="AJ2441" s="77">
        <v>135.091334625706</v>
      </c>
      <c r="AM2441" s="83">
        <v>45329</v>
      </c>
      <c r="AN2441">
        <v>0.40227576974564899</v>
      </c>
      <c r="AO2441" s="83">
        <v>45320</v>
      </c>
      <c r="AP2441">
        <v>0.35403007378350598</v>
      </c>
      <c r="AQ2441" s="83">
        <v>45324</v>
      </c>
      <c r="AR2441" s="77">
        <v>0.25698418674698698</v>
      </c>
      <c r="AU2441" s="83">
        <v>45326</v>
      </c>
      <c r="AV2441">
        <v>1.00107448816611</v>
      </c>
      <c r="AW2441" s="83">
        <v>45315</v>
      </c>
      <c r="AX2441">
        <v>1.3859410430839001</v>
      </c>
      <c r="AY2441" s="83">
        <v>45327</v>
      </c>
      <c r="AZ2441" s="77">
        <v>1.2028214867064499</v>
      </c>
      <c r="BC2441" s="83">
        <v>45339</v>
      </c>
      <c r="BD2441">
        <v>0.42103397341211202</v>
      </c>
      <c r="BE2441" s="83">
        <v>45344</v>
      </c>
      <c r="BF2441">
        <v>0.49111626925511598</v>
      </c>
      <c r="BG2441" s="83">
        <v>45335</v>
      </c>
      <c r="BH2441" s="77">
        <v>0.57407292233537999</v>
      </c>
      <c r="BK2441" s="83">
        <v>44979</v>
      </c>
      <c r="BL2441">
        <v>0.59396867020909505</v>
      </c>
      <c r="BM2441" s="83">
        <v>44976</v>
      </c>
      <c r="BN2441">
        <v>0.64998858708057505</v>
      </c>
      <c r="BO2441" s="83">
        <v>44970</v>
      </c>
      <c r="BP2441" s="77">
        <v>0.85275717111770499</v>
      </c>
      <c r="BS2441" s="83"/>
      <c r="BU2441" s="83"/>
      <c r="BW2441" s="83"/>
      <c r="CA2441" s="83"/>
      <c r="CC2441" s="83"/>
      <c r="CE2441" s="83"/>
      <c r="CI2441" s="83"/>
      <c r="CK2441" s="83"/>
      <c r="CM2441" s="83"/>
      <c r="CQ2441" s="83"/>
      <c r="CS2441" s="83"/>
      <c r="CU2441" s="83"/>
      <c r="CY2441" s="83"/>
      <c r="DA2441" s="83"/>
      <c r="DC2441" s="83"/>
    </row>
    <row r="2442" spans="7:107">
      <c r="G2442" s="83">
        <v>45010</v>
      </c>
      <c r="H2442">
        <v>0.13044176706827301</v>
      </c>
      <c r="I2442" s="83">
        <v>45582</v>
      </c>
      <c r="J2442">
        <v>0.33820163487738403</v>
      </c>
      <c r="K2442" s="83">
        <v>45643</v>
      </c>
      <c r="L2442" s="77">
        <v>0.27102251541660599</v>
      </c>
      <c r="O2442" s="83">
        <v>44210</v>
      </c>
      <c r="P2442">
        <v>98.270136824353699</v>
      </c>
      <c r="Q2442" s="83">
        <v>44235</v>
      </c>
      <c r="R2442">
        <v>74.7944157582711</v>
      </c>
      <c r="S2442" s="83">
        <v>45352</v>
      </c>
      <c r="T2442" s="77">
        <v>119.578313253012</v>
      </c>
      <c r="W2442" s="83">
        <v>45013</v>
      </c>
      <c r="X2442">
        <v>0.34143999999999902</v>
      </c>
      <c r="Y2442" s="83">
        <v>45395</v>
      </c>
      <c r="Z2442">
        <v>0.21525408805031401</v>
      </c>
      <c r="AA2442" s="83">
        <v>45398</v>
      </c>
      <c r="AB2442" s="77">
        <v>0.351108108108108</v>
      </c>
      <c r="AE2442" s="83">
        <v>45322</v>
      </c>
      <c r="AF2442">
        <v>14.4771838339101</v>
      </c>
      <c r="AG2442" s="83">
        <v>45316</v>
      </c>
      <c r="AH2442">
        <v>192.303080049881</v>
      </c>
      <c r="AI2442" s="83">
        <v>45328</v>
      </c>
      <c r="AJ2442" s="77">
        <v>134.964324438011</v>
      </c>
      <c r="AM2442" s="83">
        <v>45330</v>
      </c>
      <c r="AN2442">
        <v>0.40209727800089201</v>
      </c>
      <c r="AO2442" s="83">
        <v>45321</v>
      </c>
      <c r="AP2442">
        <v>0.35355063665514702</v>
      </c>
      <c r="AQ2442" s="83">
        <v>45325</v>
      </c>
      <c r="AR2442" s="77">
        <v>0.25696117804551499</v>
      </c>
      <c r="AU2442" s="83">
        <v>45327</v>
      </c>
      <c r="AV2442">
        <v>1.00303262876226</v>
      </c>
      <c r="AW2442" s="83">
        <v>45316</v>
      </c>
      <c r="AX2442">
        <v>1.3881104331767</v>
      </c>
      <c r="AY2442" s="83">
        <v>45328</v>
      </c>
      <c r="AZ2442" s="77">
        <v>1.2041237113401999</v>
      </c>
      <c r="BC2442" s="83">
        <v>45340</v>
      </c>
      <c r="BD2442">
        <v>0.416277695716395</v>
      </c>
      <c r="BE2442" s="83">
        <v>45345</v>
      </c>
      <c r="BF2442">
        <v>0.49113737075332298</v>
      </c>
      <c r="BG2442" s="83">
        <v>45336</v>
      </c>
      <c r="BH2442" s="77">
        <v>0.57314778822980605</v>
      </c>
      <c r="BK2442" s="83">
        <v>44980</v>
      </c>
      <c r="BL2442">
        <v>0.59387205851907998</v>
      </c>
      <c r="BM2442" s="83">
        <v>44977</v>
      </c>
      <c r="BN2442">
        <v>0.64958913490070702</v>
      </c>
      <c r="BO2442" s="83">
        <v>44971</v>
      </c>
      <c r="BP2442" s="77">
        <v>0.85115603363006898</v>
      </c>
      <c r="BS2442" s="83"/>
      <c r="BU2442" s="83"/>
      <c r="BW2442" s="83"/>
      <c r="CA2442" s="83"/>
      <c r="CC2442" s="83"/>
      <c r="CE2442" s="83"/>
      <c r="CI2442" s="83"/>
      <c r="CK2442" s="83"/>
      <c r="CM2442" s="83"/>
      <c r="CQ2442" s="83"/>
      <c r="CS2442" s="83"/>
      <c r="CU2442" s="83"/>
      <c r="CY2442" s="83"/>
      <c r="DA2442" s="83"/>
      <c r="DC2442" s="83"/>
    </row>
    <row r="2443" spans="7:107">
      <c r="G2443" s="83">
        <v>45011</v>
      </c>
      <c r="H2443">
        <v>0.13024542614904</v>
      </c>
      <c r="I2443" s="83">
        <v>45583</v>
      </c>
      <c r="J2443">
        <v>0.33852861035422299</v>
      </c>
      <c r="K2443" s="83">
        <v>45644</v>
      </c>
      <c r="L2443" s="77">
        <v>0.26979492327549098</v>
      </c>
      <c r="O2443" s="83">
        <v>44211</v>
      </c>
      <c r="P2443">
        <v>98.913402527860299</v>
      </c>
      <c r="Q2443" s="83">
        <v>44236</v>
      </c>
      <c r="R2443">
        <v>74.864537515139901</v>
      </c>
      <c r="S2443" s="83">
        <v>45353</v>
      </c>
      <c r="T2443" s="77">
        <v>119.79027219991001</v>
      </c>
      <c r="W2443" s="83">
        <v>45014</v>
      </c>
      <c r="X2443">
        <v>0.34018599999999899</v>
      </c>
      <c r="Y2443" s="83">
        <v>45396</v>
      </c>
      <c r="Z2443">
        <v>0.21524025157232601</v>
      </c>
      <c r="AA2443" s="83">
        <v>45399</v>
      </c>
      <c r="AB2443" s="77">
        <v>0.35104204204204198</v>
      </c>
      <c r="AE2443" s="83">
        <v>45323</v>
      </c>
      <c r="AF2443">
        <v>14.5105233050965</v>
      </c>
      <c r="AG2443" s="83">
        <v>45317</v>
      </c>
      <c r="AH2443">
        <v>192.84312285611301</v>
      </c>
      <c r="AI2443" s="83">
        <v>45329</v>
      </c>
      <c r="AJ2443" s="77">
        <v>134.83731425031601</v>
      </c>
      <c r="AM2443" s="83">
        <v>45331</v>
      </c>
      <c r="AN2443">
        <v>0.40191878625613497</v>
      </c>
      <c r="AO2443" s="83">
        <v>45322</v>
      </c>
      <c r="AP2443">
        <v>0.353071199526789</v>
      </c>
      <c r="AQ2443" s="83">
        <v>45326</v>
      </c>
      <c r="AR2443" s="77">
        <v>0.25693816934404201</v>
      </c>
      <c r="AU2443" s="83">
        <v>45328</v>
      </c>
      <c r="AV2443">
        <v>1.0049907693584099</v>
      </c>
      <c r="AW2443" s="83">
        <v>45317</v>
      </c>
      <c r="AX2443">
        <v>1.3902798232695099</v>
      </c>
      <c r="AY2443" s="83">
        <v>45329</v>
      </c>
      <c r="AZ2443" s="77">
        <v>1.2041237113401999</v>
      </c>
      <c r="BC2443" s="83">
        <v>45341</v>
      </c>
      <c r="BD2443">
        <v>0.41152141802067899</v>
      </c>
      <c r="BE2443" s="83">
        <v>45346</v>
      </c>
      <c r="BF2443">
        <v>0.49115847225152898</v>
      </c>
      <c r="BG2443" s="83">
        <v>45337</v>
      </c>
      <c r="BH2443" s="77">
        <v>0.57222265412423201</v>
      </c>
      <c r="BK2443" s="83">
        <v>44981</v>
      </c>
      <c r="BL2443">
        <v>0.59377544682906602</v>
      </c>
      <c r="BM2443" s="83">
        <v>44978</v>
      </c>
      <c r="BN2443">
        <v>0.64918968272083999</v>
      </c>
      <c r="BO2443" s="83">
        <v>44972</v>
      </c>
      <c r="BP2443" s="77">
        <v>0.84955489614243296</v>
      </c>
      <c r="BS2443" s="83"/>
      <c r="BU2443" s="83"/>
      <c r="BW2443" s="83"/>
      <c r="CA2443" s="83"/>
      <c r="CC2443" s="83"/>
      <c r="CE2443" s="83"/>
      <c r="CI2443" s="83"/>
      <c r="CK2443" s="83"/>
      <c r="CM2443" s="83"/>
      <c r="CQ2443" s="83"/>
      <c r="CS2443" s="83"/>
      <c r="CU2443" s="83"/>
      <c r="CY2443" s="83"/>
      <c r="DA2443" s="83"/>
      <c r="DC2443" s="83"/>
    </row>
    <row r="2444" spans="7:107">
      <c r="G2444" s="83">
        <v>45012</v>
      </c>
      <c r="H2444">
        <v>0.13004908522980799</v>
      </c>
      <c r="I2444" s="83">
        <v>45584</v>
      </c>
      <c r="J2444">
        <v>0.33885558583106201</v>
      </c>
      <c r="K2444" s="83">
        <v>45645</v>
      </c>
      <c r="L2444" s="77">
        <v>0.26856733113437498</v>
      </c>
      <c r="O2444" s="83">
        <v>44212</v>
      </c>
      <c r="P2444">
        <v>99.556668231366999</v>
      </c>
      <c r="Q2444" s="83">
        <v>44237</v>
      </c>
      <c r="R2444">
        <v>74.934659272008602</v>
      </c>
      <c r="S2444" s="83">
        <v>45354</v>
      </c>
      <c r="T2444" s="77">
        <v>120.002231146809</v>
      </c>
      <c r="W2444" s="83">
        <v>45015</v>
      </c>
      <c r="X2444">
        <v>0.33893199999999901</v>
      </c>
      <c r="Y2444" s="83">
        <v>45397</v>
      </c>
      <c r="Z2444">
        <v>0.21522641509433901</v>
      </c>
      <c r="AA2444" s="83">
        <v>45400</v>
      </c>
      <c r="AB2444" s="77">
        <v>0.35097597597597502</v>
      </c>
      <c r="AE2444" s="83">
        <v>45324</v>
      </c>
      <c r="AF2444">
        <v>14.5438627762829</v>
      </c>
      <c r="AG2444" s="83">
        <v>45318</v>
      </c>
      <c r="AH2444">
        <v>193.38316566234599</v>
      </c>
      <c r="AI2444" s="83">
        <v>45330</v>
      </c>
      <c r="AJ2444" s="77">
        <v>134.71030406262099</v>
      </c>
      <c r="AM2444" s="83">
        <v>45332</v>
      </c>
      <c r="AN2444">
        <v>0.40174029451137799</v>
      </c>
      <c r="AO2444" s="83">
        <v>45323</v>
      </c>
      <c r="AP2444">
        <v>0.35259176239842999</v>
      </c>
      <c r="AQ2444" s="83">
        <v>45327</v>
      </c>
      <c r="AR2444" s="77">
        <v>0.25691516064256997</v>
      </c>
      <c r="AU2444" s="83">
        <v>45329</v>
      </c>
      <c r="AV2444">
        <v>1.0069489099545701</v>
      </c>
      <c r="AW2444" s="83">
        <v>45318</v>
      </c>
      <c r="AX2444">
        <v>1.3897318217625001</v>
      </c>
      <c r="AY2444" s="83">
        <v>45330</v>
      </c>
      <c r="AZ2444" s="77">
        <v>1.2041237113401999</v>
      </c>
      <c r="BC2444" s="83">
        <v>45342</v>
      </c>
      <c r="BD2444">
        <v>0.41240768094534702</v>
      </c>
      <c r="BE2444" s="83">
        <v>45347</v>
      </c>
      <c r="BF2444">
        <v>0.49117957374973598</v>
      </c>
      <c r="BG2444" s="83">
        <v>45338</v>
      </c>
      <c r="BH2444" s="77">
        <v>0.57129752001865797</v>
      </c>
      <c r="BK2444" s="83">
        <v>44982</v>
      </c>
      <c r="BL2444">
        <v>0.59367883513905095</v>
      </c>
      <c r="BM2444" s="83">
        <v>44979</v>
      </c>
      <c r="BN2444">
        <v>0.64879023054097196</v>
      </c>
      <c r="BO2444" s="83">
        <v>44973</v>
      </c>
      <c r="BP2444" s="77">
        <v>0.849202172330776</v>
      </c>
      <c r="BS2444" s="83"/>
      <c r="BU2444" s="83"/>
      <c r="BW2444" s="83"/>
      <c r="CA2444" s="83"/>
      <c r="CC2444" s="83"/>
      <c r="CE2444" s="83"/>
      <c r="CI2444" s="83"/>
      <c r="CK2444" s="83"/>
      <c r="CM2444" s="83"/>
      <c r="CQ2444" s="83"/>
      <c r="CS2444" s="83"/>
      <c r="CU2444" s="83"/>
      <c r="CY2444" s="83"/>
      <c r="DA2444" s="83"/>
      <c r="DC2444" s="83"/>
    </row>
    <row r="2445" spans="7:107">
      <c r="G2445" s="83">
        <v>45013</v>
      </c>
      <c r="H2445">
        <v>0.129852744310575</v>
      </c>
      <c r="I2445" s="83">
        <v>45585</v>
      </c>
      <c r="J2445">
        <v>0.33918256130790098</v>
      </c>
      <c r="K2445" s="83">
        <v>45646</v>
      </c>
      <c r="L2445" s="77">
        <v>0.26733973899325902</v>
      </c>
      <c r="O2445" s="83">
        <v>44213</v>
      </c>
      <c r="P2445">
        <v>100.199933934873</v>
      </c>
      <c r="Q2445" s="83">
        <v>44238</v>
      </c>
      <c r="R2445">
        <v>75.004781028877403</v>
      </c>
      <c r="S2445" s="83">
        <v>45355</v>
      </c>
      <c r="T2445" s="77">
        <v>120.214190093708</v>
      </c>
      <c r="W2445" s="83">
        <v>45016</v>
      </c>
      <c r="X2445">
        <v>0.33767799999999898</v>
      </c>
      <c r="Y2445" s="83">
        <v>45398</v>
      </c>
      <c r="Z2445">
        <v>0.21521257861635201</v>
      </c>
      <c r="AA2445" s="83">
        <v>45401</v>
      </c>
      <c r="AB2445" s="77">
        <v>0.350909909909909</v>
      </c>
      <c r="AE2445" s="83">
        <v>45325</v>
      </c>
      <c r="AF2445">
        <v>14.5772022474693</v>
      </c>
      <c r="AG2445" s="83">
        <v>45319</v>
      </c>
      <c r="AH2445">
        <v>193.923208468578</v>
      </c>
      <c r="AI2445" s="83">
        <v>45331</v>
      </c>
      <c r="AJ2445" s="77">
        <v>134.583293874926</v>
      </c>
      <c r="AM2445" s="83">
        <v>45333</v>
      </c>
      <c r="AN2445">
        <v>0.40156180276662101</v>
      </c>
      <c r="AO2445" s="83">
        <v>45324</v>
      </c>
      <c r="AP2445">
        <v>0.35211232527007202</v>
      </c>
      <c r="AQ2445" s="83">
        <v>45328</v>
      </c>
      <c r="AR2445" s="77">
        <v>0.25689215194109699</v>
      </c>
      <c r="AU2445" s="83">
        <v>45330</v>
      </c>
      <c r="AV2445">
        <v>1.0089070505507201</v>
      </c>
      <c r="AW2445" s="83">
        <v>45319</v>
      </c>
      <c r="AX2445">
        <v>1.3891838202555</v>
      </c>
      <c r="AY2445" s="83">
        <v>45331</v>
      </c>
      <c r="AZ2445" s="77">
        <v>1.2041237113401999</v>
      </c>
      <c r="BC2445" s="83">
        <v>45343</v>
      </c>
      <c r="BD2445">
        <v>0.413293943870014</v>
      </c>
      <c r="BE2445" s="83">
        <v>45348</v>
      </c>
      <c r="BF2445">
        <v>0.49120067524794198</v>
      </c>
      <c r="BG2445" s="83">
        <v>45339</v>
      </c>
      <c r="BH2445" s="77">
        <v>0.57037238591308304</v>
      </c>
      <c r="BK2445" s="83">
        <v>44983</v>
      </c>
      <c r="BL2445">
        <v>0.59358222344903699</v>
      </c>
      <c r="BM2445" s="83">
        <v>44980</v>
      </c>
      <c r="BN2445">
        <v>0.64839077836110404</v>
      </c>
      <c r="BO2445" s="83">
        <v>44974</v>
      </c>
      <c r="BP2445" s="77">
        <v>0.84884944851911903</v>
      </c>
      <c r="BS2445" s="83"/>
      <c r="BU2445" s="83"/>
      <c r="BW2445" s="83"/>
      <c r="CA2445" s="83"/>
      <c r="CC2445" s="83"/>
      <c r="CE2445" s="83"/>
      <c r="CI2445" s="83"/>
      <c r="CK2445" s="83"/>
      <c r="CM2445" s="83"/>
      <c r="CQ2445" s="83"/>
      <c r="CS2445" s="83"/>
      <c r="CU2445" s="83"/>
      <c r="CY2445" s="83"/>
      <c r="DA2445" s="83"/>
      <c r="DC2445" s="83"/>
    </row>
    <row r="2446" spans="7:107">
      <c r="G2446" s="83">
        <v>45014</v>
      </c>
      <c r="H2446">
        <v>0.12965640339134299</v>
      </c>
      <c r="I2446" s="83">
        <v>45586</v>
      </c>
      <c r="J2446">
        <v>0.339509536784741</v>
      </c>
      <c r="K2446" s="83">
        <v>45647</v>
      </c>
      <c r="L2446" s="77">
        <v>0.26611214685214302</v>
      </c>
      <c r="O2446" s="83">
        <v>44214</v>
      </c>
      <c r="P2446">
        <v>100.84319963838</v>
      </c>
      <c r="Q2446" s="83">
        <v>44239</v>
      </c>
      <c r="R2446">
        <v>75.074902785746104</v>
      </c>
      <c r="S2446" s="83">
        <v>45356</v>
      </c>
      <c r="T2446" s="77">
        <v>120.42614904060601</v>
      </c>
      <c r="W2446" s="83">
        <v>45017</v>
      </c>
      <c r="X2446">
        <v>0.336423999999999</v>
      </c>
      <c r="Y2446" s="83">
        <v>45399</v>
      </c>
      <c r="Z2446">
        <v>0.21519874213836401</v>
      </c>
      <c r="AA2446" s="83">
        <v>45402</v>
      </c>
      <c r="AB2446" s="77">
        <v>0.35084384384384298</v>
      </c>
      <c r="AE2446" s="83">
        <v>45326</v>
      </c>
      <c r="AF2446">
        <v>14.6105417186557</v>
      </c>
      <c r="AG2446" s="83">
        <v>45320</v>
      </c>
      <c r="AH2446">
        <v>194.46325127481001</v>
      </c>
      <c r="AI2446" s="83">
        <v>45332</v>
      </c>
      <c r="AJ2446" s="77">
        <v>134.45628368723101</v>
      </c>
      <c r="AM2446" s="83">
        <v>45334</v>
      </c>
      <c r="AN2446">
        <v>0.40138331102186497</v>
      </c>
      <c r="AO2446" s="83">
        <v>45325</v>
      </c>
      <c r="AP2446">
        <v>0.35163288814171401</v>
      </c>
      <c r="AQ2446" s="83">
        <v>45329</v>
      </c>
      <c r="AR2446" s="77">
        <v>0.25686914323962501</v>
      </c>
      <c r="AU2446" s="83">
        <v>45331</v>
      </c>
      <c r="AV2446">
        <v>1.01086519114688</v>
      </c>
      <c r="AW2446" s="83">
        <v>45320</v>
      </c>
      <c r="AX2446">
        <v>1.3886358187485</v>
      </c>
      <c r="AY2446" s="83">
        <v>45332</v>
      </c>
      <c r="AZ2446" s="77">
        <v>1.2041237113401999</v>
      </c>
      <c r="BC2446" s="83">
        <v>45344</v>
      </c>
      <c r="BD2446">
        <v>0.41418020679468198</v>
      </c>
      <c r="BE2446" s="83">
        <v>45349</v>
      </c>
      <c r="BF2446">
        <v>0.49122177674614798</v>
      </c>
      <c r="BG2446" s="83">
        <v>45340</v>
      </c>
      <c r="BH2446" s="77">
        <v>0.56944725180750899</v>
      </c>
      <c r="BK2446" s="83">
        <v>44984</v>
      </c>
      <c r="BL2446">
        <v>0.59348561175902204</v>
      </c>
      <c r="BM2446" s="83">
        <v>44981</v>
      </c>
      <c r="BN2446">
        <v>0.647991326181237</v>
      </c>
      <c r="BO2446" s="83">
        <v>44975</v>
      </c>
      <c r="BP2446" s="77">
        <v>0.84849672470746296</v>
      </c>
      <c r="BS2446" s="83"/>
      <c r="BU2446" s="83"/>
      <c r="BW2446" s="83"/>
      <c r="CA2446" s="83"/>
      <c r="CC2446" s="83"/>
      <c r="CE2446" s="83"/>
      <c r="CI2446" s="83"/>
      <c r="CK2446" s="83"/>
      <c r="CM2446" s="83"/>
      <c r="CQ2446" s="83"/>
      <c r="CS2446" s="83"/>
      <c r="CU2446" s="83"/>
      <c r="CY2446" s="83"/>
      <c r="DA2446" s="83"/>
      <c r="DC2446" s="83"/>
    </row>
    <row r="2447" spans="7:107">
      <c r="G2447" s="83">
        <v>45015</v>
      </c>
      <c r="H2447">
        <v>0.12946006247211</v>
      </c>
      <c r="I2447" s="83">
        <v>45587</v>
      </c>
      <c r="J2447">
        <v>0.33983651226158001</v>
      </c>
      <c r="K2447" s="83">
        <v>45648</v>
      </c>
      <c r="L2447" s="77">
        <v>0.26488455471102801</v>
      </c>
      <c r="O2447" s="83">
        <v>44215</v>
      </c>
      <c r="P2447">
        <v>101.486465341887</v>
      </c>
      <c r="Q2447" s="83">
        <v>44240</v>
      </c>
      <c r="R2447">
        <v>75.145024542614905</v>
      </c>
      <c r="S2447" s="83">
        <v>45357</v>
      </c>
      <c r="T2447" s="77">
        <v>120.63810798750499</v>
      </c>
      <c r="W2447" s="83">
        <v>45018</v>
      </c>
      <c r="X2447">
        <v>0.33516999999999902</v>
      </c>
      <c r="Y2447" s="83">
        <v>45400</v>
      </c>
      <c r="Z2447">
        <v>0.21518490566037701</v>
      </c>
      <c r="AA2447" s="83">
        <v>45403</v>
      </c>
      <c r="AB2447" s="77">
        <v>0.35077777777777702</v>
      </c>
      <c r="AE2447" s="83">
        <v>45327</v>
      </c>
      <c r="AF2447">
        <v>14.6438811898421</v>
      </c>
      <c r="AG2447" s="83">
        <v>45321</v>
      </c>
      <c r="AH2447">
        <v>195.00329408104199</v>
      </c>
      <c r="AI2447" s="83">
        <v>45333</v>
      </c>
      <c r="AJ2447" s="77">
        <v>134.32927349953599</v>
      </c>
      <c r="AM2447" s="83">
        <v>45335</v>
      </c>
      <c r="AN2447">
        <v>0.40120481927710799</v>
      </c>
      <c r="AO2447" s="83">
        <v>45326</v>
      </c>
      <c r="AP2447">
        <v>0.35115345101335499</v>
      </c>
      <c r="AQ2447" s="83">
        <v>45330</v>
      </c>
      <c r="AR2447" s="77">
        <v>0.25684613453815203</v>
      </c>
      <c r="AU2447" s="83">
        <v>45332</v>
      </c>
      <c r="AV2447">
        <v>1.01282333174303</v>
      </c>
      <c r="AW2447" s="83">
        <v>45321</v>
      </c>
      <c r="AX2447">
        <v>1.3880878172414901</v>
      </c>
      <c r="AY2447" s="83">
        <v>45333</v>
      </c>
      <c r="AZ2447" s="77">
        <v>1.2041237113401999</v>
      </c>
      <c r="BC2447" s="83">
        <v>45345</v>
      </c>
      <c r="BD2447">
        <v>0.41506646971934902</v>
      </c>
      <c r="BE2447" s="83">
        <v>45350</v>
      </c>
      <c r="BF2447">
        <v>0.49124287824435497</v>
      </c>
      <c r="BG2447" s="83">
        <v>45341</v>
      </c>
      <c r="BH2447" s="77">
        <v>0.56852211770193495</v>
      </c>
      <c r="BK2447" s="83">
        <v>44985</v>
      </c>
      <c r="BL2447">
        <v>0.59338900006900797</v>
      </c>
      <c r="BM2447" s="83">
        <v>44982</v>
      </c>
      <c r="BN2447">
        <v>0.64759187400136897</v>
      </c>
      <c r="BO2447" s="83">
        <v>44976</v>
      </c>
      <c r="BP2447" s="77">
        <v>0.84814400089580599</v>
      </c>
      <c r="BS2447" s="83"/>
      <c r="BU2447" s="83"/>
      <c r="BW2447" s="83"/>
      <c r="CA2447" s="83"/>
      <c r="CC2447" s="83"/>
      <c r="CE2447" s="83"/>
      <c r="CI2447" s="83"/>
      <c r="CK2447" s="83"/>
      <c r="CM2447" s="83"/>
      <c r="CQ2447" s="83"/>
      <c r="CS2447" s="83"/>
      <c r="CU2447" s="83"/>
      <c r="CY2447" s="83"/>
      <c r="DA2447" s="83"/>
      <c r="DC2447" s="83"/>
    </row>
    <row r="2448" spans="7:107">
      <c r="G2448" s="83">
        <v>45016</v>
      </c>
      <c r="H2448">
        <v>0.12926372155287799</v>
      </c>
      <c r="I2448" s="83">
        <v>45588</v>
      </c>
      <c r="J2448">
        <v>0.34016348773841898</v>
      </c>
      <c r="K2448" s="83">
        <v>45649</v>
      </c>
      <c r="L2448" s="77">
        <v>0.263656962569912</v>
      </c>
      <c r="O2448" s="83">
        <v>44216</v>
      </c>
      <c r="P2448">
        <v>102.129731045393</v>
      </c>
      <c r="Q2448" s="83">
        <v>44241</v>
      </c>
      <c r="R2448">
        <v>75.215146299483607</v>
      </c>
      <c r="S2448" s="83">
        <v>45358</v>
      </c>
      <c r="T2448" s="77">
        <v>120.850066934404</v>
      </c>
      <c r="W2448" s="83">
        <v>45019</v>
      </c>
      <c r="X2448">
        <v>0.33391599999999899</v>
      </c>
      <c r="Y2448" s="83">
        <v>45401</v>
      </c>
      <c r="Z2448">
        <v>0.21517106918238901</v>
      </c>
      <c r="AA2448" s="83">
        <v>45404</v>
      </c>
      <c r="AB2448" s="77">
        <v>0.35071171171171101</v>
      </c>
      <c r="AE2448" s="83">
        <v>45328</v>
      </c>
      <c r="AF2448">
        <v>14.6772206610285</v>
      </c>
      <c r="AG2448" s="83">
        <v>45322</v>
      </c>
      <c r="AH2448">
        <v>195.54333688727499</v>
      </c>
      <c r="AI2448" s="83">
        <v>45334</v>
      </c>
      <c r="AJ2448" s="77">
        <v>134.20226331184</v>
      </c>
      <c r="AM2448" s="83">
        <v>45336</v>
      </c>
      <c r="AN2448">
        <v>0.40102632753235101</v>
      </c>
      <c r="AO2448" s="83">
        <v>45327</v>
      </c>
      <c r="AP2448">
        <v>0.35067401388499703</v>
      </c>
      <c r="AQ2448" s="83">
        <v>45331</v>
      </c>
      <c r="AR2448" s="77">
        <v>0.25682312583667899</v>
      </c>
      <c r="AU2448" s="83">
        <v>45333</v>
      </c>
      <c r="AV2448">
        <v>1.0147814723391799</v>
      </c>
      <c r="AW2448" s="83">
        <v>45322</v>
      </c>
      <c r="AX2448">
        <v>1.38753981573449</v>
      </c>
      <c r="AY2448" s="83">
        <v>45334</v>
      </c>
      <c r="AZ2448" s="77">
        <v>1.2041237113401999</v>
      </c>
      <c r="BC2448" s="83">
        <v>45346</v>
      </c>
      <c r="BD2448">
        <v>0.415952732644017</v>
      </c>
      <c r="BE2448" s="83">
        <v>45351</v>
      </c>
      <c r="BF2448">
        <v>0.49126397974256097</v>
      </c>
      <c r="BG2448" s="83">
        <v>45342</v>
      </c>
      <c r="BH2448" s="77">
        <v>0.56759698359636102</v>
      </c>
      <c r="BK2448" s="83">
        <v>44986</v>
      </c>
      <c r="BL2448">
        <v>0.59329238837899301</v>
      </c>
      <c r="BM2448" s="83">
        <v>44983</v>
      </c>
      <c r="BN2448">
        <v>0.64719242182150205</v>
      </c>
      <c r="BO2448" s="83">
        <v>44977</v>
      </c>
      <c r="BP2448" s="77">
        <v>0.84779127708414903</v>
      </c>
      <c r="BS2448" s="83"/>
      <c r="BU2448" s="83"/>
      <c r="BW2448" s="83"/>
      <c r="CA2448" s="83"/>
      <c r="CC2448" s="83"/>
      <c r="CE2448" s="83"/>
      <c r="CI2448" s="83"/>
      <c r="CK2448" s="83"/>
      <c r="CM2448" s="83"/>
      <c r="CQ2448" s="83"/>
      <c r="CS2448" s="83"/>
      <c r="CU2448" s="83"/>
      <c r="CY2448" s="83"/>
      <c r="DA2448" s="83"/>
      <c r="DC2448" s="83"/>
    </row>
    <row r="2449" spans="7:107">
      <c r="G2449" s="83">
        <v>45017</v>
      </c>
      <c r="H2449">
        <v>0.12906738063364501</v>
      </c>
      <c r="I2449" s="83">
        <v>45589</v>
      </c>
      <c r="J2449">
        <v>0.340490463215258</v>
      </c>
      <c r="K2449" s="83">
        <v>45650</v>
      </c>
      <c r="L2449" s="77">
        <v>0.26242937042879599</v>
      </c>
      <c r="O2449" s="83">
        <v>44217</v>
      </c>
      <c r="P2449">
        <v>102.7729967489</v>
      </c>
      <c r="Q2449" s="83">
        <v>44242</v>
      </c>
      <c r="R2449">
        <v>75.285268056352393</v>
      </c>
      <c r="S2449" s="83">
        <v>45359</v>
      </c>
      <c r="T2449" s="77">
        <v>121.06202588130201</v>
      </c>
      <c r="W2449" s="83">
        <v>45020</v>
      </c>
      <c r="X2449">
        <v>0.33266199999999901</v>
      </c>
      <c r="Y2449" s="83">
        <v>45402</v>
      </c>
      <c r="Z2449">
        <v>0.21515723270440201</v>
      </c>
      <c r="AA2449" s="83">
        <v>45405</v>
      </c>
      <c r="AB2449" s="77">
        <v>0.35064564564564499</v>
      </c>
      <c r="AE2449" s="83">
        <v>45329</v>
      </c>
      <c r="AF2449">
        <v>14.7105601322149</v>
      </c>
      <c r="AG2449" s="83">
        <v>45323</v>
      </c>
      <c r="AH2449">
        <v>196.083379693507</v>
      </c>
      <c r="AI2449" s="83">
        <v>45335</v>
      </c>
      <c r="AJ2449" s="77">
        <v>134.07525312414501</v>
      </c>
      <c r="AM2449" s="83">
        <v>45337</v>
      </c>
      <c r="AN2449">
        <v>0.40084783578759398</v>
      </c>
      <c r="AO2449" s="83">
        <v>45328</v>
      </c>
      <c r="AP2449">
        <v>0.35019457675663801</v>
      </c>
      <c r="AQ2449" s="83">
        <v>45332</v>
      </c>
      <c r="AR2449" s="77">
        <v>0.25680011713520701</v>
      </c>
      <c r="AU2449" s="83">
        <v>45334</v>
      </c>
      <c r="AV2449">
        <v>1.0167396129353401</v>
      </c>
      <c r="AW2449" s="83">
        <v>45323</v>
      </c>
      <c r="AX2449">
        <v>1.38699181422748</v>
      </c>
      <c r="AY2449" s="83">
        <v>45335</v>
      </c>
      <c r="AZ2449" s="77">
        <v>1.2041237113401999</v>
      </c>
      <c r="BC2449" s="83">
        <v>45347</v>
      </c>
      <c r="BD2449">
        <v>0.41683899556868498</v>
      </c>
      <c r="BE2449" s="83">
        <v>45352</v>
      </c>
      <c r="BF2449">
        <v>0.49128508124076697</v>
      </c>
      <c r="BG2449" s="83">
        <v>45343</v>
      </c>
      <c r="BH2449" s="77">
        <v>0.56667184949078697</v>
      </c>
      <c r="BK2449" s="83">
        <v>44987</v>
      </c>
      <c r="BL2449">
        <v>0.59319577668897905</v>
      </c>
      <c r="BM2449" s="83">
        <v>44984</v>
      </c>
      <c r="BN2449">
        <v>0.64679296964163402</v>
      </c>
      <c r="BO2449" s="83">
        <v>44978</v>
      </c>
      <c r="BP2449" s="77">
        <v>0.84743855327249296</v>
      </c>
      <c r="BS2449" s="83"/>
      <c r="BU2449" s="83"/>
      <c r="BW2449" s="83"/>
      <c r="CA2449" s="83"/>
      <c r="CC2449" s="83"/>
      <c r="CE2449" s="83"/>
      <c r="CI2449" s="83"/>
      <c r="CK2449" s="83"/>
      <c r="CM2449" s="83"/>
      <c r="CQ2449" s="83"/>
      <c r="CS2449" s="83"/>
      <c r="CU2449" s="83"/>
      <c r="CY2449" s="83"/>
      <c r="DA2449" s="83"/>
      <c r="DC2449" s="83"/>
    </row>
    <row r="2450" spans="7:107">
      <c r="G2450" s="83">
        <v>45018</v>
      </c>
      <c r="H2450">
        <v>0.12887103971441299</v>
      </c>
      <c r="I2450" s="83">
        <v>45590</v>
      </c>
      <c r="J2450">
        <v>0.34081743869209802</v>
      </c>
      <c r="K2450" s="83">
        <v>45651</v>
      </c>
      <c r="L2450" s="77">
        <v>0.26120177828768099</v>
      </c>
      <c r="O2450" s="83">
        <v>44218</v>
      </c>
      <c r="P2450">
        <v>103.416262452407</v>
      </c>
      <c r="Q2450" s="83">
        <v>44243</v>
      </c>
      <c r="R2450">
        <v>75.355389813221095</v>
      </c>
      <c r="S2450" s="83">
        <v>45360</v>
      </c>
      <c r="T2450" s="77">
        <v>121.27398482820099</v>
      </c>
      <c r="W2450" s="83">
        <v>45021</v>
      </c>
      <c r="X2450">
        <v>0.33140799999999898</v>
      </c>
      <c r="Y2450" s="83">
        <v>45403</v>
      </c>
      <c r="Z2450">
        <v>0.21514339622641501</v>
      </c>
      <c r="AA2450" s="83">
        <v>45406</v>
      </c>
      <c r="AB2450" s="77">
        <v>0.35057957957957903</v>
      </c>
      <c r="AE2450" s="83">
        <v>45330</v>
      </c>
      <c r="AF2450">
        <v>14.743899603401299</v>
      </c>
      <c r="AG2450" s="83">
        <v>45324</v>
      </c>
      <c r="AH2450">
        <v>196.62342249973901</v>
      </c>
      <c r="AI2450" s="83">
        <v>45336</v>
      </c>
      <c r="AJ2450" s="77">
        <v>133.94824293644999</v>
      </c>
      <c r="AM2450" s="83">
        <v>45338</v>
      </c>
      <c r="AN2450">
        <v>0.40066934404283699</v>
      </c>
      <c r="AO2450" s="83">
        <v>45329</v>
      </c>
      <c r="AP2450">
        <v>0.34971513962827999</v>
      </c>
      <c r="AQ2450" s="83">
        <v>45333</v>
      </c>
      <c r="AR2450" s="77">
        <v>0.25677710843373402</v>
      </c>
      <c r="AU2450" s="83">
        <v>45335</v>
      </c>
      <c r="AV2450">
        <v>1.0186977535314901</v>
      </c>
      <c r="AW2450" s="83">
        <v>45324</v>
      </c>
      <c r="AX2450">
        <v>1.3864438127204799</v>
      </c>
      <c r="AY2450" s="83">
        <v>45336</v>
      </c>
      <c r="AZ2450" s="77">
        <v>1.2041237113401999</v>
      </c>
      <c r="BC2450" s="83">
        <v>45348</v>
      </c>
      <c r="BD2450">
        <v>0.41772525849335201</v>
      </c>
      <c r="BE2450" s="83">
        <v>45353</v>
      </c>
      <c r="BF2450">
        <v>0.49130618273897397</v>
      </c>
      <c r="BG2450" s="83">
        <v>45344</v>
      </c>
      <c r="BH2450" s="77">
        <v>0.56574671538521304</v>
      </c>
      <c r="BK2450" s="83">
        <v>44988</v>
      </c>
      <c r="BL2450">
        <v>0.59309916499896398</v>
      </c>
      <c r="BM2450" s="83">
        <v>44985</v>
      </c>
      <c r="BN2450">
        <v>0.64639351746176599</v>
      </c>
      <c r="BO2450" s="83">
        <v>44979</v>
      </c>
      <c r="BP2450" s="77">
        <v>0.84708582946083599</v>
      </c>
      <c r="BS2450" s="83"/>
      <c r="BU2450" s="83"/>
      <c r="BW2450" s="83"/>
      <c r="CA2450" s="83"/>
      <c r="CC2450" s="83"/>
      <c r="CE2450" s="83"/>
      <c r="CI2450" s="83"/>
      <c r="CK2450" s="83"/>
      <c r="CM2450" s="83"/>
      <c r="CQ2450" s="83"/>
      <c r="CS2450" s="83"/>
      <c r="CU2450" s="83"/>
      <c r="CY2450" s="83"/>
      <c r="DA2450" s="83"/>
      <c r="DC2450" s="83"/>
    </row>
    <row r="2451" spans="7:107">
      <c r="G2451" s="83">
        <v>45019</v>
      </c>
      <c r="H2451">
        <v>0.12867469879518001</v>
      </c>
      <c r="I2451" s="83">
        <v>45591</v>
      </c>
      <c r="J2451">
        <v>0.34114441416893698</v>
      </c>
      <c r="K2451" s="83">
        <v>45652</v>
      </c>
      <c r="L2451" s="77">
        <v>0.25997418614656498</v>
      </c>
      <c r="O2451" s="83">
        <v>44219</v>
      </c>
      <c r="P2451">
        <v>104.059528155913</v>
      </c>
      <c r="Q2451" s="83">
        <v>44244</v>
      </c>
      <c r="R2451">
        <v>75.425511570089796</v>
      </c>
      <c r="S2451" s="83">
        <v>45361</v>
      </c>
      <c r="T2451" s="77">
        <v>121.4859437751</v>
      </c>
      <c r="W2451" s="83">
        <v>45022</v>
      </c>
      <c r="X2451">
        <v>0.330153999999999</v>
      </c>
      <c r="Y2451" s="83">
        <v>45404</v>
      </c>
      <c r="Z2451">
        <v>0.21512955974842701</v>
      </c>
      <c r="AA2451" s="83">
        <v>45407</v>
      </c>
      <c r="AB2451" s="77">
        <v>0.35051351351351301</v>
      </c>
      <c r="AE2451" s="83">
        <v>45331</v>
      </c>
      <c r="AF2451">
        <v>14.777239074587699</v>
      </c>
      <c r="AG2451" s="83">
        <v>45325</v>
      </c>
      <c r="AH2451">
        <v>197.16346530597099</v>
      </c>
      <c r="AI2451" s="83">
        <v>45337</v>
      </c>
      <c r="AJ2451" s="77">
        <v>133.82123274875499</v>
      </c>
      <c r="AM2451" s="83">
        <v>45339</v>
      </c>
      <c r="AN2451">
        <v>0.40049085229808101</v>
      </c>
      <c r="AO2451" s="83">
        <v>45330</v>
      </c>
      <c r="AP2451">
        <v>0.34923570249992197</v>
      </c>
      <c r="AQ2451" s="83">
        <v>45334</v>
      </c>
      <c r="AR2451" s="77">
        <v>0.25675409973226199</v>
      </c>
      <c r="AU2451" s="83">
        <v>45336</v>
      </c>
      <c r="AV2451">
        <v>1.02065589412765</v>
      </c>
      <c r="AW2451" s="83">
        <v>45325</v>
      </c>
      <c r="AX2451">
        <v>1.38589581121348</v>
      </c>
      <c r="AY2451" s="83">
        <v>45337</v>
      </c>
      <c r="AZ2451" s="77">
        <v>1.2041237113401999</v>
      </c>
      <c r="BC2451" s="83">
        <v>45349</v>
      </c>
      <c r="BD2451">
        <v>0.41861152141801999</v>
      </c>
      <c r="BE2451" s="83">
        <v>45354</v>
      </c>
      <c r="BF2451">
        <v>0.49132728423717997</v>
      </c>
      <c r="BG2451" s="83">
        <v>45345</v>
      </c>
      <c r="BH2451" s="77">
        <v>0.564821581279639</v>
      </c>
      <c r="BK2451" s="83">
        <v>44989</v>
      </c>
      <c r="BL2451">
        <v>0.59300255330895002</v>
      </c>
      <c r="BM2451" s="83">
        <v>44986</v>
      </c>
      <c r="BN2451">
        <v>0.64599406528189895</v>
      </c>
      <c r="BO2451" s="83">
        <v>44980</v>
      </c>
      <c r="BP2451" s="77">
        <v>0.84673310564917903</v>
      </c>
      <c r="BS2451" s="83"/>
      <c r="BU2451" s="83"/>
      <c r="BW2451" s="83"/>
      <c r="CA2451" s="83"/>
      <c r="CC2451" s="83"/>
      <c r="CE2451" s="83"/>
      <c r="CI2451" s="83"/>
      <c r="CK2451" s="83"/>
      <c r="CM2451" s="83"/>
      <c r="CQ2451" s="83"/>
      <c r="CS2451" s="83"/>
      <c r="CU2451" s="83"/>
      <c r="CY2451" s="83"/>
      <c r="DA2451" s="83"/>
      <c r="DC2451" s="83"/>
    </row>
    <row r="2452" spans="7:107">
      <c r="G2452" s="83">
        <v>45020</v>
      </c>
      <c r="H2452">
        <v>0.128478357875948</v>
      </c>
      <c r="I2452" s="83">
        <v>45592</v>
      </c>
      <c r="J2452">
        <v>0.341471389645776</v>
      </c>
      <c r="K2452" s="83">
        <v>45653</v>
      </c>
      <c r="L2452" s="77">
        <v>0.25874659400544903</v>
      </c>
      <c r="O2452" s="83">
        <v>44220</v>
      </c>
      <c r="P2452">
        <v>104.70279385942</v>
      </c>
      <c r="Q2452" s="83">
        <v>44245</v>
      </c>
      <c r="R2452">
        <v>75.495633326958597</v>
      </c>
      <c r="S2452" s="83">
        <v>45362</v>
      </c>
      <c r="T2452" s="77">
        <v>121.697902721999</v>
      </c>
      <c r="W2452" s="83">
        <v>45023</v>
      </c>
      <c r="X2452">
        <v>0.32889999999999903</v>
      </c>
      <c r="Y2452" s="83">
        <v>45405</v>
      </c>
      <c r="Z2452">
        <v>0.21511572327044001</v>
      </c>
      <c r="AA2452" s="83">
        <v>45408</v>
      </c>
      <c r="AB2452" s="77">
        <v>0.35044744744744699</v>
      </c>
      <c r="AE2452" s="83">
        <v>45332</v>
      </c>
      <c r="AF2452">
        <v>14.810578545774099</v>
      </c>
      <c r="AG2452" s="83">
        <v>45326</v>
      </c>
      <c r="AH2452">
        <v>197.703508112203</v>
      </c>
      <c r="AI2452" s="83">
        <v>45338</v>
      </c>
      <c r="AJ2452" s="77">
        <v>133.69422256106</v>
      </c>
      <c r="AM2452" s="83">
        <v>45340</v>
      </c>
      <c r="AN2452">
        <v>0.40031236055332398</v>
      </c>
      <c r="AO2452" s="83">
        <v>45331</v>
      </c>
      <c r="AP2452">
        <v>0.34875626537156301</v>
      </c>
      <c r="AQ2452" s="83">
        <v>45335</v>
      </c>
      <c r="AR2452" s="77">
        <v>0.256731091030789</v>
      </c>
      <c r="AU2452" s="83">
        <v>45337</v>
      </c>
      <c r="AV2452">
        <v>1.0226140347238</v>
      </c>
      <c r="AW2452" s="83">
        <v>45326</v>
      </c>
      <c r="AX2452">
        <v>1.38534780970647</v>
      </c>
      <c r="AY2452" s="83">
        <v>45338</v>
      </c>
      <c r="AZ2452" s="77">
        <v>1.2041237113401999</v>
      </c>
      <c r="BC2452" s="83">
        <v>45350</v>
      </c>
      <c r="BD2452">
        <v>0.41949778434268797</v>
      </c>
      <c r="BE2452" s="83">
        <v>45355</v>
      </c>
      <c r="BF2452">
        <v>0.49134838573538703</v>
      </c>
      <c r="BG2452" s="83">
        <v>45346</v>
      </c>
      <c r="BH2452" s="77">
        <v>0.56389644717406495</v>
      </c>
      <c r="BK2452" s="83">
        <v>44990</v>
      </c>
      <c r="BL2452">
        <v>0.59290594161893595</v>
      </c>
      <c r="BM2452" s="83">
        <v>44987</v>
      </c>
      <c r="BN2452">
        <v>0.64673590504450995</v>
      </c>
      <c r="BO2452" s="83">
        <v>44981</v>
      </c>
      <c r="BP2452" s="77">
        <v>0.84638038183752295</v>
      </c>
      <c r="BS2452" s="83"/>
      <c r="BU2452" s="83"/>
      <c r="BW2452" s="83"/>
      <c r="CA2452" s="83"/>
      <c r="CC2452" s="83"/>
      <c r="CE2452" s="83"/>
      <c r="CI2452" s="83"/>
      <c r="CK2452" s="83"/>
      <c r="CM2452" s="83"/>
      <c r="CQ2452" s="83"/>
      <c r="CS2452" s="83"/>
      <c r="CU2452" s="83"/>
      <c r="CY2452" s="83"/>
      <c r="DA2452" s="83"/>
      <c r="DC2452" s="83"/>
    </row>
    <row r="2453" spans="7:107">
      <c r="G2453" s="83">
        <v>45021</v>
      </c>
      <c r="H2453">
        <v>0.12828201695671501</v>
      </c>
      <c r="I2453" s="83">
        <v>45593</v>
      </c>
      <c r="J2453">
        <v>0.34179836512261502</v>
      </c>
      <c r="K2453" s="83">
        <v>45654</v>
      </c>
      <c r="L2453" s="77">
        <v>0.25751900186433302</v>
      </c>
      <c r="O2453" s="83">
        <v>44221</v>
      </c>
      <c r="P2453">
        <v>105.346059562927</v>
      </c>
      <c r="Q2453" s="83">
        <v>44246</v>
      </c>
      <c r="R2453">
        <v>75.565755083827298</v>
      </c>
      <c r="S2453" s="83">
        <v>45363</v>
      </c>
      <c r="T2453" s="77">
        <v>121.90986166889699</v>
      </c>
      <c r="W2453" s="83">
        <v>45024</v>
      </c>
      <c r="X2453">
        <v>0.32764599999999899</v>
      </c>
      <c r="Y2453" s="83">
        <v>45406</v>
      </c>
      <c r="Z2453">
        <v>0.21510188679245201</v>
      </c>
      <c r="AA2453" s="83">
        <v>45409</v>
      </c>
      <c r="AB2453" s="77">
        <v>0.35038138138138097</v>
      </c>
      <c r="AE2453" s="83">
        <v>45333</v>
      </c>
      <c r="AF2453">
        <v>14.843918016960499</v>
      </c>
      <c r="AG2453" s="83">
        <v>45327</v>
      </c>
      <c r="AH2453">
        <v>198.243550918436</v>
      </c>
      <c r="AI2453" s="83">
        <v>45339</v>
      </c>
      <c r="AJ2453" s="77">
        <v>133.56721237336501</v>
      </c>
      <c r="AM2453" s="83">
        <v>45341</v>
      </c>
      <c r="AN2453">
        <v>0.40013386880856699</v>
      </c>
      <c r="AO2453" s="83">
        <v>45332</v>
      </c>
      <c r="AP2453">
        <v>0.34827682824320499</v>
      </c>
      <c r="AQ2453" s="83">
        <v>45336</v>
      </c>
      <c r="AR2453" s="77">
        <v>0.25670808232931702</v>
      </c>
      <c r="AU2453" s="83">
        <v>45338</v>
      </c>
      <c r="AV2453">
        <v>1.0245721753199599</v>
      </c>
      <c r="AW2453" s="83">
        <v>45327</v>
      </c>
      <c r="AX2453">
        <v>1.3847998081994699</v>
      </c>
      <c r="AY2453" s="83">
        <v>45339</v>
      </c>
      <c r="AZ2453" s="77">
        <v>1.2041237113401999</v>
      </c>
      <c r="BC2453" s="83">
        <v>45351</v>
      </c>
      <c r="BD2453">
        <v>0.42038404726735501</v>
      </c>
      <c r="BE2453" s="83">
        <v>45356</v>
      </c>
      <c r="BF2453">
        <v>0.49136948723359303</v>
      </c>
      <c r="BG2453" s="83">
        <v>45347</v>
      </c>
      <c r="BH2453" s="77">
        <v>0.56297131306849002</v>
      </c>
      <c r="BK2453" s="83">
        <v>44991</v>
      </c>
      <c r="BL2453">
        <v>0.59280932992892099</v>
      </c>
      <c r="BM2453" s="83">
        <v>44988</v>
      </c>
      <c r="BN2453">
        <v>0.64747774480712095</v>
      </c>
      <c r="BO2453" s="83">
        <v>44982</v>
      </c>
      <c r="BP2453" s="77">
        <v>0.84602765802586599</v>
      </c>
      <c r="BS2453" s="83"/>
      <c r="BU2453" s="83"/>
      <c r="BW2453" s="83"/>
      <c r="CA2453" s="83"/>
      <c r="CC2453" s="83"/>
      <c r="CE2453" s="83"/>
      <c r="CI2453" s="83"/>
      <c r="CK2453" s="83"/>
      <c r="CM2453" s="83"/>
      <c r="CQ2453" s="83"/>
      <c r="CS2453" s="83"/>
      <c r="CU2453" s="83"/>
      <c r="CY2453" s="83"/>
      <c r="DA2453" s="83"/>
      <c r="DC2453" s="83"/>
    </row>
    <row r="2454" spans="7:107">
      <c r="G2454" s="83">
        <v>45022</v>
      </c>
      <c r="H2454">
        <v>0.128085676037483</v>
      </c>
      <c r="I2454" s="83">
        <v>45594</v>
      </c>
      <c r="J2454">
        <v>0.34212534059945399</v>
      </c>
      <c r="K2454" s="83">
        <v>45655</v>
      </c>
      <c r="L2454" s="77">
        <v>0.25629140972321801</v>
      </c>
      <c r="O2454" s="83">
        <v>44222</v>
      </c>
      <c r="P2454">
        <v>105.989325266433</v>
      </c>
      <c r="Q2454" s="83">
        <v>44247</v>
      </c>
      <c r="R2454">
        <v>75.635876840696099</v>
      </c>
      <c r="S2454" s="83">
        <v>45364</v>
      </c>
      <c r="T2454" s="77">
        <v>122.121820615796</v>
      </c>
      <c r="W2454" s="83">
        <v>45025</v>
      </c>
      <c r="X2454">
        <v>0.32639199999999902</v>
      </c>
      <c r="Y2454" s="83">
        <v>45407</v>
      </c>
      <c r="Z2454">
        <v>0.21508805031446501</v>
      </c>
      <c r="AA2454" s="83">
        <v>45410</v>
      </c>
      <c r="AB2454" s="77">
        <v>0.35031531531531501</v>
      </c>
      <c r="AE2454" s="83">
        <v>45334</v>
      </c>
      <c r="AF2454">
        <v>14.877257488146901</v>
      </c>
      <c r="AG2454" s="83">
        <v>45328</v>
      </c>
      <c r="AH2454">
        <v>198.78359372466801</v>
      </c>
      <c r="AI2454" s="83">
        <v>45340</v>
      </c>
      <c r="AJ2454" s="77">
        <v>133.44020218566999</v>
      </c>
      <c r="AM2454" s="83">
        <v>45342</v>
      </c>
      <c r="AN2454">
        <v>0.39995537706381001</v>
      </c>
      <c r="AO2454" s="83">
        <v>45333</v>
      </c>
      <c r="AP2454">
        <v>0.34779739111484598</v>
      </c>
      <c r="AQ2454" s="83">
        <v>45337</v>
      </c>
      <c r="AR2454" s="77">
        <v>0.25668507362784398</v>
      </c>
      <c r="AU2454" s="83">
        <v>45339</v>
      </c>
      <c r="AV2454">
        <v>1.0265303159161101</v>
      </c>
      <c r="AW2454" s="83">
        <v>45328</v>
      </c>
      <c r="AX2454">
        <v>1.3842518066924601</v>
      </c>
      <c r="AY2454" s="83">
        <v>45340</v>
      </c>
      <c r="AZ2454" s="77">
        <v>1.2041237113401999</v>
      </c>
      <c r="BC2454" s="83">
        <v>45352</v>
      </c>
      <c r="BD2454">
        <v>0.42127031019202299</v>
      </c>
      <c r="BE2454" s="83">
        <v>45357</v>
      </c>
      <c r="BF2454">
        <v>0.49139058873179903</v>
      </c>
      <c r="BG2454" s="83">
        <v>45348</v>
      </c>
      <c r="BH2454" s="77">
        <v>0.56204617896291598</v>
      </c>
      <c r="BK2454" s="83">
        <v>44992</v>
      </c>
      <c r="BL2454">
        <v>0.59271271823890603</v>
      </c>
      <c r="BM2454" s="83">
        <v>44989</v>
      </c>
      <c r="BN2454">
        <v>0.64821958456973205</v>
      </c>
      <c r="BO2454" s="83">
        <v>44983</v>
      </c>
      <c r="BP2454" s="77">
        <v>0.84567493421420903</v>
      </c>
      <c r="BS2454" s="83"/>
      <c r="BU2454" s="83"/>
      <c r="BW2454" s="83"/>
      <c r="CA2454" s="83"/>
      <c r="CC2454" s="83"/>
      <c r="CE2454" s="83"/>
      <c r="CI2454" s="83"/>
      <c r="CK2454" s="83"/>
      <c r="CM2454" s="83"/>
      <c r="CQ2454" s="83"/>
      <c r="CS2454" s="83"/>
      <c r="CU2454" s="83"/>
      <c r="CY2454" s="83"/>
      <c r="DA2454" s="83"/>
      <c r="DC2454" s="83"/>
    </row>
    <row r="2455" spans="7:107">
      <c r="G2455" s="83">
        <v>45023</v>
      </c>
      <c r="H2455">
        <v>0.12788933511825001</v>
      </c>
      <c r="I2455" s="83">
        <v>45595</v>
      </c>
      <c r="J2455">
        <v>0.34245231607629401</v>
      </c>
      <c r="K2455" s="83">
        <v>45656</v>
      </c>
      <c r="L2455" s="77">
        <v>0.255063817582102</v>
      </c>
      <c r="O2455" s="83">
        <v>44223</v>
      </c>
      <c r="P2455">
        <v>106.63259096994</v>
      </c>
      <c r="Q2455" s="83">
        <v>44248</v>
      </c>
      <c r="R2455">
        <v>75.7059985975648</v>
      </c>
      <c r="S2455" s="83">
        <v>45365</v>
      </c>
      <c r="T2455" s="77">
        <v>122.333779562695</v>
      </c>
      <c r="W2455" s="83">
        <v>45026</v>
      </c>
      <c r="X2455">
        <v>0.32513799999999898</v>
      </c>
      <c r="Y2455" s="83">
        <v>45408</v>
      </c>
      <c r="Z2455">
        <v>0.21507421383647701</v>
      </c>
      <c r="AA2455" s="83">
        <v>45411</v>
      </c>
      <c r="AB2455" s="77">
        <v>0.350249249249249</v>
      </c>
      <c r="AE2455" s="83">
        <v>45335</v>
      </c>
      <c r="AF2455">
        <v>14.910596959333301</v>
      </c>
      <c r="AG2455" s="83">
        <v>45329</v>
      </c>
      <c r="AH2455">
        <v>199.32363653089999</v>
      </c>
      <c r="AI2455" s="83">
        <v>45341</v>
      </c>
      <c r="AJ2455" s="77">
        <v>133.313191997975</v>
      </c>
      <c r="AM2455" s="83">
        <v>45343</v>
      </c>
      <c r="AN2455">
        <v>0.39977688531905298</v>
      </c>
      <c r="AO2455" s="83">
        <v>45334</v>
      </c>
      <c r="AP2455">
        <v>0.34731795398648801</v>
      </c>
      <c r="AQ2455" s="83">
        <v>45338</v>
      </c>
      <c r="AR2455" s="77">
        <v>0.256662064926372</v>
      </c>
      <c r="AU2455" s="83">
        <v>45340</v>
      </c>
      <c r="AV2455">
        <v>1.0284884565122601</v>
      </c>
      <c r="AW2455" s="83">
        <v>45329</v>
      </c>
      <c r="AX2455">
        <v>1.38370380518546</v>
      </c>
      <c r="AY2455" s="83">
        <v>45341</v>
      </c>
      <c r="AZ2455" s="77">
        <v>1.2041237113401999</v>
      </c>
      <c r="BC2455" s="83">
        <v>45353</v>
      </c>
      <c r="BD2455">
        <v>0.42215657311669103</v>
      </c>
      <c r="BE2455" s="83">
        <v>45358</v>
      </c>
      <c r="BF2455">
        <v>0.49141169023000603</v>
      </c>
      <c r="BG2455" s="83">
        <v>45349</v>
      </c>
      <c r="BH2455" s="77">
        <v>0.56112104485734204</v>
      </c>
      <c r="BK2455" s="83">
        <v>44993</v>
      </c>
      <c r="BL2455">
        <v>0.59261610654889196</v>
      </c>
      <c r="BM2455" s="83">
        <v>44990</v>
      </c>
      <c r="BN2455">
        <v>0.64896142433234405</v>
      </c>
      <c r="BO2455" s="83">
        <v>44984</v>
      </c>
      <c r="BP2455" s="77">
        <v>0.84532221040255295</v>
      </c>
      <c r="BS2455" s="83"/>
      <c r="BU2455" s="83"/>
      <c r="BW2455" s="83"/>
      <c r="CA2455" s="83"/>
      <c r="CC2455" s="83"/>
      <c r="CE2455" s="83"/>
      <c r="CI2455" s="83"/>
      <c r="CK2455" s="83"/>
      <c r="CM2455" s="83"/>
      <c r="CQ2455" s="83"/>
      <c r="CS2455" s="83"/>
      <c r="CU2455" s="83"/>
      <c r="CY2455" s="83"/>
      <c r="DA2455" s="83"/>
      <c r="DC2455" s="83"/>
    </row>
    <row r="2456" spans="7:107">
      <c r="G2456" s="83">
        <v>45024</v>
      </c>
      <c r="H2456">
        <v>0.127692994199018</v>
      </c>
      <c r="I2456" s="83">
        <v>45596</v>
      </c>
      <c r="J2456">
        <v>0.34277929155313303</v>
      </c>
      <c r="K2456" s="83">
        <v>45657</v>
      </c>
      <c r="L2456" s="77">
        <v>0.253836225440986</v>
      </c>
      <c r="O2456" s="83">
        <v>44224</v>
      </c>
      <c r="P2456">
        <v>107.275856673447</v>
      </c>
      <c r="Q2456" s="83">
        <v>44249</v>
      </c>
      <c r="R2456">
        <v>75.776120354433601</v>
      </c>
      <c r="S2456" s="83">
        <v>45366</v>
      </c>
      <c r="T2456" s="77">
        <v>122.54573850959299</v>
      </c>
      <c r="W2456" s="83">
        <v>45027</v>
      </c>
      <c r="X2456">
        <v>0.32388399999999901</v>
      </c>
      <c r="Y2456" s="83">
        <v>45409</v>
      </c>
      <c r="Z2456">
        <v>0.21506037735849001</v>
      </c>
      <c r="AA2456" s="83">
        <v>45412</v>
      </c>
      <c r="AB2456" s="77">
        <v>0.35018318318318298</v>
      </c>
      <c r="AE2456" s="83">
        <v>45336</v>
      </c>
      <c r="AF2456">
        <v>14.943936430519701</v>
      </c>
      <c r="AG2456" s="83">
        <v>45330</v>
      </c>
      <c r="AH2456">
        <v>199.863679337132</v>
      </c>
      <c r="AI2456" s="83">
        <v>45342</v>
      </c>
      <c r="AJ2456" s="77">
        <v>133.18618181028</v>
      </c>
      <c r="AM2456" s="83">
        <v>45344</v>
      </c>
      <c r="AN2456">
        <v>0.399598393574297</v>
      </c>
      <c r="AO2456" s="83">
        <v>45335</v>
      </c>
      <c r="AP2456">
        <v>0.34683851685813</v>
      </c>
      <c r="AQ2456" s="83">
        <v>45339</v>
      </c>
      <c r="AR2456" s="77">
        <v>0.25663905622489902</v>
      </c>
      <c r="AU2456" s="83">
        <v>45341</v>
      </c>
      <c r="AV2456">
        <v>1.03044659710842</v>
      </c>
      <c r="AW2456" s="83">
        <v>45330</v>
      </c>
      <c r="AX2456">
        <v>1.3831558036784599</v>
      </c>
      <c r="AY2456" s="83">
        <v>45342</v>
      </c>
      <c r="AZ2456" s="77">
        <v>1.2041237113401999</v>
      </c>
      <c r="BC2456" s="83">
        <v>45354</v>
      </c>
      <c r="BD2456">
        <v>0.42304283604135801</v>
      </c>
      <c r="BE2456" s="83">
        <v>45359</v>
      </c>
      <c r="BF2456">
        <v>0.49143279172821203</v>
      </c>
      <c r="BG2456" s="83">
        <v>45350</v>
      </c>
      <c r="BH2456" s="77">
        <v>0.560195910751768</v>
      </c>
      <c r="BK2456" s="83">
        <v>44994</v>
      </c>
      <c r="BL2456">
        <v>0.592519494858878</v>
      </c>
      <c r="BM2456" s="83">
        <v>44991</v>
      </c>
      <c r="BN2456">
        <v>0.64970326409495505</v>
      </c>
      <c r="BO2456" s="83">
        <v>44985</v>
      </c>
      <c r="BP2456" s="77">
        <v>0.84496948659089599</v>
      </c>
      <c r="BS2456" s="83"/>
      <c r="BU2456" s="83"/>
      <c r="BW2456" s="83"/>
      <c r="CA2456" s="83"/>
      <c r="CC2456" s="83"/>
      <c r="CE2456" s="83"/>
      <c r="CI2456" s="83"/>
      <c r="CK2456" s="83"/>
      <c r="CM2456" s="83"/>
      <c r="CQ2456" s="83"/>
      <c r="CS2456" s="83"/>
      <c r="CU2456" s="83"/>
      <c r="CY2456" s="83"/>
      <c r="DA2456" s="83"/>
      <c r="DC2456" s="83"/>
    </row>
    <row r="2457" spans="7:107">
      <c r="G2457" s="83">
        <v>45025</v>
      </c>
      <c r="H2457">
        <v>0.12749665327978499</v>
      </c>
      <c r="I2457" s="83">
        <v>45597</v>
      </c>
      <c r="J2457">
        <v>0.34310626702997199</v>
      </c>
      <c r="K2457" s="83">
        <v>45658</v>
      </c>
      <c r="L2457" s="77">
        <v>0.25260863329986999</v>
      </c>
      <c r="O2457" s="83">
        <v>44225</v>
      </c>
      <c r="P2457">
        <v>107.919122376953</v>
      </c>
      <c r="Q2457" s="83">
        <v>44250</v>
      </c>
      <c r="R2457">
        <v>75.846242111302303</v>
      </c>
      <c r="S2457" s="83">
        <v>45367</v>
      </c>
      <c r="T2457" s="77">
        <v>122.757697456492</v>
      </c>
      <c r="W2457" s="83">
        <v>45028</v>
      </c>
      <c r="X2457">
        <v>0.32262999999999997</v>
      </c>
      <c r="Y2457" s="83">
        <v>45410</v>
      </c>
      <c r="Z2457">
        <v>0.21504654088050301</v>
      </c>
      <c r="AA2457" s="83">
        <v>45413</v>
      </c>
      <c r="AB2457" s="77">
        <v>0.35011711711711702</v>
      </c>
      <c r="AE2457" s="83">
        <v>45337</v>
      </c>
      <c r="AF2457">
        <v>14.977275901706101</v>
      </c>
      <c r="AG2457" s="83">
        <v>45331</v>
      </c>
      <c r="AH2457">
        <v>200.403722143365</v>
      </c>
      <c r="AI2457" s="83">
        <v>45343</v>
      </c>
      <c r="AJ2457" s="77">
        <v>133.05917162258501</v>
      </c>
      <c r="AM2457" s="83">
        <v>45345</v>
      </c>
      <c r="AN2457">
        <v>0.39941990182954001</v>
      </c>
      <c r="AO2457" s="83">
        <v>45336</v>
      </c>
      <c r="AP2457">
        <v>0.34635907972977098</v>
      </c>
      <c r="AQ2457" s="83">
        <v>45340</v>
      </c>
      <c r="AR2457" s="77">
        <v>0.25661604752342598</v>
      </c>
      <c r="AU2457" s="83">
        <v>45342</v>
      </c>
      <c r="AV2457">
        <v>1.03240473770457</v>
      </c>
      <c r="AW2457" s="83">
        <v>45331</v>
      </c>
      <c r="AX2457">
        <v>1.3826078021714501</v>
      </c>
      <c r="AY2457" s="83">
        <v>45343</v>
      </c>
      <c r="AZ2457" s="77">
        <v>1.2041237113401999</v>
      </c>
      <c r="BC2457" s="83">
        <v>45355</v>
      </c>
      <c r="BD2457">
        <v>0.42392909896602599</v>
      </c>
      <c r="BE2457" s="83">
        <v>45360</v>
      </c>
      <c r="BF2457">
        <v>0.49145389322641803</v>
      </c>
      <c r="BG2457" s="83">
        <v>45351</v>
      </c>
      <c r="BH2457" s="77">
        <v>0.55927077664619396</v>
      </c>
      <c r="BK2457" s="83">
        <v>44995</v>
      </c>
      <c r="BL2457">
        <v>0.59242288316886305</v>
      </c>
      <c r="BM2457" s="83">
        <v>44992</v>
      </c>
      <c r="BN2457">
        <v>0.65044510385756604</v>
      </c>
      <c r="BO2457" s="83">
        <v>44986</v>
      </c>
      <c r="BP2457" s="77">
        <v>0.84461676277923903</v>
      </c>
      <c r="BS2457" s="83"/>
      <c r="BU2457" s="83"/>
      <c r="BW2457" s="83"/>
      <c r="CA2457" s="83"/>
      <c r="CC2457" s="83"/>
      <c r="CE2457" s="83"/>
      <c r="CI2457" s="83"/>
      <c r="CK2457" s="83"/>
      <c r="CM2457" s="83"/>
      <c r="CQ2457" s="83"/>
      <c r="CS2457" s="83"/>
      <c r="CU2457" s="83"/>
      <c r="CY2457" s="83"/>
      <c r="DA2457" s="83"/>
      <c r="DC2457" s="83"/>
    </row>
    <row r="2458" spans="7:107">
      <c r="G2458" s="83">
        <v>45026</v>
      </c>
      <c r="H2458">
        <v>0.127300312360553</v>
      </c>
      <c r="I2458" s="83">
        <v>45598</v>
      </c>
      <c r="J2458">
        <v>0.34343324250681101</v>
      </c>
      <c r="K2458" s="83">
        <v>45659</v>
      </c>
      <c r="L2458" s="77">
        <v>0.25138104115875498</v>
      </c>
      <c r="O2458" s="83">
        <v>44226</v>
      </c>
      <c r="P2458">
        <v>108.56238808046</v>
      </c>
      <c r="Q2458" s="83">
        <v>44251</v>
      </c>
      <c r="R2458">
        <v>75.916363868171004</v>
      </c>
      <c r="S2458" s="83">
        <v>45368</v>
      </c>
      <c r="T2458" s="77">
        <v>122.969656403391</v>
      </c>
      <c r="W2458" s="83">
        <v>45029</v>
      </c>
      <c r="X2458">
        <v>0.321375999999999</v>
      </c>
      <c r="Y2458" s="83">
        <v>45411</v>
      </c>
      <c r="Z2458">
        <v>0.21503270440251501</v>
      </c>
      <c r="AA2458" s="83">
        <v>45414</v>
      </c>
      <c r="AB2458" s="77">
        <v>0.350051051051051</v>
      </c>
      <c r="AE2458" s="83">
        <v>45338</v>
      </c>
      <c r="AF2458">
        <v>15.0106153728925</v>
      </c>
      <c r="AG2458" s="83">
        <v>45332</v>
      </c>
      <c r="AH2458">
        <v>200.94376494959701</v>
      </c>
      <c r="AI2458" s="83">
        <v>45344</v>
      </c>
      <c r="AJ2458" s="77">
        <v>132.93216143488999</v>
      </c>
      <c r="AM2458" s="83">
        <v>45346</v>
      </c>
      <c r="AN2458">
        <v>0.39924141008478298</v>
      </c>
      <c r="AO2458" s="83">
        <v>45337</v>
      </c>
      <c r="AP2458">
        <v>0.34587964260141302</v>
      </c>
      <c r="AQ2458" s="83">
        <v>45341</v>
      </c>
      <c r="AR2458" s="77">
        <v>0.256593038821954</v>
      </c>
      <c r="AU2458" s="83">
        <v>45343</v>
      </c>
      <c r="AV2458">
        <v>1.0343628783007299</v>
      </c>
      <c r="AW2458" s="83">
        <v>45332</v>
      </c>
      <c r="AX2458">
        <v>1.38205980066445</v>
      </c>
      <c r="AY2458" s="83">
        <v>45344</v>
      </c>
      <c r="AZ2458" s="77">
        <v>1.2041237113401999</v>
      </c>
      <c r="BC2458" s="83">
        <v>45356</v>
      </c>
      <c r="BD2458">
        <v>0.42481536189069402</v>
      </c>
      <c r="BE2458" s="83">
        <v>45361</v>
      </c>
      <c r="BF2458">
        <v>0.49147499472462503</v>
      </c>
      <c r="BG2458" s="83">
        <v>45352</v>
      </c>
      <c r="BH2458" s="77">
        <v>0.55834564254062002</v>
      </c>
      <c r="BK2458" s="83">
        <v>44996</v>
      </c>
      <c r="BL2458">
        <v>0.59232627147884898</v>
      </c>
      <c r="BM2458" s="83">
        <v>44993</v>
      </c>
      <c r="BN2458">
        <v>0.65118694362017804</v>
      </c>
      <c r="BO2458" s="83">
        <v>44987</v>
      </c>
      <c r="BP2458" s="77">
        <v>0.84426403896758295</v>
      </c>
      <c r="BS2458" s="83"/>
      <c r="BU2458" s="83"/>
      <c r="BW2458" s="83"/>
      <c r="CA2458" s="83"/>
      <c r="CC2458" s="83"/>
      <c r="CE2458" s="83"/>
      <c r="CI2458" s="83"/>
      <c r="CK2458" s="83"/>
      <c r="CM2458" s="83"/>
      <c r="CQ2458" s="83"/>
      <c r="CS2458" s="83"/>
      <c r="CU2458" s="83"/>
      <c r="CY2458" s="83"/>
      <c r="DA2458" s="83"/>
      <c r="DC2458" s="83"/>
    </row>
    <row r="2459" spans="7:107">
      <c r="G2459" s="83">
        <v>45027</v>
      </c>
      <c r="H2459">
        <v>0.12710397144131999</v>
      </c>
      <c r="I2459" s="83">
        <v>45599</v>
      </c>
      <c r="J2459">
        <v>0.34376021798365097</v>
      </c>
      <c r="K2459" s="83">
        <v>45660</v>
      </c>
      <c r="L2459" s="77">
        <v>0.25015344901763897</v>
      </c>
      <c r="O2459" s="83">
        <v>44227</v>
      </c>
      <c r="P2459">
        <v>109.20565378396699</v>
      </c>
      <c r="Q2459" s="83">
        <v>44252</v>
      </c>
      <c r="R2459">
        <v>75.986485625039805</v>
      </c>
      <c r="S2459" s="83">
        <v>45369</v>
      </c>
      <c r="T2459" s="77">
        <v>123.18161535029</v>
      </c>
      <c r="W2459" s="83">
        <v>45030</v>
      </c>
      <c r="X2459">
        <v>0.32012199999999902</v>
      </c>
      <c r="Y2459" s="83">
        <v>45412</v>
      </c>
      <c r="Z2459">
        <v>0.21501886792452801</v>
      </c>
      <c r="AA2459" s="83">
        <v>45415</v>
      </c>
      <c r="AB2459" s="77">
        <v>0.34998498498498398</v>
      </c>
      <c r="AE2459" s="83">
        <v>45339</v>
      </c>
      <c r="AF2459">
        <v>15.0439548440789</v>
      </c>
      <c r="AG2459" s="83">
        <v>45333</v>
      </c>
      <c r="AH2459">
        <v>201.48380775582899</v>
      </c>
      <c r="AI2459" s="83">
        <v>45345</v>
      </c>
      <c r="AJ2459" s="77">
        <v>132.805151247195</v>
      </c>
      <c r="AM2459" s="83">
        <v>45347</v>
      </c>
      <c r="AN2459">
        <v>0.399062918340026</v>
      </c>
      <c r="AO2459" s="83">
        <v>45338</v>
      </c>
      <c r="AP2459">
        <v>0.345400205473054</v>
      </c>
      <c r="AQ2459" s="83">
        <v>45342</v>
      </c>
      <c r="AR2459" s="77">
        <v>0.25657003012048102</v>
      </c>
      <c r="AU2459" s="83">
        <v>45344</v>
      </c>
      <c r="AV2459">
        <v>1.0363210188968801</v>
      </c>
      <c r="AW2459" s="83">
        <v>45333</v>
      </c>
      <c r="AX2459">
        <v>1.3815117991574399</v>
      </c>
      <c r="AY2459" s="83">
        <v>45345</v>
      </c>
      <c r="AZ2459" s="77">
        <v>1.2041237113401999</v>
      </c>
      <c r="BC2459" s="83">
        <v>45357</v>
      </c>
      <c r="BD2459">
        <v>0.425701624815361</v>
      </c>
      <c r="BE2459" s="83">
        <v>45362</v>
      </c>
      <c r="BF2459">
        <v>0.49149609622283102</v>
      </c>
      <c r="BG2459" s="83">
        <v>45353</v>
      </c>
      <c r="BH2459" s="77">
        <v>0.55844182611383997</v>
      </c>
      <c r="BK2459" s="83">
        <v>44997</v>
      </c>
      <c r="BL2459">
        <v>0.59222965978883402</v>
      </c>
      <c r="BM2459" s="83">
        <v>44994</v>
      </c>
      <c r="BN2459">
        <v>0.65192878338278903</v>
      </c>
      <c r="BO2459" s="83">
        <v>44988</v>
      </c>
      <c r="BP2459" s="77">
        <v>0.84391131515592599</v>
      </c>
      <c r="BS2459" s="83"/>
      <c r="BU2459" s="83"/>
      <c r="BW2459" s="83"/>
      <c r="CA2459" s="83"/>
      <c r="CC2459" s="83"/>
      <c r="CE2459" s="83"/>
      <c r="CI2459" s="83"/>
      <c r="CK2459" s="83"/>
      <c r="CM2459" s="83"/>
      <c r="CQ2459" s="83"/>
      <c r="CS2459" s="83"/>
      <c r="CU2459" s="83"/>
      <c r="CY2459" s="83"/>
      <c r="DA2459" s="83"/>
      <c r="DC2459" s="83"/>
    </row>
    <row r="2460" spans="7:107">
      <c r="G2460" s="83">
        <v>45028</v>
      </c>
      <c r="H2460">
        <v>0.12690763052208801</v>
      </c>
      <c r="I2460" s="83">
        <v>45600</v>
      </c>
      <c r="J2460">
        <v>0.34408719346048999</v>
      </c>
      <c r="K2460" s="83">
        <v>45661</v>
      </c>
      <c r="L2460" s="77">
        <v>0.24892585687652299</v>
      </c>
      <c r="O2460" s="83">
        <v>44228</v>
      </c>
      <c r="P2460">
        <v>109.848919487473</v>
      </c>
      <c r="Q2460" s="83">
        <v>44253</v>
      </c>
      <c r="R2460">
        <v>76.056607381908506</v>
      </c>
      <c r="S2460" s="83">
        <v>45370</v>
      </c>
      <c r="T2460" s="77">
        <v>123.393574297188</v>
      </c>
      <c r="W2460" s="83">
        <v>45031</v>
      </c>
      <c r="X2460">
        <v>0.31886799999999899</v>
      </c>
      <c r="Y2460" s="83">
        <v>45413</v>
      </c>
      <c r="Z2460">
        <v>0.21500503144654001</v>
      </c>
      <c r="AA2460" s="83">
        <v>45416</v>
      </c>
      <c r="AB2460" s="77">
        <v>0.34991891891891802</v>
      </c>
      <c r="AE2460" s="83">
        <v>45340</v>
      </c>
      <c r="AF2460">
        <v>15.0772943152653</v>
      </c>
      <c r="AG2460" s="83">
        <v>45334</v>
      </c>
      <c r="AH2460">
        <v>202.023850562061</v>
      </c>
      <c r="AI2460" s="83">
        <v>45346</v>
      </c>
      <c r="AJ2460" s="77">
        <v>132.67814105950001</v>
      </c>
      <c r="AM2460" s="83">
        <v>45348</v>
      </c>
      <c r="AN2460">
        <v>0.39885869512111699</v>
      </c>
      <c r="AO2460" s="83">
        <v>45339</v>
      </c>
      <c r="AP2460">
        <v>0.34492076834469598</v>
      </c>
      <c r="AQ2460" s="83">
        <v>45343</v>
      </c>
      <c r="AR2460" s="77">
        <v>0.25654702141900898</v>
      </c>
      <c r="AU2460" s="83">
        <v>45345</v>
      </c>
      <c r="AV2460">
        <v>1.0382791594930401</v>
      </c>
      <c r="AW2460" s="83">
        <v>45334</v>
      </c>
      <c r="AX2460">
        <v>1.3809637976504401</v>
      </c>
      <c r="AY2460" s="83">
        <v>45346</v>
      </c>
      <c r="AZ2460" s="77">
        <v>1.2041237113401999</v>
      </c>
      <c r="BC2460" s="83">
        <v>45358</v>
      </c>
      <c r="BD2460">
        <v>0.42658788774002898</v>
      </c>
      <c r="BE2460" s="83">
        <v>45363</v>
      </c>
      <c r="BF2460">
        <v>0.49151719772103802</v>
      </c>
      <c r="BG2460" s="83">
        <v>45354</v>
      </c>
      <c r="BH2460" s="77">
        <v>0.55853800968705902</v>
      </c>
      <c r="BK2460" s="83">
        <v>44998</v>
      </c>
      <c r="BL2460">
        <v>0.59213304809881995</v>
      </c>
      <c r="BM2460" s="83">
        <v>44995</v>
      </c>
      <c r="BN2460">
        <v>0.65267062314540003</v>
      </c>
      <c r="BO2460" s="83">
        <v>44989</v>
      </c>
      <c r="BP2460" s="77">
        <v>0.84355859134426903</v>
      </c>
      <c r="BS2460" s="83"/>
      <c r="BU2460" s="83"/>
      <c r="BW2460" s="83"/>
      <c r="CA2460" s="83"/>
      <c r="CC2460" s="83"/>
      <c r="CE2460" s="83"/>
      <c r="CI2460" s="83"/>
      <c r="CK2460" s="83"/>
      <c r="CM2460" s="83"/>
      <c r="CQ2460" s="83"/>
      <c r="CS2460" s="83"/>
      <c r="CU2460" s="83"/>
      <c r="CY2460" s="83"/>
      <c r="DA2460" s="83"/>
      <c r="DC2460" s="83"/>
    </row>
    <row r="2461" spans="7:107">
      <c r="G2461" s="83">
        <v>45029</v>
      </c>
      <c r="H2461">
        <v>0.12671128960285499</v>
      </c>
      <c r="I2461" s="83">
        <v>45601</v>
      </c>
      <c r="J2461">
        <v>0.34441416893732901</v>
      </c>
      <c r="K2461" s="83">
        <v>45662</v>
      </c>
      <c r="L2461" s="77">
        <v>0.24769826473540699</v>
      </c>
      <c r="O2461" s="83">
        <v>44229</v>
      </c>
      <c r="P2461">
        <v>110.49218519098</v>
      </c>
      <c r="Q2461" s="83">
        <v>44254</v>
      </c>
      <c r="R2461">
        <v>76.126729138777307</v>
      </c>
      <c r="S2461" s="83">
        <v>45371</v>
      </c>
      <c r="T2461" s="77">
        <v>123.605533244087</v>
      </c>
      <c r="W2461" s="83">
        <v>45032</v>
      </c>
      <c r="X2461">
        <v>0.31761399999999901</v>
      </c>
      <c r="Y2461" s="83">
        <v>45414</v>
      </c>
      <c r="Z2461">
        <v>0.21499119496855301</v>
      </c>
      <c r="AA2461" s="83">
        <v>45417</v>
      </c>
      <c r="AB2461" s="77">
        <v>0.349852852852852</v>
      </c>
      <c r="AE2461" s="83">
        <v>45341</v>
      </c>
      <c r="AF2461">
        <v>15.1106337864517</v>
      </c>
      <c r="AG2461" s="83">
        <v>45335</v>
      </c>
      <c r="AH2461">
        <v>202.56389336829301</v>
      </c>
      <c r="AI2461" s="83">
        <v>45347</v>
      </c>
      <c r="AJ2461" s="77">
        <v>132.55113087180499</v>
      </c>
      <c r="AM2461" s="83">
        <v>45349</v>
      </c>
      <c r="AN2461">
        <v>0.39865447190220699</v>
      </c>
      <c r="AO2461" s="83">
        <v>45340</v>
      </c>
      <c r="AP2461">
        <v>0.34444133121633802</v>
      </c>
      <c r="AQ2461" s="83">
        <v>45344</v>
      </c>
      <c r="AR2461" s="77">
        <v>0.256524012717536</v>
      </c>
      <c r="AU2461" s="83">
        <v>45346</v>
      </c>
      <c r="AV2461">
        <v>1.04023730008919</v>
      </c>
      <c r="AW2461" s="83">
        <v>45335</v>
      </c>
      <c r="AX2461">
        <v>1.38041579614343</v>
      </c>
      <c r="AY2461" s="83">
        <v>45347</v>
      </c>
      <c r="AZ2461" s="77">
        <v>1.2041237113401999</v>
      </c>
      <c r="BC2461" s="83">
        <v>45359</v>
      </c>
      <c r="BD2461">
        <v>0.42747415066469702</v>
      </c>
      <c r="BE2461" s="83">
        <v>45364</v>
      </c>
      <c r="BF2461">
        <v>0.49153829921924402</v>
      </c>
      <c r="BG2461" s="83">
        <v>45355</v>
      </c>
      <c r="BH2461" s="77">
        <v>0.55863419326027897</v>
      </c>
      <c r="BK2461" s="83">
        <v>44999</v>
      </c>
      <c r="BL2461">
        <v>0.59203643640880499</v>
      </c>
      <c r="BM2461" s="83">
        <v>44996</v>
      </c>
      <c r="BN2461">
        <v>0.65341246290801103</v>
      </c>
      <c r="BO2461" s="83">
        <v>44990</v>
      </c>
      <c r="BP2461" s="77">
        <v>0.84320586753261295</v>
      </c>
      <c r="BS2461" s="83"/>
      <c r="BU2461" s="83"/>
      <c r="BW2461" s="83"/>
      <c r="CA2461" s="83"/>
      <c r="CC2461" s="83"/>
      <c r="CE2461" s="83"/>
      <c r="CI2461" s="83"/>
      <c r="CK2461" s="83"/>
      <c r="CM2461" s="83"/>
      <c r="CQ2461" s="83"/>
      <c r="CS2461" s="83"/>
      <c r="CU2461" s="83"/>
      <c r="CY2461" s="83"/>
      <c r="DA2461" s="83"/>
      <c r="DC2461" s="83"/>
    </row>
    <row r="2462" spans="7:107">
      <c r="G2462" s="83">
        <v>45030</v>
      </c>
      <c r="H2462">
        <v>0.12651494868362301</v>
      </c>
      <c r="I2462" s="83">
        <v>45602</v>
      </c>
      <c r="J2462">
        <v>0.34474114441416798</v>
      </c>
      <c r="K2462" s="83">
        <v>45663</v>
      </c>
      <c r="L2462" s="77">
        <v>0.24647067259429201</v>
      </c>
      <c r="O2462" s="83">
        <v>44230</v>
      </c>
      <c r="P2462">
        <v>111.13545089448699</v>
      </c>
      <c r="Q2462" s="83">
        <v>44255</v>
      </c>
      <c r="R2462">
        <v>76.196850895645994</v>
      </c>
      <c r="S2462" s="83">
        <v>45372</v>
      </c>
      <c r="T2462" s="77">
        <v>123.817492190986</v>
      </c>
      <c r="W2462" s="83">
        <v>45033</v>
      </c>
      <c r="X2462">
        <v>0.31635999999999997</v>
      </c>
      <c r="Y2462" s="83">
        <v>45415</v>
      </c>
      <c r="Z2462">
        <v>0.21497735849056501</v>
      </c>
      <c r="AA2462" s="83">
        <v>45418</v>
      </c>
      <c r="AB2462" s="77">
        <v>0.34978678678678599</v>
      </c>
      <c r="AE2462" s="83">
        <v>45342</v>
      </c>
      <c r="AF2462">
        <v>15.1439732576381</v>
      </c>
      <c r="AG2462" s="83">
        <v>45336</v>
      </c>
      <c r="AH2462">
        <v>203.10393617452601</v>
      </c>
      <c r="AI2462" s="83">
        <v>45348</v>
      </c>
      <c r="AJ2462" s="77">
        <v>132.424120684109</v>
      </c>
      <c r="AM2462" s="83">
        <v>45350</v>
      </c>
      <c r="AN2462">
        <v>0.39845024868329698</v>
      </c>
      <c r="AO2462" s="83">
        <v>45341</v>
      </c>
      <c r="AP2462">
        <v>0.343961894087979</v>
      </c>
      <c r="AQ2462" s="83">
        <v>45345</v>
      </c>
      <c r="AR2462" s="77">
        <v>0.25650100401606402</v>
      </c>
      <c r="AU2462" s="83">
        <v>45347</v>
      </c>
      <c r="AV2462">
        <v>1.04219544068534</v>
      </c>
      <c r="AW2462" s="83">
        <v>45336</v>
      </c>
      <c r="AX2462">
        <v>1.3798677946364299</v>
      </c>
      <c r="AY2462" s="83">
        <v>45348</v>
      </c>
      <c r="AZ2462" s="77">
        <v>1.2041237113401999</v>
      </c>
      <c r="BC2462" s="83">
        <v>45360</v>
      </c>
      <c r="BD2462">
        <v>0.428360413589364</v>
      </c>
      <c r="BE2462" s="83">
        <v>45365</v>
      </c>
      <c r="BF2462">
        <v>0.49155940071745002</v>
      </c>
      <c r="BG2462" s="83">
        <v>45356</v>
      </c>
      <c r="BH2462" s="77">
        <v>0.55873037683349902</v>
      </c>
      <c r="BK2462" s="83">
        <v>45000</v>
      </c>
      <c r="BL2462">
        <v>0.59193982471879103</v>
      </c>
      <c r="BM2462" s="83">
        <v>44997</v>
      </c>
      <c r="BN2462">
        <v>0.65415430267062302</v>
      </c>
      <c r="BO2462" s="83">
        <v>44991</v>
      </c>
      <c r="BP2462" s="77">
        <v>0.84285314372095599</v>
      </c>
      <c r="BS2462" s="83"/>
      <c r="BU2462" s="83"/>
      <c r="BW2462" s="83"/>
      <c r="CA2462" s="83"/>
      <c r="CC2462" s="83"/>
      <c r="CE2462" s="83"/>
      <c r="CI2462" s="83"/>
      <c r="CK2462" s="83"/>
      <c r="CM2462" s="83"/>
      <c r="CQ2462" s="83"/>
      <c r="CS2462" s="83"/>
      <c r="CU2462" s="83"/>
      <c r="CY2462" s="83"/>
      <c r="DA2462" s="83"/>
      <c r="DC2462" s="83"/>
    </row>
    <row r="2463" spans="7:107">
      <c r="G2463" s="83">
        <v>45031</v>
      </c>
      <c r="H2463">
        <v>0.12631860776439</v>
      </c>
      <c r="I2463" s="83">
        <v>45603</v>
      </c>
      <c r="J2463">
        <v>0.345068119891008</v>
      </c>
      <c r="K2463" s="83">
        <v>45664</v>
      </c>
      <c r="L2463" s="77">
        <v>0.245243080453176</v>
      </c>
      <c r="O2463" s="83">
        <v>44231</v>
      </c>
      <c r="P2463">
        <v>111.778716597993</v>
      </c>
      <c r="Q2463" s="83">
        <v>44256</v>
      </c>
      <c r="R2463">
        <v>76.266972652514795</v>
      </c>
      <c r="S2463" s="83">
        <v>45373</v>
      </c>
      <c r="T2463" s="77">
        <v>124.029451137884</v>
      </c>
      <c r="W2463" s="83">
        <v>45034</v>
      </c>
      <c r="X2463">
        <v>0.315105999999999</v>
      </c>
      <c r="Y2463" s="83">
        <v>45416</v>
      </c>
      <c r="Z2463">
        <v>0.21496352201257801</v>
      </c>
      <c r="AA2463" s="83">
        <v>45419</v>
      </c>
      <c r="AB2463" s="77">
        <v>0.34972072072072002</v>
      </c>
      <c r="AE2463" s="83">
        <v>45343</v>
      </c>
      <c r="AF2463">
        <v>15.1773127288245</v>
      </c>
      <c r="AG2463" s="83">
        <v>45337</v>
      </c>
      <c r="AH2463">
        <v>203.64397898075799</v>
      </c>
      <c r="AI2463" s="83">
        <v>45349</v>
      </c>
      <c r="AJ2463" s="77">
        <v>132.29711049641401</v>
      </c>
      <c r="AM2463" s="83">
        <v>45351</v>
      </c>
      <c r="AN2463">
        <v>0.39824602546438698</v>
      </c>
      <c r="AO2463" s="83">
        <v>45342</v>
      </c>
      <c r="AP2463">
        <v>0.34348245695962099</v>
      </c>
      <c r="AQ2463" s="83">
        <v>45346</v>
      </c>
      <c r="AR2463" s="77">
        <v>0.25647799531459098</v>
      </c>
      <c r="AU2463" s="83">
        <v>45348</v>
      </c>
      <c r="AV2463">
        <v>1.0441535812814999</v>
      </c>
      <c r="AW2463" s="83">
        <v>45337</v>
      </c>
      <c r="AX2463">
        <v>1.3793197931294301</v>
      </c>
      <c r="AY2463" s="83">
        <v>45349</v>
      </c>
      <c r="AZ2463" s="77">
        <v>1.2041237113401999</v>
      </c>
      <c r="BC2463" s="83">
        <v>45361</v>
      </c>
      <c r="BD2463">
        <v>0.42924667651403198</v>
      </c>
      <c r="BE2463" s="83">
        <v>45366</v>
      </c>
      <c r="BF2463">
        <v>0.49158050221565702</v>
      </c>
      <c r="BG2463" s="83">
        <v>45357</v>
      </c>
      <c r="BH2463" s="77">
        <v>0.55882656040671896</v>
      </c>
      <c r="BK2463" s="83">
        <v>45001</v>
      </c>
      <c r="BL2463">
        <v>0.59184321302877596</v>
      </c>
      <c r="BM2463" s="83">
        <v>44998</v>
      </c>
      <c r="BN2463">
        <v>0.65489614243323402</v>
      </c>
      <c r="BO2463" s="83">
        <v>44992</v>
      </c>
      <c r="BP2463" s="77">
        <v>0.84250041990929903</v>
      </c>
      <c r="BS2463" s="83"/>
      <c r="BU2463" s="83"/>
      <c r="BW2463" s="83"/>
      <c r="CA2463" s="83"/>
      <c r="CC2463" s="83"/>
      <c r="CE2463" s="83"/>
      <c r="CI2463" s="83"/>
      <c r="CK2463" s="83"/>
      <c r="CM2463" s="83"/>
      <c r="CQ2463" s="83"/>
      <c r="CS2463" s="83"/>
      <c r="CU2463" s="83"/>
      <c r="CY2463" s="83"/>
      <c r="DA2463" s="83"/>
      <c r="DC2463" s="83"/>
    </row>
    <row r="2464" spans="7:107">
      <c r="G2464" s="83">
        <v>45032</v>
      </c>
      <c r="H2464">
        <v>0.12612226684515801</v>
      </c>
      <c r="I2464" s="83">
        <v>45604</v>
      </c>
      <c r="J2464">
        <v>0.34539509536784702</v>
      </c>
      <c r="K2464" s="83">
        <v>45665</v>
      </c>
      <c r="L2464" s="77">
        <v>0.24401548831205999</v>
      </c>
      <c r="O2464" s="83">
        <v>44232</v>
      </c>
      <c r="P2464">
        <v>112.42198230149999</v>
      </c>
      <c r="Q2464" s="83">
        <v>44257</v>
      </c>
      <c r="R2464">
        <v>76.337094409383496</v>
      </c>
      <c r="S2464" s="83">
        <v>45374</v>
      </c>
      <c r="T2464" s="77">
        <v>124.241410084783</v>
      </c>
      <c r="W2464" s="83">
        <v>45035</v>
      </c>
      <c r="X2464">
        <v>0.31385199999999902</v>
      </c>
      <c r="Y2464" s="83">
        <v>45417</v>
      </c>
      <c r="Z2464">
        <v>0.21494968553459101</v>
      </c>
      <c r="AA2464" s="83">
        <v>45420</v>
      </c>
      <c r="AB2464" s="77">
        <v>0.34965465465465401</v>
      </c>
      <c r="AE2464" s="83">
        <v>45344</v>
      </c>
      <c r="AF2464">
        <v>15.2106522000109</v>
      </c>
      <c r="AG2464" s="83">
        <v>45338</v>
      </c>
      <c r="AH2464">
        <v>204.18402178699</v>
      </c>
      <c r="AI2464" s="83">
        <v>45350</v>
      </c>
      <c r="AJ2464" s="77">
        <v>132.17010030871899</v>
      </c>
      <c r="AM2464" s="83">
        <v>45352</v>
      </c>
      <c r="AN2464">
        <v>0.39804180224547803</v>
      </c>
      <c r="AO2464" s="83">
        <v>45343</v>
      </c>
      <c r="AP2464">
        <v>0.34300301983126202</v>
      </c>
      <c r="AQ2464" s="83">
        <v>45347</v>
      </c>
      <c r="AR2464" s="77">
        <v>0.256454986613119</v>
      </c>
      <c r="AU2464" s="83">
        <v>45349</v>
      </c>
      <c r="AV2464">
        <v>1.0461117218776499</v>
      </c>
      <c r="AW2464" s="83">
        <v>45338</v>
      </c>
      <c r="AX2464">
        <v>1.37877179162242</v>
      </c>
      <c r="AY2464" s="83">
        <v>45350</v>
      </c>
      <c r="AZ2464" s="77">
        <v>1.2041237113401999</v>
      </c>
      <c r="BC2464" s="83">
        <v>45362</v>
      </c>
      <c r="BD2464">
        <v>0.43013293943870001</v>
      </c>
      <c r="BE2464" s="83">
        <v>45367</v>
      </c>
      <c r="BF2464">
        <v>0.49160160371386302</v>
      </c>
      <c r="BG2464" s="83">
        <v>45358</v>
      </c>
      <c r="BH2464" s="77">
        <v>0.55892274397993802</v>
      </c>
      <c r="BK2464" s="83">
        <v>45002</v>
      </c>
      <c r="BL2464">
        <v>0.591746601338762</v>
      </c>
      <c r="BM2464" s="83">
        <v>44999</v>
      </c>
      <c r="BN2464">
        <v>0.65563798219584501</v>
      </c>
      <c r="BO2464" s="83">
        <v>44993</v>
      </c>
      <c r="BP2464" s="77">
        <v>0.84214769609764295</v>
      </c>
      <c r="BS2464" s="83"/>
      <c r="BU2464" s="83"/>
      <c r="BW2464" s="83"/>
      <c r="CA2464" s="83"/>
      <c r="CC2464" s="83"/>
      <c r="CE2464" s="83"/>
      <c r="CI2464" s="83"/>
      <c r="CK2464" s="83"/>
      <c r="CM2464" s="83"/>
      <c r="CQ2464" s="83"/>
      <c r="CS2464" s="83"/>
      <c r="CU2464" s="83"/>
      <c r="CY2464" s="83"/>
      <c r="DA2464" s="83"/>
      <c r="DC2464" s="83"/>
    </row>
    <row r="2465" spans="7:107">
      <c r="G2465" s="83">
        <v>45033</v>
      </c>
      <c r="H2465">
        <v>0.125925925925925</v>
      </c>
      <c r="I2465" s="83">
        <v>45605</v>
      </c>
      <c r="J2465">
        <v>0.34572207084468598</v>
      </c>
      <c r="K2465" s="83">
        <v>45666</v>
      </c>
      <c r="L2465" s="77">
        <v>0.24278789617094401</v>
      </c>
      <c r="O2465" s="83">
        <v>44233</v>
      </c>
      <c r="P2465">
        <v>113.06524800500701</v>
      </c>
      <c r="Q2465" s="83">
        <v>44258</v>
      </c>
      <c r="R2465">
        <v>76.407216166252297</v>
      </c>
      <c r="S2465" s="83">
        <v>45375</v>
      </c>
      <c r="T2465" s="77">
        <v>124.453369031682</v>
      </c>
      <c r="W2465" s="83">
        <v>45036</v>
      </c>
      <c r="X2465">
        <v>0.31259799999999899</v>
      </c>
      <c r="Y2465" s="83">
        <v>45418</v>
      </c>
      <c r="Z2465">
        <v>0.21493584905660301</v>
      </c>
      <c r="AA2465" s="83">
        <v>45421</v>
      </c>
      <c r="AB2465" s="77">
        <v>0.34958858858858799</v>
      </c>
      <c r="AE2465" s="83">
        <v>45345</v>
      </c>
      <c r="AF2465">
        <v>15.2439916711973</v>
      </c>
      <c r="AG2465" s="83">
        <v>45339</v>
      </c>
      <c r="AH2465">
        <v>204.72406459322201</v>
      </c>
      <c r="AI2465" s="83">
        <v>45351</v>
      </c>
      <c r="AJ2465" s="77">
        <v>132.04309012102399</v>
      </c>
      <c r="AM2465" s="83">
        <v>45353</v>
      </c>
      <c r="AN2465">
        <v>0.39783757902656802</v>
      </c>
      <c r="AO2465" s="83">
        <v>45344</v>
      </c>
      <c r="AP2465">
        <v>0.34252358270290401</v>
      </c>
      <c r="AQ2465" s="83">
        <v>45348</v>
      </c>
      <c r="AR2465" s="77">
        <v>0.25643197791164601</v>
      </c>
      <c r="AU2465" s="83">
        <v>45350</v>
      </c>
      <c r="AV2465">
        <v>1.0480698624738101</v>
      </c>
      <c r="AW2465" s="83">
        <v>45339</v>
      </c>
      <c r="AX2465">
        <v>1.37822379011542</v>
      </c>
      <c r="AY2465" s="83">
        <v>45351</v>
      </c>
      <c r="AZ2465" s="77">
        <v>1.2041237113401999</v>
      </c>
      <c r="BC2465" s="83">
        <v>45363</v>
      </c>
      <c r="BD2465">
        <v>0.43101920236336699</v>
      </c>
      <c r="BE2465" s="83">
        <v>45368</v>
      </c>
      <c r="BF2465">
        <v>0.49162270521206902</v>
      </c>
      <c r="BG2465" s="83">
        <v>45359</v>
      </c>
      <c r="BH2465" s="77">
        <v>0.55901892755315796</v>
      </c>
      <c r="BK2465" s="83">
        <v>45003</v>
      </c>
      <c r="BL2465">
        <v>0.59164998964874704</v>
      </c>
      <c r="BM2465" s="83">
        <v>45000</v>
      </c>
      <c r="BN2465">
        <v>0.65637982195845701</v>
      </c>
      <c r="BO2465" s="83">
        <v>44994</v>
      </c>
      <c r="BP2465" s="77">
        <v>0.84179497228598599</v>
      </c>
      <c r="BS2465" s="83"/>
      <c r="BU2465" s="83"/>
      <c r="BW2465" s="83"/>
      <c r="CA2465" s="83"/>
      <c r="CC2465" s="83"/>
      <c r="CE2465" s="83"/>
      <c r="CI2465" s="83"/>
      <c r="CK2465" s="83"/>
      <c r="CM2465" s="83"/>
      <c r="CQ2465" s="83"/>
      <c r="CS2465" s="83"/>
      <c r="CU2465" s="83"/>
      <c r="CY2465" s="83"/>
      <c r="DA2465" s="83"/>
      <c r="DC2465" s="83"/>
    </row>
    <row r="2466" spans="7:107">
      <c r="G2466" s="83">
        <v>45034</v>
      </c>
      <c r="H2466">
        <v>0.12572958500669301</v>
      </c>
      <c r="I2466" s="83">
        <v>45606</v>
      </c>
      <c r="J2466">
        <v>0.346049046321525</v>
      </c>
      <c r="K2466" s="83">
        <v>45667</v>
      </c>
      <c r="L2466" s="77">
        <v>0.241560304029829</v>
      </c>
      <c r="O2466" s="83">
        <v>44234</v>
      </c>
      <c r="P2466">
        <v>113.708513708513</v>
      </c>
      <c r="Q2466" s="83">
        <v>44259</v>
      </c>
      <c r="R2466">
        <v>76.477337923120999</v>
      </c>
      <c r="S2466" s="83">
        <v>45376</v>
      </c>
      <c r="T2466" s="77">
        <v>124.66532797858</v>
      </c>
      <c r="W2466" s="83">
        <v>45037</v>
      </c>
      <c r="X2466">
        <v>0.31134399999999901</v>
      </c>
      <c r="Y2466" s="83">
        <v>45419</v>
      </c>
      <c r="Z2466">
        <v>0.21492201257861601</v>
      </c>
      <c r="AA2466" s="83">
        <v>45422</v>
      </c>
      <c r="AB2466" s="77">
        <v>0.34952252252252197</v>
      </c>
      <c r="AE2466" s="83">
        <v>45346</v>
      </c>
      <c r="AF2466">
        <v>15.2773311423837</v>
      </c>
      <c r="AG2466" s="83">
        <v>45340</v>
      </c>
      <c r="AH2466">
        <v>205.26410739945399</v>
      </c>
      <c r="AI2466" s="83">
        <v>45352</v>
      </c>
      <c r="AJ2466" s="77">
        <v>131.916079933329</v>
      </c>
      <c r="AM2466" s="83">
        <v>45354</v>
      </c>
      <c r="AN2466">
        <v>0.39763335580765802</v>
      </c>
      <c r="AO2466" s="83">
        <v>45345</v>
      </c>
      <c r="AP2466">
        <v>0.34204414557454599</v>
      </c>
      <c r="AQ2466" s="83">
        <v>45349</v>
      </c>
      <c r="AR2466" s="77">
        <v>0.25640896921017298</v>
      </c>
      <c r="AU2466" s="83">
        <v>45351</v>
      </c>
      <c r="AV2466">
        <v>1.05002800306996</v>
      </c>
      <c r="AW2466" s="83">
        <v>45340</v>
      </c>
      <c r="AX2466">
        <v>1.3776757886084099</v>
      </c>
      <c r="AY2466" s="83">
        <v>45352</v>
      </c>
      <c r="AZ2466" s="77">
        <v>1.2041237113401999</v>
      </c>
      <c r="BC2466" s="83">
        <v>45364</v>
      </c>
      <c r="BD2466">
        <v>0.43190546528803497</v>
      </c>
      <c r="BE2466" s="83">
        <v>45369</v>
      </c>
      <c r="BF2466">
        <v>0.49164380671027602</v>
      </c>
      <c r="BG2466" s="83">
        <v>45360</v>
      </c>
      <c r="BH2466" s="77">
        <v>0.55911511112637802</v>
      </c>
      <c r="BK2466" s="83">
        <v>45004</v>
      </c>
      <c r="BL2466">
        <v>0.59155337795873297</v>
      </c>
      <c r="BM2466" s="83">
        <v>45001</v>
      </c>
      <c r="BN2466">
        <v>0.65712166172106801</v>
      </c>
      <c r="BO2466" s="83">
        <v>44995</v>
      </c>
      <c r="BP2466" s="77">
        <v>0.84144224847432902</v>
      </c>
      <c r="BS2466" s="83"/>
      <c r="BU2466" s="83"/>
      <c r="BW2466" s="83"/>
      <c r="CA2466" s="83"/>
      <c r="CC2466" s="83"/>
      <c r="CE2466" s="83"/>
      <c r="CI2466" s="83"/>
      <c r="CK2466" s="83"/>
      <c r="CM2466" s="83"/>
      <c r="CQ2466" s="83"/>
      <c r="CS2466" s="83"/>
      <c r="CU2466" s="83"/>
      <c r="CY2466" s="83"/>
      <c r="DA2466" s="83"/>
      <c r="DC2466" s="83"/>
    </row>
    <row r="2467" spans="7:107">
      <c r="G2467" s="83">
        <v>45035</v>
      </c>
      <c r="H2467">
        <v>0.12553324408746</v>
      </c>
      <c r="I2467" s="83">
        <v>45607</v>
      </c>
      <c r="J2467">
        <v>0.34637602179836502</v>
      </c>
      <c r="K2467" s="83">
        <v>45668</v>
      </c>
      <c r="L2467" s="77">
        <v>0.240332711888713</v>
      </c>
      <c r="O2467" s="83">
        <v>44235</v>
      </c>
      <c r="P2467">
        <v>114.35177941201999</v>
      </c>
      <c r="Q2467" s="83">
        <v>44260</v>
      </c>
      <c r="R2467">
        <v>76.547459679989799</v>
      </c>
      <c r="S2467" s="83">
        <v>45377</v>
      </c>
      <c r="T2467" s="77">
        <v>124.877286925479</v>
      </c>
      <c r="W2467" s="83">
        <v>45038</v>
      </c>
      <c r="X2467">
        <v>0.31008999999999998</v>
      </c>
      <c r="Y2467" s="83">
        <v>45420</v>
      </c>
      <c r="Z2467">
        <v>0.21490817610062801</v>
      </c>
      <c r="AA2467" s="83">
        <v>45423</v>
      </c>
      <c r="AB2467" s="77">
        <v>0.34945645645645601</v>
      </c>
      <c r="AE2467" s="83">
        <v>45347</v>
      </c>
      <c r="AF2467">
        <v>15.3106706135701</v>
      </c>
      <c r="AG2467" s="83">
        <v>45341</v>
      </c>
      <c r="AH2467">
        <v>205.80415020568699</v>
      </c>
      <c r="AI2467" s="83">
        <v>45353</v>
      </c>
      <c r="AJ2467" s="77">
        <v>131.78906974563401</v>
      </c>
      <c r="AM2467" s="83">
        <v>45355</v>
      </c>
      <c r="AN2467">
        <v>0.39742913258874901</v>
      </c>
      <c r="AO2467" s="83">
        <v>45346</v>
      </c>
      <c r="AP2467">
        <v>0.34156470844618703</v>
      </c>
      <c r="AQ2467" s="83">
        <v>45350</v>
      </c>
      <c r="AR2467" s="77">
        <v>0.25638596050870099</v>
      </c>
      <c r="AU2467" s="83">
        <v>45352</v>
      </c>
      <c r="AV2467">
        <v>1.05198614366612</v>
      </c>
      <c r="AW2467" s="83">
        <v>45341</v>
      </c>
      <c r="AX2467">
        <v>1.37712778710141</v>
      </c>
      <c r="AY2467" s="83">
        <v>45353</v>
      </c>
      <c r="AZ2467" s="77">
        <v>1.2041237113401999</v>
      </c>
      <c r="BC2467" s="83">
        <v>45365</v>
      </c>
      <c r="BD2467">
        <v>0.43279172821270201</v>
      </c>
      <c r="BE2467" s="83">
        <v>45370</v>
      </c>
      <c r="BF2467">
        <v>0.49166490820848202</v>
      </c>
      <c r="BG2467" s="83">
        <v>45361</v>
      </c>
      <c r="BH2467" s="77">
        <v>0.55921129469959796</v>
      </c>
      <c r="BK2467" s="83">
        <v>45005</v>
      </c>
      <c r="BL2467">
        <v>0.59145676626871801</v>
      </c>
      <c r="BM2467" s="83">
        <v>45002</v>
      </c>
      <c r="BN2467">
        <v>0.657863501483679</v>
      </c>
      <c r="BO2467" s="83">
        <v>44996</v>
      </c>
      <c r="BP2467" s="77">
        <v>0.84108952466267295</v>
      </c>
      <c r="BS2467" s="83"/>
      <c r="BU2467" s="83"/>
      <c r="BW2467" s="83"/>
      <c r="CA2467" s="83"/>
      <c r="CC2467" s="83"/>
      <c r="CE2467" s="83"/>
      <c r="CI2467" s="83"/>
      <c r="CK2467" s="83"/>
      <c r="CM2467" s="83"/>
      <c r="CQ2467" s="83"/>
      <c r="CS2467" s="83"/>
      <c r="CU2467" s="83"/>
      <c r="CY2467" s="83"/>
      <c r="DA2467" s="83"/>
      <c r="DC2467" s="83"/>
    </row>
    <row r="2468" spans="7:107">
      <c r="G2468" s="83">
        <v>45036</v>
      </c>
      <c r="H2468">
        <v>0.12533690316822799</v>
      </c>
      <c r="I2468" s="83">
        <v>45608</v>
      </c>
      <c r="J2468">
        <v>0.34670299727520398</v>
      </c>
      <c r="K2468" s="83">
        <v>45669</v>
      </c>
      <c r="L2468" s="77">
        <v>0.23910511974759699</v>
      </c>
      <c r="O2468" s="83">
        <v>44236</v>
      </c>
      <c r="P2468">
        <v>114.99504511552701</v>
      </c>
      <c r="Q2468" s="83">
        <v>44261</v>
      </c>
      <c r="R2468">
        <v>76.617581436858501</v>
      </c>
      <c r="S2468" s="83">
        <v>45378</v>
      </c>
      <c r="T2468" s="77">
        <v>125.089245872378</v>
      </c>
      <c r="W2468" s="83">
        <v>45039</v>
      </c>
      <c r="X2468">
        <v>0.308835999999999</v>
      </c>
      <c r="Y2468" s="83">
        <v>45421</v>
      </c>
      <c r="Z2468">
        <v>0.21489433962264101</v>
      </c>
      <c r="AA2468" s="83">
        <v>45424</v>
      </c>
      <c r="AB2468" s="77">
        <v>0.34939039039038999</v>
      </c>
      <c r="AE2468" s="83">
        <v>45348</v>
      </c>
      <c r="AF2468">
        <v>15.3440100847565</v>
      </c>
      <c r="AG2468" s="83">
        <v>45342</v>
      </c>
      <c r="AH2468">
        <v>206.344193011919</v>
      </c>
      <c r="AI2468" s="83">
        <v>45354</v>
      </c>
      <c r="AJ2468" s="77">
        <v>131.66205955793899</v>
      </c>
      <c r="AM2468" s="83">
        <v>45356</v>
      </c>
      <c r="AN2468">
        <v>0.39722490936983901</v>
      </c>
      <c r="AO2468" s="83">
        <v>45347</v>
      </c>
      <c r="AP2468">
        <v>0.34108527131782901</v>
      </c>
      <c r="AQ2468" s="83">
        <v>45351</v>
      </c>
      <c r="AR2468" s="77">
        <v>0.25636295180722801</v>
      </c>
      <c r="AU2468" s="83">
        <v>45353</v>
      </c>
      <c r="AV2468">
        <v>1.0539442842622699</v>
      </c>
      <c r="AW2468" s="83">
        <v>45342</v>
      </c>
      <c r="AX2468">
        <v>1.37657978559441</v>
      </c>
      <c r="AY2468" s="83">
        <v>45354</v>
      </c>
      <c r="AZ2468" s="77">
        <v>1.2041237113401999</v>
      </c>
      <c r="BC2468" s="83">
        <v>45366</v>
      </c>
      <c r="BD2468">
        <v>0.43367799113736999</v>
      </c>
      <c r="BE2468" s="83">
        <v>45371</v>
      </c>
      <c r="BF2468">
        <v>0.49168600970668902</v>
      </c>
      <c r="BG2468" s="83">
        <v>45362</v>
      </c>
      <c r="BH2468" s="77">
        <v>0.55930747827281702</v>
      </c>
      <c r="BK2468" s="83">
        <v>45006</v>
      </c>
      <c r="BL2468">
        <v>0.59136015457870394</v>
      </c>
      <c r="BM2468" s="83">
        <v>45003</v>
      </c>
      <c r="BN2468">
        <v>0.65860534124629</v>
      </c>
      <c r="BO2468" s="83">
        <v>44997</v>
      </c>
      <c r="BP2468" s="77">
        <v>0.84073680085101599</v>
      </c>
      <c r="BS2468" s="83"/>
      <c r="BU2468" s="83"/>
      <c r="BW2468" s="83"/>
      <c r="CA2468" s="83"/>
      <c r="CC2468" s="83"/>
      <c r="CE2468" s="83"/>
      <c r="CI2468" s="83"/>
      <c r="CK2468" s="83"/>
      <c r="CM2468" s="83"/>
      <c r="CQ2468" s="83"/>
      <c r="CS2468" s="83"/>
      <c r="CU2468" s="83"/>
      <c r="CY2468" s="83"/>
      <c r="DA2468" s="83"/>
      <c r="DC2468" s="83"/>
    </row>
    <row r="2469" spans="7:107">
      <c r="G2469" s="83">
        <v>45037</v>
      </c>
      <c r="H2469">
        <v>0.125140562248995</v>
      </c>
      <c r="I2469" s="83">
        <v>45609</v>
      </c>
      <c r="J2469">
        <v>0.347029972752043</v>
      </c>
      <c r="K2469" s="83">
        <v>45670</v>
      </c>
      <c r="L2469" s="77">
        <v>0.23787752760648201</v>
      </c>
      <c r="O2469" s="83">
        <v>44237</v>
      </c>
      <c r="P2469">
        <v>115.63831081903299</v>
      </c>
      <c r="Q2469" s="83">
        <v>44262</v>
      </c>
      <c r="R2469">
        <v>76.687703193727202</v>
      </c>
      <c r="S2469" s="83">
        <v>45379</v>
      </c>
      <c r="T2469" s="77">
        <v>125.301204819277</v>
      </c>
      <c r="W2469" s="83">
        <v>45040</v>
      </c>
      <c r="X2469">
        <v>0.30758199999999902</v>
      </c>
      <c r="Y2469" s="83">
        <v>45422</v>
      </c>
      <c r="Z2469">
        <v>0.21488050314465401</v>
      </c>
      <c r="AA2469" s="83">
        <v>45425</v>
      </c>
      <c r="AB2469" s="77">
        <v>0.34932432432432398</v>
      </c>
      <c r="AE2469" s="83">
        <v>45349</v>
      </c>
      <c r="AF2469">
        <v>15.377349555942899</v>
      </c>
      <c r="AG2469" s="83">
        <v>45343</v>
      </c>
      <c r="AH2469">
        <v>206.88423581815101</v>
      </c>
      <c r="AI2469" s="83">
        <v>45355</v>
      </c>
      <c r="AJ2469" s="77">
        <v>131.535049370244</v>
      </c>
      <c r="AM2469" s="83">
        <v>45357</v>
      </c>
      <c r="AN2469">
        <v>0.397020686150929</v>
      </c>
      <c r="AO2469" s="83">
        <v>45348</v>
      </c>
      <c r="AP2469">
        <v>0.34060583418947099</v>
      </c>
      <c r="AQ2469" s="83">
        <v>45352</v>
      </c>
      <c r="AR2469" s="77">
        <v>0.25633994310575597</v>
      </c>
      <c r="AU2469" s="83">
        <v>45354</v>
      </c>
      <c r="AV2469">
        <v>1.0559024248584199</v>
      </c>
      <c r="AW2469" s="83">
        <v>45343</v>
      </c>
      <c r="AX2469">
        <v>1.3760317840873999</v>
      </c>
      <c r="AY2469" s="83">
        <v>45355</v>
      </c>
      <c r="AZ2469" s="77">
        <v>1.2041237113401999</v>
      </c>
      <c r="BC2469" s="83">
        <v>45367</v>
      </c>
      <c r="BD2469">
        <v>0.43456425406203802</v>
      </c>
      <c r="BE2469" s="83">
        <v>45372</v>
      </c>
      <c r="BF2469">
        <v>0.49170711120489502</v>
      </c>
      <c r="BG2469" s="83">
        <v>45363</v>
      </c>
      <c r="BH2469" s="77">
        <v>0.55940366184603696</v>
      </c>
      <c r="BK2469" s="83">
        <v>45007</v>
      </c>
      <c r="BL2469">
        <v>0.59126354288868899</v>
      </c>
      <c r="BM2469" s="83">
        <v>45004</v>
      </c>
      <c r="BN2469">
        <v>0.65934718100890199</v>
      </c>
      <c r="BO2469" s="83">
        <v>44998</v>
      </c>
      <c r="BP2469" s="77">
        <v>0.84038407703935902</v>
      </c>
      <c r="BS2469" s="83"/>
      <c r="BU2469" s="83"/>
      <c r="BW2469" s="83"/>
      <c r="CA2469" s="83"/>
      <c r="CC2469" s="83"/>
      <c r="CE2469" s="83"/>
      <c r="CI2469" s="83"/>
      <c r="CK2469" s="83"/>
      <c r="CM2469" s="83"/>
      <c r="CQ2469" s="83"/>
      <c r="CS2469" s="83"/>
      <c r="CU2469" s="83"/>
      <c r="CY2469" s="83"/>
      <c r="DA2469" s="83"/>
      <c r="DC2469" s="83"/>
    </row>
    <row r="2470" spans="7:107">
      <c r="G2470" s="83">
        <v>45038</v>
      </c>
      <c r="H2470">
        <v>0.124944221329763</v>
      </c>
      <c r="I2470" s="83">
        <v>45610</v>
      </c>
      <c r="J2470">
        <v>0.34735694822888202</v>
      </c>
      <c r="K2470" s="83">
        <v>45671</v>
      </c>
      <c r="L2470" s="77">
        <v>0.236649935465366</v>
      </c>
      <c r="O2470" s="83">
        <v>44238</v>
      </c>
      <c r="P2470">
        <v>116.28157652254001</v>
      </c>
      <c r="Q2470" s="83">
        <v>44263</v>
      </c>
      <c r="R2470">
        <v>76.757824950596003</v>
      </c>
      <c r="S2470" s="83">
        <v>45380</v>
      </c>
      <c r="T2470" s="77">
        <v>125.513163766175</v>
      </c>
      <c r="W2470" s="83">
        <v>45041</v>
      </c>
      <c r="X2470">
        <v>0.30632799999999899</v>
      </c>
      <c r="Y2470" s="83">
        <v>45423</v>
      </c>
      <c r="Z2470">
        <v>0.21486666666666601</v>
      </c>
      <c r="AA2470" s="83">
        <v>45426</v>
      </c>
      <c r="AB2470" s="77">
        <v>0.34925825825825801</v>
      </c>
      <c r="AE2470" s="83">
        <v>45350</v>
      </c>
      <c r="AF2470">
        <v>15.410689027129299</v>
      </c>
      <c r="AG2470" s="83">
        <v>45344</v>
      </c>
      <c r="AH2470">
        <v>207.42427862438299</v>
      </c>
      <c r="AI2470" s="83">
        <v>45356</v>
      </c>
      <c r="AJ2470" s="77">
        <v>131.408039182549</v>
      </c>
      <c r="AM2470" s="83">
        <v>45358</v>
      </c>
      <c r="AN2470">
        <v>0.39681646293202</v>
      </c>
      <c r="AO2470" s="83">
        <v>45349</v>
      </c>
      <c r="AP2470">
        <v>0.34012639706111197</v>
      </c>
      <c r="AQ2470" s="83">
        <v>45353</v>
      </c>
      <c r="AR2470" s="77">
        <v>0.25631693440428299</v>
      </c>
      <c r="AU2470" s="83">
        <v>45355</v>
      </c>
      <c r="AV2470">
        <v>1.0578605654545801</v>
      </c>
      <c r="AW2470" s="83">
        <v>45344</v>
      </c>
      <c r="AX2470">
        <v>1.3754837825804</v>
      </c>
      <c r="AY2470" s="83">
        <v>45356</v>
      </c>
      <c r="AZ2470" s="77">
        <v>1.2041237113401999</v>
      </c>
      <c r="BC2470" s="83">
        <v>45368</v>
      </c>
      <c r="BD2470">
        <v>0.43545051698670501</v>
      </c>
      <c r="BE2470" s="83">
        <v>45373</v>
      </c>
      <c r="BF2470">
        <v>0.49172821270310102</v>
      </c>
      <c r="BG2470" s="83">
        <v>45364</v>
      </c>
      <c r="BH2470" s="77">
        <v>0.55949984541925701</v>
      </c>
      <c r="BK2470" s="83">
        <v>45008</v>
      </c>
      <c r="BL2470">
        <v>0.59116693119867503</v>
      </c>
      <c r="BM2470" s="83">
        <v>45005</v>
      </c>
      <c r="BN2470">
        <v>0.66008902077151299</v>
      </c>
      <c r="BO2470" s="83">
        <v>44999</v>
      </c>
      <c r="BP2470" s="77">
        <v>0.84003135322770195</v>
      </c>
      <c r="BS2470" s="83"/>
      <c r="BU2470" s="83"/>
      <c r="BW2470" s="83"/>
      <c r="CA2470" s="83"/>
      <c r="CC2470" s="83"/>
      <c r="CE2470" s="83"/>
      <c r="CI2470" s="83"/>
      <c r="CK2470" s="83"/>
      <c r="CM2470" s="83"/>
      <c r="CQ2470" s="83"/>
      <c r="CS2470" s="83"/>
      <c r="CU2470" s="83"/>
      <c r="CY2470" s="83"/>
      <c r="DA2470" s="83"/>
      <c r="DC2470" s="83"/>
    </row>
    <row r="2471" spans="7:107">
      <c r="G2471" s="83">
        <v>45039</v>
      </c>
      <c r="H2471">
        <v>0.12474788041053</v>
      </c>
      <c r="I2471" s="83">
        <v>45611</v>
      </c>
      <c r="J2471">
        <v>0.34768392370572199</v>
      </c>
      <c r="K2471" s="83">
        <v>45672</v>
      </c>
      <c r="L2471" s="77">
        <v>0.23542234332424999</v>
      </c>
      <c r="O2471" s="83">
        <v>44239</v>
      </c>
      <c r="P2471">
        <v>116.92484222604701</v>
      </c>
      <c r="Q2471" s="83">
        <v>44264</v>
      </c>
      <c r="R2471">
        <v>76.827946707464704</v>
      </c>
      <c r="S2471" s="83">
        <v>45381</v>
      </c>
      <c r="T2471" s="77">
        <v>125.725122713074</v>
      </c>
      <c r="W2471" s="83">
        <v>45042</v>
      </c>
      <c r="X2471">
        <v>0.30507399999999901</v>
      </c>
      <c r="Y2471" s="83">
        <v>45424</v>
      </c>
      <c r="Z2471">
        <v>0.21457971014492699</v>
      </c>
      <c r="AA2471" s="83">
        <v>45427</v>
      </c>
      <c r="AB2471" s="77">
        <v>0.349192192192192</v>
      </c>
      <c r="AE2471" s="83">
        <v>45351</v>
      </c>
      <c r="AF2471">
        <v>15.444028498315699</v>
      </c>
      <c r="AG2471" s="83">
        <v>45345</v>
      </c>
      <c r="AH2471">
        <v>207.964321430616</v>
      </c>
      <c r="AI2471" s="83">
        <v>45357</v>
      </c>
      <c r="AJ2471" s="77">
        <v>131.28102899485401</v>
      </c>
      <c r="AM2471" s="83">
        <v>45359</v>
      </c>
      <c r="AN2471">
        <v>0.39661223971310999</v>
      </c>
      <c r="AO2471" s="83">
        <v>45350</v>
      </c>
      <c r="AP2471">
        <v>0.33964695993275401</v>
      </c>
      <c r="AQ2471" s="83">
        <v>45354</v>
      </c>
      <c r="AR2471" s="77">
        <v>0.25629392570281101</v>
      </c>
      <c r="AU2471" s="83">
        <v>45356</v>
      </c>
      <c r="AV2471">
        <v>1.05981870605073</v>
      </c>
      <c r="AW2471" s="83">
        <v>45345</v>
      </c>
      <c r="AX2471">
        <v>1.37493578107339</v>
      </c>
      <c r="AY2471" s="83">
        <v>45357</v>
      </c>
      <c r="AZ2471" s="77">
        <v>1.2041237113401999</v>
      </c>
      <c r="BC2471" s="83">
        <v>45369</v>
      </c>
      <c r="BD2471">
        <v>0.43633677991137299</v>
      </c>
      <c r="BE2471" s="83">
        <v>45374</v>
      </c>
      <c r="BF2471">
        <v>0.49174931420130802</v>
      </c>
      <c r="BG2471" s="83">
        <v>45365</v>
      </c>
      <c r="BH2471" s="77">
        <v>0.55959602899247696</v>
      </c>
      <c r="BK2471" s="83">
        <v>45009</v>
      </c>
      <c r="BL2471">
        <v>0.59107031950865996</v>
      </c>
      <c r="BM2471" s="83">
        <v>45006</v>
      </c>
      <c r="BN2471">
        <v>0.66083086053412399</v>
      </c>
      <c r="BO2471" s="83">
        <v>45000</v>
      </c>
      <c r="BP2471" s="77">
        <v>0.83967862941604599</v>
      </c>
      <c r="BS2471" s="83"/>
      <c r="BU2471" s="83"/>
      <c r="BW2471" s="83"/>
      <c r="CA2471" s="83"/>
      <c r="CC2471" s="83"/>
      <c r="CE2471" s="83"/>
      <c r="CI2471" s="83"/>
      <c r="CK2471" s="83"/>
      <c r="CM2471" s="83"/>
      <c r="CQ2471" s="83"/>
      <c r="CS2471" s="83"/>
      <c r="CU2471" s="83"/>
      <c r="CY2471" s="83"/>
      <c r="DA2471" s="83"/>
      <c r="DC2471" s="83"/>
    </row>
    <row r="2472" spans="7:107">
      <c r="G2472" s="83">
        <v>45040</v>
      </c>
      <c r="H2472">
        <v>0.12455153949129801</v>
      </c>
      <c r="I2472" s="83">
        <v>45612</v>
      </c>
      <c r="J2472">
        <v>0.34749814218479003</v>
      </c>
      <c r="K2472" s="83">
        <v>45673</v>
      </c>
      <c r="L2472" s="77">
        <v>0.235383875621093</v>
      </c>
      <c r="O2472" s="83">
        <v>44240</v>
      </c>
      <c r="P2472">
        <v>117.56810792955299</v>
      </c>
      <c r="Q2472" s="83">
        <v>44265</v>
      </c>
      <c r="R2472">
        <v>76.898068464333505</v>
      </c>
      <c r="S2472" s="83">
        <v>45382</v>
      </c>
      <c r="T2472" s="77">
        <v>125.937081659973</v>
      </c>
      <c r="W2472" s="83">
        <v>45043</v>
      </c>
      <c r="X2472">
        <v>0.30381999999999998</v>
      </c>
      <c r="Y2472" s="83">
        <v>45425</v>
      </c>
      <c r="Z2472">
        <v>0.214292753623188</v>
      </c>
      <c r="AA2472" s="83">
        <v>45428</v>
      </c>
      <c r="AB2472" s="77">
        <v>0.34912612612612598</v>
      </c>
      <c r="AE2472" s="83">
        <v>45352</v>
      </c>
      <c r="AF2472">
        <v>15.477367969502099</v>
      </c>
      <c r="AG2472" s="83">
        <v>45346</v>
      </c>
      <c r="AH2472">
        <v>208.50436423684801</v>
      </c>
      <c r="AI2472" s="83">
        <v>45358</v>
      </c>
      <c r="AJ2472" s="77">
        <v>131.15401880715899</v>
      </c>
      <c r="AM2472" s="83">
        <v>45360</v>
      </c>
      <c r="AN2472">
        <v>0.39640801649419999</v>
      </c>
      <c r="AO2472" s="83">
        <v>45351</v>
      </c>
      <c r="AP2472">
        <v>0.33916752280439499</v>
      </c>
      <c r="AQ2472" s="83">
        <v>45355</v>
      </c>
      <c r="AR2472" s="77">
        <v>0.25627091700133797</v>
      </c>
      <c r="AU2472" s="83">
        <v>45357</v>
      </c>
      <c r="AV2472">
        <v>1.06177684664689</v>
      </c>
      <c r="AW2472" s="83">
        <v>45346</v>
      </c>
      <c r="AX2472">
        <v>1.3743877795663899</v>
      </c>
      <c r="AY2472" s="83">
        <v>45358</v>
      </c>
      <c r="AZ2472" s="77">
        <v>1.2041237113401999</v>
      </c>
      <c r="BC2472" s="83">
        <v>45370</v>
      </c>
      <c r="BD2472">
        <v>0.43722304283604102</v>
      </c>
      <c r="BE2472" s="83">
        <v>45375</v>
      </c>
      <c r="BF2472">
        <v>0.49177041569951402</v>
      </c>
      <c r="BG2472" s="83">
        <v>45366</v>
      </c>
      <c r="BH2472" s="77">
        <v>0.55969221256569601</v>
      </c>
      <c r="BK2472" s="83">
        <v>45010</v>
      </c>
      <c r="BL2472">
        <v>0.590973707818646</v>
      </c>
      <c r="BM2472" s="83">
        <v>45007</v>
      </c>
      <c r="BN2472">
        <v>0.66157270029673598</v>
      </c>
      <c r="BO2472" s="83">
        <v>45001</v>
      </c>
      <c r="BP2472" s="77">
        <v>0.83932590560438902</v>
      </c>
      <c r="BS2472" s="83"/>
      <c r="BU2472" s="83"/>
      <c r="BW2472" s="83"/>
      <c r="CA2472" s="83"/>
      <c r="CC2472" s="83"/>
      <c r="CE2472" s="83"/>
      <c r="CI2472" s="83"/>
      <c r="CK2472" s="83"/>
      <c r="CM2472" s="83"/>
      <c r="CQ2472" s="83"/>
      <c r="CS2472" s="83"/>
      <c r="CU2472" s="83"/>
      <c r="CY2472" s="83"/>
      <c r="DA2472" s="83"/>
      <c r="DC2472" s="83"/>
    </row>
    <row r="2473" spans="7:107">
      <c r="G2473" s="83">
        <v>45041</v>
      </c>
      <c r="H2473">
        <v>0.12435519857206501</v>
      </c>
      <c r="I2473" s="83">
        <v>45613</v>
      </c>
      <c r="J2473">
        <v>0.34731236066385901</v>
      </c>
      <c r="K2473" s="83">
        <v>45674</v>
      </c>
      <c r="L2473" s="77">
        <v>0.23534540791793501</v>
      </c>
      <c r="O2473" s="83">
        <v>44241</v>
      </c>
      <c r="P2473">
        <v>118.21137363306001</v>
      </c>
      <c r="Q2473" s="83">
        <v>44266</v>
      </c>
      <c r="R2473">
        <v>76.968190221202207</v>
      </c>
      <c r="S2473" s="83">
        <v>45383</v>
      </c>
      <c r="T2473" s="77">
        <v>126.149040606871</v>
      </c>
      <c r="W2473" s="83">
        <v>45044</v>
      </c>
      <c r="X2473">
        <v>0.302565999999999</v>
      </c>
      <c r="Y2473" s="83">
        <v>45426</v>
      </c>
      <c r="Z2473">
        <v>0.21400579710144901</v>
      </c>
      <c r="AA2473" s="83">
        <v>45429</v>
      </c>
      <c r="AB2473" s="77">
        <v>0.34906006006006002</v>
      </c>
      <c r="AE2473" s="83">
        <v>45353</v>
      </c>
      <c r="AF2473">
        <v>15.510707440688501</v>
      </c>
      <c r="AG2473" s="83">
        <v>45347</v>
      </c>
      <c r="AH2473">
        <v>209.04440704308001</v>
      </c>
      <c r="AI2473" s="83">
        <v>45359</v>
      </c>
      <c r="AJ2473" s="77">
        <v>131.027008619464</v>
      </c>
      <c r="AM2473" s="83">
        <v>45361</v>
      </c>
      <c r="AN2473">
        <v>0.39620379327528998</v>
      </c>
      <c r="AO2473" s="83">
        <v>45352</v>
      </c>
      <c r="AP2473">
        <v>0.33868808567603698</v>
      </c>
      <c r="AQ2473" s="83">
        <v>45356</v>
      </c>
      <c r="AR2473" s="77">
        <v>0.25624790829986499</v>
      </c>
      <c r="AU2473" s="83">
        <v>45358</v>
      </c>
      <c r="AV2473">
        <v>1.0637349872430399</v>
      </c>
      <c r="AW2473" s="83">
        <v>45347</v>
      </c>
      <c r="AX2473">
        <v>1.3738397780593801</v>
      </c>
      <c r="AY2473" s="83">
        <v>45359</v>
      </c>
      <c r="AZ2473" s="77">
        <v>1.2041237113401999</v>
      </c>
      <c r="BC2473" s="83">
        <v>45371</v>
      </c>
      <c r="BD2473">
        <v>0.438109305760708</v>
      </c>
      <c r="BE2473" s="83">
        <v>45376</v>
      </c>
      <c r="BF2473">
        <v>0.49179151719772002</v>
      </c>
      <c r="BG2473" s="83">
        <v>45367</v>
      </c>
      <c r="BH2473" s="77">
        <v>0.55978839613891596</v>
      </c>
      <c r="BK2473" s="83">
        <v>45011</v>
      </c>
      <c r="BL2473">
        <v>0.59087709612863104</v>
      </c>
      <c r="BM2473" s="83">
        <v>45008</v>
      </c>
      <c r="BN2473">
        <v>0.66231454005934698</v>
      </c>
      <c r="BO2473" s="83">
        <v>45002</v>
      </c>
      <c r="BP2473" s="77">
        <v>0.83897318179273195</v>
      </c>
      <c r="BS2473" s="83"/>
      <c r="BU2473" s="83"/>
      <c r="BW2473" s="83"/>
      <c r="CA2473" s="83"/>
      <c r="CC2473" s="83"/>
      <c r="CE2473" s="83"/>
      <c r="CI2473" s="83"/>
      <c r="CK2473" s="83"/>
      <c r="CM2473" s="83"/>
      <c r="CQ2473" s="83"/>
      <c r="CS2473" s="83"/>
      <c r="CU2473" s="83"/>
      <c r="CY2473" s="83"/>
      <c r="DA2473" s="83"/>
      <c r="DC2473" s="83"/>
    </row>
    <row r="2474" spans="7:107">
      <c r="G2474" s="83">
        <v>45042</v>
      </c>
      <c r="H2474">
        <v>0.12415885765283299</v>
      </c>
      <c r="I2474" s="83">
        <v>45614</v>
      </c>
      <c r="J2474">
        <v>0.34712657914292699</v>
      </c>
      <c r="K2474" s="83">
        <v>45675</v>
      </c>
      <c r="L2474" s="77">
        <v>0.23530694021477699</v>
      </c>
      <c r="O2474" s="83">
        <v>44242</v>
      </c>
      <c r="P2474">
        <v>118.854639336567</v>
      </c>
      <c r="Q2474" s="83">
        <v>44267</v>
      </c>
      <c r="R2474">
        <v>77.038311978070993</v>
      </c>
      <c r="S2474" s="83">
        <v>45384</v>
      </c>
      <c r="T2474" s="77">
        <v>126.36099955377</v>
      </c>
      <c r="W2474" s="83">
        <v>45045</v>
      </c>
      <c r="X2474">
        <v>0.30131199999999903</v>
      </c>
      <c r="Y2474" s="83">
        <v>45427</v>
      </c>
      <c r="Z2474">
        <v>0.21371884057971</v>
      </c>
      <c r="AA2474" s="83">
        <v>45430</v>
      </c>
      <c r="AB2474" s="77">
        <v>0.348993993993993</v>
      </c>
      <c r="AE2474" s="83">
        <v>45354</v>
      </c>
      <c r="AF2474">
        <v>15.544046911874901</v>
      </c>
      <c r="AG2474" s="83">
        <v>45348</v>
      </c>
      <c r="AH2474">
        <v>209.58444984931199</v>
      </c>
      <c r="AI2474" s="83">
        <v>45360</v>
      </c>
      <c r="AJ2474" s="77">
        <v>130.89999843176901</v>
      </c>
      <c r="AM2474" s="83">
        <v>45362</v>
      </c>
      <c r="AN2474">
        <v>0.39599957005638098</v>
      </c>
      <c r="AO2474" s="83">
        <v>45353</v>
      </c>
      <c r="AP2474">
        <v>0.33820864854767901</v>
      </c>
      <c r="AQ2474" s="83">
        <v>45357</v>
      </c>
      <c r="AR2474" s="77">
        <v>0.25622489959839301</v>
      </c>
      <c r="AU2474" s="83">
        <v>45359</v>
      </c>
      <c r="AV2474">
        <v>1.0656931278391999</v>
      </c>
      <c r="AW2474" s="83">
        <v>45348</v>
      </c>
      <c r="AX2474">
        <v>1.37329177655238</v>
      </c>
      <c r="AY2474" s="83">
        <v>45360</v>
      </c>
      <c r="AZ2474" s="77">
        <v>1.2041237113401999</v>
      </c>
      <c r="BC2474" s="83">
        <v>45372</v>
      </c>
      <c r="BD2474">
        <v>0.43899556868537598</v>
      </c>
      <c r="BE2474" s="83">
        <v>45377</v>
      </c>
      <c r="BF2474">
        <v>0.49181261869592702</v>
      </c>
      <c r="BG2474" s="83">
        <v>45368</v>
      </c>
      <c r="BH2474" s="77">
        <v>0.55988457971213601</v>
      </c>
      <c r="BK2474" s="83">
        <v>45012</v>
      </c>
      <c r="BL2474">
        <v>0.59078048443861697</v>
      </c>
      <c r="BM2474" s="83">
        <v>45009</v>
      </c>
      <c r="BN2474">
        <v>0.66305637982195798</v>
      </c>
      <c r="BO2474" s="83">
        <v>45003</v>
      </c>
      <c r="BP2474" s="77">
        <v>0.83862045798107598</v>
      </c>
      <c r="BS2474" s="83"/>
      <c r="BU2474" s="83"/>
      <c r="BW2474" s="83"/>
      <c r="CA2474" s="83"/>
      <c r="CC2474" s="83"/>
      <c r="CE2474" s="83"/>
      <c r="CI2474" s="83"/>
      <c r="CK2474" s="83"/>
      <c r="CM2474" s="83"/>
      <c r="CQ2474" s="83"/>
      <c r="CS2474" s="83"/>
      <c r="CU2474" s="83"/>
      <c r="CY2474" s="83"/>
      <c r="DA2474" s="83"/>
      <c r="DC2474" s="83"/>
    </row>
    <row r="2475" spans="7:107">
      <c r="G2475" s="83">
        <v>45043</v>
      </c>
      <c r="H2475">
        <v>0.12396251673360099</v>
      </c>
      <c r="I2475" s="83">
        <v>45615</v>
      </c>
      <c r="J2475">
        <v>0.34694079762199598</v>
      </c>
      <c r="K2475" s="83">
        <v>45676</v>
      </c>
      <c r="L2475" s="77">
        <v>0.23526847251162</v>
      </c>
      <c r="O2475" s="83">
        <v>44243</v>
      </c>
      <c r="P2475">
        <v>119.49790504007299</v>
      </c>
      <c r="Q2475" s="83">
        <v>44268</v>
      </c>
      <c r="R2475">
        <v>77.108433734939695</v>
      </c>
      <c r="S2475" s="83">
        <v>45385</v>
      </c>
      <c r="T2475" s="77">
        <v>126.572958500669</v>
      </c>
      <c r="W2475" s="83">
        <v>45046</v>
      </c>
      <c r="X2475">
        <v>0.30005799999999899</v>
      </c>
      <c r="Y2475" s="83">
        <v>45428</v>
      </c>
      <c r="Z2475">
        <v>0.21343188405797001</v>
      </c>
      <c r="AA2475" s="83">
        <v>45431</v>
      </c>
      <c r="AB2475" s="77">
        <v>0.34892792792792698</v>
      </c>
      <c r="AE2475" s="83">
        <v>45355</v>
      </c>
      <c r="AF2475">
        <v>15.577386383061301</v>
      </c>
      <c r="AG2475" s="83">
        <v>45349</v>
      </c>
      <c r="AH2475">
        <v>210.124492655545</v>
      </c>
      <c r="AI2475" s="83">
        <v>45361</v>
      </c>
      <c r="AJ2475" s="77">
        <v>130.77298824407299</v>
      </c>
      <c r="AM2475" s="83">
        <v>45363</v>
      </c>
      <c r="AN2475">
        <v>0.39579534683747097</v>
      </c>
      <c r="AO2475" s="83">
        <v>45354</v>
      </c>
      <c r="AP2475">
        <v>0.33772921141932</v>
      </c>
      <c r="AQ2475" s="83">
        <v>45358</v>
      </c>
      <c r="AR2475" s="77">
        <v>0.25640644770864202</v>
      </c>
      <c r="AU2475" s="83">
        <v>45360</v>
      </c>
      <c r="AV2475">
        <v>1.0676512684353501</v>
      </c>
      <c r="AW2475" s="83">
        <v>45349</v>
      </c>
      <c r="AX2475">
        <v>1.3727437750453799</v>
      </c>
      <c r="AY2475" s="83">
        <v>45361</v>
      </c>
      <c r="AZ2475" s="77">
        <v>1.2041237113401999</v>
      </c>
      <c r="BC2475" s="83">
        <v>45373</v>
      </c>
      <c r="BD2475">
        <v>0.43988183161004402</v>
      </c>
      <c r="BE2475" s="83">
        <v>45378</v>
      </c>
      <c r="BF2475">
        <v>0.49183372019413302</v>
      </c>
      <c r="BG2475" s="83">
        <v>45369</v>
      </c>
      <c r="BH2475" s="77">
        <v>0.55998076328535595</v>
      </c>
      <c r="BK2475" s="83">
        <v>45013</v>
      </c>
      <c r="BL2475">
        <v>0.59068387274860201</v>
      </c>
      <c r="BM2475" s="83">
        <v>45010</v>
      </c>
      <c r="BN2475">
        <v>0.66379821958456897</v>
      </c>
      <c r="BO2475" s="83">
        <v>45004</v>
      </c>
      <c r="BP2475" s="77">
        <v>0.83826773416941902</v>
      </c>
      <c r="BS2475" s="83"/>
      <c r="BU2475" s="83"/>
      <c r="BW2475" s="83"/>
      <c r="CA2475" s="83"/>
      <c r="CC2475" s="83"/>
      <c r="CE2475" s="83"/>
      <c r="CI2475" s="83"/>
      <c r="CK2475" s="83"/>
      <c r="CM2475" s="83"/>
      <c r="CQ2475" s="83"/>
      <c r="CS2475" s="83"/>
      <c r="CU2475" s="83"/>
      <c r="CY2475" s="83"/>
      <c r="DA2475" s="83"/>
      <c r="DC2475" s="83"/>
    </row>
    <row r="2476" spans="7:107">
      <c r="G2476" s="83">
        <v>45044</v>
      </c>
      <c r="H2476">
        <v>0.123766175814368</v>
      </c>
      <c r="I2476" s="83">
        <v>45616</v>
      </c>
      <c r="J2476">
        <v>0.34675501610106502</v>
      </c>
      <c r="K2476" s="83">
        <v>45677</v>
      </c>
      <c r="L2476" s="77">
        <v>0.23523000480846201</v>
      </c>
      <c r="O2476" s="83">
        <v>44244</v>
      </c>
      <c r="P2476">
        <v>120.14117074358001</v>
      </c>
      <c r="Q2476" s="83">
        <v>44269</v>
      </c>
      <c r="R2476">
        <v>77.086326959212997</v>
      </c>
      <c r="S2476" s="83">
        <v>45386</v>
      </c>
      <c r="T2476" s="77">
        <v>126.78491744756801</v>
      </c>
      <c r="W2476" s="83">
        <v>45047</v>
      </c>
      <c r="X2476">
        <v>0.29880399999999901</v>
      </c>
      <c r="Y2476" s="83">
        <v>45429</v>
      </c>
      <c r="Z2476">
        <v>0.21314492753623099</v>
      </c>
      <c r="AA2476" s="83">
        <v>45432</v>
      </c>
      <c r="AB2476" s="77">
        <v>0.34886186186186102</v>
      </c>
      <c r="AE2476" s="83">
        <v>45356</v>
      </c>
      <c r="AF2476">
        <v>15.610725854247701</v>
      </c>
      <c r="AG2476" s="83">
        <v>45350</v>
      </c>
      <c r="AH2476">
        <v>210.66453546177701</v>
      </c>
      <c r="AI2476" s="83">
        <v>45362</v>
      </c>
      <c r="AJ2476" s="77">
        <v>130.645978056378</v>
      </c>
      <c r="AM2476" s="83">
        <v>45364</v>
      </c>
      <c r="AN2476">
        <v>0.39559112361856102</v>
      </c>
      <c r="AO2476" s="83">
        <v>45355</v>
      </c>
      <c r="AP2476">
        <v>0.33724977429096198</v>
      </c>
      <c r="AQ2476" s="83">
        <v>45359</v>
      </c>
      <c r="AR2476" s="77">
        <v>0.25658799581889102</v>
      </c>
      <c r="AU2476" s="83">
        <v>45361</v>
      </c>
      <c r="AV2476">
        <v>1.0696094090315</v>
      </c>
      <c r="AW2476" s="83">
        <v>45350</v>
      </c>
      <c r="AX2476">
        <v>1.3721957735383701</v>
      </c>
      <c r="AY2476" s="83">
        <v>45362</v>
      </c>
      <c r="AZ2476" s="77">
        <v>1.2041237113401999</v>
      </c>
      <c r="BC2476" s="83">
        <v>45374</v>
      </c>
      <c r="BD2476">
        <v>0.440768094534711</v>
      </c>
      <c r="BE2476" s="83">
        <v>45379</v>
      </c>
      <c r="BF2476">
        <v>0.49185482169234002</v>
      </c>
      <c r="BG2476" s="83">
        <v>45370</v>
      </c>
      <c r="BH2476" s="77">
        <v>0.56007694685857501</v>
      </c>
      <c r="BK2476" s="83">
        <v>45014</v>
      </c>
      <c r="BL2476">
        <v>0.59058726105858805</v>
      </c>
      <c r="BM2476" s="83">
        <v>45011</v>
      </c>
      <c r="BN2476">
        <v>0.66454005934718097</v>
      </c>
      <c r="BO2476" s="83">
        <v>45005</v>
      </c>
      <c r="BP2476" s="77">
        <v>0.83791501035776195</v>
      </c>
      <c r="BS2476" s="83"/>
      <c r="BU2476" s="83"/>
      <c r="BW2476" s="83"/>
      <c r="CA2476" s="83"/>
      <c r="CC2476" s="83"/>
      <c r="CE2476" s="83"/>
      <c r="CI2476" s="83"/>
      <c r="CK2476" s="83"/>
      <c r="CM2476" s="83"/>
      <c r="CQ2476" s="83"/>
      <c r="CS2476" s="83"/>
      <c r="CU2476" s="83"/>
      <c r="CY2476" s="83"/>
      <c r="DA2476" s="83"/>
      <c r="DC2476" s="83"/>
    </row>
    <row r="2477" spans="7:107">
      <c r="G2477" s="83">
        <v>45045</v>
      </c>
      <c r="H2477">
        <v>0.123569834895136</v>
      </c>
      <c r="I2477" s="83">
        <v>45617</v>
      </c>
      <c r="J2477">
        <v>0.346569234580133</v>
      </c>
      <c r="K2477" s="83">
        <v>45678</v>
      </c>
      <c r="L2477" s="77">
        <v>0.23519153710530499</v>
      </c>
      <c r="O2477" s="83">
        <v>44245</v>
      </c>
      <c r="P2477">
        <v>120.784436447087</v>
      </c>
      <c r="Q2477" s="83">
        <v>44270</v>
      </c>
      <c r="R2477">
        <v>77.064220183486199</v>
      </c>
      <c r="S2477" s="83">
        <v>45387</v>
      </c>
      <c r="T2477" s="77">
        <v>126.996876394466</v>
      </c>
      <c r="W2477" s="83">
        <v>45048</v>
      </c>
      <c r="X2477">
        <v>0.29754999999999998</v>
      </c>
      <c r="Y2477" s="83">
        <v>45430</v>
      </c>
      <c r="Z2477">
        <v>0.212857971014492</v>
      </c>
      <c r="AA2477" s="83">
        <v>45433</v>
      </c>
      <c r="AB2477" s="77">
        <v>0.34879579579579501</v>
      </c>
      <c r="AE2477" s="83">
        <v>45357</v>
      </c>
      <c r="AF2477">
        <v>15.6440653254341</v>
      </c>
      <c r="AG2477" s="83">
        <v>45351</v>
      </c>
      <c r="AH2477">
        <v>211.20457826800899</v>
      </c>
      <c r="AI2477" s="83">
        <v>45363</v>
      </c>
      <c r="AJ2477" s="77">
        <v>130.51896786868301</v>
      </c>
      <c r="AM2477" s="83">
        <v>45365</v>
      </c>
      <c r="AN2477">
        <v>0.39538690039965202</v>
      </c>
      <c r="AO2477" s="83">
        <v>45356</v>
      </c>
      <c r="AP2477">
        <v>0.33677033716260302</v>
      </c>
      <c r="AQ2477" s="83">
        <v>45360</v>
      </c>
      <c r="AR2477" s="77">
        <v>0.25676954392914098</v>
      </c>
      <c r="AU2477" s="83">
        <v>45362</v>
      </c>
      <c r="AV2477">
        <v>1.07156754962766</v>
      </c>
      <c r="AW2477" s="83">
        <v>45351</v>
      </c>
      <c r="AX2477">
        <v>1.37164777203137</v>
      </c>
      <c r="AY2477" s="83">
        <v>45363</v>
      </c>
      <c r="AZ2477" s="77">
        <v>1.2041237113401999</v>
      </c>
      <c r="BC2477" s="83">
        <v>45375</v>
      </c>
      <c r="BD2477">
        <v>0.44165435745937898</v>
      </c>
      <c r="BE2477" s="83">
        <v>45380</v>
      </c>
      <c r="BF2477">
        <v>0.49187592319054602</v>
      </c>
      <c r="BG2477" s="83">
        <v>45371</v>
      </c>
      <c r="BH2477" s="77">
        <v>0.56017313043179495</v>
      </c>
      <c r="BK2477" s="83">
        <v>45015</v>
      </c>
      <c r="BL2477">
        <v>0.59049064936857298</v>
      </c>
      <c r="BM2477" s="83">
        <v>45012</v>
      </c>
      <c r="BN2477">
        <v>0.66528189910979196</v>
      </c>
      <c r="BO2477" s="83">
        <v>45006</v>
      </c>
      <c r="BP2477" s="77">
        <v>0.83756228654610598</v>
      </c>
      <c r="BS2477" s="83"/>
      <c r="BU2477" s="83"/>
      <c r="BW2477" s="83"/>
      <c r="CA2477" s="83"/>
      <c r="CC2477" s="83"/>
      <c r="CE2477" s="83"/>
      <c r="CI2477" s="83"/>
      <c r="CK2477" s="83"/>
      <c r="CM2477" s="83"/>
      <c r="CQ2477" s="83"/>
      <c r="CS2477" s="83"/>
      <c r="CU2477" s="83"/>
      <c r="CY2477" s="83"/>
      <c r="DA2477" s="83"/>
      <c r="DC2477" s="83"/>
    </row>
    <row r="2478" spans="7:107">
      <c r="G2478" s="83">
        <v>45046</v>
      </c>
      <c r="H2478">
        <v>0.123373493975903</v>
      </c>
      <c r="I2478" s="83">
        <v>45618</v>
      </c>
      <c r="J2478">
        <v>0.34638345305920198</v>
      </c>
      <c r="K2478" s="83">
        <v>45679</v>
      </c>
      <c r="L2478" s="77">
        <v>0.235153069402147</v>
      </c>
      <c r="O2478" s="83">
        <v>44246</v>
      </c>
      <c r="P2478">
        <v>121.42770215059301</v>
      </c>
      <c r="Q2478" s="83">
        <v>44271</v>
      </c>
      <c r="R2478">
        <v>77.042113407759402</v>
      </c>
      <c r="S2478" s="83">
        <v>45388</v>
      </c>
      <c r="T2478" s="77">
        <v>127.208835341365</v>
      </c>
      <c r="W2478" s="83">
        <v>45049</v>
      </c>
      <c r="X2478">
        <v>0.296295999999999</v>
      </c>
      <c r="Y2478" s="83">
        <v>45431</v>
      </c>
      <c r="Z2478">
        <v>0.21257101449275301</v>
      </c>
      <c r="AA2478" s="83">
        <v>45434</v>
      </c>
      <c r="AB2478" s="77">
        <v>0.34872972972972899</v>
      </c>
      <c r="AE2478" s="83">
        <v>45358</v>
      </c>
      <c r="AF2478">
        <v>15.6774047966205</v>
      </c>
      <c r="AG2478" s="83">
        <v>45352</v>
      </c>
      <c r="AH2478">
        <v>211.744621074241</v>
      </c>
      <c r="AI2478" s="83">
        <v>45364</v>
      </c>
      <c r="AJ2478" s="77">
        <v>130.39195768098801</v>
      </c>
      <c r="AM2478" s="83">
        <v>45366</v>
      </c>
      <c r="AN2478">
        <v>0.39518267718074201</v>
      </c>
      <c r="AO2478" s="83">
        <v>45357</v>
      </c>
      <c r="AP2478">
        <v>0.336290900034245</v>
      </c>
      <c r="AQ2478" s="83">
        <v>45361</v>
      </c>
      <c r="AR2478" s="77">
        <v>0.25695109203938998</v>
      </c>
      <c r="AU2478" s="83">
        <v>45363</v>
      </c>
      <c r="AV2478">
        <v>1.0735256902238099</v>
      </c>
      <c r="AW2478" s="83">
        <v>45352</v>
      </c>
      <c r="AX2478">
        <v>1.3710997705243599</v>
      </c>
      <c r="AY2478" s="83">
        <v>45364</v>
      </c>
      <c r="AZ2478" s="77">
        <v>1.2041237113401999</v>
      </c>
      <c r="BC2478" s="83">
        <v>45376</v>
      </c>
      <c r="BD2478">
        <v>0.44254062038404701</v>
      </c>
      <c r="BE2478" s="83">
        <v>45381</v>
      </c>
      <c r="BF2478">
        <v>0.49189702468875202</v>
      </c>
      <c r="BG2478" s="83">
        <v>45372</v>
      </c>
      <c r="BH2478" s="77">
        <v>0.56026931400501501</v>
      </c>
      <c r="BK2478" s="83">
        <v>45016</v>
      </c>
      <c r="BL2478">
        <v>0.59039403767855902</v>
      </c>
      <c r="BM2478" s="83">
        <v>45013</v>
      </c>
      <c r="BN2478">
        <v>0.66602373887240296</v>
      </c>
      <c r="BO2478" s="83">
        <v>45007</v>
      </c>
      <c r="BP2478" s="77">
        <v>0.83720956273444902</v>
      </c>
      <c r="BS2478" s="83"/>
      <c r="BU2478" s="83"/>
      <c r="BW2478" s="83"/>
      <c r="CA2478" s="83"/>
      <c r="CC2478" s="83"/>
      <c r="CE2478" s="83"/>
      <c r="CI2478" s="83"/>
      <c r="CK2478" s="83"/>
      <c r="CM2478" s="83"/>
      <c r="CQ2478" s="83"/>
      <c r="CS2478" s="83"/>
      <c r="CU2478" s="83"/>
      <c r="CY2478" s="83"/>
      <c r="DA2478" s="83"/>
      <c r="DC2478" s="83"/>
    </row>
    <row r="2479" spans="7:107">
      <c r="G2479" s="83">
        <v>45047</v>
      </c>
      <c r="H2479">
        <v>0.123177153056671</v>
      </c>
      <c r="I2479" s="83">
        <v>45619</v>
      </c>
      <c r="J2479">
        <v>0.34619767153827002</v>
      </c>
      <c r="K2479" s="83">
        <v>45680</v>
      </c>
      <c r="L2479" s="77">
        <v>0.23511460169899001</v>
      </c>
      <c r="O2479" s="83">
        <v>44247</v>
      </c>
      <c r="P2479">
        <v>122.0709678541</v>
      </c>
      <c r="Q2479" s="83">
        <v>44272</v>
      </c>
      <c r="R2479">
        <v>77.020006632032704</v>
      </c>
      <c r="S2479" s="83">
        <v>45389</v>
      </c>
      <c r="T2479" s="77">
        <v>127.42079428826401</v>
      </c>
      <c r="W2479" s="83">
        <v>45050</v>
      </c>
      <c r="X2479">
        <v>0.29504199999999903</v>
      </c>
      <c r="Y2479" s="83">
        <v>45432</v>
      </c>
      <c r="Z2479">
        <v>0.21228405797101399</v>
      </c>
      <c r="AA2479" s="83">
        <v>45435</v>
      </c>
      <c r="AB2479" s="77">
        <v>0.34866366366366303</v>
      </c>
      <c r="AE2479" s="83">
        <v>45359</v>
      </c>
      <c r="AF2479">
        <v>15.7107442678069</v>
      </c>
      <c r="AG2479" s="83">
        <v>45353</v>
      </c>
      <c r="AH2479">
        <v>212.284663880473</v>
      </c>
      <c r="AI2479" s="83">
        <v>45365</v>
      </c>
      <c r="AJ2479" s="77">
        <v>130.26494749329299</v>
      </c>
      <c r="AM2479" s="83">
        <v>45367</v>
      </c>
      <c r="AN2479">
        <v>0.39497845396183201</v>
      </c>
      <c r="AO2479" s="83">
        <v>45358</v>
      </c>
      <c r="AP2479">
        <v>0.33581146290588698</v>
      </c>
      <c r="AQ2479" s="83">
        <v>45362</v>
      </c>
      <c r="AR2479" s="77">
        <v>0.25713264014963899</v>
      </c>
      <c r="AU2479" s="83">
        <v>45364</v>
      </c>
      <c r="AV2479">
        <v>1.0754838308199699</v>
      </c>
      <c r="AW2479" s="83">
        <v>45353</v>
      </c>
      <c r="AX2479">
        <v>1.3705517690173601</v>
      </c>
      <c r="AY2479" s="83">
        <v>45365</v>
      </c>
      <c r="AZ2479" s="77">
        <v>1.2041237113401999</v>
      </c>
      <c r="BC2479" s="83">
        <v>45377</v>
      </c>
      <c r="BD2479">
        <v>0.44342688330871399</v>
      </c>
      <c r="BE2479" s="83">
        <v>45382</v>
      </c>
      <c r="BF2479">
        <v>0.49191812618695901</v>
      </c>
      <c r="BG2479" s="83">
        <v>45373</v>
      </c>
      <c r="BH2479" s="77">
        <v>0.56036549757823495</v>
      </c>
      <c r="BK2479" s="83">
        <v>45017</v>
      </c>
      <c r="BL2479">
        <v>0.59029742598854396</v>
      </c>
      <c r="BM2479" s="83">
        <v>45014</v>
      </c>
      <c r="BN2479">
        <v>0.66676557863501396</v>
      </c>
      <c r="BO2479" s="83">
        <v>45008</v>
      </c>
      <c r="BP2479" s="77">
        <v>0.83685683892279195</v>
      </c>
      <c r="BS2479" s="83"/>
      <c r="BU2479" s="83"/>
      <c r="BW2479" s="83"/>
      <c r="CA2479" s="83"/>
      <c r="CC2479" s="83"/>
      <c r="CE2479" s="83"/>
      <c r="CI2479" s="83"/>
      <c r="CK2479" s="83"/>
      <c r="CM2479" s="83"/>
      <c r="CQ2479" s="83"/>
      <c r="CS2479" s="83"/>
      <c r="CU2479" s="83"/>
      <c r="CY2479" s="83"/>
      <c r="DA2479" s="83"/>
      <c r="DC2479" s="83"/>
    </row>
    <row r="2480" spans="7:107">
      <c r="G2480" s="83">
        <v>45048</v>
      </c>
      <c r="H2480">
        <v>0.122980812137438</v>
      </c>
      <c r="I2480" s="83">
        <v>45620</v>
      </c>
      <c r="J2480">
        <v>0.34601189001733901</v>
      </c>
      <c r="K2480" s="83">
        <v>45681</v>
      </c>
      <c r="L2480" s="77">
        <v>0.23507613399583199</v>
      </c>
      <c r="O2480" s="83">
        <v>44248</v>
      </c>
      <c r="P2480">
        <v>122.714233557607</v>
      </c>
      <c r="Q2480" s="83">
        <v>44273</v>
      </c>
      <c r="R2480">
        <v>76.997899856305906</v>
      </c>
      <c r="S2480" s="83">
        <v>45390</v>
      </c>
      <c r="T2480" s="77">
        <v>127.632753235162</v>
      </c>
      <c r="W2480" s="83">
        <v>45051</v>
      </c>
      <c r="X2480">
        <v>0.29378799999999999</v>
      </c>
      <c r="Y2480" s="83">
        <v>45433</v>
      </c>
      <c r="Z2480">
        <v>0.211997101449275</v>
      </c>
      <c r="AA2480" s="83">
        <v>45436</v>
      </c>
      <c r="AB2480" s="77">
        <v>0.34859759759759701</v>
      </c>
      <c r="AE2480" s="83">
        <v>45360</v>
      </c>
      <c r="AF2480">
        <v>15.7440837389933</v>
      </c>
      <c r="AG2480" s="83">
        <v>45354</v>
      </c>
      <c r="AH2480">
        <v>212.82470668670601</v>
      </c>
      <c r="AI2480" s="83">
        <v>45366</v>
      </c>
      <c r="AJ2480" s="77">
        <v>130.137937305598</v>
      </c>
      <c r="AM2480" s="83">
        <v>45368</v>
      </c>
      <c r="AN2480">
        <v>0.394774230742923</v>
      </c>
      <c r="AO2480" s="83">
        <v>45359</v>
      </c>
      <c r="AP2480">
        <v>0.33533202577752802</v>
      </c>
      <c r="AQ2480" s="83">
        <v>45363</v>
      </c>
      <c r="AR2480" s="77">
        <v>0.257314188259888</v>
      </c>
      <c r="AU2480" s="83">
        <v>45365</v>
      </c>
      <c r="AV2480">
        <v>1.0774419714161201</v>
      </c>
      <c r="AW2480" s="83">
        <v>45354</v>
      </c>
      <c r="AX2480">
        <v>1.37000376751036</v>
      </c>
      <c r="AY2480" s="83">
        <v>45366</v>
      </c>
      <c r="AZ2480" s="77">
        <v>1.2041237113401999</v>
      </c>
      <c r="BC2480" s="83">
        <v>45378</v>
      </c>
      <c r="BD2480">
        <v>0.44431314623338197</v>
      </c>
      <c r="BE2480" s="83">
        <v>45383</v>
      </c>
      <c r="BF2480">
        <v>0.49193922768516501</v>
      </c>
      <c r="BG2480" s="83">
        <v>45374</v>
      </c>
      <c r="BH2480" s="77">
        <v>0.56046168115145401</v>
      </c>
      <c r="BK2480" s="83">
        <v>45018</v>
      </c>
      <c r="BL2480">
        <v>0.59020081429853</v>
      </c>
      <c r="BM2480" s="83">
        <v>45015</v>
      </c>
      <c r="BN2480">
        <v>0.66443333853922604</v>
      </c>
      <c r="BO2480" s="83">
        <v>45009</v>
      </c>
      <c r="BP2480" s="77">
        <v>0.83650411511113598</v>
      </c>
      <c r="BS2480" s="83"/>
      <c r="BU2480" s="83"/>
      <c r="BW2480" s="83"/>
      <c r="CA2480" s="83"/>
      <c r="CC2480" s="83"/>
      <c r="CE2480" s="83"/>
      <c r="CI2480" s="83"/>
      <c r="CK2480" s="83"/>
      <c r="CM2480" s="83"/>
      <c r="CQ2480" s="83"/>
      <c r="CS2480" s="83"/>
      <c r="CU2480" s="83"/>
      <c r="CY2480" s="83"/>
      <c r="DA2480" s="83"/>
      <c r="DC2480" s="83"/>
    </row>
    <row r="2481" spans="7:107">
      <c r="G2481" s="83">
        <v>45049</v>
      </c>
      <c r="H2481">
        <v>0.122784471218206</v>
      </c>
      <c r="I2481" s="83">
        <v>45621</v>
      </c>
      <c r="J2481">
        <v>0.34582610849640799</v>
      </c>
      <c r="K2481" s="83">
        <v>45682</v>
      </c>
      <c r="L2481" s="77">
        <v>0.235037666292675</v>
      </c>
      <c r="O2481" s="83">
        <v>44249</v>
      </c>
      <c r="P2481">
        <v>123.35749926111301</v>
      </c>
      <c r="Q2481" s="83">
        <v>44274</v>
      </c>
      <c r="R2481">
        <v>76.975793080579194</v>
      </c>
      <c r="S2481" s="83">
        <v>45391</v>
      </c>
      <c r="T2481" s="77">
        <v>127.844712182061</v>
      </c>
      <c r="W2481" s="83">
        <v>45052</v>
      </c>
      <c r="X2481">
        <v>0.29253399999999902</v>
      </c>
      <c r="Y2481" s="83">
        <v>45434</v>
      </c>
      <c r="Z2481">
        <v>0.21171014492753601</v>
      </c>
      <c r="AA2481" s="83">
        <v>45437</v>
      </c>
      <c r="AB2481" s="77">
        <v>0.34853153153153099</v>
      </c>
      <c r="AE2481" s="83">
        <v>45361</v>
      </c>
      <c r="AF2481">
        <v>15.7774232101797</v>
      </c>
      <c r="AG2481" s="83">
        <v>45355</v>
      </c>
      <c r="AH2481">
        <v>213.36474949293799</v>
      </c>
      <c r="AI2481" s="83">
        <v>45367</v>
      </c>
      <c r="AJ2481" s="77">
        <v>130.01092711790301</v>
      </c>
      <c r="AM2481" s="83">
        <v>45369</v>
      </c>
      <c r="AN2481">
        <v>0.394570007524013</v>
      </c>
      <c r="AO2481" s="83">
        <v>45360</v>
      </c>
      <c r="AP2481">
        <v>0.33485258864917</v>
      </c>
      <c r="AQ2481" s="83">
        <v>45364</v>
      </c>
      <c r="AR2481" s="77">
        <v>0.25749573637013701</v>
      </c>
      <c r="AU2481" s="83">
        <v>45366</v>
      </c>
      <c r="AV2481">
        <v>1.07940011201227</v>
      </c>
      <c r="AW2481" s="83">
        <v>45355</v>
      </c>
      <c r="AX2481">
        <v>1.36945576600335</v>
      </c>
      <c r="AY2481" s="83">
        <v>45367</v>
      </c>
      <c r="AZ2481" s="77">
        <v>1.2041237113401999</v>
      </c>
      <c r="BC2481" s="83">
        <v>45379</v>
      </c>
      <c r="BD2481">
        <v>0.44519940915805001</v>
      </c>
      <c r="BE2481" s="83">
        <v>45384</v>
      </c>
      <c r="BF2481">
        <v>0.49196032918337101</v>
      </c>
      <c r="BG2481" s="83">
        <v>45375</v>
      </c>
      <c r="BH2481" s="77">
        <v>0.56055786472467395</v>
      </c>
      <c r="BK2481" s="83">
        <v>45019</v>
      </c>
      <c r="BL2481">
        <v>0.59010420260851504</v>
      </c>
      <c r="BM2481" s="83">
        <v>45016</v>
      </c>
      <c r="BN2481">
        <v>0.66210109844343801</v>
      </c>
      <c r="BO2481" s="83">
        <v>45010</v>
      </c>
      <c r="BP2481" s="77">
        <v>0.83615139129947902</v>
      </c>
      <c r="BS2481" s="83"/>
      <c r="BU2481" s="83"/>
      <c r="BW2481" s="83"/>
      <c r="CA2481" s="83"/>
      <c r="CC2481" s="83"/>
      <c r="CE2481" s="83"/>
      <c r="CI2481" s="83"/>
      <c r="CK2481" s="83"/>
      <c r="CM2481" s="83"/>
      <c r="CQ2481" s="83"/>
      <c r="CS2481" s="83"/>
      <c r="CU2481" s="83"/>
      <c r="CY2481" s="83"/>
      <c r="DA2481" s="83"/>
      <c r="DC2481" s="83"/>
    </row>
    <row r="2482" spans="7:107">
      <c r="G2482" s="83">
        <v>45050</v>
      </c>
      <c r="H2482">
        <v>0.122588130298973</v>
      </c>
      <c r="I2482" s="83">
        <v>45622</v>
      </c>
      <c r="J2482">
        <v>0.34564032697547598</v>
      </c>
      <c r="K2482" s="83">
        <v>45683</v>
      </c>
      <c r="L2482" s="77">
        <v>0.23499919858951701</v>
      </c>
      <c r="O2482" s="83">
        <v>44250</v>
      </c>
      <c r="P2482">
        <v>124.00076496462</v>
      </c>
      <c r="Q2482" s="83">
        <v>44275</v>
      </c>
      <c r="R2482">
        <v>76.953686304852397</v>
      </c>
      <c r="S2482" s="83">
        <v>45392</v>
      </c>
      <c r="T2482" s="77">
        <v>128.05667112896001</v>
      </c>
      <c r="W2482" s="83">
        <v>45053</v>
      </c>
      <c r="X2482">
        <v>0.29127999999999998</v>
      </c>
      <c r="Y2482" s="83">
        <v>45435</v>
      </c>
      <c r="Z2482">
        <v>0.21142318840579699</v>
      </c>
      <c r="AA2482" s="83">
        <v>45438</v>
      </c>
      <c r="AB2482" s="77">
        <v>0.34846546546546497</v>
      </c>
      <c r="AE2482" s="83">
        <v>45362</v>
      </c>
      <c r="AF2482">
        <v>15.8107626813661</v>
      </c>
      <c r="AG2482" s="83">
        <v>45356</v>
      </c>
      <c r="AH2482">
        <v>213.90479229917</v>
      </c>
      <c r="AI2482" s="83">
        <v>45368</v>
      </c>
      <c r="AJ2482" s="77">
        <v>129.88391693020799</v>
      </c>
      <c r="AM2482" s="83">
        <v>45370</v>
      </c>
      <c r="AN2482">
        <v>0.394365784305103</v>
      </c>
      <c r="AO2482" s="83">
        <v>45361</v>
      </c>
      <c r="AP2482">
        <v>0.33437315152081099</v>
      </c>
      <c r="AQ2482" s="83">
        <v>45365</v>
      </c>
      <c r="AR2482" s="77">
        <v>0.25767728448038701</v>
      </c>
      <c r="AU2482" s="83">
        <v>45367</v>
      </c>
      <c r="AV2482">
        <v>1.08135825260843</v>
      </c>
      <c r="AW2482" s="83">
        <v>45356</v>
      </c>
      <c r="AX2482">
        <v>1.3689077644963501</v>
      </c>
      <c r="AY2482" s="83">
        <v>45368</v>
      </c>
      <c r="AZ2482" s="77">
        <v>1.2041237113401999</v>
      </c>
      <c r="BC2482" s="83">
        <v>45380</v>
      </c>
      <c r="BD2482">
        <v>0.44608567208271699</v>
      </c>
      <c r="BE2482" s="83">
        <v>45385</v>
      </c>
      <c r="BF2482">
        <v>0.49198143068157801</v>
      </c>
      <c r="BG2482" s="83">
        <v>45376</v>
      </c>
      <c r="BH2482" s="77">
        <v>0.560654048297894</v>
      </c>
      <c r="BK2482" s="83">
        <v>45020</v>
      </c>
      <c r="BL2482">
        <v>0.59000759091850097</v>
      </c>
      <c r="BM2482" s="83">
        <v>45017</v>
      </c>
      <c r="BN2482">
        <v>0.65976885834764898</v>
      </c>
      <c r="BO2482" s="83">
        <v>45011</v>
      </c>
      <c r="BP2482" s="77">
        <v>0.83579866748782194</v>
      </c>
      <c r="BS2482" s="83"/>
      <c r="BU2482" s="83"/>
      <c r="BW2482" s="83"/>
      <c r="CA2482" s="83"/>
      <c r="CC2482" s="83"/>
      <c r="CE2482" s="83"/>
      <c r="CI2482" s="83"/>
      <c r="CK2482" s="83"/>
      <c r="CM2482" s="83"/>
      <c r="CQ2482" s="83"/>
      <c r="CS2482" s="83"/>
      <c r="CU2482" s="83"/>
      <c r="CY2482" s="83"/>
      <c r="DA2482" s="83"/>
      <c r="DC2482" s="83"/>
    </row>
    <row r="2483" spans="7:107">
      <c r="G2483" s="83">
        <v>45051</v>
      </c>
      <c r="H2483">
        <v>0.122391789379741</v>
      </c>
      <c r="I2483" s="83">
        <v>45623</v>
      </c>
      <c r="J2483">
        <v>0.34545454545454501</v>
      </c>
      <c r="K2483" s="83">
        <v>45684</v>
      </c>
      <c r="L2483" s="77">
        <v>0.23496073088635899</v>
      </c>
      <c r="O2483" s="83">
        <v>44251</v>
      </c>
      <c r="P2483">
        <v>124.644030668127</v>
      </c>
      <c r="Q2483" s="83">
        <v>44276</v>
      </c>
      <c r="R2483">
        <v>76.931579529125599</v>
      </c>
      <c r="S2483" s="83">
        <v>45393</v>
      </c>
      <c r="T2483" s="77">
        <v>128.26863007585899</v>
      </c>
      <c r="W2483" s="83">
        <v>45054</v>
      </c>
      <c r="X2483">
        <v>0.29002599999999901</v>
      </c>
      <c r="Y2483" s="83">
        <v>45436</v>
      </c>
      <c r="Z2483">
        <v>0.211136231884057</v>
      </c>
      <c r="AA2483" s="83">
        <v>45439</v>
      </c>
      <c r="AB2483" s="77">
        <v>0.34839939939939901</v>
      </c>
      <c r="AE2483" s="83">
        <v>45363</v>
      </c>
      <c r="AF2483">
        <v>15.8441021525525</v>
      </c>
      <c r="AG2483" s="83">
        <v>45357</v>
      </c>
      <c r="AH2483">
        <v>214.44483510540201</v>
      </c>
      <c r="AI2483" s="83">
        <v>45369</v>
      </c>
      <c r="AJ2483" s="77">
        <v>129.756906742513</v>
      </c>
      <c r="AM2483" s="83">
        <v>45371</v>
      </c>
      <c r="AN2483">
        <v>0.39416156108619299</v>
      </c>
      <c r="AO2483" s="83">
        <v>45362</v>
      </c>
      <c r="AP2483">
        <v>0.33389371439245302</v>
      </c>
      <c r="AQ2483" s="83">
        <v>45366</v>
      </c>
      <c r="AR2483" s="77">
        <v>0.25785883259063602</v>
      </c>
      <c r="AU2483" s="83">
        <v>45368</v>
      </c>
      <c r="AV2483">
        <v>1.08331639320458</v>
      </c>
      <c r="AW2483" s="83">
        <v>45357</v>
      </c>
      <c r="AX2483">
        <v>1.36835976298934</v>
      </c>
      <c r="AY2483" s="83">
        <v>45369</v>
      </c>
      <c r="AZ2483" s="77">
        <v>1.2041237113401999</v>
      </c>
      <c r="BC2483" s="83">
        <v>45381</v>
      </c>
      <c r="BD2483">
        <v>0.44697193500738502</v>
      </c>
      <c r="BE2483" s="83">
        <v>45386</v>
      </c>
      <c r="BF2483">
        <v>0.49200253217978401</v>
      </c>
      <c r="BG2483" s="83">
        <v>45377</v>
      </c>
      <c r="BH2483" s="77">
        <v>0.56075023187111395</v>
      </c>
      <c r="BK2483" s="83">
        <v>45021</v>
      </c>
      <c r="BL2483">
        <v>0.58991097922848601</v>
      </c>
      <c r="BM2483" s="83">
        <v>45018</v>
      </c>
      <c r="BN2483">
        <v>0.65743661825186095</v>
      </c>
      <c r="BO2483" s="83">
        <v>45012</v>
      </c>
      <c r="BP2483" s="77">
        <v>0.83544594367616598</v>
      </c>
      <c r="BS2483" s="83"/>
      <c r="BU2483" s="83"/>
      <c r="BW2483" s="83"/>
      <c r="CA2483" s="83"/>
      <c r="CC2483" s="83"/>
      <c r="CE2483" s="83"/>
      <c r="CI2483" s="83"/>
      <c r="CK2483" s="83"/>
      <c r="CM2483" s="83"/>
      <c r="CQ2483" s="83"/>
      <c r="CS2483" s="83"/>
      <c r="CU2483" s="83"/>
      <c r="CY2483" s="83"/>
      <c r="DA2483" s="83"/>
      <c r="DC2483" s="83"/>
    </row>
    <row r="2484" spans="7:107">
      <c r="G2484" s="83">
        <v>45052</v>
      </c>
      <c r="H2484">
        <v>0.122195448460508</v>
      </c>
      <c r="I2484" s="83">
        <v>45624</v>
      </c>
      <c r="J2484">
        <v>0.345268763933614</v>
      </c>
      <c r="K2484" s="83">
        <v>45685</v>
      </c>
      <c r="L2484" s="77">
        <v>0.234922263183202</v>
      </c>
      <c r="O2484" s="83">
        <v>44252</v>
      </c>
      <c r="P2484">
        <v>125.287296371633</v>
      </c>
      <c r="Q2484" s="83">
        <v>44277</v>
      </c>
      <c r="R2484">
        <v>76.909472753398902</v>
      </c>
      <c r="S2484" s="83">
        <v>45394</v>
      </c>
      <c r="T2484" s="77">
        <v>128.48058902275699</v>
      </c>
      <c r="W2484" s="83">
        <v>45055</v>
      </c>
      <c r="X2484">
        <v>0.28877199999999997</v>
      </c>
      <c r="Y2484" s="83">
        <v>45437</v>
      </c>
      <c r="Z2484">
        <v>0.21084927536231801</v>
      </c>
      <c r="AA2484" s="83">
        <v>45440</v>
      </c>
      <c r="AB2484" s="77">
        <v>0.348333333333333</v>
      </c>
      <c r="AE2484" s="83">
        <v>45364</v>
      </c>
      <c r="AF2484">
        <v>15.8774416237389</v>
      </c>
      <c r="AG2484" s="83">
        <v>45358</v>
      </c>
      <c r="AH2484">
        <v>214.98487791163501</v>
      </c>
      <c r="AI2484" s="83">
        <v>45370</v>
      </c>
      <c r="AJ2484" s="77">
        <v>129.629896554818</v>
      </c>
      <c r="AM2484" s="83">
        <v>45372</v>
      </c>
      <c r="AN2484">
        <v>0.39395733786728399</v>
      </c>
      <c r="AO2484" s="83">
        <v>45363</v>
      </c>
      <c r="AP2484">
        <v>0.333414277264095</v>
      </c>
      <c r="AQ2484" s="83">
        <v>45367</v>
      </c>
      <c r="AR2484" s="77">
        <v>0.25804038070088497</v>
      </c>
      <c r="AU2484" s="83">
        <v>45369</v>
      </c>
      <c r="AV2484">
        <v>1.0852745338007399</v>
      </c>
      <c r="AW2484" s="83">
        <v>45358</v>
      </c>
      <c r="AX2484">
        <v>1.36781176148234</v>
      </c>
      <c r="AY2484" s="83">
        <v>45370</v>
      </c>
      <c r="AZ2484" s="77">
        <v>1.2041237113401999</v>
      </c>
      <c r="BC2484" s="83">
        <v>45382</v>
      </c>
      <c r="BD2484">
        <v>0.447858197932053</v>
      </c>
      <c r="BE2484" s="83">
        <v>45387</v>
      </c>
      <c r="BF2484">
        <v>0.49202363367799101</v>
      </c>
      <c r="BG2484" s="83">
        <v>45378</v>
      </c>
      <c r="BH2484" s="77">
        <v>0.560846415444333</v>
      </c>
      <c r="BK2484" s="83">
        <v>45022</v>
      </c>
      <c r="BL2484">
        <v>0.58895753271391704</v>
      </c>
      <c r="BM2484" s="83">
        <v>45019</v>
      </c>
      <c r="BN2484">
        <v>0.65510437815607203</v>
      </c>
      <c r="BO2484" s="83">
        <v>45013</v>
      </c>
      <c r="BP2484" s="77">
        <v>0.83509321986450902</v>
      </c>
      <c r="BS2484" s="83"/>
      <c r="BU2484" s="83"/>
      <c r="BW2484" s="83"/>
      <c r="CA2484" s="83"/>
      <c r="CC2484" s="83"/>
      <c r="CE2484" s="83"/>
      <c r="CI2484" s="83"/>
      <c r="CK2484" s="83"/>
      <c r="CM2484" s="83"/>
      <c r="CQ2484" s="83"/>
      <c r="CS2484" s="83"/>
      <c r="CU2484" s="83"/>
      <c r="CY2484" s="83"/>
      <c r="DA2484" s="83"/>
      <c r="DC2484" s="83"/>
    </row>
    <row r="2485" spans="7:107">
      <c r="G2485" s="83">
        <v>45053</v>
      </c>
      <c r="H2485">
        <v>0.12199910754127601</v>
      </c>
      <c r="I2485" s="83">
        <v>45625</v>
      </c>
      <c r="J2485">
        <v>0.34508298241268198</v>
      </c>
      <c r="K2485" s="83">
        <v>45686</v>
      </c>
      <c r="L2485" s="77">
        <v>0.23488379548004401</v>
      </c>
      <c r="O2485" s="83">
        <v>44253</v>
      </c>
      <c r="P2485">
        <v>125.93056207514</v>
      </c>
      <c r="Q2485" s="83">
        <v>44278</v>
      </c>
      <c r="R2485">
        <v>76.887365977672104</v>
      </c>
      <c r="S2485" s="83">
        <v>45395</v>
      </c>
      <c r="T2485" s="77">
        <v>128.692547969656</v>
      </c>
      <c r="W2485" s="83">
        <v>45056</v>
      </c>
      <c r="X2485">
        <v>0.287518</v>
      </c>
      <c r="Y2485" s="83">
        <v>45438</v>
      </c>
      <c r="Z2485">
        <v>0.21056231884057899</v>
      </c>
      <c r="AA2485" s="83">
        <v>45441</v>
      </c>
      <c r="AB2485" s="77">
        <v>0.34845411764705803</v>
      </c>
      <c r="AE2485" s="83">
        <v>45365</v>
      </c>
      <c r="AF2485">
        <v>15.9107810949253</v>
      </c>
      <c r="AG2485" s="83">
        <v>45359</v>
      </c>
      <c r="AH2485">
        <v>215.52492071786699</v>
      </c>
      <c r="AI2485" s="83">
        <v>45371</v>
      </c>
      <c r="AJ2485" s="77">
        <v>129.50288636712301</v>
      </c>
      <c r="AM2485" s="83">
        <v>45373</v>
      </c>
      <c r="AN2485">
        <v>0.39375311464837398</v>
      </c>
      <c r="AO2485" s="83">
        <v>45364</v>
      </c>
      <c r="AP2485">
        <v>0.33293484013573599</v>
      </c>
      <c r="AQ2485" s="83">
        <v>45368</v>
      </c>
      <c r="AR2485" s="77">
        <v>0.25822192881113398</v>
      </c>
      <c r="AU2485" s="83">
        <v>45370</v>
      </c>
      <c r="AV2485">
        <v>1.0872326743968901</v>
      </c>
      <c r="AW2485" s="83">
        <v>45359</v>
      </c>
      <c r="AX2485">
        <v>1.3672637599753299</v>
      </c>
      <c r="AY2485" s="83">
        <v>45371</v>
      </c>
      <c r="AZ2485" s="77">
        <v>1.2041237113401999</v>
      </c>
      <c r="BC2485" s="83">
        <v>45383</v>
      </c>
      <c r="BD2485">
        <v>0.44874446085671998</v>
      </c>
      <c r="BE2485" s="83">
        <v>45388</v>
      </c>
      <c r="BF2485">
        <v>0.49204473517619701</v>
      </c>
      <c r="BG2485" s="83">
        <v>45379</v>
      </c>
      <c r="BH2485" s="77">
        <v>0.56094259901755295</v>
      </c>
      <c r="BK2485" s="83">
        <v>45023</v>
      </c>
      <c r="BL2485">
        <v>0.58800408619934796</v>
      </c>
      <c r="BM2485" s="83">
        <v>45020</v>
      </c>
      <c r="BN2485">
        <v>0.652772138060284</v>
      </c>
      <c r="BO2485" s="83">
        <v>45014</v>
      </c>
      <c r="BP2485" s="77">
        <v>0.83474049605285205</v>
      </c>
      <c r="BS2485" s="83"/>
      <c r="BU2485" s="83"/>
      <c r="BW2485" s="83"/>
      <c r="CA2485" s="83"/>
      <c r="CC2485" s="83"/>
      <c r="CE2485" s="83"/>
      <c r="CI2485" s="83"/>
      <c r="CK2485" s="83"/>
      <c r="CM2485" s="83"/>
      <c r="CQ2485" s="83"/>
      <c r="CS2485" s="83"/>
      <c r="CU2485" s="83"/>
      <c r="CY2485" s="83"/>
      <c r="DA2485" s="83"/>
      <c r="DC2485" s="83"/>
    </row>
    <row r="2486" spans="7:107">
      <c r="G2486" s="83">
        <v>45054</v>
      </c>
      <c r="H2486">
        <v>0.12180276662204299</v>
      </c>
      <c r="I2486" s="83">
        <v>45626</v>
      </c>
      <c r="J2486">
        <v>0.34489720089175102</v>
      </c>
      <c r="K2486" s="83">
        <v>45687</v>
      </c>
      <c r="L2486" s="77">
        <v>0.23484532777688699</v>
      </c>
      <c r="O2486" s="83">
        <v>44254</v>
      </c>
      <c r="P2486">
        <v>126.573827778647</v>
      </c>
      <c r="Q2486" s="83">
        <v>44279</v>
      </c>
      <c r="R2486">
        <v>76.865259201945307</v>
      </c>
      <c r="S2486" s="83">
        <v>45396</v>
      </c>
      <c r="T2486" s="77">
        <v>128.90450691655499</v>
      </c>
      <c r="W2486" s="83">
        <v>45057</v>
      </c>
      <c r="X2486">
        <v>0.28626399999999902</v>
      </c>
      <c r="Y2486" s="83">
        <v>45439</v>
      </c>
      <c r="Z2486">
        <v>0.21027536231884</v>
      </c>
      <c r="AA2486" s="83">
        <v>45442</v>
      </c>
      <c r="AB2486" s="77">
        <v>0.348574901960784</v>
      </c>
      <c r="AE2486" s="83">
        <v>45366</v>
      </c>
      <c r="AF2486">
        <v>15.9441205661117</v>
      </c>
      <c r="AG2486" s="83">
        <v>45360</v>
      </c>
      <c r="AH2486">
        <v>216.064963524099</v>
      </c>
      <c r="AI2486" s="83">
        <v>45372</v>
      </c>
      <c r="AJ2486" s="77">
        <v>129.37587617942799</v>
      </c>
      <c r="AM2486" s="83">
        <v>45374</v>
      </c>
      <c r="AN2486">
        <v>0.39354889142946398</v>
      </c>
      <c r="AO2486" s="83">
        <v>45365</v>
      </c>
      <c r="AP2486">
        <v>0.33245540300737803</v>
      </c>
      <c r="AQ2486" s="83">
        <v>45369</v>
      </c>
      <c r="AR2486" s="77">
        <v>0.25840347692138399</v>
      </c>
      <c r="AU2486" s="83">
        <v>45371</v>
      </c>
      <c r="AV2486">
        <v>1.08919081499305</v>
      </c>
      <c r="AW2486" s="83">
        <v>45360</v>
      </c>
      <c r="AX2486">
        <v>1.36671575846833</v>
      </c>
      <c r="AY2486" s="83">
        <v>45372</v>
      </c>
      <c r="AZ2486" s="77">
        <v>1.2041237113401999</v>
      </c>
      <c r="BC2486" s="83">
        <v>45384</v>
      </c>
      <c r="BD2486">
        <v>0.44963072378138802</v>
      </c>
      <c r="BE2486" s="83">
        <v>45389</v>
      </c>
      <c r="BF2486">
        <v>0.49206583667440301</v>
      </c>
      <c r="BG2486" s="83">
        <v>45380</v>
      </c>
      <c r="BH2486" s="77">
        <v>0.561038782590773</v>
      </c>
      <c r="BK2486" s="83">
        <v>45024</v>
      </c>
      <c r="BL2486">
        <v>0.587050639684778</v>
      </c>
      <c r="BM2486" s="83">
        <v>45021</v>
      </c>
      <c r="BN2486">
        <v>0.65043989796449497</v>
      </c>
      <c r="BO2486" s="83">
        <v>45015</v>
      </c>
      <c r="BP2486" s="77">
        <v>0.83438777224119598</v>
      </c>
      <c r="BS2486" s="83"/>
      <c r="BU2486" s="83"/>
      <c r="BW2486" s="83"/>
      <c r="CA2486" s="83"/>
      <c r="CC2486" s="83"/>
      <c r="CE2486" s="83"/>
      <c r="CI2486" s="83"/>
      <c r="CK2486" s="83"/>
      <c r="CM2486" s="83"/>
      <c r="CQ2486" s="83"/>
      <c r="CS2486" s="83"/>
      <c r="CU2486" s="83"/>
      <c r="CY2486" s="83"/>
      <c r="DA2486" s="83"/>
      <c r="DC2486" s="83"/>
    </row>
    <row r="2487" spans="7:107">
      <c r="G2487" s="83">
        <v>45055</v>
      </c>
      <c r="H2487">
        <v>0.12160642570281099</v>
      </c>
      <c r="I2487" s="83">
        <v>45627</v>
      </c>
      <c r="J2487">
        <v>0.34471141937081901</v>
      </c>
      <c r="K2487" s="83">
        <v>45688</v>
      </c>
      <c r="L2487" s="77">
        <v>0.234806860073729</v>
      </c>
      <c r="O2487" s="83">
        <v>44255</v>
      </c>
      <c r="P2487">
        <v>127.217093482153</v>
      </c>
      <c r="Q2487" s="83">
        <v>44280</v>
      </c>
      <c r="R2487">
        <v>76.843152426218595</v>
      </c>
      <c r="S2487" s="83">
        <v>45397</v>
      </c>
      <c r="T2487" s="77">
        <v>129.11646586345299</v>
      </c>
      <c r="W2487" s="83">
        <v>45058</v>
      </c>
      <c r="X2487">
        <v>0.28500999999999999</v>
      </c>
      <c r="Y2487" s="83">
        <v>45440</v>
      </c>
      <c r="Z2487">
        <v>0.20998840579710101</v>
      </c>
      <c r="AA2487" s="83">
        <v>45443</v>
      </c>
      <c r="AB2487" s="77">
        <v>0.34869568627450898</v>
      </c>
      <c r="AE2487" s="83">
        <v>45367</v>
      </c>
      <c r="AF2487">
        <v>15.977460037298099</v>
      </c>
      <c r="AG2487" s="83">
        <v>45361</v>
      </c>
      <c r="AH2487">
        <v>216.60500633033101</v>
      </c>
      <c r="AI2487" s="83">
        <v>45373</v>
      </c>
      <c r="AJ2487" s="77">
        <v>129.248865991733</v>
      </c>
      <c r="AM2487" s="83">
        <v>45375</v>
      </c>
      <c r="AN2487">
        <v>0.39334466821055503</v>
      </c>
      <c r="AO2487" s="83">
        <v>45366</v>
      </c>
      <c r="AP2487">
        <v>0.33197596587901901</v>
      </c>
      <c r="AQ2487" s="83">
        <v>45370</v>
      </c>
      <c r="AR2487" s="77">
        <v>0.258585025031633</v>
      </c>
      <c r="AU2487" s="83">
        <v>45372</v>
      </c>
      <c r="AV2487">
        <v>1.0911489555892</v>
      </c>
      <c r="AW2487" s="83">
        <v>45361</v>
      </c>
      <c r="AX2487">
        <v>1.36758137717531</v>
      </c>
      <c r="AY2487" s="83">
        <v>45373</v>
      </c>
      <c r="AZ2487" s="77">
        <v>1.2041237113401999</v>
      </c>
      <c r="BC2487" s="83">
        <v>45385</v>
      </c>
      <c r="BD2487">
        <v>0.450516986706055</v>
      </c>
      <c r="BE2487" s="83">
        <v>45390</v>
      </c>
      <c r="BF2487">
        <v>0.49208693817261001</v>
      </c>
      <c r="BG2487" s="83">
        <v>45381</v>
      </c>
      <c r="BH2487" s="77">
        <v>0.56113496616399205</v>
      </c>
      <c r="BK2487" s="83">
        <v>45025</v>
      </c>
      <c r="BL2487">
        <v>0.58609719317020903</v>
      </c>
      <c r="BM2487" s="83">
        <v>45022</v>
      </c>
      <c r="BN2487">
        <v>0.64810765786870705</v>
      </c>
      <c r="BO2487" s="83">
        <v>45016</v>
      </c>
      <c r="BP2487" s="77">
        <v>0.83403504842953902</v>
      </c>
      <c r="BS2487" s="83"/>
      <c r="BU2487" s="83"/>
      <c r="BW2487" s="83"/>
      <c r="CA2487" s="83"/>
      <c r="CC2487" s="83"/>
      <c r="CE2487" s="83"/>
      <c r="CI2487" s="83"/>
      <c r="CK2487" s="83"/>
      <c r="CM2487" s="83"/>
      <c r="CQ2487" s="83"/>
      <c r="CS2487" s="83"/>
      <c r="CU2487" s="83"/>
      <c r="CY2487" s="83"/>
      <c r="DA2487" s="83"/>
      <c r="DC2487" s="83"/>
    </row>
    <row r="2488" spans="7:107">
      <c r="G2488" s="83">
        <v>45056</v>
      </c>
      <c r="H2488">
        <v>0.121410084783578</v>
      </c>
      <c r="I2488" s="83">
        <v>45628</v>
      </c>
      <c r="J2488">
        <v>0.34452563784988799</v>
      </c>
      <c r="K2488" s="83">
        <v>45689</v>
      </c>
      <c r="L2488" s="77">
        <v>0.23476839237057201</v>
      </c>
      <c r="O2488" s="83">
        <v>44256</v>
      </c>
      <c r="P2488">
        <v>127.86035918566</v>
      </c>
      <c r="Q2488" s="83">
        <v>44281</v>
      </c>
      <c r="R2488">
        <v>76.821045650491797</v>
      </c>
      <c r="S2488" s="83">
        <v>45398</v>
      </c>
      <c r="T2488" s="77">
        <v>129.328424810352</v>
      </c>
      <c r="W2488" s="83">
        <v>45059</v>
      </c>
      <c r="X2488">
        <v>0.28375599999999901</v>
      </c>
      <c r="Y2488" s="83">
        <v>45441</v>
      </c>
      <c r="Z2488">
        <v>0.209701449275362</v>
      </c>
      <c r="AA2488" s="83">
        <v>45444</v>
      </c>
      <c r="AB2488" s="77">
        <v>0.34881647058823501</v>
      </c>
      <c r="AE2488" s="83">
        <v>45368</v>
      </c>
      <c r="AF2488">
        <v>16.010799508484499</v>
      </c>
      <c r="AG2488" s="83">
        <v>45362</v>
      </c>
      <c r="AH2488">
        <v>217.14504913656299</v>
      </c>
      <c r="AI2488" s="83">
        <v>45374</v>
      </c>
      <c r="AJ2488" s="77">
        <v>129.12185580403801</v>
      </c>
      <c r="AM2488" s="83">
        <v>45376</v>
      </c>
      <c r="AN2488">
        <v>0.39314044499164502</v>
      </c>
      <c r="AO2488" s="83">
        <v>45367</v>
      </c>
      <c r="AP2488">
        <v>0.33149652875066099</v>
      </c>
      <c r="AQ2488" s="83">
        <v>45371</v>
      </c>
      <c r="AR2488" s="77">
        <v>0.25876657314188201</v>
      </c>
      <c r="AU2488" s="83">
        <v>45373</v>
      </c>
      <c r="AV2488">
        <v>1.09310709618535</v>
      </c>
      <c r="AW2488" s="83">
        <v>45362</v>
      </c>
      <c r="AX2488">
        <v>1.3684469958823</v>
      </c>
      <c r="AY2488" s="83">
        <v>45374</v>
      </c>
      <c r="AZ2488" s="77">
        <v>1.2041237113401999</v>
      </c>
      <c r="BC2488" s="83">
        <v>45386</v>
      </c>
      <c r="BD2488">
        <v>0.45140324963072298</v>
      </c>
      <c r="BE2488" s="83">
        <v>45391</v>
      </c>
      <c r="BF2488">
        <v>0.49210803967081601</v>
      </c>
      <c r="BG2488" s="83">
        <v>45382</v>
      </c>
      <c r="BH2488" s="77">
        <v>0.561231149737212</v>
      </c>
      <c r="BK2488" s="83">
        <v>45026</v>
      </c>
      <c r="BL2488">
        <v>0.58514374665563995</v>
      </c>
      <c r="BM2488" s="83">
        <v>45023</v>
      </c>
      <c r="BN2488">
        <v>0.64577541777291803</v>
      </c>
      <c r="BO2488" s="83">
        <v>45017</v>
      </c>
      <c r="BP2488" s="77">
        <v>0.83368232461788205</v>
      </c>
      <c r="BS2488" s="83"/>
      <c r="BU2488" s="83"/>
      <c r="BW2488" s="83"/>
      <c r="CA2488" s="83"/>
      <c r="CC2488" s="83"/>
      <c r="CE2488" s="83"/>
      <c r="CI2488" s="83"/>
      <c r="CK2488" s="83"/>
      <c r="CM2488" s="83"/>
      <c r="CQ2488" s="83"/>
      <c r="CS2488" s="83"/>
      <c r="CU2488" s="83"/>
      <c r="CY2488" s="83"/>
      <c r="DA2488" s="83"/>
      <c r="DC2488" s="83"/>
    </row>
    <row r="2489" spans="7:107">
      <c r="G2489" s="83">
        <v>45057</v>
      </c>
      <c r="H2489">
        <v>0.121213743864346</v>
      </c>
      <c r="I2489" s="83">
        <v>45629</v>
      </c>
      <c r="J2489">
        <v>0.34433985632895697</v>
      </c>
      <c r="K2489" s="83">
        <v>45690</v>
      </c>
      <c r="L2489" s="77">
        <v>0.23472992466741399</v>
      </c>
      <c r="O2489" s="83">
        <v>44257</v>
      </c>
      <c r="P2489">
        <v>128.50362488916701</v>
      </c>
      <c r="Q2489" s="83">
        <v>44282</v>
      </c>
      <c r="R2489">
        <v>76.798938874765099</v>
      </c>
      <c r="S2489" s="83">
        <v>45399</v>
      </c>
      <c r="T2489" s="77">
        <v>129.54038375725099</v>
      </c>
      <c r="W2489" s="83">
        <v>45060</v>
      </c>
      <c r="X2489">
        <v>0.28250199999999998</v>
      </c>
      <c r="Y2489" s="83">
        <v>45442</v>
      </c>
      <c r="Z2489">
        <v>0.209414492753623</v>
      </c>
      <c r="AA2489" s="83">
        <v>45445</v>
      </c>
      <c r="AB2489" s="77">
        <v>0.34893725490195998</v>
      </c>
      <c r="AE2489" s="83">
        <v>45369</v>
      </c>
      <c r="AF2489">
        <v>16.044138979670901</v>
      </c>
      <c r="AG2489" s="83">
        <v>45363</v>
      </c>
      <c r="AH2489">
        <v>217.68509194279599</v>
      </c>
      <c r="AI2489" s="83">
        <v>45375</v>
      </c>
      <c r="AJ2489" s="77">
        <v>128.99484561634199</v>
      </c>
      <c r="AM2489" s="83">
        <v>45377</v>
      </c>
      <c r="AN2489">
        <v>0.39293622177273502</v>
      </c>
      <c r="AO2489" s="83">
        <v>45368</v>
      </c>
      <c r="AP2489">
        <v>0.33101709162230297</v>
      </c>
      <c r="AQ2489" s="83">
        <v>45372</v>
      </c>
      <c r="AR2489" s="77">
        <v>0.25894812125213101</v>
      </c>
      <c r="AU2489" s="83">
        <v>45374</v>
      </c>
      <c r="AV2489">
        <v>1.0950652367815099</v>
      </c>
      <c r="AW2489" s="83">
        <v>45363</v>
      </c>
      <c r="AX2489">
        <v>1.36931261458928</v>
      </c>
      <c r="AY2489" s="83">
        <v>45375</v>
      </c>
      <c r="AZ2489" s="77">
        <v>1.2041237113401999</v>
      </c>
      <c r="BC2489" s="83">
        <v>45387</v>
      </c>
      <c r="BD2489">
        <v>0.45228951255539102</v>
      </c>
      <c r="BE2489" s="83">
        <v>45392</v>
      </c>
      <c r="BF2489">
        <v>0.49212914116902201</v>
      </c>
      <c r="BG2489" s="83">
        <v>45383</v>
      </c>
      <c r="BH2489" s="77">
        <v>0.56132733331043205</v>
      </c>
      <c r="BK2489" s="83">
        <v>45027</v>
      </c>
      <c r="BL2489">
        <v>0.58419030014107098</v>
      </c>
      <c r="BM2489" s="83">
        <v>45024</v>
      </c>
      <c r="BN2489">
        <v>0.64344317767713</v>
      </c>
      <c r="BO2489" s="83">
        <v>45018</v>
      </c>
      <c r="BP2489" s="77">
        <v>0.83332960080622498</v>
      </c>
      <c r="BS2489" s="83"/>
      <c r="BU2489" s="83"/>
      <c r="BW2489" s="83"/>
      <c r="CA2489" s="83"/>
      <c r="CC2489" s="83"/>
      <c r="CE2489" s="83"/>
      <c r="CI2489" s="83"/>
      <c r="CK2489" s="83"/>
      <c r="CM2489" s="83"/>
      <c r="CQ2489" s="83"/>
      <c r="CS2489" s="83"/>
      <c r="CU2489" s="83"/>
      <c r="CY2489" s="83"/>
      <c r="DA2489" s="83"/>
      <c r="DC2489" s="83"/>
    </row>
    <row r="2490" spans="7:107">
      <c r="G2490" s="83">
        <v>45058</v>
      </c>
      <c r="H2490">
        <v>0.121017402945113</v>
      </c>
      <c r="I2490" s="83">
        <v>45630</v>
      </c>
      <c r="J2490">
        <v>0.34415407480802501</v>
      </c>
      <c r="K2490" s="83">
        <v>45691</v>
      </c>
      <c r="L2490" s="77">
        <v>0.234691456964257</v>
      </c>
      <c r="O2490" s="83">
        <v>44258</v>
      </c>
      <c r="P2490">
        <v>129.146890592673</v>
      </c>
      <c r="Q2490" s="83">
        <v>44283</v>
      </c>
      <c r="R2490">
        <v>76.776832099038302</v>
      </c>
      <c r="S2490" s="83">
        <v>45400</v>
      </c>
      <c r="T2490" s="77">
        <v>129.75234270414899</v>
      </c>
      <c r="W2490" s="83">
        <v>45061</v>
      </c>
      <c r="X2490">
        <v>0.281248</v>
      </c>
      <c r="Y2490" s="83">
        <v>45443</v>
      </c>
      <c r="Z2490">
        <v>0.20912753623188399</v>
      </c>
      <c r="AA2490" s="83">
        <v>45446</v>
      </c>
      <c r="AB2490" s="77">
        <v>0.34905803921568601</v>
      </c>
      <c r="AE2490" s="83">
        <v>45370</v>
      </c>
      <c r="AF2490">
        <v>16.077478450857299</v>
      </c>
      <c r="AG2490" s="83">
        <v>45364</v>
      </c>
      <c r="AH2490">
        <v>218.225134749028</v>
      </c>
      <c r="AI2490" s="83">
        <v>45376</v>
      </c>
      <c r="AJ2490" s="77">
        <v>128.867835428647</v>
      </c>
      <c r="AM2490" s="83">
        <v>45378</v>
      </c>
      <c r="AN2490">
        <v>0.39273199855382501</v>
      </c>
      <c r="AO2490" s="83">
        <v>45369</v>
      </c>
      <c r="AP2490">
        <v>0.33053765449394401</v>
      </c>
      <c r="AQ2490" s="83">
        <v>45373</v>
      </c>
      <c r="AR2490" s="77">
        <v>0.25912966936238002</v>
      </c>
      <c r="AU2490" s="83">
        <v>45375</v>
      </c>
      <c r="AV2490">
        <v>1.0970233773776601</v>
      </c>
      <c r="AW2490" s="83">
        <v>45364</v>
      </c>
      <c r="AX2490">
        <v>1.37017823329626</v>
      </c>
      <c r="AY2490" s="83">
        <v>45376</v>
      </c>
      <c r="AZ2490" s="77">
        <v>1.2041237113401999</v>
      </c>
      <c r="BC2490" s="83">
        <v>45388</v>
      </c>
      <c r="BD2490">
        <v>0.453175775480058</v>
      </c>
      <c r="BE2490" s="83">
        <v>45393</v>
      </c>
      <c r="BF2490">
        <v>0.49215024266722901</v>
      </c>
      <c r="BG2490" s="83">
        <v>45384</v>
      </c>
      <c r="BH2490" s="77">
        <v>0.561423516883652</v>
      </c>
      <c r="BK2490" s="83">
        <v>45028</v>
      </c>
      <c r="BL2490">
        <v>0.58323685362650102</v>
      </c>
      <c r="BM2490" s="83">
        <v>45025</v>
      </c>
      <c r="BN2490">
        <v>0.64111093758134197</v>
      </c>
      <c r="BO2490" s="83">
        <v>45019</v>
      </c>
      <c r="BP2490" s="77">
        <v>0.83297687699456902</v>
      </c>
      <c r="BS2490" s="83"/>
      <c r="BU2490" s="83"/>
      <c r="BW2490" s="83"/>
      <c r="CA2490" s="83"/>
      <c r="CC2490" s="83"/>
      <c r="CE2490" s="83"/>
      <c r="CI2490" s="83"/>
      <c r="CK2490" s="83"/>
      <c r="CM2490" s="83"/>
      <c r="CQ2490" s="83"/>
      <c r="CS2490" s="83"/>
      <c r="CU2490" s="83"/>
      <c r="CY2490" s="83"/>
      <c r="DA2490" s="83"/>
      <c r="DC2490" s="83"/>
    </row>
    <row r="2491" spans="7:107">
      <c r="G2491" s="83">
        <v>45059</v>
      </c>
      <c r="H2491">
        <v>0.120821062025881</v>
      </c>
      <c r="I2491" s="83">
        <v>45631</v>
      </c>
      <c r="J2491">
        <v>0.343968293287094</v>
      </c>
      <c r="K2491" s="83">
        <v>45692</v>
      </c>
      <c r="L2491" s="77">
        <v>0.23465298926109901</v>
      </c>
      <c r="O2491" s="83">
        <v>44259</v>
      </c>
      <c r="P2491">
        <v>129.79015629617999</v>
      </c>
      <c r="Q2491" s="83">
        <v>44284</v>
      </c>
      <c r="R2491">
        <v>76.754725323311504</v>
      </c>
      <c r="S2491" s="83">
        <v>45401</v>
      </c>
      <c r="T2491" s="77">
        <v>129.964301651048</v>
      </c>
      <c r="W2491" s="83">
        <v>45062</v>
      </c>
      <c r="X2491">
        <v>0.27999399999999902</v>
      </c>
      <c r="Y2491" s="83">
        <v>45444</v>
      </c>
      <c r="Z2491">
        <v>0.208840579710144</v>
      </c>
      <c r="AA2491" s="83">
        <v>45447</v>
      </c>
      <c r="AB2491" s="77">
        <v>0.34917882352941099</v>
      </c>
      <c r="AE2491" s="83">
        <v>45371</v>
      </c>
      <c r="AF2491">
        <v>16.110817922043701</v>
      </c>
      <c r="AG2491" s="83">
        <v>45365</v>
      </c>
      <c r="AH2491">
        <v>218.76517755526001</v>
      </c>
      <c r="AI2491" s="83">
        <v>45377</v>
      </c>
      <c r="AJ2491" s="77">
        <v>128.74082524095201</v>
      </c>
      <c r="AM2491" s="83">
        <v>45379</v>
      </c>
      <c r="AN2491">
        <v>0.39252777533491601</v>
      </c>
      <c r="AO2491" s="83">
        <v>45370</v>
      </c>
      <c r="AP2491">
        <v>0.33005821736558599</v>
      </c>
      <c r="AQ2491" s="83">
        <v>45374</v>
      </c>
      <c r="AR2491" s="77">
        <v>0.25931121747262997</v>
      </c>
      <c r="AU2491" s="83">
        <v>45376</v>
      </c>
      <c r="AV2491">
        <v>1.09898151797382</v>
      </c>
      <c r="AW2491" s="83">
        <v>45365</v>
      </c>
      <c r="AX2491">
        <v>1.37104385200324</v>
      </c>
      <c r="AY2491" s="83">
        <v>45377</v>
      </c>
      <c r="AZ2491" s="77">
        <v>1.2041237113401999</v>
      </c>
      <c r="BC2491" s="83">
        <v>45389</v>
      </c>
      <c r="BD2491">
        <v>0.45406203840472598</v>
      </c>
      <c r="BE2491" s="83">
        <v>45394</v>
      </c>
      <c r="BF2491">
        <v>0.49217134416543501</v>
      </c>
      <c r="BG2491" s="83">
        <v>45385</v>
      </c>
      <c r="BH2491" s="77">
        <v>0.56151970045687105</v>
      </c>
      <c r="BK2491" s="83">
        <v>45029</v>
      </c>
      <c r="BL2491">
        <v>0.58228340711193205</v>
      </c>
      <c r="BM2491" s="83">
        <v>45026</v>
      </c>
      <c r="BN2491">
        <v>0.63877869748555305</v>
      </c>
      <c r="BO2491" s="83">
        <v>45020</v>
      </c>
      <c r="BP2491" s="77">
        <v>0.83262415318291205</v>
      </c>
      <c r="BS2491" s="83"/>
      <c r="BU2491" s="83"/>
      <c r="BW2491" s="83"/>
      <c r="CA2491" s="83"/>
      <c r="CC2491" s="83"/>
      <c r="CE2491" s="83"/>
      <c r="CI2491" s="83"/>
      <c r="CK2491" s="83"/>
      <c r="CM2491" s="83"/>
      <c r="CQ2491" s="83"/>
      <c r="CS2491" s="83"/>
      <c r="CU2491" s="83"/>
      <c r="CY2491" s="83"/>
      <c r="DA2491" s="83"/>
      <c r="DC2491" s="83"/>
    </row>
    <row r="2492" spans="7:107">
      <c r="G2492" s="83">
        <v>45060</v>
      </c>
      <c r="H2492">
        <v>0.120624721106648</v>
      </c>
      <c r="I2492" s="83">
        <v>45632</v>
      </c>
      <c r="J2492">
        <v>0.34378251176616198</v>
      </c>
      <c r="K2492" s="83">
        <v>45693</v>
      </c>
      <c r="L2492" s="77">
        <v>0.23461452155794099</v>
      </c>
      <c r="O2492" s="83">
        <v>44260</v>
      </c>
      <c r="P2492">
        <v>130.433421999687</v>
      </c>
      <c r="Q2492" s="83">
        <v>44285</v>
      </c>
      <c r="R2492">
        <v>76.732618547584806</v>
      </c>
      <c r="S2492" s="83">
        <v>45402</v>
      </c>
      <c r="T2492" s="77">
        <v>130.17626059794699</v>
      </c>
      <c r="W2492" s="83">
        <v>45063</v>
      </c>
      <c r="X2492">
        <v>0.27873999999999999</v>
      </c>
      <c r="Y2492" s="83">
        <v>45445</v>
      </c>
      <c r="Z2492">
        <v>0.20855362318840501</v>
      </c>
      <c r="AA2492" s="83">
        <v>45448</v>
      </c>
      <c r="AB2492" s="77">
        <v>0.34929960784313702</v>
      </c>
      <c r="AE2492" s="83">
        <v>45372</v>
      </c>
      <c r="AF2492">
        <v>16.144157393230099</v>
      </c>
      <c r="AG2492" s="83">
        <v>45366</v>
      </c>
      <c r="AH2492">
        <v>219.30522036149199</v>
      </c>
      <c r="AI2492" s="83">
        <v>45378</v>
      </c>
      <c r="AJ2492" s="77">
        <v>128.61381505325701</v>
      </c>
      <c r="AM2492" s="83">
        <v>45380</v>
      </c>
      <c r="AN2492">
        <v>0.392323552116006</v>
      </c>
      <c r="AO2492" s="83">
        <v>45371</v>
      </c>
      <c r="AP2492">
        <v>0.32957878023722698</v>
      </c>
      <c r="AQ2492" s="83">
        <v>45375</v>
      </c>
      <c r="AR2492" s="77">
        <v>0.25949276558287898</v>
      </c>
      <c r="AU2492" s="83">
        <v>45377</v>
      </c>
      <c r="AV2492">
        <v>1.10093965856997</v>
      </c>
      <c r="AW2492" s="83">
        <v>45366</v>
      </c>
      <c r="AX2492">
        <v>1.37190947071022</v>
      </c>
      <c r="AY2492" s="83">
        <v>45378</v>
      </c>
      <c r="AZ2492" s="77">
        <v>1.2041237113401999</v>
      </c>
      <c r="BC2492" s="83">
        <v>45390</v>
      </c>
      <c r="BD2492">
        <v>0.45494830132939401</v>
      </c>
      <c r="BE2492" s="83">
        <v>45395</v>
      </c>
      <c r="BF2492">
        <v>0.49154551815284098</v>
      </c>
      <c r="BG2492" s="83">
        <v>45386</v>
      </c>
      <c r="BH2492" s="77">
        <v>0.56161588403009099</v>
      </c>
      <c r="BK2492" s="83">
        <v>45030</v>
      </c>
      <c r="BL2492">
        <v>0.58132996059736297</v>
      </c>
      <c r="BM2492" s="83">
        <v>45027</v>
      </c>
      <c r="BN2492">
        <v>0.63644645738976502</v>
      </c>
      <c r="BO2492" s="83">
        <v>45021</v>
      </c>
      <c r="BP2492" s="77">
        <v>0.83227142937125498</v>
      </c>
      <c r="BS2492" s="83"/>
      <c r="BU2492" s="83"/>
      <c r="BW2492" s="83"/>
      <c r="CA2492" s="83"/>
      <c r="CC2492" s="83"/>
      <c r="CE2492" s="83"/>
      <c r="CI2492" s="83"/>
      <c r="CK2492" s="83"/>
      <c r="CM2492" s="83"/>
      <c r="CQ2492" s="83"/>
      <c r="CS2492" s="83"/>
      <c r="CU2492" s="83"/>
      <c r="CY2492" s="83"/>
      <c r="DA2492" s="83"/>
      <c r="DC2492" s="83"/>
    </row>
    <row r="2493" spans="7:107">
      <c r="G2493" s="83">
        <v>45061</v>
      </c>
      <c r="H2493">
        <v>0.120428380187416</v>
      </c>
      <c r="I2493" s="83">
        <v>45633</v>
      </c>
      <c r="J2493">
        <v>0.34359673024523102</v>
      </c>
      <c r="K2493" s="83">
        <v>45694</v>
      </c>
      <c r="L2493" s="77">
        <v>0.234576053854784</v>
      </c>
      <c r="O2493" s="83">
        <v>44261</v>
      </c>
      <c r="P2493">
        <v>131.07668770319299</v>
      </c>
      <c r="Q2493" s="83">
        <v>44286</v>
      </c>
      <c r="R2493">
        <v>76.710511771857995</v>
      </c>
      <c r="S2493" s="83">
        <v>45403</v>
      </c>
      <c r="T2493" s="77">
        <v>130.38821954484601</v>
      </c>
      <c r="W2493" s="83">
        <v>45064</v>
      </c>
      <c r="X2493">
        <v>0.27748599999999901</v>
      </c>
      <c r="Y2493" s="83">
        <v>45446</v>
      </c>
      <c r="Z2493">
        <v>0.20826666666666599</v>
      </c>
      <c r="AA2493" s="83">
        <v>45449</v>
      </c>
      <c r="AB2493" s="77">
        <v>0.34942039215686199</v>
      </c>
      <c r="AE2493" s="83">
        <v>45373</v>
      </c>
      <c r="AF2493">
        <v>16.177496864416501</v>
      </c>
      <c r="AG2493" s="83">
        <v>45367</v>
      </c>
      <c r="AH2493">
        <v>219.84526316772499</v>
      </c>
      <c r="AI2493" s="83">
        <v>45379</v>
      </c>
      <c r="AJ2493" s="77">
        <v>128.48680486556199</v>
      </c>
      <c r="AM2493" s="83">
        <v>45381</v>
      </c>
      <c r="AN2493">
        <v>0.392119328897096</v>
      </c>
      <c r="AO2493" s="83">
        <v>45372</v>
      </c>
      <c r="AP2493">
        <v>0.32909934310886901</v>
      </c>
      <c r="AQ2493" s="83">
        <v>45376</v>
      </c>
      <c r="AR2493" s="77">
        <v>0.25967431369312799</v>
      </c>
      <c r="AU2493" s="83">
        <v>45378</v>
      </c>
      <c r="AV2493">
        <v>1.10289779916613</v>
      </c>
      <c r="AW2493" s="83">
        <v>45367</v>
      </c>
      <c r="AX2493">
        <v>1.3727750894172099</v>
      </c>
      <c r="AY2493" s="83">
        <v>45379</v>
      </c>
      <c r="AZ2493" s="77">
        <v>1.2041237113401999</v>
      </c>
      <c r="BC2493" s="83">
        <v>45391</v>
      </c>
      <c r="BD2493">
        <v>0.45384539635647397</v>
      </c>
      <c r="BE2493" s="83">
        <v>45396</v>
      </c>
      <c r="BF2493">
        <v>0.490919692140247</v>
      </c>
      <c r="BG2493" s="83">
        <v>45387</v>
      </c>
      <c r="BH2493" s="77">
        <v>0.56171206760331105</v>
      </c>
      <c r="BK2493" s="83">
        <v>45031</v>
      </c>
      <c r="BL2493">
        <v>0.580376514082794</v>
      </c>
      <c r="BM2493" s="83">
        <v>45028</v>
      </c>
      <c r="BN2493">
        <v>0.63411421729397599</v>
      </c>
      <c r="BO2493" s="83">
        <v>45022</v>
      </c>
      <c r="BP2493" s="77">
        <v>0.83191870555959901</v>
      </c>
      <c r="BS2493" s="83"/>
      <c r="BU2493" s="83"/>
      <c r="BW2493" s="83"/>
      <c r="CA2493" s="83"/>
      <c r="CC2493" s="83"/>
      <c r="CE2493" s="83"/>
      <c r="CI2493" s="83"/>
      <c r="CK2493" s="83"/>
      <c r="CM2493" s="83"/>
      <c r="CQ2493" s="83"/>
      <c r="CS2493" s="83"/>
      <c r="CU2493" s="83"/>
      <c r="CY2493" s="83"/>
      <c r="DA2493" s="83"/>
      <c r="DC2493" s="83"/>
    </row>
    <row r="2494" spans="7:107">
      <c r="G2494" s="83">
        <v>45062</v>
      </c>
      <c r="H2494">
        <v>0.120232039268183</v>
      </c>
      <c r="I2494" s="83">
        <v>45634</v>
      </c>
      <c r="J2494">
        <v>0.3434109487243</v>
      </c>
      <c r="K2494" s="83">
        <v>45695</v>
      </c>
      <c r="L2494" s="77">
        <v>0.23453758615162601</v>
      </c>
      <c r="O2494" s="83">
        <v>44262</v>
      </c>
      <c r="P2494">
        <v>131.7199534067</v>
      </c>
      <c r="Q2494" s="83">
        <v>44287</v>
      </c>
      <c r="R2494">
        <v>76.688404996131297</v>
      </c>
      <c r="S2494" s="83">
        <v>45404</v>
      </c>
      <c r="T2494" s="77">
        <v>130.35191613913199</v>
      </c>
      <c r="W2494" s="83">
        <v>45065</v>
      </c>
      <c r="X2494">
        <v>0.27623199999999998</v>
      </c>
      <c r="Y2494" s="83">
        <v>45447</v>
      </c>
      <c r="Z2494">
        <v>0.207979710144927</v>
      </c>
      <c r="AA2494" s="83">
        <v>45450</v>
      </c>
      <c r="AB2494" s="77">
        <v>0.34954117647058802</v>
      </c>
      <c r="AE2494" s="83">
        <v>45374</v>
      </c>
      <c r="AF2494">
        <v>16.210836335602899</v>
      </c>
      <c r="AG2494" s="83">
        <v>45368</v>
      </c>
      <c r="AH2494">
        <v>220.385305973957</v>
      </c>
      <c r="AI2494" s="83">
        <v>45380</v>
      </c>
      <c r="AJ2494" s="77">
        <v>128.359794677867</v>
      </c>
      <c r="AM2494" s="83">
        <v>45382</v>
      </c>
      <c r="AN2494">
        <v>0.39191510567818699</v>
      </c>
      <c r="AO2494" s="83">
        <v>45373</v>
      </c>
      <c r="AP2494">
        <v>0.328619905980511</v>
      </c>
      <c r="AQ2494" s="83">
        <v>45377</v>
      </c>
      <c r="AR2494" s="77">
        <v>0.259855861803377</v>
      </c>
      <c r="AU2494" s="83">
        <v>45379</v>
      </c>
      <c r="AV2494">
        <v>1.1048559397622799</v>
      </c>
      <c r="AW2494" s="83">
        <v>45368</v>
      </c>
      <c r="AX2494">
        <v>1.3736407081241899</v>
      </c>
      <c r="AY2494" s="83">
        <v>45380</v>
      </c>
      <c r="AZ2494" s="77">
        <v>1.2041237113401999</v>
      </c>
      <c r="BC2494" s="83">
        <v>45392</v>
      </c>
      <c r="BD2494">
        <v>0.45274249138355399</v>
      </c>
      <c r="BE2494" s="83">
        <v>45397</v>
      </c>
      <c r="BF2494">
        <v>0.49029386612765202</v>
      </c>
      <c r="BG2494" s="83">
        <v>45388</v>
      </c>
      <c r="BH2494" s="77">
        <v>0.56180825117653099</v>
      </c>
      <c r="BK2494" s="83">
        <v>45032</v>
      </c>
      <c r="BL2494">
        <v>0.57942306756822404</v>
      </c>
      <c r="BM2494" s="83">
        <v>45029</v>
      </c>
      <c r="BN2494">
        <v>0.63178197719818796</v>
      </c>
      <c r="BO2494" s="83">
        <v>45023</v>
      </c>
      <c r="BP2494" s="77">
        <v>0.83156598174794205</v>
      </c>
      <c r="BS2494" s="83"/>
      <c r="BU2494" s="83"/>
      <c r="BW2494" s="83"/>
      <c r="CA2494" s="83"/>
      <c r="CC2494" s="83"/>
      <c r="CE2494" s="83"/>
      <c r="CI2494" s="83"/>
      <c r="CK2494" s="83"/>
      <c r="CM2494" s="83"/>
      <c r="CQ2494" s="83"/>
      <c r="CS2494" s="83"/>
      <c r="CU2494" s="83"/>
      <c r="CY2494" s="83"/>
      <c r="DA2494" s="83"/>
      <c r="DC2494" s="83"/>
    </row>
    <row r="2495" spans="7:107">
      <c r="G2495" s="83">
        <v>45063</v>
      </c>
      <c r="H2495">
        <v>0.120035698348951</v>
      </c>
      <c r="I2495" s="83">
        <v>45635</v>
      </c>
      <c r="J2495">
        <v>0.34322516720336799</v>
      </c>
      <c r="K2495" s="83">
        <v>45696</v>
      </c>
      <c r="L2495" s="77">
        <v>0.23449911844846899</v>
      </c>
      <c r="O2495" s="83">
        <v>44263</v>
      </c>
      <c r="P2495">
        <v>132.36321911020701</v>
      </c>
      <c r="Q2495" s="83">
        <v>44288</v>
      </c>
      <c r="R2495">
        <v>76.666298220404499</v>
      </c>
      <c r="S2495" s="83">
        <v>45405</v>
      </c>
      <c r="T2495" s="77">
        <v>130.31561273341899</v>
      </c>
      <c r="W2495" s="83">
        <v>45066</v>
      </c>
      <c r="X2495">
        <v>0.274978</v>
      </c>
      <c r="Y2495" s="83">
        <v>45448</v>
      </c>
      <c r="Z2495">
        <v>0.20769275362318801</v>
      </c>
      <c r="AA2495" s="83">
        <v>45451</v>
      </c>
      <c r="AB2495" s="77">
        <v>0.349661960784313</v>
      </c>
      <c r="AE2495" s="83">
        <v>45375</v>
      </c>
      <c r="AF2495">
        <v>16.244175806789301</v>
      </c>
      <c r="AG2495" s="83">
        <v>45369</v>
      </c>
      <c r="AH2495">
        <v>220.92534878018901</v>
      </c>
      <c r="AI2495" s="83">
        <v>45381</v>
      </c>
      <c r="AJ2495" s="77">
        <v>128.23278449017201</v>
      </c>
      <c r="AM2495" s="83">
        <v>45383</v>
      </c>
      <c r="AN2495">
        <v>0.39171088245927699</v>
      </c>
      <c r="AO2495" s="83">
        <v>45374</v>
      </c>
      <c r="AP2495">
        <v>0.32814046885215198</v>
      </c>
      <c r="AQ2495" s="83">
        <v>45378</v>
      </c>
      <c r="AR2495" s="77">
        <v>0.26003740991362601</v>
      </c>
      <c r="AU2495" s="83">
        <v>45380</v>
      </c>
      <c r="AV2495">
        <v>1.1068140803584301</v>
      </c>
      <c r="AW2495" s="83">
        <v>45369</v>
      </c>
      <c r="AX2495">
        <v>1.3745063268311699</v>
      </c>
      <c r="AY2495" s="83">
        <v>45381</v>
      </c>
      <c r="AZ2495" s="77">
        <v>1.2041237113401999</v>
      </c>
      <c r="BC2495" s="83">
        <v>45393</v>
      </c>
      <c r="BD2495">
        <v>0.45163958641063401</v>
      </c>
      <c r="BE2495" s="83">
        <v>45398</v>
      </c>
      <c r="BF2495">
        <v>0.48966804011505799</v>
      </c>
      <c r="BG2495" s="83">
        <v>45389</v>
      </c>
      <c r="BH2495" s="77">
        <v>0.56190443474975005</v>
      </c>
      <c r="BK2495" s="83">
        <v>45033</v>
      </c>
      <c r="BL2495">
        <v>0.57846962105365496</v>
      </c>
      <c r="BM2495" s="83">
        <v>45030</v>
      </c>
      <c r="BN2495">
        <v>0.62944973710239904</v>
      </c>
      <c r="BO2495" s="83">
        <v>45024</v>
      </c>
      <c r="BP2495" s="77">
        <v>0.83121325793628498</v>
      </c>
      <c r="BS2495" s="83"/>
      <c r="BU2495" s="83"/>
      <c r="BW2495" s="83"/>
      <c r="CA2495" s="83"/>
      <c r="CC2495" s="83"/>
      <c r="CE2495" s="83"/>
      <c r="CI2495" s="83"/>
      <c r="CK2495" s="83"/>
      <c r="CM2495" s="83"/>
      <c r="CQ2495" s="83"/>
      <c r="CS2495" s="83"/>
      <c r="CU2495" s="83"/>
      <c r="CY2495" s="83"/>
      <c r="DA2495" s="83"/>
      <c r="DC2495" s="83"/>
    </row>
    <row r="2496" spans="7:107">
      <c r="G2496" s="83">
        <v>45064</v>
      </c>
      <c r="H2496">
        <v>0.119839357429718</v>
      </c>
      <c r="I2496" s="83">
        <v>45636</v>
      </c>
      <c r="J2496">
        <v>0.34303938568243703</v>
      </c>
      <c r="K2496" s="83">
        <v>45697</v>
      </c>
      <c r="L2496" s="77">
        <v>0.234460650745311</v>
      </c>
      <c r="O2496" s="83">
        <v>44264</v>
      </c>
      <c r="P2496">
        <v>133.006484813713</v>
      </c>
      <c r="Q2496" s="83">
        <v>44289</v>
      </c>
      <c r="R2496">
        <v>76.644191444677702</v>
      </c>
      <c r="S2496" s="83">
        <v>45406</v>
      </c>
      <c r="T2496" s="77">
        <v>130.27930932770599</v>
      </c>
      <c r="W2496" s="83">
        <v>45067</v>
      </c>
      <c r="X2496">
        <v>0.27372399999999902</v>
      </c>
      <c r="Y2496" s="83">
        <v>45449</v>
      </c>
      <c r="Z2496">
        <v>0.20740579710144899</v>
      </c>
      <c r="AA2496" s="83">
        <v>45452</v>
      </c>
      <c r="AB2496" s="77">
        <v>0.34978274509803903</v>
      </c>
      <c r="AE2496" s="83">
        <v>45376</v>
      </c>
      <c r="AF2496">
        <v>16.277515277975699</v>
      </c>
      <c r="AG2496" s="83">
        <v>45370</v>
      </c>
      <c r="AH2496">
        <v>221.46539158642099</v>
      </c>
      <c r="AI2496" s="83">
        <v>45382</v>
      </c>
      <c r="AJ2496" s="77">
        <v>128.10577430247699</v>
      </c>
      <c r="AM2496" s="83">
        <v>45384</v>
      </c>
      <c r="AN2496">
        <v>0.39150665924036698</v>
      </c>
      <c r="AO2496" s="83">
        <v>45375</v>
      </c>
      <c r="AP2496">
        <v>0.32766103172379402</v>
      </c>
      <c r="AQ2496" s="83">
        <v>45379</v>
      </c>
      <c r="AR2496" s="77">
        <v>0.26021895802387601</v>
      </c>
      <c r="AU2496" s="83">
        <v>45381</v>
      </c>
      <c r="AV2496">
        <v>1.10877222095459</v>
      </c>
      <c r="AW2496" s="83">
        <v>45370</v>
      </c>
      <c r="AX2496">
        <v>1.3753719455381499</v>
      </c>
      <c r="AY2496" s="83">
        <v>45382</v>
      </c>
      <c r="AZ2496" s="77">
        <v>1.2041237113401999</v>
      </c>
      <c r="BC2496" s="83">
        <v>45394</v>
      </c>
      <c r="BD2496">
        <v>0.45053668143771503</v>
      </c>
      <c r="BE2496" s="83">
        <v>45399</v>
      </c>
      <c r="BF2496">
        <v>0.48904221410246401</v>
      </c>
      <c r="BG2496" s="83">
        <v>45390</v>
      </c>
      <c r="BH2496" s="77">
        <v>0.56200061832296999</v>
      </c>
      <c r="BK2496" s="83">
        <v>45034</v>
      </c>
      <c r="BL2496">
        <v>0.57751617453908599</v>
      </c>
      <c r="BM2496" s="83">
        <v>45031</v>
      </c>
      <c r="BN2496">
        <v>0.62711749700661101</v>
      </c>
      <c r="BO2496" s="83">
        <v>45025</v>
      </c>
      <c r="BP2496" s="77">
        <v>0.83086053412462901</v>
      </c>
      <c r="BS2496" s="83"/>
      <c r="BU2496" s="83"/>
      <c r="BW2496" s="83"/>
      <c r="CA2496" s="83"/>
      <c r="CC2496" s="83"/>
      <c r="CE2496" s="83"/>
      <c r="CI2496" s="83"/>
      <c r="CK2496" s="83"/>
      <c r="CM2496" s="83"/>
      <c r="CQ2496" s="83"/>
      <c r="CS2496" s="83"/>
      <c r="CU2496" s="83"/>
      <c r="CY2496" s="83"/>
      <c r="DA2496" s="83"/>
      <c r="DC2496" s="83"/>
    </row>
    <row r="2497" spans="7:107">
      <c r="G2497" s="83">
        <v>45065</v>
      </c>
      <c r="H2497">
        <v>0.11964301651048601</v>
      </c>
      <c r="I2497" s="83">
        <v>45637</v>
      </c>
      <c r="J2497">
        <v>0.34285360416150501</v>
      </c>
      <c r="K2497" s="83">
        <v>45698</v>
      </c>
      <c r="L2497" s="77">
        <v>0.23442218304215401</v>
      </c>
      <c r="O2497" s="83">
        <v>44265</v>
      </c>
      <c r="P2497">
        <v>133.64975051722001</v>
      </c>
      <c r="Q2497" s="83">
        <v>44290</v>
      </c>
      <c r="R2497">
        <v>76.622084668951004</v>
      </c>
      <c r="S2497" s="83">
        <v>45407</v>
      </c>
      <c r="T2497" s="77">
        <v>130.24300592199299</v>
      </c>
      <c r="W2497" s="83">
        <v>45068</v>
      </c>
      <c r="X2497">
        <v>0.27246999999999999</v>
      </c>
      <c r="Y2497" s="83">
        <v>45450</v>
      </c>
      <c r="Z2497">
        <v>0.20711884057971</v>
      </c>
      <c r="AA2497" s="83">
        <v>45453</v>
      </c>
      <c r="AB2497" s="77">
        <v>0.349903529411764</v>
      </c>
      <c r="AE2497" s="83">
        <v>45377</v>
      </c>
      <c r="AF2497">
        <v>16.3108547491621</v>
      </c>
      <c r="AG2497" s="83">
        <v>45371</v>
      </c>
      <c r="AH2497">
        <v>222.005434392653</v>
      </c>
      <c r="AI2497" s="83">
        <v>45383</v>
      </c>
      <c r="AJ2497" s="77">
        <v>127.978764114782</v>
      </c>
      <c r="AM2497" s="83">
        <v>45385</v>
      </c>
      <c r="AN2497">
        <v>0.39130243602145798</v>
      </c>
      <c r="AO2497" s="83">
        <v>45376</v>
      </c>
      <c r="AP2497">
        <v>0.327181594595435</v>
      </c>
      <c r="AQ2497" s="83">
        <v>45380</v>
      </c>
      <c r="AR2497" s="77">
        <v>0.26040050613412502</v>
      </c>
      <c r="AU2497" s="83">
        <v>45382</v>
      </c>
      <c r="AV2497">
        <v>1.11073036155074</v>
      </c>
      <c r="AW2497" s="83">
        <v>45371</v>
      </c>
      <c r="AX2497">
        <v>1.3762375642451301</v>
      </c>
      <c r="AY2497" s="83">
        <v>45383</v>
      </c>
      <c r="AZ2497" s="77">
        <v>1.2041237113401999</v>
      </c>
      <c r="BC2497" s="83">
        <v>45395</v>
      </c>
      <c r="BD2497">
        <v>0.44943377646479499</v>
      </c>
      <c r="BE2497" s="83">
        <v>45400</v>
      </c>
      <c r="BF2497">
        <v>0.48841638808986998</v>
      </c>
      <c r="BG2497" s="83">
        <v>45391</v>
      </c>
      <c r="BH2497" s="77">
        <v>0.56209680189619005</v>
      </c>
      <c r="BK2497" s="83">
        <v>45035</v>
      </c>
      <c r="BL2497">
        <v>0.57656272802451702</v>
      </c>
      <c r="BM2497" s="83">
        <v>45032</v>
      </c>
      <c r="BN2497">
        <v>0.62478525691082298</v>
      </c>
      <c r="BO2497" s="83">
        <v>45026</v>
      </c>
      <c r="BP2497" s="77">
        <v>0.82858317543169702</v>
      </c>
      <c r="BS2497" s="83"/>
      <c r="BU2497" s="83"/>
      <c r="BW2497" s="83"/>
      <c r="CA2497" s="83"/>
      <c r="CC2497" s="83"/>
      <c r="CE2497" s="83"/>
      <c r="CI2497" s="83"/>
      <c r="CK2497" s="83"/>
      <c r="CM2497" s="83"/>
      <c r="CQ2497" s="83"/>
      <c r="CS2497" s="83"/>
      <c r="CU2497" s="83"/>
      <c r="CY2497" s="83"/>
      <c r="DA2497" s="83"/>
      <c r="DC2497" s="83"/>
    </row>
    <row r="2498" spans="7:107">
      <c r="G2498" s="83">
        <v>45066</v>
      </c>
      <c r="H2498">
        <v>0.11944667559125299</v>
      </c>
      <c r="I2498" s="83">
        <v>45638</v>
      </c>
      <c r="J2498">
        <v>0.34266782264057399</v>
      </c>
      <c r="K2498" s="83">
        <v>45699</v>
      </c>
      <c r="L2498" s="77">
        <v>0.23438371533899599</v>
      </c>
      <c r="O2498" s="83">
        <v>44266</v>
      </c>
      <c r="P2498">
        <v>134.293016220727</v>
      </c>
      <c r="Q2498" s="83">
        <v>44291</v>
      </c>
      <c r="R2498">
        <v>76.599977893224207</v>
      </c>
      <c r="S2498" s="83">
        <v>45408</v>
      </c>
      <c r="T2498" s="77">
        <v>130.20670251627899</v>
      </c>
      <c r="W2498" s="83">
        <v>45069</v>
      </c>
      <c r="X2498">
        <v>0.27121600000000001</v>
      </c>
      <c r="Y2498" s="83">
        <v>45451</v>
      </c>
      <c r="Z2498">
        <v>0.20683188405797001</v>
      </c>
      <c r="AA2498" s="83">
        <v>45454</v>
      </c>
      <c r="AB2498" s="77">
        <v>0.35002431372548998</v>
      </c>
      <c r="AE2498" s="83">
        <v>45378</v>
      </c>
      <c r="AF2498">
        <v>16.344194220348498</v>
      </c>
      <c r="AG2498" s="83">
        <v>45372</v>
      </c>
      <c r="AH2498">
        <v>222.545477198886</v>
      </c>
      <c r="AI2498" s="83">
        <v>45384</v>
      </c>
      <c r="AJ2498" s="77">
        <v>127.851753927087</v>
      </c>
      <c r="AM2498" s="83">
        <v>45386</v>
      </c>
      <c r="AN2498">
        <v>0.39109821280254797</v>
      </c>
      <c r="AO2498" s="83">
        <v>45377</v>
      </c>
      <c r="AP2498">
        <v>0.32670215746707698</v>
      </c>
      <c r="AQ2498" s="83">
        <v>45381</v>
      </c>
      <c r="AR2498" s="77">
        <v>0.26058205424437397</v>
      </c>
      <c r="AU2498" s="83">
        <v>45383</v>
      </c>
      <c r="AV2498">
        <v>1.1126885021469</v>
      </c>
      <c r="AW2498" s="83">
        <v>45372</v>
      </c>
      <c r="AX2498">
        <v>1.3771031829521201</v>
      </c>
      <c r="AY2498" s="83">
        <v>45384</v>
      </c>
      <c r="AZ2498" s="77">
        <v>1.2041237113401999</v>
      </c>
      <c r="BC2498" s="83">
        <v>45396</v>
      </c>
      <c r="BD2498">
        <v>0.448330871491875</v>
      </c>
      <c r="BE2498" s="83">
        <v>45401</v>
      </c>
      <c r="BF2498">
        <v>0.487790562077275</v>
      </c>
      <c r="BG2498" s="83">
        <v>45392</v>
      </c>
      <c r="BH2498" s="77">
        <v>0.56219298546940999</v>
      </c>
      <c r="BK2498" s="83">
        <v>45036</v>
      </c>
      <c r="BL2498">
        <v>0.57560928150994795</v>
      </c>
      <c r="BM2498" s="83">
        <v>45033</v>
      </c>
      <c r="BN2498">
        <v>0.62245301681503395</v>
      </c>
      <c r="BO2498" s="83">
        <v>45027</v>
      </c>
      <c r="BP2498" s="77">
        <v>0.82630581673876502</v>
      </c>
      <c r="BS2498" s="83"/>
      <c r="BU2498" s="83"/>
      <c r="BW2498" s="83"/>
      <c r="CA2498" s="83"/>
      <c r="CC2498" s="83"/>
      <c r="CE2498" s="83"/>
      <c r="CI2498" s="83"/>
      <c r="CK2498" s="83"/>
      <c r="CM2498" s="83"/>
      <c r="CQ2498" s="83"/>
      <c r="CS2498" s="83"/>
      <c r="CU2498" s="83"/>
      <c r="CY2498" s="83"/>
      <c r="DA2498" s="83"/>
      <c r="DC2498" s="83"/>
    </row>
    <row r="2499" spans="7:107">
      <c r="G2499" s="83">
        <v>45067</v>
      </c>
      <c r="H2499">
        <v>0.11925033467202099</v>
      </c>
      <c r="I2499" s="83">
        <v>45639</v>
      </c>
      <c r="J2499">
        <v>0.34248204111964298</v>
      </c>
      <c r="K2499" s="83">
        <v>45700</v>
      </c>
      <c r="L2499" s="77">
        <v>0.234345247635838</v>
      </c>
      <c r="O2499" s="83">
        <v>44267</v>
      </c>
      <c r="P2499">
        <v>134.93628192423299</v>
      </c>
      <c r="Q2499" s="83">
        <v>44292</v>
      </c>
      <c r="R2499">
        <v>76.577871117497494</v>
      </c>
      <c r="S2499" s="83">
        <v>45409</v>
      </c>
      <c r="T2499" s="77">
        <v>130.170399110566</v>
      </c>
      <c r="W2499" s="83">
        <v>45070</v>
      </c>
      <c r="X2499">
        <v>0.26996199999999998</v>
      </c>
      <c r="Y2499" s="83">
        <v>45452</v>
      </c>
      <c r="Z2499">
        <v>0.20654492753623099</v>
      </c>
      <c r="AA2499" s="83">
        <v>45455</v>
      </c>
      <c r="AB2499" s="77">
        <v>0.35014509803921501</v>
      </c>
      <c r="AE2499" s="83">
        <v>45379</v>
      </c>
      <c r="AF2499">
        <v>16.3775336915349</v>
      </c>
      <c r="AG2499" s="83">
        <v>45373</v>
      </c>
      <c r="AH2499">
        <v>223.08552000511801</v>
      </c>
      <c r="AI2499" s="83">
        <v>45385</v>
      </c>
      <c r="AJ2499" s="77">
        <v>127.724743739392</v>
      </c>
      <c r="AM2499" s="83">
        <v>45387</v>
      </c>
      <c r="AN2499">
        <v>0.39089398958363802</v>
      </c>
      <c r="AO2499" s="83">
        <v>45378</v>
      </c>
      <c r="AP2499">
        <v>0.32622272033871902</v>
      </c>
      <c r="AQ2499" s="83">
        <v>45382</v>
      </c>
      <c r="AR2499" s="77">
        <v>0.26076360235462298</v>
      </c>
      <c r="AU2499" s="83">
        <v>45384</v>
      </c>
      <c r="AV2499">
        <v>1.1146466427430499</v>
      </c>
      <c r="AW2499" s="83">
        <v>45373</v>
      </c>
      <c r="AX2499">
        <v>1.3779688016591001</v>
      </c>
      <c r="AY2499" s="83">
        <v>45385</v>
      </c>
      <c r="AZ2499" s="77">
        <v>1.2041237113401999</v>
      </c>
      <c r="BC2499" s="83">
        <v>45397</v>
      </c>
      <c r="BD2499">
        <v>0.44722796651895502</v>
      </c>
      <c r="BE2499" s="83">
        <v>45402</v>
      </c>
      <c r="BF2499">
        <v>0.48716473606468103</v>
      </c>
      <c r="BG2499" s="83">
        <v>45393</v>
      </c>
      <c r="BH2499" s="77">
        <v>0.56228916904262904</v>
      </c>
      <c r="BK2499" s="83">
        <v>45037</v>
      </c>
      <c r="BL2499">
        <v>0.57465583499537798</v>
      </c>
      <c r="BM2499" s="83">
        <v>45034</v>
      </c>
      <c r="BN2499">
        <v>0.62012077671924604</v>
      </c>
      <c r="BO2499" s="83">
        <v>45028</v>
      </c>
      <c r="BP2499" s="77">
        <v>0.82402845804583302</v>
      </c>
      <c r="BS2499" s="83"/>
      <c r="BU2499" s="83"/>
      <c r="BW2499" s="83"/>
      <c r="CA2499" s="83"/>
      <c r="CC2499" s="83"/>
      <c r="CE2499" s="83"/>
      <c r="CI2499" s="83"/>
      <c r="CK2499" s="83"/>
      <c r="CM2499" s="83"/>
      <c r="CQ2499" s="83"/>
      <c r="CS2499" s="83"/>
      <c r="CU2499" s="83"/>
      <c r="CY2499" s="83"/>
      <c r="DA2499" s="83"/>
      <c r="DC2499" s="83"/>
    </row>
    <row r="2500" spans="7:107">
      <c r="G2500" s="83">
        <v>45068</v>
      </c>
      <c r="H2500">
        <v>0.119053993752788</v>
      </c>
      <c r="I2500" s="83">
        <v>45640</v>
      </c>
      <c r="J2500">
        <v>0.34229625959871102</v>
      </c>
      <c r="K2500" s="83">
        <v>45701</v>
      </c>
      <c r="L2500" s="77">
        <v>0.23430677993268101</v>
      </c>
      <c r="O2500" s="83">
        <v>44268</v>
      </c>
      <c r="P2500">
        <v>135.57954762774</v>
      </c>
      <c r="Q2500" s="83">
        <v>44293</v>
      </c>
      <c r="R2500">
        <v>76.555764341770697</v>
      </c>
      <c r="S2500" s="83">
        <v>45410</v>
      </c>
      <c r="T2500" s="77">
        <v>130.134095704853</v>
      </c>
      <c r="W2500" s="83">
        <v>45071</v>
      </c>
      <c r="X2500">
        <v>0.268708</v>
      </c>
      <c r="Y2500" s="83">
        <v>45453</v>
      </c>
      <c r="Z2500">
        <v>0.206257971014492</v>
      </c>
      <c r="AA2500" s="83">
        <v>45456</v>
      </c>
      <c r="AB2500" s="77">
        <v>0.35026588235294098</v>
      </c>
      <c r="AE2500" s="83">
        <v>45380</v>
      </c>
      <c r="AF2500">
        <v>16.410873162721298</v>
      </c>
      <c r="AG2500" s="83">
        <v>45374</v>
      </c>
      <c r="AH2500">
        <v>223.62556281134999</v>
      </c>
      <c r="AI2500" s="83">
        <v>45386</v>
      </c>
      <c r="AJ2500" s="77">
        <v>127.597733551697</v>
      </c>
      <c r="AM2500" s="83">
        <v>45388</v>
      </c>
      <c r="AN2500">
        <v>0.39068976636472802</v>
      </c>
      <c r="AO2500" s="83">
        <v>45379</v>
      </c>
      <c r="AP2500">
        <v>0.32574328321036</v>
      </c>
      <c r="AQ2500" s="83">
        <v>45383</v>
      </c>
      <c r="AR2500" s="77">
        <v>0.26094515046487299</v>
      </c>
      <c r="AU2500" s="83">
        <v>45385</v>
      </c>
      <c r="AV2500">
        <v>1.1166047833392101</v>
      </c>
      <c r="AW2500" s="83">
        <v>45374</v>
      </c>
      <c r="AX2500">
        <v>1.3788344203660801</v>
      </c>
      <c r="AY2500" s="83">
        <v>45386</v>
      </c>
      <c r="AZ2500" s="77">
        <v>1.2041237113401999</v>
      </c>
      <c r="BC2500" s="83">
        <v>45398</v>
      </c>
      <c r="BD2500">
        <v>0.44612506154603598</v>
      </c>
      <c r="BE2500" s="83">
        <v>45403</v>
      </c>
      <c r="BF2500">
        <v>0.48653891005208699</v>
      </c>
      <c r="BG2500" s="83">
        <v>45394</v>
      </c>
      <c r="BH2500" s="77">
        <v>0.56238535261584899</v>
      </c>
      <c r="BK2500" s="83">
        <v>45038</v>
      </c>
      <c r="BL2500">
        <v>0.57370238848080901</v>
      </c>
      <c r="BM2500" s="83">
        <v>45035</v>
      </c>
      <c r="BN2500">
        <v>0.61778853662345701</v>
      </c>
      <c r="BO2500" s="83">
        <v>45029</v>
      </c>
      <c r="BP2500" s="77">
        <v>0.82175109935290103</v>
      </c>
      <c r="BS2500" s="83"/>
      <c r="BU2500" s="83"/>
      <c r="BW2500" s="83"/>
      <c r="CA2500" s="83"/>
      <c r="CC2500" s="83"/>
      <c r="CE2500" s="83"/>
      <c r="CI2500" s="83"/>
      <c r="CK2500" s="83"/>
      <c r="CM2500" s="83"/>
      <c r="CQ2500" s="83"/>
      <c r="CS2500" s="83"/>
      <c r="CU2500" s="83"/>
      <c r="CY2500" s="83"/>
      <c r="DA2500" s="83"/>
      <c r="DC2500" s="83"/>
    </row>
    <row r="2501" spans="7:107">
      <c r="G2501" s="83">
        <v>45069</v>
      </c>
      <c r="H2501">
        <v>0.118857652833556</v>
      </c>
      <c r="I2501" s="83">
        <v>45641</v>
      </c>
      <c r="J2501">
        <v>0.34211047807778</v>
      </c>
      <c r="K2501" s="83">
        <v>45702</v>
      </c>
      <c r="L2501" s="77">
        <v>0.23426831222952299</v>
      </c>
      <c r="O2501" s="83">
        <v>44269</v>
      </c>
      <c r="P2501">
        <v>136.22281333124701</v>
      </c>
      <c r="Q2501" s="83">
        <v>44294</v>
      </c>
      <c r="R2501">
        <v>76.5336575660439</v>
      </c>
      <c r="S2501" s="83">
        <v>45411</v>
      </c>
      <c r="T2501" s="77">
        <v>130.09779229914</v>
      </c>
      <c r="W2501" s="83">
        <v>45072</v>
      </c>
      <c r="X2501">
        <v>0.26745399999999903</v>
      </c>
      <c r="Y2501" s="83">
        <v>45454</v>
      </c>
      <c r="Z2501">
        <v>0.20597101449275301</v>
      </c>
      <c r="AA2501" s="83">
        <v>45457</v>
      </c>
      <c r="AB2501" s="77">
        <v>0.35038666666666601</v>
      </c>
      <c r="AE2501" s="83">
        <v>45381</v>
      </c>
      <c r="AF2501">
        <v>16.4442126339077</v>
      </c>
      <c r="AG2501" s="83">
        <v>45375</v>
      </c>
      <c r="AH2501">
        <v>224.165605617582</v>
      </c>
      <c r="AI2501" s="83">
        <v>45387</v>
      </c>
      <c r="AJ2501" s="77">
        <v>127.470723364002</v>
      </c>
      <c r="AM2501" s="83">
        <v>45389</v>
      </c>
      <c r="AN2501">
        <v>0.39048554314581901</v>
      </c>
      <c r="AO2501" s="83">
        <v>45380</v>
      </c>
      <c r="AP2501">
        <v>0.32526384608200198</v>
      </c>
      <c r="AQ2501" s="83">
        <v>45384</v>
      </c>
      <c r="AR2501" s="77">
        <v>0.261126698575122</v>
      </c>
      <c r="AU2501" s="83">
        <v>45386</v>
      </c>
      <c r="AV2501">
        <v>1.1185629239353601</v>
      </c>
      <c r="AW2501" s="83">
        <v>45375</v>
      </c>
      <c r="AX2501">
        <v>1.37970003907306</v>
      </c>
      <c r="AY2501" s="83">
        <v>45387</v>
      </c>
      <c r="AZ2501" s="77">
        <v>1.2041237113401999</v>
      </c>
      <c r="BC2501" s="83">
        <v>45399</v>
      </c>
      <c r="BD2501">
        <v>0.445022156573116</v>
      </c>
      <c r="BE2501" s="83">
        <v>45404</v>
      </c>
      <c r="BF2501">
        <v>0.48591308403949302</v>
      </c>
      <c r="BG2501" s="83">
        <v>45395</v>
      </c>
      <c r="BH2501" s="77">
        <v>0.56248153618906904</v>
      </c>
      <c r="BK2501" s="83">
        <v>45039</v>
      </c>
      <c r="BL2501">
        <v>0.57274894196624004</v>
      </c>
      <c r="BM2501" s="83">
        <v>45036</v>
      </c>
      <c r="BN2501">
        <v>0.61545629652766898</v>
      </c>
      <c r="BO2501" s="83">
        <v>45030</v>
      </c>
      <c r="BP2501" s="77">
        <v>0.81947374065996903</v>
      </c>
      <c r="BS2501" s="83"/>
      <c r="BU2501" s="83"/>
      <c r="BW2501" s="83"/>
      <c r="CA2501" s="83"/>
      <c r="CC2501" s="83"/>
      <c r="CE2501" s="83"/>
      <c r="CI2501" s="83"/>
      <c r="CK2501" s="83"/>
      <c r="CM2501" s="83"/>
      <c r="CQ2501" s="83"/>
      <c r="CS2501" s="83"/>
      <c r="CU2501" s="83"/>
      <c r="CY2501" s="83"/>
      <c r="DA2501" s="83"/>
      <c r="DC2501" s="83"/>
    </row>
    <row r="2502" spans="7:107">
      <c r="G2502" s="83">
        <v>45070</v>
      </c>
      <c r="H2502">
        <v>0.118661311914323</v>
      </c>
      <c r="I2502" s="83">
        <v>45642</v>
      </c>
      <c r="J2502">
        <v>0.34192469655684898</v>
      </c>
      <c r="K2502" s="83">
        <v>45703</v>
      </c>
      <c r="L2502" s="77">
        <v>0.234229844526366</v>
      </c>
      <c r="O2502" s="83">
        <v>44270</v>
      </c>
      <c r="P2502">
        <v>136.866079034753</v>
      </c>
      <c r="Q2502" s="83">
        <v>44295</v>
      </c>
      <c r="R2502">
        <v>76.511550790317202</v>
      </c>
      <c r="S2502" s="83">
        <v>45412</v>
      </c>
      <c r="T2502" s="77">
        <v>130.061488893426</v>
      </c>
      <c r="W2502" s="83">
        <v>45073</v>
      </c>
      <c r="X2502">
        <v>0.26619999999999999</v>
      </c>
      <c r="Y2502" s="83">
        <v>45455</v>
      </c>
      <c r="Z2502">
        <v>0.20568405797101399</v>
      </c>
      <c r="AA2502" s="83">
        <v>45458</v>
      </c>
      <c r="AB2502" s="77">
        <v>0.35050745098039199</v>
      </c>
      <c r="AE2502" s="83">
        <v>45382</v>
      </c>
      <c r="AF2502">
        <v>16.477552105094102</v>
      </c>
      <c r="AG2502" s="83">
        <v>45376</v>
      </c>
      <c r="AH2502">
        <v>224.70564842381501</v>
      </c>
      <c r="AI2502" s="83">
        <v>45388</v>
      </c>
      <c r="AJ2502" s="77">
        <v>127.343713176306</v>
      </c>
      <c r="AM2502" s="83">
        <v>45390</v>
      </c>
      <c r="AN2502">
        <v>0.39028131992690901</v>
      </c>
      <c r="AO2502" s="83">
        <v>45381</v>
      </c>
      <c r="AP2502">
        <v>0.32478440895364302</v>
      </c>
      <c r="AQ2502" s="83">
        <v>45385</v>
      </c>
      <c r="AR2502" s="77">
        <v>0.261308246685371</v>
      </c>
      <c r="AU2502" s="83">
        <v>45387</v>
      </c>
      <c r="AV2502">
        <v>1.12052106453151</v>
      </c>
      <c r="AW2502" s="83">
        <v>45376</v>
      </c>
      <c r="AX2502">
        <v>1.38056565778004</v>
      </c>
      <c r="AY2502" s="83">
        <v>45388</v>
      </c>
      <c r="AZ2502" s="77">
        <v>1.2041237113401999</v>
      </c>
      <c r="BC2502" s="83">
        <v>45400</v>
      </c>
      <c r="BD2502">
        <v>0.44391925160019602</v>
      </c>
      <c r="BE2502" s="83">
        <v>45405</v>
      </c>
      <c r="BF2502">
        <v>0.48528725802689798</v>
      </c>
      <c r="BG2502" s="83">
        <v>45396</v>
      </c>
      <c r="BH2502" s="77">
        <v>0.56257771976228899</v>
      </c>
      <c r="BK2502" s="83">
        <v>45040</v>
      </c>
      <c r="BL2502">
        <v>0.57179549545167097</v>
      </c>
      <c r="BM2502" s="83">
        <v>45037</v>
      </c>
      <c r="BN2502">
        <v>0.61312405643187995</v>
      </c>
      <c r="BO2502" s="83">
        <v>45031</v>
      </c>
      <c r="BP2502" s="77">
        <v>0.81719638196703703</v>
      </c>
      <c r="BS2502" s="83"/>
      <c r="BU2502" s="83"/>
      <c r="BW2502" s="83"/>
      <c r="CA2502" s="83"/>
      <c r="CC2502" s="83"/>
      <c r="CE2502" s="83"/>
      <c r="CI2502" s="83"/>
      <c r="CK2502" s="83"/>
      <c r="CM2502" s="83"/>
      <c r="CQ2502" s="83"/>
      <c r="CS2502" s="83"/>
      <c r="CU2502" s="83"/>
      <c r="CY2502" s="83"/>
      <c r="DA2502" s="83"/>
      <c r="DC2502" s="83"/>
    </row>
    <row r="2503" spans="7:107">
      <c r="G2503" s="83">
        <v>45071</v>
      </c>
      <c r="H2503">
        <v>0.118464970995091</v>
      </c>
      <c r="I2503" s="83">
        <v>45643</v>
      </c>
      <c r="J2503">
        <v>0.34173891503591702</v>
      </c>
      <c r="K2503" s="83">
        <v>45704</v>
      </c>
      <c r="L2503" s="77">
        <v>0.23419137682320801</v>
      </c>
      <c r="O2503" s="83">
        <v>44271</v>
      </c>
      <c r="P2503">
        <v>137.50934473826001</v>
      </c>
      <c r="Q2503" s="83">
        <v>44296</v>
      </c>
      <c r="R2503">
        <v>76.489444014590404</v>
      </c>
      <c r="S2503" s="83">
        <v>45413</v>
      </c>
      <c r="T2503" s="77">
        <v>130.025185487713</v>
      </c>
      <c r="W2503" s="83">
        <v>45074</v>
      </c>
      <c r="X2503">
        <v>0.267839215686274</v>
      </c>
      <c r="Y2503" s="83">
        <v>45456</v>
      </c>
      <c r="Z2503">
        <v>0.205397101449275</v>
      </c>
      <c r="AA2503" s="83">
        <v>45459</v>
      </c>
      <c r="AB2503" s="77">
        <v>0.35062823529411702</v>
      </c>
      <c r="AE2503" s="83">
        <v>45383</v>
      </c>
      <c r="AF2503">
        <v>16.5108915762805</v>
      </c>
      <c r="AG2503" s="83">
        <v>45377</v>
      </c>
      <c r="AH2503">
        <v>225.24569123004699</v>
      </c>
      <c r="AI2503" s="83">
        <v>45389</v>
      </c>
      <c r="AJ2503" s="77">
        <v>127.216702988611</v>
      </c>
      <c r="AM2503" s="83">
        <v>45391</v>
      </c>
      <c r="AN2503">
        <v>0.390077096707999</v>
      </c>
      <c r="AO2503" s="83">
        <v>45382</v>
      </c>
      <c r="AP2503">
        <v>0.324304971825285</v>
      </c>
      <c r="AQ2503" s="83">
        <v>45386</v>
      </c>
      <c r="AR2503" s="77">
        <v>0.26148979479562001</v>
      </c>
      <c r="AU2503" s="83">
        <v>45388</v>
      </c>
      <c r="AV2503">
        <v>1.12247920512767</v>
      </c>
      <c r="AW2503" s="83">
        <v>45377</v>
      </c>
      <c r="AX2503">
        <v>1.38143127648703</v>
      </c>
      <c r="AY2503" s="83">
        <v>45389</v>
      </c>
      <c r="AZ2503" s="77">
        <v>1.2041237113401999</v>
      </c>
      <c r="BC2503" s="83">
        <v>45401</v>
      </c>
      <c r="BD2503">
        <v>0.44281634662727698</v>
      </c>
      <c r="BE2503" s="83">
        <v>45406</v>
      </c>
      <c r="BF2503">
        <v>0.48466143201430401</v>
      </c>
      <c r="BG2503" s="83">
        <v>45397</v>
      </c>
      <c r="BH2503" s="77">
        <v>0.56267390333550804</v>
      </c>
      <c r="BK2503" s="83">
        <v>45041</v>
      </c>
      <c r="BL2503">
        <v>0.570842048937101</v>
      </c>
      <c r="BM2503" s="83">
        <v>45038</v>
      </c>
      <c r="BN2503">
        <v>0.61079181633609203</v>
      </c>
      <c r="BO2503" s="83">
        <v>45032</v>
      </c>
      <c r="BP2503" s="77">
        <v>0.81491902327410504</v>
      </c>
      <c r="BS2503" s="83"/>
      <c r="BU2503" s="83"/>
      <c r="BW2503" s="83"/>
      <c r="CA2503" s="83"/>
      <c r="CC2503" s="83"/>
      <c r="CE2503" s="83"/>
      <c r="CI2503" s="83"/>
      <c r="CK2503" s="83"/>
      <c r="CM2503" s="83"/>
      <c r="CQ2503" s="83"/>
      <c r="CS2503" s="83"/>
      <c r="CU2503" s="83"/>
      <c r="CY2503" s="83"/>
      <c r="DA2503" s="83"/>
      <c r="DC2503" s="83"/>
    </row>
    <row r="2504" spans="7:107">
      <c r="G2504" s="83">
        <v>45072</v>
      </c>
      <c r="H2504">
        <v>0.118268630075858</v>
      </c>
      <c r="I2504" s="83">
        <v>45644</v>
      </c>
      <c r="J2504">
        <v>0.34155313351498601</v>
      </c>
      <c r="K2504" s="83">
        <v>45705</v>
      </c>
      <c r="L2504" s="77">
        <v>0.23415290912005099</v>
      </c>
      <c r="O2504" s="83">
        <v>44272</v>
      </c>
      <c r="P2504">
        <v>138.152610441767</v>
      </c>
      <c r="Q2504" s="83">
        <v>44297</v>
      </c>
      <c r="R2504">
        <v>76.467337238863706</v>
      </c>
      <c r="S2504" s="83">
        <v>45414</v>
      </c>
      <c r="T2504" s="77">
        <v>129.988882082</v>
      </c>
      <c r="W2504" s="83">
        <v>45075</v>
      </c>
      <c r="X2504">
        <v>0.26947843137254901</v>
      </c>
      <c r="Y2504" s="83">
        <v>45457</v>
      </c>
      <c r="Z2504">
        <v>0.20511014492753599</v>
      </c>
      <c r="AA2504" s="83">
        <v>45460</v>
      </c>
      <c r="AB2504" s="77">
        <v>0.35074901960784299</v>
      </c>
      <c r="AE2504" s="83">
        <v>45384</v>
      </c>
      <c r="AF2504">
        <v>16.544231047466901</v>
      </c>
      <c r="AG2504" s="83">
        <v>45378</v>
      </c>
      <c r="AH2504">
        <v>225.785734036279</v>
      </c>
      <c r="AI2504" s="83">
        <v>45390</v>
      </c>
      <c r="AJ2504" s="77">
        <v>127.089692800916</v>
      </c>
      <c r="AM2504" s="83">
        <v>45392</v>
      </c>
      <c r="AN2504">
        <v>0.38987287348909</v>
      </c>
      <c r="AO2504" s="83">
        <v>45383</v>
      </c>
      <c r="AP2504">
        <v>0.32382553469692699</v>
      </c>
      <c r="AQ2504" s="83">
        <v>45387</v>
      </c>
      <c r="AR2504" s="77">
        <v>0.26167134290586902</v>
      </c>
      <c r="AU2504" s="83">
        <v>45389</v>
      </c>
      <c r="AV2504">
        <v>1.1244373457238199</v>
      </c>
      <c r="AW2504" s="83">
        <v>45378</v>
      </c>
      <c r="AX2504">
        <v>1.38229689519401</v>
      </c>
      <c r="AY2504" s="83">
        <v>45390</v>
      </c>
      <c r="AZ2504" s="77">
        <v>1.2041237113401999</v>
      </c>
      <c r="BC2504" s="83">
        <v>45402</v>
      </c>
      <c r="BD2504">
        <v>0.441713441654357</v>
      </c>
      <c r="BE2504" s="83">
        <v>45407</v>
      </c>
      <c r="BF2504">
        <v>0.48403560600170997</v>
      </c>
      <c r="BG2504" s="83">
        <v>45398</v>
      </c>
      <c r="BH2504" s="77">
        <v>0.56277008690872798</v>
      </c>
      <c r="BK2504" s="83">
        <v>45042</v>
      </c>
      <c r="BL2504">
        <v>0.56988860242253203</v>
      </c>
      <c r="BM2504" s="83">
        <v>45039</v>
      </c>
      <c r="BN2504">
        <v>0.608459576240304</v>
      </c>
      <c r="BO2504" s="83">
        <v>45033</v>
      </c>
      <c r="BP2504" s="77">
        <v>0.81264166458117304</v>
      </c>
      <c r="BS2504" s="83"/>
      <c r="BU2504" s="83"/>
      <c r="BW2504" s="83"/>
      <c r="CA2504" s="83"/>
      <c r="CC2504" s="83"/>
      <c r="CE2504" s="83"/>
      <c r="CI2504" s="83"/>
      <c r="CK2504" s="83"/>
      <c r="CM2504" s="83"/>
      <c r="CQ2504" s="83"/>
      <c r="CS2504" s="83"/>
      <c r="CU2504" s="83"/>
      <c r="CY2504" s="83"/>
      <c r="DA2504" s="83"/>
      <c r="DC2504" s="83"/>
    </row>
    <row r="2505" spans="7:107">
      <c r="G2505" s="83">
        <v>45073</v>
      </c>
      <c r="H2505">
        <v>0.118072289156626</v>
      </c>
      <c r="I2505" s="83">
        <v>45645</v>
      </c>
      <c r="J2505">
        <v>0.34136735199405399</v>
      </c>
      <c r="K2505" s="83">
        <v>45706</v>
      </c>
      <c r="L2505" s="77">
        <v>0.234114441416893</v>
      </c>
      <c r="O2505" s="83">
        <v>44273</v>
      </c>
      <c r="P2505">
        <v>137.88699772635499</v>
      </c>
      <c r="Q2505" s="83">
        <v>44298</v>
      </c>
      <c r="R2505">
        <v>76.445230463136895</v>
      </c>
      <c r="S2505" s="83">
        <v>45415</v>
      </c>
      <c r="T2505" s="77">
        <v>129.952578676287</v>
      </c>
      <c r="W2505" s="83">
        <v>45076</v>
      </c>
      <c r="X2505">
        <v>0.27111764705882302</v>
      </c>
      <c r="Y2505" s="83">
        <v>45458</v>
      </c>
      <c r="Z2505">
        <v>0.204823188405797</v>
      </c>
      <c r="AA2505" s="83">
        <v>45461</v>
      </c>
      <c r="AB2505" s="77">
        <v>0.35086980392156802</v>
      </c>
      <c r="AE2505" s="83">
        <v>45385</v>
      </c>
      <c r="AF2505">
        <v>16.5775705186533</v>
      </c>
      <c r="AG2505" s="83">
        <v>45379</v>
      </c>
      <c r="AH2505">
        <v>226.325776842511</v>
      </c>
      <c r="AI2505" s="83">
        <v>45391</v>
      </c>
      <c r="AJ2505" s="77">
        <v>126.96268261322101</v>
      </c>
      <c r="AM2505" s="83">
        <v>45393</v>
      </c>
      <c r="AN2505">
        <v>0.38966865027017999</v>
      </c>
      <c r="AO2505" s="83">
        <v>45384</v>
      </c>
      <c r="AP2505">
        <v>0.32334609756856802</v>
      </c>
      <c r="AQ2505" s="83">
        <v>45388</v>
      </c>
      <c r="AR2505" s="77">
        <v>0.26185289101611903</v>
      </c>
      <c r="AU2505" s="83">
        <v>45390</v>
      </c>
      <c r="AV2505">
        <v>1.1263954863199801</v>
      </c>
      <c r="AW2505" s="83">
        <v>45379</v>
      </c>
      <c r="AX2505">
        <v>1.38316251390099</v>
      </c>
      <c r="AY2505" s="83">
        <v>45391</v>
      </c>
      <c r="AZ2505" s="77">
        <v>1.2041237113401999</v>
      </c>
      <c r="BC2505" s="83">
        <v>45403</v>
      </c>
      <c r="BD2505">
        <v>0.44061053668143702</v>
      </c>
      <c r="BE2505" s="83">
        <v>45408</v>
      </c>
      <c r="BF2505">
        <v>0.483409779989116</v>
      </c>
      <c r="BG2505" s="83">
        <v>45399</v>
      </c>
      <c r="BH2505" s="77">
        <v>0.56286627048194804</v>
      </c>
      <c r="BK2505" s="83">
        <v>45043</v>
      </c>
      <c r="BL2505">
        <v>0.56893515590796295</v>
      </c>
      <c r="BM2505" s="83">
        <v>45040</v>
      </c>
      <c r="BN2505">
        <v>0.60612733614451497</v>
      </c>
      <c r="BO2505" s="83">
        <v>45034</v>
      </c>
      <c r="BP2505" s="77">
        <v>0.81036430588824104</v>
      </c>
      <c r="BS2505" s="83"/>
      <c r="BU2505" s="83"/>
      <c r="BW2505" s="83"/>
      <c r="CA2505" s="83"/>
      <c r="CC2505" s="83"/>
      <c r="CE2505" s="83"/>
      <c r="CI2505" s="83"/>
      <c r="CK2505" s="83"/>
      <c r="CM2505" s="83"/>
      <c r="CQ2505" s="83"/>
      <c r="CS2505" s="83"/>
      <c r="CU2505" s="83"/>
      <c r="CY2505" s="83"/>
      <c r="DA2505" s="83"/>
      <c r="DC2505" s="83"/>
    </row>
    <row r="2506" spans="7:107">
      <c r="G2506" s="83">
        <v>45074</v>
      </c>
      <c r="H2506">
        <v>0.117875948237393</v>
      </c>
      <c r="I2506" s="83">
        <v>45646</v>
      </c>
      <c r="J2506">
        <v>0.34118157047312297</v>
      </c>
      <c r="K2506" s="83">
        <v>45707</v>
      </c>
      <c r="L2506" s="77">
        <v>0.23407597371373601</v>
      </c>
      <c r="O2506" s="83">
        <v>44274</v>
      </c>
      <c r="P2506">
        <v>137.62138501094299</v>
      </c>
      <c r="Q2506" s="83">
        <v>44299</v>
      </c>
      <c r="R2506">
        <v>76.423123687410097</v>
      </c>
      <c r="S2506" s="83">
        <v>45416</v>
      </c>
      <c r="T2506" s="77">
        <v>129.91627527057301</v>
      </c>
      <c r="W2506" s="83">
        <v>45077</v>
      </c>
      <c r="X2506">
        <v>0.27275686274509803</v>
      </c>
      <c r="Y2506" s="83">
        <v>45459</v>
      </c>
      <c r="Z2506">
        <v>0.20453623188405701</v>
      </c>
      <c r="AA2506" s="83">
        <v>45462</v>
      </c>
      <c r="AB2506" s="77">
        <v>0.350990588235294</v>
      </c>
      <c r="AE2506" s="83">
        <v>45386</v>
      </c>
      <c r="AF2506">
        <v>16.610909989839701</v>
      </c>
      <c r="AG2506" s="83">
        <v>45380</v>
      </c>
      <c r="AH2506">
        <v>226.86581964874301</v>
      </c>
      <c r="AI2506" s="83">
        <v>45392</v>
      </c>
      <c r="AJ2506" s="77">
        <v>126.835672425526</v>
      </c>
      <c r="AM2506" s="83">
        <v>45394</v>
      </c>
      <c r="AN2506">
        <v>0.38946442705126999</v>
      </c>
      <c r="AO2506" s="83">
        <v>45385</v>
      </c>
      <c r="AP2506">
        <v>0.32286666044021001</v>
      </c>
      <c r="AQ2506" s="83">
        <v>45389</v>
      </c>
      <c r="AR2506" s="77">
        <v>0.26203443912636798</v>
      </c>
      <c r="AU2506" s="83">
        <v>45391</v>
      </c>
      <c r="AV2506">
        <v>1.1283536269161301</v>
      </c>
      <c r="AW2506" s="83">
        <v>45380</v>
      </c>
      <c r="AX2506">
        <v>1.38402813260797</v>
      </c>
      <c r="AY2506" s="83">
        <v>45392</v>
      </c>
      <c r="AZ2506" s="77">
        <v>1.2041237113401999</v>
      </c>
      <c r="BC2506" s="83">
        <v>45404</v>
      </c>
      <c r="BD2506">
        <v>0.43950763170851698</v>
      </c>
      <c r="BE2506" s="83">
        <v>45409</v>
      </c>
      <c r="BF2506">
        <v>0.48278395397652102</v>
      </c>
      <c r="BG2506" s="83">
        <v>45400</v>
      </c>
      <c r="BH2506" s="77">
        <v>0.56296245405516798</v>
      </c>
      <c r="BK2506" s="83">
        <v>45044</v>
      </c>
      <c r="BL2506">
        <v>0.56798170939339399</v>
      </c>
      <c r="BM2506" s="83">
        <v>45041</v>
      </c>
      <c r="BN2506">
        <v>0.60379509604872705</v>
      </c>
      <c r="BO2506" s="83">
        <v>45035</v>
      </c>
      <c r="BP2506" s="77">
        <v>0.80808694719530905</v>
      </c>
      <c r="BS2506" s="83"/>
      <c r="BU2506" s="83"/>
      <c r="BW2506" s="83"/>
      <c r="CA2506" s="83"/>
      <c r="CC2506" s="83"/>
      <c r="CE2506" s="83"/>
      <c r="CI2506" s="83"/>
      <c r="CK2506" s="83"/>
      <c r="CM2506" s="83"/>
      <c r="CQ2506" s="83"/>
      <c r="CS2506" s="83"/>
      <c r="CU2506" s="83"/>
      <c r="CY2506" s="83"/>
      <c r="DA2506" s="83"/>
      <c r="DC2506" s="83"/>
    </row>
    <row r="2507" spans="7:107">
      <c r="G2507" s="83">
        <v>45075</v>
      </c>
      <c r="H2507">
        <v>0.117679607318161</v>
      </c>
      <c r="I2507" s="83">
        <v>45647</v>
      </c>
      <c r="J2507">
        <v>0.34099578895219201</v>
      </c>
      <c r="K2507" s="83">
        <v>45708</v>
      </c>
      <c r="L2507" s="77">
        <v>0.23403750601057799</v>
      </c>
      <c r="O2507" s="83">
        <v>44275</v>
      </c>
      <c r="P2507">
        <v>137.35577229553101</v>
      </c>
      <c r="Q2507" s="83">
        <v>44300</v>
      </c>
      <c r="R2507">
        <v>76.401016911683399</v>
      </c>
      <c r="S2507" s="83">
        <v>45417</v>
      </c>
      <c r="T2507" s="77">
        <v>129.87997186486001</v>
      </c>
      <c r="W2507" s="83">
        <v>45078</v>
      </c>
      <c r="X2507">
        <v>0.27439607843137198</v>
      </c>
      <c r="Y2507" s="83">
        <v>45460</v>
      </c>
      <c r="Z2507">
        <v>0.20424927536231799</v>
      </c>
      <c r="AA2507" s="83">
        <v>45463</v>
      </c>
      <c r="AB2507" s="77">
        <v>0.35111137254901897</v>
      </c>
      <c r="AE2507" s="83">
        <v>45387</v>
      </c>
      <c r="AF2507">
        <v>16.644249461026099</v>
      </c>
      <c r="AG2507" s="83">
        <v>45381</v>
      </c>
      <c r="AH2507">
        <v>227.40586245497599</v>
      </c>
      <c r="AI2507" s="83">
        <v>45393</v>
      </c>
      <c r="AJ2507" s="77">
        <v>126.70866223783101</v>
      </c>
      <c r="AM2507" s="83">
        <v>45395</v>
      </c>
      <c r="AN2507">
        <v>0.38926020383236098</v>
      </c>
      <c r="AO2507" s="83">
        <v>45386</v>
      </c>
      <c r="AP2507">
        <v>0.32238722331185099</v>
      </c>
      <c r="AQ2507" s="83">
        <v>45390</v>
      </c>
      <c r="AR2507" s="77">
        <v>0.26221598723661699</v>
      </c>
      <c r="AU2507" s="83">
        <v>45392</v>
      </c>
      <c r="AV2507">
        <v>1.13031176751229</v>
      </c>
      <c r="AW2507" s="83">
        <v>45381</v>
      </c>
      <c r="AX2507">
        <v>1.38489375131495</v>
      </c>
      <c r="AY2507" s="83">
        <v>45393</v>
      </c>
      <c r="AZ2507" s="77">
        <v>1.2041237113401999</v>
      </c>
      <c r="BC2507" s="83">
        <v>45405</v>
      </c>
      <c r="BD2507">
        <v>0.43840472673559799</v>
      </c>
      <c r="BE2507" s="83">
        <v>45410</v>
      </c>
      <c r="BF2507">
        <v>0.48215812796392699</v>
      </c>
      <c r="BG2507" s="83">
        <v>45401</v>
      </c>
      <c r="BH2507" s="77">
        <v>0.56305863762838704</v>
      </c>
      <c r="BK2507" s="83">
        <v>45045</v>
      </c>
      <c r="BL2507">
        <v>0.56702826287882402</v>
      </c>
      <c r="BM2507" s="83">
        <v>45042</v>
      </c>
      <c r="BN2507">
        <v>0.60146285595293802</v>
      </c>
      <c r="BO2507" s="83">
        <v>45036</v>
      </c>
      <c r="BP2507" s="77">
        <v>0.80580958850237705</v>
      </c>
      <c r="BS2507" s="83"/>
      <c r="BU2507" s="83"/>
      <c r="BW2507" s="83"/>
      <c r="CA2507" s="83"/>
      <c r="CC2507" s="83"/>
      <c r="CE2507" s="83"/>
      <c r="CI2507" s="83"/>
      <c r="CK2507" s="83"/>
      <c r="CM2507" s="83"/>
      <c r="CQ2507" s="83"/>
      <c r="CS2507" s="83"/>
      <c r="CU2507" s="83"/>
      <c r="CY2507" s="83"/>
      <c r="DA2507" s="83"/>
      <c r="DC2507" s="83"/>
    </row>
    <row r="2508" spans="7:107">
      <c r="G2508" s="83">
        <v>45076</v>
      </c>
      <c r="H2508">
        <v>0.117483266398928</v>
      </c>
      <c r="I2508" s="83">
        <v>45648</v>
      </c>
      <c r="J2508">
        <v>0.34081000743126</v>
      </c>
      <c r="K2508" s="83">
        <v>45709</v>
      </c>
      <c r="L2508" s="77">
        <v>0.23399903830742</v>
      </c>
      <c r="O2508" s="83">
        <v>44276</v>
      </c>
      <c r="P2508">
        <v>137.09015958011901</v>
      </c>
      <c r="Q2508" s="83">
        <v>44301</v>
      </c>
      <c r="R2508">
        <v>76.378910135956602</v>
      </c>
      <c r="S2508" s="83">
        <v>45418</v>
      </c>
      <c r="T2508" s="77">
        <v>129.84366845914701</v>
      </c>
      <c r="W2508" s="83">
        <v>45079</v>
      </c>
      <c r="X2508">
        <v>0.27603529411764699</v>
      </c>
      <c r="Y2508" s="83">
        <v>45461</v>
      </c>
      <c r="Z2508">
        <v>0.203962318840579</v>
      </c>
      <c r="AA2508" s="83">
        <v>45464</v>
      </c>
      <c r="AB2508" s="77">
        <v>0.351232156862745</v>
      </c>
      <c r="AE2508" s="83">
        <v>45388</v>
      </c>
      <c r="AF2508">
        <v>16.677588932212501</v>
      </c>
      <c r="AG2508" s="83">
        <v>45382</v>
      </c>
      <c r="AH2508">
        <v>227.56749889258799</v>
      </c>
      <c r="AI2508" s="83">
        <v>45394</v>
      </c>
      <c r="AJ2508" s="77">
        <v>126.581652050136</v>
      </c>
      <c r="AM2508" s="83">
        <v>45396</v>
      </c>
      <c r="AN2508">
        <v>0.38905598061345098</v>
      </c>
      <c r="AO2508" s="83">
        <v>45387</v>
      </c>
      <c r="AP2508">
        <v>0.32190778618349303</v>
      </c>
      <c r="AQ2508" s="83">
        <v>45391</v>
      </c>
      <c r="AR2508" s="77">
        <v>0.262397535346866</v>
      </c>
      <c r="AU2508" s="83">
        <v>45393</v>
      </c>
      <c r="AV2508">
        <v>1.13226990810844</v>
      </c>
      <c r="AW2508" s="83">
        <v>45382</v>
      </c>
      <c r="AX2508">
        <v>1.3857593700219399</v>
      </c>
      <c r="AY2508" s="83">
        <v>45394</v>
      </c>
      <c r="AZ2508" s="77">
        <v>1.2041237113401999</v>
      </c>
      <c r="BC2508" s="83">
        <v>45406</v>
      </c>
      <c r="BD2508">
        <v>0.43730182176267801</v>
      </c>
      <c r="BE2508" s="83">
        <v>45411</v>
      </c>
      <c r="BF2508">
        <v>0.48153230195133301</v>
      </c>
      <c r="BG2508" s="83">
        <v>45402</v>
      </c>
      <c r="BH2508" s="77">
        <v>0.56315482120160698</v>
      </c>
      <c r="BK2508" s="83">
        <v>45046</v>
      </c>
      <c r="BL2508">
        <v>0.56607481636425505</v>
      </c>
      <c r="BM2508" s="83">
        <v>45043</v>
      </c>
      <c r="BN2508">
        <v>0.59913061585715</v>
      </c>
      <c r="BO2508" s="83">
        <v>45037</v>
      </c>
      <c r="BP2508" s="77">
        <v>0.80353222980944505</v>
      </c>
      <c r="BS2508" s="83"/>
      <c r="BU2508" s="83"/>
      <c r="BW2508" s="83"/>
      <c r="CA2508" s="83"/>
      <c r="CC2508" s="83"/>
      <c r="CE2508" s="83"/>
      <c r="CI2508" s="83"/>
      <c r="CK2508" s="83"/>
      <c r="CM2508" s="83"/>
      <c r="CQ2508" s="83"/>
      <c r="CS2508" s="83"/>
      <c r="CU2508" s="83"/>
      <c r="CY2508" s="83"/>
      <c r="DA2508" s="83"/>
      <c r="DC2508" s="83"/>
    </row>
    <row r="2509" spans="7:107">
      <c r="G2509" s="83">
        <v>45077</v>
      </c>
      <c r="H2509">
        <v>0.11728692547969601</v>
      </c>
      <c r="I2509" s="83">
        <v>45649</v>
      </c>
      <c r="J2509">
        <v>0.34062422591032898</v>
      </c>
      <c r="K2509" s="83">
        <v>45710</v>
      </c>
      <c r="L2509" s="77">
        <v>0.23396057060426301</v>
      </c>
      <c r="O2509" s="83">
        <v>44277</v>
      </c>
      <c r="P2509">
        <v>136.824546864707</v>
      </c>
      <c r="Q2509" s="83">
        <v>44302</v>
      </c>
      <c r="R2509">
        <v>76.356803360229904</v>
      </c>
      <c r="S2509" s="83">
        <v>45419</v>
      </c>
      <c r="T2509" s="77">
        <v>129.80736505343401</v>
      </c>
      <c r="W2509" s="83">
        <v>45080</v>
      </c>
      <c r="X2509">
        <v>0.277674509803921</v>
      </c>
      <c r="Y2509" s="83">
        <v>45462</v>
      </c>
      <c r="Z2509">
        <v>0.20367536231884001</v>
      </c>
      <c r="AA2509" s="83">
        <v>45465</v>
      </c>
      <c r="AB2509" s="77">
        <v>0.35135294117646998</v>
      </c>
      <c r="AE2509" s="83">
        <v>45389</v>
      </c>
      <c r="AF2509">
        <v>16.710928403398899</v>
      </c>
      <c r="AG2509" s="83">
        <v>45383</v>
      </c>
      <c r="AH2509">
        <v>227.72913533020099</v>
      </c>
      <c r="AI2509" s="83">
        <v>45395</v>
      </c>
      <c r="AJ2509" s="77">
        <v>126.45464186244099</v>
      </c>
      <c r="AM2509" s="83">
        <v>45397</v>
      </c>
      <c r="AN2509">
        <v>0.38885175739454098</v>
      </c>
      <c r="AO2509" s="83">
        <v>45388</v>
      </c>
      <c r="AP2509">
        <v>0.32142834905513501</v>
      </c>
      <c r="AQ2509" s="83">
        <v>45392</v>
      </c>
      <c r="AR2509" s="77">
        <v>0.262579083457115</v>
      </c>
      <c r="AU2509" s="83">
        <v>45394</v>
      </c>
      <c r="AV2509">
        <v>1.1342280487045899</v>
      </c>
      <c r="AW2509" s="83">
        <v>45383</v>
      </c>
      <c r="AX2509">
        <v>1.3866249887289199</v>
      </c>
      <c r="AY2509" s="83">
        <v>45395</v>
      </c>
      <c r="AZ2509" s="77">
        <v>1.2041237113401999</v>
      </c>
      <c r="BC2509" s="83">
        <v>45407</v>
      </c>
      <c r="BD2509">
        <v>0.43619891678975797</v>
      </c>
      <c r="BE2509" s="83">
        <v>45412</v>
      </c>
      <c r="BF2509">
        <v>0.48090647593873798</v>
      </c>
      <c r="BG2509" s="83">
        <v>45403</v>
      </c>
      <c r="BH2509" s="77">
        <v>0.56325100477482704</v>
      </c>
      <c r="BK2509" s="83">
        <v>45047</v>
      </c>
      <c r="BL2509">
        <v>0.56512136984968597</v>
      </c>
      <c r="BM2509" s="83">
        <v>45044</v>
      </c>
      <c r="BN2509">
        <v>0.59679837576136097</v>
      </c>
      <c r="BO2509" s="83">
        <v>45038</v>
      </c>
      <c r="BP2509" s="77">
        <v>0.80125487111651295</v>
      </c>
      <c r="BS2509" s="83"/>
      <c r="BU2509" s="83"/>
      <c r="BW2509" s="83"/>
      <c r="CA2509" s="83"/>
      <c r="CC2509" s="83"/>
      <c r="CE2509" s="83"/>
      <c r="CI2509" s="83"/>
      <c r="CK2509" s="83"/>
      <c r="CM2509" s="83"/>
      <c r="CQ2509" s="83"/>
      <c r="CS2509" s="83"/>
      <c r="CU2509" s="83"/>
      <c r="CY2509" s="83"/>
      <c r="DA2509" s="83"/>
      <c r="DC2509" s="83"/>
    </row>
    <row r="2510" spans="7:107">
      <c r="G2510" s="83">
        <v>45078</v>
      </c>
      <c r="H2510">
        <v>0.11709058456046401</v>
      </c>
      <c r="I2510" s="83">
        <v>45650</v>
      </c>
      <c r="J2510">
        <v>0.34043844438939702</v>
      </c>
      <c r="K2510" s="83">
        <v>45711</v>
      </c>
      <c r="L2510" s="77">
        <v>0.23392210290110499</v>
      </c>
      <c r="O2510" s="83">
        <v>44278</v>
      </c>
      <c r="P2510">
        <v>136.558934149295</v>
      </c>
      <c r="Q2510" s="83">
        <v>44303</v>
      </c>
      <c r="R2510">
        <v>76.334696584503106</v>
      </c>
      <c r="S2510" s="83">
        <v>45420</v>
      </c>
      <c r="T2510" s="77">
        <v>129.77106164771999</v>
      </c>
      <c r="W2510" s="83">
        <v>45081</v>
      </c>
      <c r="X2510">
        <v>0.27931372549019601</v>
      </c>
      <c r="Y2510" s="83">
        <v>45463</v>
      </c>
      <c r="Z2510">
        <v>0.20338840579710099</v>
      </c>
      <c r="AA2510" s="83">
        <v>45466</v>
      </c>
      <c r="AB2510" s="77">
        <v>0.35147372549019601</v>
      </c>
      <c r="AE2510" s="83">
        <v>45390</v>
      </c>
      <c r="AF2510">
        <v>16.744267874585301</v>
      </c>
      <c r="AG2510" s="83">
        <v>45384</v>
      </c>
      <c r="AH2510">
        <v>227.89077176781299</v>
      </c>
      <c r="AI2510" s="83">
        <v>45396</v>
      </c>
      <c r="AJ2510" s="77">
        <v>126.327631674746</v>
      </c>
      <c r="AM2510" s="83">
        <v>45398</v>
      </c>
      <c r="AN2510">
        <v>0.38864753417563103</v>
      </c>
      <c r="AO2510" s="83">
        <v>45389</v>
      </c>
      <c r="AP2510">
        <v>0.32094891192677599</v>
      </c>
      <c r="AQ2510" s="83">
        <v>45393</v>
      </c>
      <c r="AR2510" s="77">
        <v>0.26276063156736501</v>
      </c>
      <c r="AU2510" s="83">
        <v>45395</v>
      </c>
      <c r="AV2510">
        <v>1.1361861893007501</v>
      </c>
      <c r="AW2510" s="83">
        <v>45384</v>
      </c>
      <c r="AX2510">
        <v>1.3874906074358999</v>
      </c>
      <c r="AY2510" s="83">
        <v>45396</v>
      </c>
      <c r="AZ2510" s="77">
        <v>1.2041237113401999</v>
      </c>
      <c r="BC2510" s="83">
        <v>45408</v>
      </c>
      <c r="BD2510">
        <v>0.43509601181683799</v>
      </c>
      <c r="BE2510" s="83">
        <v>45413</v>
      </c>
      <c r="BF2510">
        <v>0.480280649926144</v>
      </c>
      <c r="BG2510" s="83">
        <v>45404</v>
      </c>
      <c r="BH2510" s="77">
        <v>0.56334718834804698</v>
      </c>
      <c r="BK2510" s="83">
        <v>45048</v>
      </c>
      <c r="BL2510">
        <v>0.56416792333511601</v>
      </c>
      <c r="BM2510" s="83">
        <v>45045</v>
      </c>
      <c r="BN2510">
        <v>0.59446613566557305</v>
      </c>
      <c r="BO2510" s="83">
        <v>45039</v>
      </c>
      <c r="BP2510" s="77">
        <v>0.79897751242358095</v>
      </c>
      <c r="BS2510" s="83"/>
      <c r="BU2510" s="83"/>
      <c r="BW2510" s="83"/>
      <c r="CA2510" s="83"/>
      <c r="CC2510" s="83"/>
      <c r="CE2510" s="83"/>
      <c r="CI2510" s="83"/>
      <c r="CK2510" s="83"/>
      <c r="CM2510" s="83"/>
      <c r="CQ2510" s="83"/>
      <c r="CS2510" s="83"/>
      <c r="CU2510" s="83"/>
      <c r="CY2510" s="83"/>
      <c r="DA2510" s="83"/>
      <c r="DC2510" s="83"/>
    </row>
    <row r="2511" spans="7:107">
      <c r="G2511" s="83">
        <v>45079</v>
      </c>
      <c r="H2511">
        <v>0.11689424364123099</v>
      </c>
      <c r="I2511" s="83">
        <v>45651</v>
      </c>
      <c r="J2511">
        <v>0.340252662868466</v>
      </c>
      <c r="K2511" s="83">
        <v>45712</v>
      </c>
      <c r="L2511" s="77">
        <v>0.233883635197948</v>
      </c>
      <c r="O2511" s="83">
        <v>44279</v>
      </c>
      <c r="P2511">
        <v>136.29332143388299</v>
      </c>
      <c r="Q2511" s="83">
        <v>44304</v>
      </c>
      <c r="R2511">
        <v>76.312589808776295</v>
      </c>
      <c r="S2511" s="83">
        <v>45421</v>
      </c>
      <c r="T2511" s="77">
        <v>129.73475824200699</v>
      </c>
      <c r="W2511" s="83">
        <v>45082</v>
      </c>
      <c r="X2511">
        <v>0.28095294117647002</v>
      </c>
      <c r="Y2511" s="83">
        <v>45464</v>
      </c>
      <c r="Z2511">
        <v>0.203101449275362</v>
      </c>
      <c r="AA2511" s="83">
        <v>45467</v>
      </c>
      <c r="AB2511" s="77">
        <v>0.35159450980392098</v>
      </c>
      <c r="AE2511" s="83">
        <v>45391</v>
      </c>
      <c r="AF2511">
        <v>16.777607345771699</v>
      </c>
      <c r="AG2511" s="83">
        <v>45385</v>
      </c>
      <c r="AH2511">
        <v>228.05240820542599</v>
      </c>
      <c r="AI2511" s="83">
        <v>45397</v>
      </c>
      <c r="AJ2511" s="77">
        <v>126.200621487051</v>
      </c>
      <c r="AM2511" s="83">
        <v>45399</v>
      </c>
      <c r="AN2511">
        <v>0.38844331095672202</v>
      </c>
      <c r="AO2511" s="83">
        <v>45390</v>
      </c>
      <c r="AP2511">
        <v>0.32046947479841797</v>
      </c>
      <c r="AQ2511" s="83">
        <v>45394</v>
      </c>
      <c r="AR2511" s="77">
        <v>0.26294217967761402</v>
      </c>
      <c r="AU2511" s="83">
        <v>45396</v>
      </c>
      <c r="AV2511">
        <v>1.1381443298969001</v>
      </c>
      <c r="AW2511" s="83">
        <v>45385</v>
      </c>
      <c r="AX2511">
        <v>1.3883562261428799</v>
      </c>
      <c r="AY2511" s="83">
        <v>45397</v>
      </c>
      <c r="AZ2511" s="77">
        <v>1.2041237113401999</v>
      </c>
      <c r="BC2511" s="83">
        <v>45409</v>
      </c>
      <c r="BD2511">
        <v>0.43399310684391901</v>
      </c>
      <c r="BE2511" s="83">
        <v>45414</v>
      </c>
      <c r="BF2511">
        <v>0.47965482391355002</v>
      </c>
      <c r="BG2511" s="83">
        <v>45405</v>
      </c>
      <c r="BH2511" s="77">
        <v>0.56344337192126603</v>
      </c>
      <c r="BK2511" s="83">
        <v>45049</v>
      </c>
      <c r="BL2511">
        <v>0.56321447682054704</v>
      </c>
      <c r="BM2511" s="83">
        <v>45046</v>
      </c>
      <c r="BN2511">
        <v>0.59213389556978502</v>
      </c>
      <c r="BO2511" s="83">
        <v>45040</v>
      </c>
      <c r="BP2511" s="77">
        <v>0.79670015373064895</v>
      </c>
      <c r="BS2511" s="83"/>
      <c r="BU2511" s="83"/>
      <c r="BW2511" s="83"/>
      <c r="CA2511" s="83"/>
      <c r="CC2511" s="83"/>
      <c r="CE2511" s="83"/>
      <c r="CI2511" s="83"/>
      <c r="CK2511" s="83"/>
      <c r="CM2511" s="83"/>
      <c r="CQ2511" s="83"/>
      <c r="CS2511" s="83"/>
      <c r="CU2511" s="83"/>
      <c r="CY2511" s="83"/>
      <c r="DA2511" s="83"/>
      <c r="DC2511" s="83"/>
    </row>
    <row r="2512" spans="7:107">
      <c r="G2512" s="83">
        <v>45080</v>
      </c>
      <c r="H2512">
        <v>0.11669790272199899</v>
      </c>
      <c r="I2512" s="83">
        <v>45652</v>
      </c>
      <c r="J2512">
        <v>0.34006688134753499</v>
      </c>
      <c r="K2512" s="83">
        <v>45713</v>
      </c>
      <c r="L2512" s="77">
        <v>0.23384516749479001</v>
      </c>
      <c r="O2512" s="83">
        <v>44280</v>
      </c>
      <c r="P2512">
        <v>136.02770871847099</v>
      </c>
      <c r="Q2512" s="83">
        <v>44305</v>
      </c>
      <c r="R2512">
        <v>76.290483033049597</v>
      </c>
      <c r="S2512" s="83">
        <v>45422</v>
      </c>
      <c r="T2512" s="77">
        <v>129.69845483629399</v>
      </c>
      <c r="W2512" s="83">
        <v>45083</v>
      </c>
      <c r="X2512">
        <v>0.28259215686274503</v>
      </c>
      <c r="Y2512" s="83">
        <v>45465</v>
      </c>
      <c r="Z2512">
        <v>0.20281449275362301</v>
      </c>
      <c r="AA2512" s="83">
        <v>45468</v>
      </c>
      <c r="AB2512" s="77">
        <v>0.35171529411764701</v>
      </c>
      <c r="AE2512" s="83">
        <v>45392</v>
      </c>
      <c r="AF2512">
        <v>16.810946816958101</v>
      </c>
      <c r="AG2512" s="83">
        <v>45386</v>
      </c>
      <c r="AH2512">
        <v>228.21404464303799</v>
      </c>
      <c r="AI2512" s="83">
        <v>45398</v>
      </c>
      <c r="AJ2512" s="77">
        <v>126.073611299356</v>
      </c>
      <c r="AM2512" s="83">
        <v>45400</v>
      </c>
      <c r="AN2512">
        <v>0.38823908773781202</v>
      </c>
      <c r="AO2512" s="83">
        <v>45391</v>
      </c>
      <c r="AP2512">
        <v>0.31999003767005901</v>
      </c>
      <c r="AQ2512" s="83">
        <v>45395</v>
      </c>
      <c r="AR2512" s="77">
        <v>0.26312372778786303</v>
      </c>
      <c r="AU2512" s="83">
        <v>45397</v>
      </c>
      <c r="AV2512">
        <v>1.1368090328914999</v>
      </c>
      <c r="AW2512" s="83">
        <v>45386</v>
      </c>
      <c r="AX2512">
        <v>1.3892218448498601</v>
      </c>
      <c r="AY2512" s="83">
        <v>45398</v>
      </c>
      <c r="AZ2512" s="77">
        <v>1.2041237113401999</v>
      </c>
      <c r="BC2512" s="83">
        <v>45410</v>
      </c>
      <c r="BD2512">
        <v>0.43289020187099903</v>
      </c>
      <c r="BE2512" s="83">
        <v>45415</v>
      </c>
      <c r="BF2512">
        <v>0.47902899790095599</v>
      </c>
      <c r="BG2512" s="83">
        <v>45406</v>
      </c>
      <c r="BH2512" s="77">
        <v>0.56353955549448598</v>
      </c>
      <c r="BK2512" s="83">
        <v>45050</v>
      </c>
      <c r="BL2512">
        <v>0.56226103030597796</v>
      </c>
      <c r="BM2512" s="83">
        <v>45047</v>
      </c>
      <c r="BN2512">
        <v>0.58980165547399599</v>
      </c>
      <c r="BO2512" s="83">
        <v>45041</v>
      </c>
      <c r="BP2512" s="77">
        <v>0.79442279503771696</v>
      </c>
      <c r="BS2512" s="83"/>
      <c r="BU2512" s="83"/>
      <c r="BW2512" s="83"/>
      <c r="CA2512" s="83"/>
      <c r="CC2512" s="83"/>
      <c r="CE2512" s="83"/>
      <c r="CI2512" s="83"/>
      <c r="CK2512" s="83"/>
      <c r="CM2512" s="83"/>
      <c r="CQ2512" s="83"/>
      <c r="CS2512" s="83"/>
      <c r="CU2512" s="83"/>
      <c r="CY2512" s="83"/>
      <c r="DA2512" s="83"/>
      <c r="DC2512" s="83"/>
    </row>
    <row r="2513" spans="7:107">
      <c r="G2513" s="83">
        <v>45081</v>
      </c>
      <c r="H2513">
        <v>0.116501561802766</v>
      </c>
      <c r="I2513" s="83">
        <v>45653</v>
      </c>
      <c r="J2513">
        <v>0.33988109982660297</v>
      </c>
      <c r="K2513" s="83">
        <v>45714</v>
      </c>
      <c r="L2513" s="77">
        <v>0.23380669979163299</v>
      </c>
      <c r="O2513" s="83">
        <v>44281</v>
      </c>
      <c r="P2513">
        <v>135.76209600305901</v>
      </c>
      <c r="Q2513" s="83">
        <v>44306</v>
      </c>
      <c r="R2513">
        <v>76.268376257322799</v>
      </c>
      <c r="S2513" s="83">
        <v>45423</v>
      </c>
      <c r="T2513" s="77">
        <v>129.66215143058099</v>
      </c>
      <c r="W2513" s="83">
        <v>45084</v>
      </c>
      <c r="X2513">
        <v>0.28423137254901898</v>
      </c>
      <c r="Y2513" s="83">
        <v>45466</v>
      </c>
      <c r="Z2513">
        <v>0.20252753623188399</v>
      </c>
      <c r="AA2513" s="83">
        <v>45469</v>
      </c>
      <c r="AB2513" s="77">
        <v>0.35183607843137199</v>
      </c>
      <c r="AE2513" s="83">
        <v>45393</v>
      </c>
      <c r="AF2513">
        <v>16.844286288144499</v>
      </c>
      <c r="AG2513" s="83">
        <v>45387</v>
      </c>
      <c r="AH2513">
        <v>228.37568108065099</v>
      </c>
      <c r="AI2513" s="83">
        <v>45399</v>
      </c>
      <c r="AJ2513" s="77">
        <v>125.946601111661</v>
      </c>
      <c r="AM2513" s="83">
        <v>45401</v>
      </c>
      <c r="AN2513">
        <v>0.38803486451890201</v>
      </c>
      <c r="AO2513" s="83">
        <v>45392</v>
      </c>
      <c r="AP2513">
        <v>0.319510600541701</v>
      </c>
      <c r="AQ2513" s="83">
        <v>45396</v>
      </c>
      <c r="AR2513" s="77">
        <v>0.26330527589811198</v>
      </c>
      <c r="AU2513" s="83">
        <v>45398</v>
      </c>
      <c r="AV2513">
        <v>1.1354737358861</v>
      </c>
      <c r="AW2513" s="83">
        <v>45387</v>
      </c>
      <c r="AX2513">
        <v>1.3900874635568501</v>
      </c>
      <c r="AY2513" s="83">
        <v>45399</v>
      </c>
      <c r="AZ2513" s="77">
        <v>1.2041237113401999</v>
      </c>
      <c r="BC2513" s="83">
        <v>45411</v>
      </c>
      <c r="BD2513">
        <v>0.43178729689807899</v>
      </c>
      <c r="BE2513" s="83">
        <v>45416</v>
      </c>
      <c r="BF2513">
        <v>0.47840317188836101</v>
      </c>
      <c r="BG2513" s="83">
        <v>45407</v>
      </c>
      <c r="BH2513" s="77">
        <v>0.56363573906770603</v>
      </c>
      <c r="BK2513" s="83">
        <v>45051</v>
      </c>
      <c r="BL2513">
        <v>0.56130758379140899</v>
      </c>
      <c r="BM2513" s="83">
        <v>45048</v>
      </c>
      <c r="BN2513">
        <v>0.58746941537820796</v>
      </c>
      <c r="BO2513" s="83">
        <v>45042</v>
      </c>
      <c r="BP2513" s="77">
        <v>0.79214543634478496</v>
      </c>
      <c r="BS2513" s="83"/>
      <c r="BU2513" s="83"/>
      <c r="BW2513" s="83"/>
      <c r="CA2513" s="83"/>
      <c r="CC2513" s="83"/>
      <c r="CE2513" s="83"/>
      <c r="CI2513" s="83"/>
      <c r="CK2513" s="83"/>
      <c r="CM2513" s="83"/>
      <c r="CQ2513" s="83"/>
      <c r="CS2513" s="83"/>
      <c r="CU2513" s="83"/>
      <c r="CY2513" s="83"/>
      <c r="DA2513" s="83"/>
      <c r="DC2513" s="83"/>
    </row>
    <row r="2514" spans="7:107">
      <c r="G2514" s="83">
        <v>45082</v>
      </c>
      <c r="H2514">
        <v>0.116305220883534</v>
      </c>
      <c r="I2514" s="83">
        <v>45654</v>
      </c>
      <c r="J2514">
        <v>0.33969531830567201</v>
      </c>
      <c r="K2514" s="83">
        <v>45715</v>
      </c>
      <c r="L2514" s="77">
        <v>0.233768232088475</v>
      </c>
      <c r="O2514" s="83">
        <v>44282</v>
      </c>
      <c r="P2514">
        <v>135.49648328764701</v>
      </c>
      <c r="Q2514" s="83">
        <v>44307</v>
      </c>
      <c r="R2514">
        <v>76.246269481596102</v>
      </c>
      <c r="S2514" s="83">
        <v>45424</v>
      </c>
      <c r="T2514" s="77">
        <v>129.625848024867</v>
      </c>
      <c r="W2514" s="83">
        <v>45085</v>
      </c>
      <c r="X2514">
        <v>0.28587058823529399</v>
      </c>
      <c r="Y2514" s="83">
        <v>45467</v>
      </c>
      <c r="Z2514">
        <v>0.202240579710144</v>
      </c>
      <c r="AA2514" s="83">
        <v>45470</v>
      </c>
      <c r="AB2514" s="77">
        <v>0.35195686274509702</v>
      </c>
      <c r="AE2514" s="83">
        <v>45394</v>
      </c>
      <c r="AF2514">
        <v>16.8776257593309</v>
      </c>
      <c r="AG2514" s="83">
        <v>45388</v>
      </c>
      <c r="AH2514">
        <v>228.53731751826399</v>
      </c>
      <c r="AI2514" s="83">
        <v>45400</v>
      </c>
      <c r="AJ2514" s="77">
        <v>125.819590923966</v>
      </c>
      <c r="AM2514" s="83">
        <v>45402</v>
      </c>
      <c r="AN2514">
        <v>0.38783064129999301</v>
      </c>
      <c r="AO2514" s="83">
        <v>45393</v>
      </c>
      <c r="AP2514">
        <v>0.31903116341334298</v>
      </c>
      <c r="AQ2514" s="83">
        <v>45397</v>
      </c>
      <c r="AR2514" s="77">
        <v>0.26348682400836199</v>
      </c>
      <c r="AU2514" s="83">
        <v>45399</v>
      </c>
      <c r="AV2514">
        <v>1.1341384388807001</v>
      </c>
      <c r="AW2514" s="83">
        <v>45388</v>
      </c>
      <c r="AX2514">
        <v>1.3909530822638301</v>
      </c>
      <c r="AY2514" s="83">
        <v>45400</v>
      </c>
      <c r="AZ2514" s="77">
        <v>1.2041237113401999</v>
      </c>
      <c r="BC2514" s="83">
        <v>45412</v>
      </c>
      <c r="BD2514">
        <v>0.430684391925159</v>
      </c>
      <c r="BE2514" s="83">
        <v>45417</v>
      </c>
      <c r="BF2514">
        <v>0.47777734587576698</v>
      </c>
      <c r="BG2514" s="83">
        <v>45408</v>
      </c>
      <c r="BH2514" s="77">
        <v>0.56373192264092598</v>
      </c>
      <c r="BK2514" s="83">
        <v>45052</v>
      </c>
      <c r="BL2514">
        <v>0.56035413727683903</v>
      </c>
      <c r="BM2514" s="83">
        <v>45049</v>
      </c>
      <c r="BN2514">
        <v>0.58513717528241904</v>
      </c>
      <c r="BO2514" s="83">
        <v>45043</v>
      </c>
      <c r="BP2514" s="77">
        <v>0.78986807765185296</v>
      </c>
      <c r="BS2514" s="83"/>
      <c r="BU2514" s="83"/>
      <c r="BW2514" s="83"/>
      <c r="CA2514" s="83"/>
      <c r="CC2514" s="83"/>
      <c r="CE2514" s="83"/>
      <c r="CI2514" s="83"/>
      <c r="CK2514" s="83"/>
      <c r="CM2514" s="83"/>
      <c r="CQ2514" s="83"/>
      <c r="CS2514" s="83"/>
      <c r="CU2514" s="83"/>
      <c r="CY2514" s="83"/>
      <c r="DA2514" s="83"/>
      <c r="DC2514" s="83"/>
    </row>
    <row r="2515" spans="7:107">
      <c r="G2515" s="83">
        <v>45083</v>
      </c>
      <c r="H2515">
        <v>0.116108879964301</v>
      </c>
      <c r="I2515" s="83">
        <v>45655</v>
      </c>
      <c r="J2515">
        <v>0.339509536784741</v>
      </c>
      <c r="K2515" s="83">
        <v>45716</v>
      </c>
      <c r="L2515" s="77">
        <v>0.23372976438531801</v>
      </c>
      <c r="O2515" s="83">
        <v>44283</v>
      </c>
      <c r="P2515">
        <v>135.230870572236</v>
      </c>
      <c r="Q2515" s="83">
        <v>44308</v>
      </c>
      <c r="R2515">
        <v>76.224162705869304</v>
      </c>
      <c r="S2515" s="83">
        <v>45425</v>
      </c>
      <c r="T2515" s="77">
        <v>129.589544619154</v>
      </c>
      <c r="W2515" s="83">
        <v>45086</v>
      </c>
      <c r="X2515">
        <v>0.287509803921568</v>
      </c>
      <c r="Y2515" s="83">
        <v>45468</v>
      </c>
      <c r="Z2515">
        <v>0.20195362318840501</v>
      </c>
      <c r="AA2515" s="83">
        <v>45471</v>
      </c>
      <c r="AB2515" s="77">
        <v>0.352077647058823</v>
      </c>
      <c r="AE2515" s="83">
        <v>45395</v>
      </c>
      <c r="AF2515">
        <v>16.910965230517299</v>
      </c>
      <c r="AG2515" s="83">
        <v>45389</v>
      </c>
      <c r="AH2515">
        <v>228.69895395587599</v>
      </c>
      <c r="AI2515" s="83">
        <v>45401</v>
      </c>
      <c r="AJ2515" s="77">
        <v>125.692580736271</v>
      </c>
      <c r="AM2515" s="83">
        <v>45403</v>
      </c>
      <c r="AN2515">
        <v>0.387626418081083</v>
      </c>
      <c r="AO2515" s="83">
        <v>45394</v>
      </c>
      <c r="AP2515">
        <v>0.31855172628498402</v>
      </c>
      <c r="AQ2515" s="83">
        <v>45398</v>
      </c>
      <c r="AR2515" s="77">
        <v>0.26366837211861099</v>
      </c>
      <c r="AU2515" s="83">
        <v>45400</v>
      </c>
      <c r="AV2515">
        <v>1.1328031418753</v>
      </c>
      <c r="AW2515" s="83">
        <v>45389</v>
      </c>
      <c r="AX2515">
        <v>1.3918187009708101</v>
      </c>
      <c r="AY2515" s="83">
        <v>45401</v>
      </c>
      <c r="AZ2515" s="77">
        <v>1.2041237113401999</v>
      </c>
      <c r="BC2515" s="83">
        <v>45413</v>
      </c>
      <c r="BD2515">
        <v>0.42958148695224002</v>
      </c>
      <c r="BE2515" s="83">
        <v>45418</v>
      </c>
      <c r="BF2515">
        <v>0.477151519863173</v>
      </c>
      <c r="BG2515" s="83">
        <v>45409</v>
      </c>
      <c r="BH2515" s="77">
        <v>0.56382810621414503</v>
      </c>
      <c r="BK2515" s="83">
        <v>45053</v>
      </c>
      <c r="BL2515">
        <v>0.55940069076226995</v>
      </c>
      <c r="BM2515" s="83">
        <v>45050</v>
      </c>
      <c r="BN2515">
        <v>0.58280493518663101</v>
      </c>
      <c r="BO2515" s="83">
        <v>45044</v>
      </c>
      <c r="BP2515" s="77">
        <v>0.78759071895892097</v>
      </c>
      <c r="BS2515" s="83"/>
      <c r="BU2515" s="83"/>
      <c r="BW2515" s="83"/>
      <c r="CA2515" s="83"/>
      <c r="CC2515" s="83"/>
      <c r="CE2515" s="83"/>
      <c r="CI2515" s="83"/>
      <c r="CK2515" s="83"/>
      <c r="CM2515" s="83"/>
      <c r="CQ2515" s="83"/>
      <c r="CS2515" s="83"/>
      <c r="CU2515" s="83"/>
      <c r="CY2515" s="83"/>
      <c r="DA2515" s="83"/>
      <c r="DC2515" s="83"/>
    </row>
    <row r="2516" spans="7:107">
      <c r="G2516" s="83">
        <v>45084</v>
      </c>
      <c r="H2516">
        <v>0.115912539045069</v>
      </c>
      <c r="I2516" s="83">
        <v>45656</v>
      </c>
      <c r="J2516">
        <v>0.33932375526380898</v>
      </c>
      <c r="K2516" s="83">
        <v>45717</v>
      </c>
      <c r="L2516" s="77">
        <v>0.23369129668215999</v>
      </c>
      <c r="O2516" s="83">
        <v>44284</v>
      </c>
      <c r="P2516">
        <v>134.965257856824</v>
      </c>
      <c r="Q2516" s="83">
        <v>44309</v>
      </c>
      <c r="R2516">
        <v>76.202055930142507</v>
      </c>
      <c r="S2516" s="83">
        <v>45426</v>
      </c>
      <c r="T2516" s="77">
        <v>129.553241213441</v>
      </c>
      <c r="W2516" s="83">
        <v>45087</v>
      </c>
      <c r="X2516">
        <v>0.28914901960784301</v>
      </c>
      <c r="Y2516" s="83">
        <v>45469</v>
      </c>
      <c r="Z2516">
        <v>0.20166666666666599</v>
      </c>
      <c r="AA2516" s="83">
        <v>45472</v>
      </c>
      <c r="AB2516" s="77">
        <v>0.35219843137254803</v>
      </c>
      <c r="AE2516" s="83">
        <v>45396</v>
      </c>
      <c r="AF2516">
        <v>16.9443047017037</v>
      </c>
      <c r="AG2516" s="83">
        <v>45390</v>
      </c>
      <c r="AH2516">
        <v>228.86059039348899</v>
      </c>
      <c r="AI2516" s="83">
        <v>45402</v>
      </c>
      <c r="AJ2516" s="77">
        <v>125.565570548575</v>
      </c>
      <c r="AM2516" s="83">
        <v>45404</v>
      </c>
      <c r="AN2516">
        <v>0.387422194862173</v>
      </c>
      <c r="AO2516" s="83">
        <v>45395</v>
      </c>
      <c r="AP2516">
        <v>0.318072289156626</v>
      </c>
      <c r="AQ2516" s="83">
        <v>45399</v>
      </c>
      <c r="AR2516" s="77">
        <v>0.26384992022886</v>
      </c>
      <c r="AU2516" s="83">
        <v>45401</v>
      </c>
      <c r="AV2516">
        <v>1.1314678448699</v>
      </c>
      <c r="AW2516" s="83">
        <v>45390</v>
      </c>
      <c r="AX2516">
        <v>1.3926843196777901</v>
      </c>
      <c r="AY2516" s="83">
        <v>45402</v>
      </c>
      <c r="AZ2516" s="77">
        <v>1.2041237113401999</v>
      </c>
      <c r="BC2516" s="83">
        <v>45414</v>
      </c>
      <c r="BD2516">
        <v>0.42847858197931998</v>
      </c>
      <c r="BE2516" s="83">
        <v>45419</v>
      </c>
      <c r="BF2516">
        <v>0.47652569385057902</v>
      </c>
      <c r="BG2516" s="83">
        <v>45410</v>
      </c>
      <c r="BH2516" s="77">
        <v>0.56392428978736497</v>
      </c>
      <c r="BK2516" s="83">
        <v>45054</v>
      </c>
      <c r="BL2516">
        <v>0.55844724424770098</v>
      </c>
      <c r="BM2516" s="83">
        <v>45051</v>
      </c>
      <c r="BN2516">
        <v>0.58047269509084198</v>
      </c>
      <c r="BO2516" s="83">
        <v>45045</v>
      </c>
      <c r="BP2516" s="77">
        <v>0.78531336026598897</v>
      </c>
      <c r="BS2516" s="83"/>
      <c r="BU2516" s="83"/>
      <c r="BW2516" s="83"/>
      <c r="CA2516" s="83"/>
      <c r="CC2516" s="83"/>
      <c r="CE2516" s="83"/>
      <c r="CI2516" s="83"/>
      <c r="CK2516" s="83"/>
      <c r="CM2516" s="83"/>
      <c r="CQ2516" s="83"/>
      <c r="CS2516" s="83"/>
      <c r="CU2516" s="83"/>
      <c r="CY2516" s="83"/>
      <c r="DA2516" s="83"/>
      <c r="DC2516" s="83"/>
    </row>
    <row r="2517" spans="7:107">
      <c r="G2517" s="83">
        <v>45085</v>
      </c>
      <c r="H2517">
        <v>0.115716198125836</v>
      </c>
      <c r="I2517" s="83">
        <v>45657</v>
      </c>
      <c r="J2517">
        <v>0.33913797374287802</v>
      </c>
      <c r="K2517" s="83">
        <v>45718</v>
      </c>
      <c r="L2517" s="77">
        <v>0.233652828979002</v>
      </c>
      <c r="O2517" s="83">
        <v>44285</v>
      </c>
      <c r="P2517">
        <v>134.69964514141199</v>
      </c>
      <c r="Q2517" s="83">
        <v>44310</v>
      </c>
      <c r="R2517">
        <v>76.179949154415795</v>
      </c>
      <c r="S2517" s="83">
        <v>45427</v>
      </c>
      <c r="T2517" s="77">
        <v>129.516937807728</v>
      </c>
      <c r="W2517" s="83">
        <v>45088</v>
      </c>
      <c r="X2517">
        <v>0.29078823529411701</v>
      </c>
      <c r="Y2517" s="83">
        <v>45470</v>
      </c>
      <c r="Z2517">
        <v>0.20181839080459699</v>
      </c>
      <c r="AA2517" s="83">
        <v>45473</v>
      </c>
      <c r="AB2517" s="77">
        <v>0.352319215686274</v>
      </c>
      <c r="AE2517" s="83">
        <v>45397</v>
      </c>
      <c r="AF2517">
        <v>16.977644172890098</v>
      </c>
      <c r="AG2517" s="83">
        <v>45391</v>
      </c>
      <c r="AH2517">
        <v>229.02222683110099</v>
      </c>
      <c r="AI2517" s="83">
        <v>45403</v>
      </c>
      <c r="AJ2517" s="77">
        <v>125.43856036088</v>
      </c>
      <c r="AM2517" s="83">
        <v>45405</v>
      </c>
      <c r="AN2517">
        <v>0.38721797164326399</v>
      </c>
      <c r="AO2517" s="83">
        <v>45396</v>
      </c>
      <c r="AP2517">
        <v>0.31817841938323799</v>
      </c>
      <c r="AQ2517" s="83">
        <v>45400</v>
      </c>
      <c r="AR2517" s="77">
        <v>0.26403146833910901</v>
      </c>
      <c r="AU2517" s="83">
        <v>45402</v>
      </c>
      <c r="AV2517">
        <v>1.1301325478644999</v>
      </c>
      <c r="AW2517" s="83">
        <v>45391</v>
      </c>
      <c r="AX2517">
        <v>1.39354993838477</v>
      </c>
      <c r="AY2517" s="83">
        <v>45403</v>
      </c>
      <c r="AZ2517" s="77">
        <v>1.2041237113401999</v>
      </c>
      <c r="BC2517" s="83">
        <v>45415</v>
      </c>
      <c r="BD2517">
        <v>0.4273756770064</v>
      </c>
      <c r="BE2517" s="83">
        <v>45420</v>
      </c>
      <c r="BF2517">
        <v>0.47589986783798399</v>
      </c>
      <c r="BG2517" s="83">
        <v>45411</v>
      </c>
      <c r="BH2517" s="77">
        <v>0.56402047336058503</v>
      </c>
      <c r="BK2517" s="83">
        <v>45055</v>
      </c>
      <c r="BL2517">
        <v>0.55749379773313201</v>
      </c>
      <c r="BM2517" s="83">
        <v>45052</v>
      </c>
      <c r="BN2517">
        <v>0.57814045499505395</v>
      </c>
      <c r="BO2517" s="83">
        <v>45046</v>
      </c>
      <c r="BP2517" s="77">
        <v>0.78303600157305697</v>
      </c>
      <c r="BS2517" s="83"/>
      <c r="BU2517" s="83"/>
      <c r="BW2517" s="83"/>
      <c r="CA2517" s="83"/>
      <c r="CC2517" s="83"/>
      <c r="CE2517" s="83"/>
      <c r="CI2517" s="83"/>
      <c r="CK2517" s="83"/>
      <c r="CM2517" s="83"/>
      <c r="CQ2517" s="83"/>
      <c r="CS2517" s="83"/>
      <c r="CU2517" s="83"/>
      <c r="CY2517" s="83"/>
      <c r="DA2517" s="83"/>
      <c r="DC2517" s="83"/>
    </row>
    <row r="2518" spans="7:107">
      <c r="G2518" s="83">
        <v>45086</v>
      </c>
      <c r="H2518">
        <v>0.115519857206604</v>
      </c>
      <c r="I2518" s="83">
        <v>45658</v>
      </c>
      <c r="J2518">
        <v>0.338952192221946</v>
      </c>
      <c r="K2518" s="83">
        <v>45719</v>
      </c>
      <c r="L2518" s="77">
        <v>0.23361436127584501</v>
      </c>
      <c r="O2518" s="83">
        <v>44286</v>
      </c>
      <c r="P2518">
        <v>134.43403242599999</v>
      </c>
      <c r="Q2518" s="83">
        <v>44311</v>
      </c>
      <c r="R2518">
        <v>76.157842378688997</v>
      </c>
      <c r="S2518" s="83">
        <v>45428</v>
      </c>
      <c r="T2518" s="77">
        <v>129.480634402014</v>
      </c>
      <c r="W2518" s="83">
        <v>45089</v>
      </c>
      <c r="X2518">
        <v>0.29242745098039202</v>
      </c>
      <c r="Y2518" s="83">
        <v>45471</v>
      </c>
      <c r="Z2518">
        <v>0.20197011494252801</v>
      </c>
      <c r="AA2518" s="83">
        <v>45474</v>
      </c>
      <c r="AB2518" s="77">
        <v>0.35243999999999898</v>
      </c>
      <c r="AE2518" s="83">
        <v>45398</v>
      </c>
      <c r="AF2518">
        <v>17.0109836440765</v>
      </c>
      <c r="AG2518" s="83">
        <v>45392</v>
      </c>
      <c r="AH2518">
        <v>229.18386326871399</v>
      </c>
      <c r="AI2518" s="83">
        <v>45404</v>
      </c>
      <c r="AJ2518" s="77">
        <v>125.311550173185</v>
      </c>
      <c r="AM2518" s="83">
        <v>45406</v>
      </c>
      <c r="AN2518">
        <v>0.38701374842435399</v>
      </c>
      <c r="AO2518" s="83">
        <v>45397</v>
      </c>
      <c r="AP2518">
        <v>0.31828454960984998</v>
      </c>
      <c r="AQ2518" s="83">
        <v>45401</v>
      </c>
      <c r="AR2518" s="77">
        <v>0.26421301644935802</v>
      </c>
      <c r="AU2518" s="83">
        <v>45403</v>
      </c>
      <c r="AV2518">
        <v>1.1287972508591</v>
      </c>
      <c r="AW2518" s="83">
        <v>45392</v>
      </c>
      <c r="AX2518">
        <v>1.39441555709176</v>
      </c>
      <c r="AY2518" s="83">
        <v>45404</v>
      </c>
      <c r="AZ2518" s="77">
        <v>1.2041237113401999</v>
      </c>
      <c r="BC2518" s="83">
        <v>45416</v>
      </c>
      <c r="BD2518">
        <v>0.42627277203348002</v>
      </c>
      <c r="BE2518" s="83">
        <v>45421</v>
      </c>
      <c r="BF2518">
        <v>0.47527404182539001</v>
      </c>
      <c r="BG2518" s="83">
        <v>45412</v>
      </c>
      <c r="BH2518" s="77">
        <v>0.56411665693380497</v>
      </c>
      <c r="BK2518" s="83">
        <v>45056</v>
      </c>
      <c r="BL2518">
        <v>0.55654035121856205</v>
      </c>
      <c r="BM2518" s="83">
        <v>45053</v>
      </c>
      <c r="BN2518">
        <v>0.57580821489926504</v>
      </c>
      <c r="BO2518" s="83">
        <v>45047</v>
      </c>
      <c r="BP2518" s="77">
        <v>0.78075864288012498</v>
      </c>
      <c r="BS2518" s="83"/>
      <c r="BU2518" s="83"/>
      <c r="BW2518" s="83"/>
      <c r="CA2518" s="83"/>
      <c r="CC2518" s="83"/>
      <c r="CE2518" s="83"/>
      <c r="CI2518" s="83"/>
      <c r="CK2518" s="83"/>
      <c r="CM2518" s="83"/>
      <c r="CQ2518" s="83"/>
      <c r="CS2518" s="83"/>
      <c r="CU2518" s="83"/>
      <c r="CY2518" s="83"/>
      <c r="DA2518" s="83"/>
      <c r="DC2518" s="83"/>
    </row>
    <row r="2519" spans="7:107">
      <c r="G2519" s="83">
        <v>45087</v>
      </c>
      <c r="H2519">
        <v>0.115323516287371</v>
      </c>
      <c r="I2519" s="83">
        <v>45659</v>
      </c>
      <c r="J2519">
        <v>0.33876641070101499</v>
      </c>
      <c r="K2519" s="83">
        <v>45720</v>
      </c>
      <c r="L2519" s="77">
        <v>0.23357589357268699</v>
      </c>
      <c r="O2519" s="83">
        <v>44287</v>
      </c>
      <c r="P2519">
        <v>134.16841971058801</v>
      </c>
      <c r="Q2519" s="83">
        <v>44312</v>
      </c>
      <c r="R2519">
        <v>76.135735602962299</v>
      </c>
      <c r="S2519" s="83">
        <v>45429</v>
      </c>
      <c r="T2519" s="77">
        <v>129.44433099630101</v>
      </c>
      <c r="W2519" s="83">
        <v>45090</v>
      </c>
      <c r="X2519">
        <v>0.29406666666666598</v>
      </c>
      <c r="Y2519" s="83">
        <v>45472</v>
      </c>
      <c r="Z2519">
        <v>0.202121839080459</v>
      </c>
      <c r="AA2519" s="83">
        <v>45475</v>
      </c>
      <c r="AB2519" s="77">
        <v>0.35256078431372501</v>
      </c>
      <c r="AE2519" s="83">
        <v>45399</v>
      </c>
      <c r="AF2519">
        <v>17.044323115262898</v>
      </c>
      <c r="AG2519" s="83">
        <v>45393</v>
      </c>
      <c r="AH2519">
        <v>229.345499706326</v>
      </c>
      <c r="AI2519" s="83">
        <v>45405</v>
      </c>
      <c r="AJ2519" s="77">
        <v>125.18453998549001</v>
      </c>
      <c r="AM2519" s="83">
        <v>45407</v>
      </c>
      <c r="AN2519">
        <v>0.38680952520544398</v>
      </c>
      <c r="AO2519" s="83">
        <v>45398</v>
      </c>
      <c r="AP2519">
        <v>0.31839067983646202</v>
      </c>
      <c r="AQ2519" s="83">
        <v>45402</v>
      </c>
      <c r="AR2519" s="77">
        <v>0.26439456455960803</v>
      </c>
      <c r="AU2519" s="83">
        <v>45404</v>
      </c>
      <c r="AV2519">
        <v>1.1274619538537001</v>
      </c>
      <c r="AW2519" s="83">
        <v>45393</v>
      </c>
      <c r="AX2519">
        <v>1.39528117579874</v>
      </c>
      <c r="AY2519" s="83">
        <v>45405</v>
      </c>
      <c r="AZ2519" s="77">
        <v>1.2041237113401999</v>
      </c>
      <c r="BC2519" s="83">
        <v>45417</v>
      </c>
      <c r="BD2519">
        <v>0.42516986706056098</v>
      </c>
      <c r="BE2519" s="83">
        <v>45422</v>
      </c>
      <c r="BF2519">
        <v>0.47464821581279598</v>
      </c>
      <c r="BG2519" s="83">
        <v>45413</v>
      </c>
      <c r="BH2519" s="77">
        <v>0.56421284050702403</v>
      </c>
      <c r="BK2519" s="83">
        <v>45057</v>
      </c>
      <c r="BL2519">
        <v>0.55558690470399297</v>
      </c>
      <c r="BM2519" s="83">
        <v>45054</v>
      </c>
      <c r="BN2519">
        <v>0.57347597480347701</v>
      </c>
      <c r="BO2519" s="83">
        <v>45048</v>
      </c>
      <c r="BP2519" s="77">
        <v>0.77848128418719398</v>
      </c>
      <c r="BS2519" s="83"/>
      <c r="BU2519" s="83"/>
      <c r="BW2519" s="83"/>
      <c r="CA2519" s="83"/>
      <c r="CC2519" s="83"/>
      <c r="CE2519" s="83"/>
      <c r="CI2519" s="83"/>
      <c r="CK2519" s="83"/>
      <c r="CM2519" s="83"/>
      <c r="CQ2519" s="83"/>
      <c r="CS2519" s="83"/>
      <c r="CU2519" s="83"/>
      <c r="CY2519" s="83"/>
      <c r="DA2519" s="83"/>
      <c r="DC2519" s="83"/>
    </row>
    <row r="2520" spans="7:107">
      <c r="G2520" s="83">
        <v>45088</v>
      </c>
      <c r="H2520">
        <v>0.115127175368139</v>
      </c>
      <c r="I2520" s="83">
        <v>45660</v>
      </c>
      <c r="J2520">
        <v>0.33858062918008403</v>
      </c>
      <c r="K2520" s="83">
        <v>45721</v>
      </c>
      <c r="L2520" s="77">
        <v>0.23353742586953</v>
      </c>
      <c r="O2520" s="83">
        <v>44288</v>
      </c>
      <c r="P2520">
        <v>133.90280699517601</v>
      </c>
      <c r="Q2520" s="83">
        <v>44313</v>
      </c>
      <c r="R2520">
        <v>76.113628827235502</v>
      </c>
      <c r="S2520" s="83">
        <v>45430</v>
      </c>
      <c r="T2520" s="77">
        <v>129.40802759058801</v>
      </c>
      <c r="W2520" s="83">
        <v>45091</v>
      </c>
      <c r="X2520">
        <v>0.29570588235294099</v>
      </c>
      <c r="Y2520" s="83">
        <v>45473</v>
      </c>
      <c r="Z2520">
        <v>0.20227356321838999</v>
      </c>
      <c r="AA2520" s="83">
        <v>45476</v>
      </c>
      <c r="AB2520" s="77">
        <v>0.35268156862744998</v>
      </c>
      <c r="AE2520" s="83">
        <v>45400</v>
      </c>
      <c r="AF2520">
        <v>17.0776625864493</v>
      </c>
      <c r="AG2520" s="83">
        <v>45394</v>
      </c>
      <c r="AH2520">
        <v>229.50713614393899</v>
      </c>
      <c r="AI2520" s="83">
        <v>45406</v>
      </c>
      <c r="AJ2520" s="77">
        <v>125.057529797795</v>
      </c>
      <c r="AM2520" s="83">
        <v>45408</v>
      </c>
      <c r="AN2520">
        <v>0.38660530198653398</v>
      </c>
      <c r="AO2520" s="83">
        <v>45399</v>
      </c>
      <c r="AP2520">
        <v>0.31849681006307501</v>
      </c>
      <c r="AQ2520" s="83">
        <v>45403</v>
      </c>
      <c r="AR2520" s="77">
        <v>0.26457611266985698</v>
      </c>
      <c r="AU2520" s="83">
        <v>45405</v>
      </c>
      <c r="AV2520">
        <v>1.1261266568482999</v>
      </c>
      <c r="AW2520" s="83">
        <v>45394</v>
      </c>
      <c r="AX2520">
        <v>1.39614679450572</v>
      </c>
      <c r="AY2520" s="83">
        <v>45406</v>
      </c>
      <c r="AZ2520" s="77">
        <v>1.2041237113401999</v>
      </c>
      <c r="BC2520" s="83">
        <v>45418</v>
      </c>
      <c r="BD2520">
        <v>0.424066962087641</v>
      </c>
      <c r="BE2520" s="83">
        <v>45423</v>
      </c>
      <c r="BF2520">
        <v>0.474022389800202</v>
      </c>
      <c r="BG2520" s="83">
        <v>45414</v>
      </c>
      <c r="BH2520" s="77">
        <v>0.56430902408024397</v>
      </c>
      <c r="BK2520" s="83">
        <v>45058</v>
      </c>
      <c r="BL2520">
        <v>0.554633458189424</v>
      </c>
      <c r="BM2520" s="83">
        <v>45055</v>
      </c>
      <c r="BN2520">
        <v>0.57114373470768898</v>
      </c>
      <c r="BO2520" s="83">
        <v>45049</v>
      </c>
      <c r="BP2520" s="77">
        <v>0.77620392549426198</v>
      </c>
      <c r="BS2520" s="83"/>
      <c r="BU2520" s="83"/>
      <c r="BW2520" s="83"/>
      <c r="CA2520" s="83"/>
      <c r="CC2520" s="83"/>
      <c r="CE2520" s="83"/>
      <c r="CI2520" s="83"/>
      <c r="CK2520" s="83"/>
      <c r="CM2520" s="83"/>
      <c r="CQ2520" s="83"/>
      <c r="CS2520" s="83"/>
      <c r="CU2520" s="83"/>
      <c r="CY2520" s="83"/>
      <c r="DA2520" s="83"/>
      <c r="DC2520" s="83"/>
    </row>
    <row r="2521" spans="7:107">
      <c r="G2521" s="83">
        <v>45089</v>
      </c>
      <c r="H2521">
        <v>0.11493083444890601</v>
      </c>
      <c r="I2521" s="83">
        <v>45661</v>
      </c>
      <c r="J2521">
        <v>0.33839484765915201</v>
      </c>
      <c r="K2521" s="83">
        <v>45722</v>
      </c>
      <c r="L2521" s="77">
        <v>0.23349895816637201</v>
      </c>
      <c r="O2521" s="83">
        <v>44289</v>
      </c>
      <c r="P2521">
        <v>133.637194279764</v>
      </c>
      <c r="Q2521" s="83">
        <v>44314</v>
      </c>
      <c r="R2521">
        <v>76.091522051508704</v>
      </c>
      <c r="S2521" s="83">
        <v>45431</v>
      </c>
      <c r="T2521" s="77">
        <v>129.37172418487501</v>
      </c>
      <c r="W2521" s="83">
        <v>45092</v>
      </c>
      <c r="X2521">
        <v>0.29734509803921499</v>
      </c>
      <c r="Y2521" s="83">
        <v>45474</v>
      </c>
      <c r="Z2521">
        <v>0.20242528735632101</v>
      </c>
      <c r="AA2521" s="83">
        <v>45477</v>
      </c>
      <c r="AB2521" s="77">
        <v>0.35280235294117601</v>
      </c>
      <c r="AE2521" s="83">
        <v>45401</v>
      </c>
      <c r="AF2521">
        <v>17.111002057635702</v>
      </c>
      <c r="AG2521" s="83">
        <v>45395</v>
      </c>
      <c r="AH2521">
        <v>229.66877258155199</v>
      </c>
      <c r="AI2521" s="83">
        <v>45407</v>
      </c>
      <c r="AJ2521" s="77">
        <v>124.93051961010001</v>
      </c>
      <c r="AM2521" s="83">
        <v>45409</v>
      </c>
      <c r="AN2521">
        <v>0.38640107876762497</v>
      </c>
      <c r="AO2521" s="83">
        <v>45400</v>
      </c>
      <c r="AP2521">
        <v>0.318602940289687</v>
      </c>
      <c r="AQ2521" s="83">
        <v>45404</v>
      </c>
      <c r="AR2521" s="77">
        <v>0.26475766078010599</v>
      </c>
      <c r="AU2521" s="83">
        <v>45406</v>
      </c>
      <c r="AV2521">
        <v>1.1247913598429</v>
      </c>
      <c r="AW2521" s="83">
        <v>45395</v>
      </c>
      <c r="AX2521">
        <v>1.3970124132127</v>
      </c>
      <c r="AY2521" s="83">
        <v>45407</v>
      </c>
      <c r="AZ2521" s="77">
        <v>1.2041237113401999</v>
      </c>
      <c r="BC2521" s="83">
        <v>45419</v>
      </c>
      <c r="BD2521">
        <v>0.42296405711472101</v>
      </c>
      <c r="BE2521" s="83">
        <v>45424</v>
      </c>
      <c r="BF2521">
        <v>0.47339656378760703</v>
      </c>
      <c r="BG2521" s="83">
        <v>45415</v>
      </c>
      <c r="BH2521" s="77">
        <v>0.56440520765346402</v>
      </c>
      <c r="BK2521" s="83">
        <v>45059</v>
      </c>
      <c r="BL2521">
        <v>0.55368001167485503</v>
      </c>
      <c r="BM2521" s="83">
        <v>45056</v>
      </c>
      <c r="BN2521">
        <v>0.56881149461189995</v>
      </c>
      <c r="BO2521" s="83">
        <v>45050</v>
      </c>
      <c r="BP2521" s="77">
        <v>0.77392656680132998</v>
      </c>
      <c r="BS2521" s="83"/>
      <c r="BU2521" s="83"/>
      <c r="BW2521" s="83"/>
      <c r="CA2521" s="83"/>
      <c r="CC2521" s="83"/>
      <c r="CE2521" s="83"/>
      <c r="CI2521" s="83"/>
      <c r="CK2521" s="83"/>
      <c r="CM2521" s="83"/>
      <c r="CQ2521" s="83"/>
      <c r="CS2521" s="83"/>
      <c r="CU2521" s="83"/>
      <c r="CY2521" s="83"/>
      <c r="DA2521" s="83"/>
      <c r="DC2521" s="83"/>
    </row>
    <row r="2522" spans="7:107">
      <c r="G2522" s="83">
        <v>45090</v>
      </c>
      <c r="H2522">
        <v>0.11473449352967401</v>
      </c>
      <c r="I2522" s="83">
        <v>45662</v>
      </c>
      <c r="J2522">
        <v>0.33820906613822099</v>
      </c>
      <c r="K2522" s="83">
        <v>45723</v>
      </c>
      <c r="L2522" s="77">
        <v>0.23346049046321499</v>
      </c>
      <c r="O2522" s="83">
        <v>44290</v>
      </c>
      <c r="P2522">
        <v>133.371581564352</v>
      </c>
      <c r="Q2522" s="83">
        <v>44315</v>
      </c>
      <c r="R2522">
        <v>76.069415275782006</v>
      </c>
      <c r="S2522" s="83">
        <v>45432</v>
      </c>
      <c r="T2522" s="77">
        <v>129.33542077916101</v>
      </c>
      <c r="W2522" s="83">
        <v>45093</v>
      </c>
      <c r="X2522">
        <v>0.29898431372549</v>
      </c>
      <c r="Y2522" s="83">
        <v>45475</v>
      </c>
      <c r="Z2522">
        <v>0.202577011494252</v>
      </c>
      <c r="AA2522" s="83">
        <v>45478</v>
      </c>
      <c r="AB2522" s="77">
        <v>0.35292313725490099</v>
      </c>
      <c r="AE2522" s="83">
        <v>45402</v>
      </c>
      <c r="AF2522">
        <v>17.1443415288221</v>
      </c>
      <c r="AG2522" s="83">
        <v>45396</v>
      </c>
      <c r="AH2522">
        <v>229.83040901916399</v>
      </c>
      <c r="AI2522" s="83">
        <v>45408</v>
      </c>
      <c r="AJ2522" s="77">
        <v>124.803509422405</v>
      </c>
      <c r="AM2522" s="83">
        <v>45410</v>
      </c>
      <c r="AN2522">
        <v>0.38619685554871502</v>
      </c>
      <c r="AO2522" s="83">
        <v>45401</v>
      </c>
      <c r="AP2522">
        <v>0.31870907051629899</v>
      </c>
      <c r="AQ2522" s="83">
        <v>45405</v>
      </c>
      <c r="AR2522" s="77">
        <v>0.26493920889035499</v>
      </c>
      <c r="AU2522" s="83">
        <v>45407</v>
      </c>
      <c r="AV2522">
        <v>1.1234560628375001</v>
      </c>
      <c r="AW2522" s="83">
        <v>45396</v>
      </c>
      <c r="AX2522">
        <v>1.39787803191968</v>
      </c>
      <c r="AY2522" s="83">
        <v>45408</v>
      </c>
      <c r="AZ2522" s="77">
        <v>1.2041237113401999</v>
      </c>
      <c r="BC2522" s="83">
        <v>45420</v>
      </c>
      <c r="BD2522">
        <v>0.42186115214180098</v>
      </c>
      <c r="BE2522" s="83">
        <v>45425</v>
      </c>
      <c r="BF2522">
        <v>0.47277073777501299</v>
      </c>
      <c r="BG2522" s="83">
        <v>45416</v>
      </c>
      <c r="BH2522" s="77">
        <v>0.56450139122668397</v>
      </c>
      <c r="BK2522" s="83">
        <v>45060</v>
      </c>
      <c r="BL2522">
        <v>0.55272656516028595</v>
      </c>
      <c r="BM2522" s="83">
        <v>45057</v>
      </c>
      <c r="BN2522">
        <v>0.56647925451611203</v>
      </c>
      <c r="BO2522" s="83">
        <v>45051</v>
      </c>
      <c r="BP2522" s="77">
        <v>0.77164920810839799</v>
      </c>
      <c r="BS2522" s="83"/>
      <c r="BU2522" s="83"/>
      <c r="BW2522" s="83"/>
      <c r="CA2522" s="83"/>
      <c r="CC2522" s="83"/>
      <c r="CE2522" s="83"/>
      <c r="CI2522" s="83"/>
      <c r="CK2522" s="83"/>
      <c r="CM2522" s="83"/>
      <c r="CQ2522" s="83"/>
      <c r="CS2522" s="83"/>
      <c r="CU2522" s="83"/>
      <c r="CY2522" s="83"/>
      <c r="DA2522" s="83"/>
      <c r="DC2522" s="83"/>
    </row>
    <row r="2523" spans="7:107">
      <c r="G2523" s="83">
        <v>45091</v>
      </c>
      <c r="H2523">
        <v>0.11453815261044099</v>
      </c>
      <c r="I2523" s="83">
        <v>45663</v>
      </c>
      <c r="J2523">
        <v>0.33802328461728998</v>
      </c>
      <c r="K2523" s="83">
        <v>45724</v>
      </c>
      <c r="L2523" s="77">
        <v>0.233422022760057</v>
      </c>
      <c r="O2523" s="83">
        <v>44291</v>
      </c>
      <c r="P2523">
        <v>133.10596884893999</v>
      </c>
      <c r="Q2523" s="83">
        <v>44316</v>
      </c>
      <c r="R2523">
        <v>76.047308500055195</v>
      </c>
      <c r="S2523" s="83">
        <v>45433</v>
      </c>
      <c r="T2523" s="77">
        <v>129.29911737344801</v>
      </c>
      <c r="W2523" s="83">
        <v>45094</v>
      </c>
      <c r="X2523">
        <v>0.30062352941176401</v>
      </c>
      <c r="Y2523" s="83">
        <v>45476</v>
      </c>
      <c r="Z2523">
        <v>0.20272873563218299</v>
      </c>
      <c r="AA2523" s="83">
        <v>45479</v>
      </c>
      <c r="AB2523" s="77">
        <v>0.35304392156862702</v>
      </c>
      <c r="AE2523" s="83">
        <v>45403</v>
      </c>
      <c r="AF2523">
        <v>17.177681000008501</v>
      </c>
      <c r="AG2523" s="83">
        <v>45397</v>
      </c>
      <c r="AH2523">
        <v>229.99204545677699</v>
      </c>
      <c r="AI2523" s="83">
        <v>45409</v>
      </c>
      <c r="AJ2523" s="77">
        <v>124.67649923470999</v>
      </c>
      <c r="AM2523" s="83">
        <v>45411</v>
      </c>
      <c r="AN2523">
        <v>0.38599263232980502</v>
      </c>
      <c r="AO2523" s="83">
        <v>45402</v>
      </c>
      <c r="AP2523">
        <v>0.31881520074291098</v>
      </c>
      <c r="AQ2523" s="83">
        <v>45406</v>
      </c>
      <c r="AR2523" s="77">
        <v>0.265120757000605</v>
      </c>
      <c r="AU2523" s="83">
        <v>45408</v>
      </c>
      <c r="AV2523">
        <v>1.1221207658321</v>
      </c>
      <c r="AW2523" s="83">
        <v>45397</v>
      </c>
      <c r="AX2523">
        <v>1.3987436506266699</v>
      </c>
      <c r="AY2523" s="83">
        <v>45409</v>
      </c>
      <c r="AZ2523" s="77">
        <v>1.2041237113401999</v>
      </c>
      <c r="BC2523" s="83">
        <v>45421</v>
      </c>
      <c r="BD2523">
        <v>0.42075824716888199</v>
      </c>
      <c r="BE2523" s="83">
        <v>45426</v>
      </c>
      <c r="BF2523">
        <v>0.47214491176241902</v>
      </c>
      <c r="BG2523" s="83">
        <v>45417</v>
      </c>
      <c r="BH2523" s="77">
        <v>0.56459757479990302</v>
      </c>
      <c r="BK2523" s="83">
        <v>45061</v>
      </c>
      <c r="BL2523">
        <v>0.55177311864571599</v>
      </c>
      <c r="BM2523" s="83">
        <v>45058</v>
      </c>
      <c r="BN2523">
        <v>0.564147014420323</v>
      </c>
      <c r="BO2523" s="83">
        <v>45052</v>
      </c>
      <c r="BP2523" s="77">
        <v>0.76937184941546599</v>
      </c>
      <c r="BS2523" s="83"/>
      <c r="BU2523" s="83"/>
      <c r="BW2523" s="83"/>
      <c r="CA2523" s="83"/>
      <c r="CC2523" s="83"/>
      <c r="CE2523" s="83"/>
      <c r="CI2523" s="83"/>
      <c r="CK2523" s="83"/>
      <c r="CM2523" s="83"/>
      <c r="CQ2523" s="83"/>
      <c r="CS2523" s="83"/>
      <c r="CU2523" s="83"/>
      <c r="CY2523" s="83"/>
      <c r="DA2523" s="83"/>
      <c r="DC2523" s="83"/>
    </row>
    <row r="2524" spans="7:107">
      <c r="G2524" s="83">
        <v>45092</v>
      </c>
      <c r="H2524">
        <v>0.11434181169120899</v>
      </c>
      <c r="I2524" s="83">
        <v>45664</v>
      </c>
      <c r="J2524">
        <v>0.33783750309635802</v>
      </c>
      <c r="K2524" s="83">
        <v>45725</v>
      </c>
      <c r="L2524" s="77">
        <v>0.23338355505689901</v>
      </c>
      <c r="O2524" s="83">
        <v>44292</v>
      </c>
      <c r="P2524">
        <v>132.84035613352799</v>
      </c>
      <c r="Q2524" s="83">
        <v>44317</v>
      </c>
      <c r="R2524">
        <v>76.025201724328497</v>
      </c>
      <c r="S2524" s="83">
        <v>45434</v>
      </c>
      <c r="T2524" s="77">
        <v>129.26281396773501</v>
      </c>
      <c r="W2524" s="83">
        <v>45095</v>
      </c>
      <c r="X2524">
        <v>0.30226274509803902</v>
      </c>
      <c r="Y2524" s="83">
        <v>45477</v>
      </c>
      <c r="Z2524">
        <v>0.20288045977011401</v>
      </c>
      <c r="AA2524" s="83">
        <v>45480</v>
      </c>
      <c r="AB2524" s="77">
        <v>0.35316470588235199</v>
      </c>
      <c r="AE2524" s="83">
        <v>45404</v>
      </c>
      <c r="AF2524">
        <v>17.2110204711949</v>
      </c>
      <c r="AG2524" s="83">
        <v>45398</v>
      </c>
      <c r="AH2524">
        <v>230.153681894389</v>
      </c>
      <c r="AI2524" s="83">
        <v>45410</v>
      </c>
      <c r="AJ2524" s="77">
        <v>124.549489047015</v>
      </c>
      <c r="AM2524" s="83">
        <v>45412</v>
      </c>
      <c r="AN2524">
        <v>0.38578840911089601</v>
      </c>
      <c r="AO2524" s="83">
        <v>45403</v>
      </c>
      <c r="AP2524">
        <v>0.31892133096952302</v>
      </c>
      <c r="AQ2524" s="83">
        <v>45407</v>
      </c>
      <c r="AR2524" s="77">
        <v>0.26530230511085401</v>
      </c>
      <c r="AU2524" s="83">
        <v>45409</v>
      </c>
      <c r="AV2524">
        <v>1.1207854688267</v>
      </c>
      <c r="AW2524" s="83">
        <v>45398</v>
      </c>
      <c r="AX2524">
        <v>1.3996092693336499</v>
      </c>
      <c r="AY2524" s="83">
        <v>45410</v>
      </c>
      <c r="AZ2524" s="77">
        <v>1.2041237113401999</v>
      </c>
      <c r="BC2524" s="83">
        <v>45422</v>
      </c>
      <c r="BD2524">
        <v>0.41965534219596201</v>
      </c>
      <c r="BE2524" s="83">
        <v>45427</v>
      </c>
      <c r="BF2524">
        <v>0.47151908574982498</v>
      </c>
      <c r="BG2524" s="83">
        <v>45418</v>
      </c>
      <c r="BH2524" s="77">
        <v>0.56469375837312297</v>
      </c>
      <c r="BK2524" s="83">
        <v>45062</v>
      </c>
      <c r="BL2524">
        <v>0.55081967213114702</v>
      </c>
      <c r="BM2524" s="83">
        <v>45059</v>
      </c>
      <c r="BN2524">
        <v>0.56181477432453497</v>
      </c>
      <c r="BO2524" s="83">
        <v>45053</v>
      </c>
      <c r="BP2524" s="77">
        <v>0.76709449072253399</v>
      </c>
      <c r="BS2524" s="83"/>
      <c r="BU2524" s="83"/>
      <c r="BW2524" s="83"/>
      <c r="CA2524" s="83"/>
      <c r="CC2524" s="83"/>
      <c r="CE2524" s="83"/>
      <c r="CI2524" s="83"/>
      <c r="CK2524" s="83"/>
      <c r="CM2524" s="83"/>
      <c r="CQ2524" s="83"/>
      <c r="CS2524" s="83"/>
      <c r="CU2524" s="83"/>
      <c r="CY2524" s="83"/>
      <c r="DA2524" s="83"/>
      <c r="DC2524" s="83"/>
    </row>
    <row r="2525" spans="7:107">
      <c r="G2525" s="83">
        <v>45093</v>
      </c>
      <c r="H2525">
        <v>0.114145470771976</v>
      </c>
      <c r="I2525" s="83">
        <v>45665</v>
      </c>
      <c r="J2525">
        <v>0.337651721575427</v>
      </c>
      <c r="K2525" s="83">
        <v>45726</v>
      </c>
      <c r="L2525" s="77">
        <v>0.23334508735374199</v>
      </c>
      <c r="O2525" s="83">
        <v>44293</v>
      </c>
      <c r="P2525">
        <v>132.57474341811599</v>
      </c>
      <c r="Q2525" s="83">
        <v>44318</v>
      </c>
      <c r="R2525">
        <v>76.003094948601699</v>
      </c>
      <c r="S2525" s="83">
        <v>45435</v>
      </c>
      <c r="T2525" s="77">
        <v>129.22651056202201</v>
      </c>
      <c r="W2525" s="83">
        <v>45096</v>
      </c>
      <c r="X2525">
        <v>0.30390196078431297</v>
      </c>
      <c r="Y2525" s="83">
        <v>45478</v>
      </c>
      <c r="Z2525">
        <v>0.20303218390804501</v>
      </c>
      <c r="AA2525" s="83">
        <v>45481</v>
      </c>
      <c r="AB2525" s="77">
        <v>0.35328549019607802</v>
      </c>
      <c r="AE2525" s="83">
        <v>45405</v>
      </c>
      <c r="AF2525">
        <v>17.244359942381301</v>
      </c>
      <c r="AG2525" s="83">
        <v>45399</v>
      </c>
      <c r="AH2525">
        <v>230.31531833200199</v>
      </c>
      <c r="AI2525" s="83">
        <v>45411</v>
      </c>
      <c r="AJ2525" s="77">
        <v>124.42247885931999</v>
      </c>
      <c r="AM2525" s="83">
        <v>45413</v>
      </c>
      <c r="AN2525">
        <v>0.38558418589198601</v>
      </c>
      <c r="AO2525" s="83">
        <v>45404</v>
      </c>
      <c r="AP2525">
        <v>0.31902746119613501</v>
      </c>
      <c r="AQ2525" s="83">
        <v>45408</v>
      </c>
      <c r="AR2525" s="77">
        <v>0.26548385322110302</v>
      </c>
      <c r="AU2525" s="83">
        <v>45410</v>
      </c>
      <c r="AV2525">
        <v>1.1194501718212999</v>
      </c>
      <c r="AW2525" s="83">
        <v>45399</v>
      </c>
      <c r="AX2525">
        <v>1.4004748880406299</v>
      </c>
      <c r="AY2525" s="83">
        <v>45411</v>
      </c>
      <c r="AZ2525" s="77">
        <v>1.2041237113401999</v>
      </c>
      <c r="BC2525" s="83">
        <v>45423</v>
      </c>
      <c r="BD2525">
        <v>0.41855243722304197</v>
      </c>
      <c r="BE2525" s="83">
        <v>45428</v>
      </c>
      <c r="BF2525">
        <v>0.47089325973723001</v>
      </c>
      <c r="BG2525" s="83">
        <v>45419</v>
      </c>
      <c r="BH2525" s="77">
        <v>0.56478994194634302</v>
      </c>
      <c r="BK2525" s="83">
        <v>45063</v>
      </c>
      <c r="BL2525">
        <v>0.54986622561657805</v>
      </c>
      <c r="BM2525" s="83">
        <v>45060</v>
      </c>
      <c r="BN2525">
        <v>0.55948253422874605</v>
      </c>
      <c r="BO2525" s="83">
        <v>45054</v>
      </c>
      <c r="BP2525" s="77">
        <v>0.764817132029602</v>
      </c>
      <c r="BS2525" s="83"/>
      <c r="BU2525" s="83"/>
      <c r="BW2525" s="83"/>
      <c r="CA2525" s="83"/>
      <c r="CC2525" s="83"/>
      <c r="CE2525" s="83"/>
      <c r="CI2525" s="83"/>
      <c r="CK2525" s="83"/>
      <c r="CM2525" s="83"/>
      <c r="CQ2525" s="83"/>
      <c r="CS2525" s="83"/>
      <c r="CU2525" s="83"/>
      <c r="CY2525" s="83"/>
      <c r="DA2525" s="83"/>
      <c r="DC2525" s="83"/>
    </row>
    <row r="2526" spans="7:107">
      <c r="G2526" s="83">
        <v>45094</v>
      </c>
      <c r="H2526">
        <v>0.113949129852744</v>
      </c>
      <c r="I2526" s="83">
        <v>45666</v>
      </c>
      <c r="J2526">
        <v>0.33746594005449498</v>
      </c>
      <c r="K2526" s="83">
        <v>45727</v>
      </c>
      <c r="L2526" s="77">
        <v>0.233306619650584</v>
      </c>
      <c r="O2526" s="83">
        <v>44294</v>
      </c>
      <c r="P2526">
        <v>132.30913070270401</v>
      </c>
      <c r="Q2526" s="83">
        <v>44319</v>
      </c>
      <c r="R2526">
        <v>75.980988172874902</v>
      </c>
      <c r="S2526" s="83">
        <v>45436</v>
      </c>
      <c r="T2526" s="77">
        <v>129.19020715630799</v>
      </c>
      <c r="W2526" s="83">
        <v>45097</v>
      </c>
      <c r="X2526">
        <v>0.30554117647058798</v>
      </c>
      <c r="Y2526" s="83">
        <v>45479</v>
      </c>
      <c r="Z2526">
        <v>0.203183908045976</v>
      </c>
      <c r="AA2526" s="83">
        <v>45482</v>
      </c>
      <c r="AB2526" s="77">
        <v>0.353406274509803</v>
      </c>
      <c r="AE2526" s="83">
        <v>45406</v>
      </c>
      <c r="AF2526">
        <v>17.277699413567699</v>
      </c>
      <c r="AG2526" s="83">
        <v>45400</v>
      </c>
      <c r="AH2526">
        <v>230.476954769614</v>
      </c>
      <c r="AI2526" s="83">
        <v>45412</v>
      </c>
      <c r="AJ2526" s="77">
        <v>124.295468671625</v>
      </c>
      <c r="AM2526" s="83">
        <v>45414</v>
      </c>
      <c r="AN2526">
        <v>0.385379962673076</v>
      </c>
      <c r="AO2526" s="83">
        <v>45405</v>
      </c>
      <c r="AP2526">
        <v>0.319133591422747</v>
      </c>
      <c r="AQ2526" s="83">
        <v>45409</v>
      </c>
      <c r="AR2526" s="77">
        <v>0.26566540133135202</v>
      </c>
      <c r="AU2526" s="83">
        <v>45411</v>
      </c>
      <c r="AV2526">
        <v>1.1181148748159</v>
      </c>
      <c r="AW2526" s="83">
        <v>45400</v>
      </c>
      <c r="AX2526">
        <v>1.4013405067476099</v>
      </c>
      <c r="AY2526" s="83">
        <v>45412</v>
      </c>
      <c r="AZ2526" s="77">
        <v>1.2041237113401999</v>
      </c>
      <c r="BC2526" s="83">
        <v>45424</v>
      </c>
      <c r="BD2526">
        <v>0.41744953225012199</v>
      </c>
      <c r="BE2526" s="83">
        <v>45429</v>
      </c>
      <c r="BF2526">
        <v>0.47026743372463597</v>
      </c>
      <c r="BG2526" s="83">
        <v>45420</v>
      </c>
      <c r="BH2526" s="77">
        <v>0.56488612551956296</v>
      </c>
      <c r="BK2526" s="83">
        <v>45064</v>
      </c>
      <c r="BL2526">
        <v>0.54891277910200897</v>
      </c>
      <c r="BM2526" s="83">
        <v>45061</v>
      </c>
      <c r="BN2526">
        <v>0.55715029413295802</v>
      </c>
      <c r="BO2526" s="83">
        <v>45055</v>
      </c>
      <c r="BP2526" s="77">
        <v>0.76253977333667</v>
      </c>
      <c r="BS2526" s="83"/>
      <c r="BU2526" s="83"/>
      <c r="BW2526" s="83"/>
      <c r="CA2526" s="83"/>
      <c r="CC2526" s="83"/>
      <c r="CE2526" s="83"/>
      <c r="CI2526" s="83"/>
      <c r="CK2526" s="83"/>
      <c r="CM2526" s="83"/>
      <c r="CQ2526" s="83"/>
      <c r="CS2526" s="83"/>
      <c r="CU2526" s="83"/>
      <c r="CY2526" s="83"/>
      <c r="DA2526" s="83"/>
      <c r="DC2526" s="83"/>
    </row>
    <row r="2527" spans="7:107">
      <c r="G2527" s="83">
        <v>45095</v>
      </c>
      <c r="H2527">
        <v>0.113752788933511</v>
      </c>
      <c r="I2527" s="83">
        <v>45667</v>
      </c>
      <c r="J2527">
        <v>0.33728015853356402</v>
      </c>
      <c r="K2527" s="83">
        <v>45728</v>
      </c>
      <c r="L2527" s="77">
        <v>0.233268151947427</v>
      </c>
      <c r="O2527" s="83">
        <v>44295</v>
      </c>
      <c r="P2527">
        <v>132.043517987293</v>
      </c>
      <c r="Q2527" s="83">
        <v>44320</v>
      </c>
      <c r="R2527">
        <v>75.958881397148204</v>
      </c>
      <c r="S2527" s="83">
        <v>45437</v>
      </c>
      <c r="T2527" s="77">
        <v>129.15390375059499</v>
      </c>
      <c r="W2527" s="83">
        <v>45098</v>
      </c>
      <c r="X2527">
        <v>0.30718039215686199</v>
      </c>
      <c r="Y2527" s="83">
        <v>45480</v>
      </c>
      <c r="Z2527">
        <v>0.20333563218390799</v>
      </c>
      <c r="AA2527" s="83">
        <v>45483</v>
      </c>
      <c r="AB2527" s="77">
        <v>0.35352705882352897</v>
      </c>
      <c r="AE2527" s="83">
        <v>45407</v>
      </c>
      <c r="AF2527">
        <v>17.311038884754101</v>
      </c>
      <c r="AG2527" s="83">
        <v>45401</v>
      </c>
      <c r="AH2527">
        <v>230.63859120722699</v>
      </c>
      <c r="AI2527" s="83">
        <v>45413</v>
      </c>
      <c r="AJ2527" s="77">
        <v>124.16845848393</v>
      </c>
      <c r="AM2527" s="83">
        <v>45415</v>
      </c>
      <c r="AN2527">
        <v>0.385175739454167</v>
      </c>
      <c r="AO2527" s="83">
        <v>45406</v>
      </c>
      <c r="AP2527">
        <v>0.31923972164935999</v>
      </c>
      <c r="AQ2527" s="83">
        <v>45410</v>
      </c>
      <c r="AR2527" s="77">
        <v>0.26584694944160098</v>
      </c>
      <c r="AU2527" s="83">
        <v>45412</v>
      </c>
      <c r="AV2527">
        <v>1.1167795778105001</v>
      </c>
      <c r="AW2527" s="83">
        <v>45401</v>
      </c>
      <c r="AX2527">
        <v>1.4022061254546001</v>
      </c>
      <c r="AY2527" s="83">
        <v>45413</v>
      </c>
      <c r="AZ2527" s="77">
        <v>1.2041237113401999</v>
      </c>
      <c r="BC2527" s="83">
        <v>45425</v>
      </c>
      <c r="BD2527">
        <v>0.41634662727720301</v>
      </c>
      <c r="BE2527" s="83">
        <v>45430</v>
      </c>
      <c r="BF2527">
        <v>0.469641607712042</v>
      </c>
      <c r="BG2527" s="83">
        <v>45421</v>
      </c>
      <c r="BH2527" s="77">
        <v>0.56498230909278202</v>
      </c>
      <c r="BK2527" s="83">
        <v>45065</v>
      </c>
      <c r="BL2527">
        <v>0.54795933258743901</v>
      </c>
      <c r="BM2527" s="83">
        <v>45062</v>
      </c>
      <c r="BN2527">
        <v>0.55481805403716999</v>
      </c>
      <c r="BO2527" s="83">
        <v>45056</v>
      </c>
      <c r="BP2527" s="77">
        <v>0.760262414643738</v>
      </c>
      <c r="BS2527" s="83"/>
      <c r="BU2527" s="83"/>
      <c r="BW2527" s="83"/>
      <c r="CA2527" s="83"/>
      <c r="CC2527" s="83"/>
      <c r="CE2527" s="83"/>
      <c r="CI2527" s="83"/>
      <c r="CK2527" s="83"/>
      <c r="CM2527" s="83"/>
      <c r="CQ2527" s="83"/>
      <c r="CS2527" s="83"/>
      <c r="CU2527" s="83"/>
      <c r="CY2527" s="83"/>
      <c r="DA2527" s="83"/>
      <c r="DC2527" s="83"/>
    </row>
    <row r="2528" spans="7:107">
      <c r="G2528" s="83">
        <v>45096</v>
      </c>
      <c r="H2528">
        <v>0.113556448014279</v>
      </c>
      <c r="I2528" s="83">
        <v>45668</v>
      </c>
      <c r="J2528">
        <v>0.33709437701263301</v>
      </c>
      <c r="K2528" s="83">
        <v>45729</v>
      </c>
      <c r="L2528" s="77">
        <v>0.23322968424426899</v>
      </c>
      <c r="O2528" s="83">
        <v>44296</v>
      </c>
      <c r="P2528">
        <v>131.777905271881</v>
      </c>
      <c r="Q2528" s="83">
        <v>44321</v>
      </c>
      <c r="R2528">
        <v>75.936774621421407</v>
      </c>
      <c r="S2528" s="83">
        <v>45438</v>
      </c>
      <c r="T2528" s="77">
        <v>129.11760034488199</v>
      </c>
      <c r="W2528" s="83">
        <v>45099</v>
      </c>
      <c r="X2528">
        <v>0.308819607843137</v>
      </c>
      <c r="Y2528" s="83">
        <v>45481</v>
      </c>
      <c r="Z2528">
        <v>0.20348735632183901</v>
      </c>
      <c r="AA2528" s="83">
        <v>45484</v>
      </c>
      <c r="AB2528" s="77">
        <v>0.353647843137254</v>
      </c>
      <c r="AE2528" s="83">
        <v>45408</v>
      </c>
      <c r="AF2528">
        <v>17.344378355940499</v>
      </c>
      <c r="AG2528" s="83">
        <v>45402</v>
      </c>
      <c r="AH2528">
        <v>230.800227644839</v>
      </c>
      <c r="AI2528" s="83">
        <v>45414</v>
      </c>
      <c r="AJ2528" s="77">
        <v>124.041448296235</v>
      </c>
      <c r="AM2528" s="83">
        <v>45416</v>
      </c>
      <c r="AN2528">
        <v>0.38497151623525699</v>
      </c>
      <c r="AO2528" s="83">
        <v>45407</v>
      </c>
      <c r="AP2528">
        <v>0.31934585187597198</v>
      </c>
      <c r="AQ2528" s="83">
        <v>45411</v>
      </c>
      <c r="AR2528" s="77">
        <v>0.26602849755185098</v>
      </c>
      <c r="AU2528" s="83">
        <v>45413</v>
      </c>
      <c r="AV2528">
        <v>1.1154442808050999</v>
      </c>
      <c r="AW2528" s="83">
        <v>45402</v>
      </c>
      <c r="AX2528">
        <v>1.4030717441615801</v>
      </c>
      <c r="AY2528" s="83">
        <v>45414</v>
      </c>
      <c r="AZ2528" s="77">
        <v>1.2041237113401999</v>
      </c>
      <c r="BC2528" s="83">
        <v>45426</v>
      </c>
      <c r="BD2528">
        <v>0.41524372230428302</v>
      </c>
      <c r="BE2528" s="83">
        <v>45431</v>
      </c>
      <c r="BF2528">
        <v>0.46901578169944702</v>
      </c>
      <c r="BG2528" s="83">
        <v>45422</v>
      </c>
      <c r="BH2528" s="77">
        <v>0.56507849266600196</v>
      </c>
      <c r="BK2528" s="83">
        <v>45066</v>
      </c>
      <c r="BL2528">
        <v>0.54700588607287004</v>
      </c>
      <c r="BM2528" s="83">
        <v>45063</v>
      </c>
      <c r="BN2528">
        <v>0.55248581394138097</v>
      </c>
      <c r="BO2528" s="83">
        <v>45057</v>
      </c>
      <c r="BP2528" s="77">
        <v>0.75798505595080601</v>
      </c>
      <c r="BS2528" s="83"/>
      <c r="BU2528" s="83"/>
      <c r="BW2528" s="83"/>
      <c r="CA2528" s="83"/>
      <c r="CC2528" s="83"/>
      <c r="CE2528" s="83"/>
      <c r="CI2528" s="83"/>
      <c r="CK2528" s="83"/>
      <c r="CM2528" s="83"/>
      <c r="CQ2528" s="83"/>
      <c r="CS2528" s="83"/>
      <c r="CU2528" s="83"/>
      <c r="CY2528" s="83"/>
      <c r="DA2528" s="83"/>
      <c r="DC2528" s="83"/>
    </row>
    <row r="2529" spans="7:107">
      <c r="G2529" s="83">
        <v>45097</v>
      </c>
      <c r="H2529">
        <v>0.113360107095046</v>
      </c>
      <c r="I2529" s="83">
        <v>45669</v>
      </c>
      <c r="J2529">
        <v>0.33690859549170099</v>
      </c>
      <c r="K2529" s="83">
        <v>45730</v>
      </c>
      <c r="L2529" s="77">
        <v>0.233191216541112</v>
      </c>
      <c r="O2529" s="83">
        <v>44297</v>
      </c>
      <c r="P2529">
        <v>131.51229255646899</v>
      </c>
      <c r="Q2529" s="83">
        <v>44322</v>
      </c>
      <c r="R2529">
        <v>75.914667845694694</v>
      </c>
      <c r="S2529" s="83">
        <v>45439</v>
      </c>
      <c r="T2529" s="77">
        <v>129.08129693916899</v>
      </c>
      <c r="W2529" s="83">
        <v>45100</v>
      </c>
      <c r="X2529">
        <v>0.31045882352941101</v>
      </c>
      <c r="Y2529" s="83">
        <v>45482</v>
      </c>
      <c r="Z2529">
        <v>0.20363908045977</v>
      </c>
      <c r="AA2529" s="83">
        <v>45485</v>
      </c>
      <c r="AB2529" s="77">
        <v>0.35376862745097998</v>
      </c>
      <c r="AE2529" s="83">
        <v>45409</v>
      </c>
      <c r="AF2529">
        <v>17.377717827126901</v>
      </c>
      <c r="AG2529" s="83">
        <v>45403</v>
      </c>
      <c r="AH2529">
        <v>230.961864082452</v>
      </c>
      <c r="AI2529" s="83">
        <v>45415</v>
      </c>
      <c r="AJ2529" s="77">
        <v>123.914438108539</v>
      </c>
      <c r="AM2529" s="83">
        <v>45417</v>
      </c>
      <c r="AN2529">
        <v>0.38476729301634699</v>
      </c>
      <c r="AO2529" s="83">
        <v>45408</v>
      </c>
      <c r="AP2529">
        <v>0.31945198210258402</v>
      </c>
      <c r="AQ2529" s="83">
        <v>45412</v>
      </c>
      <c r="AR2529" s="77">
        <v>0.26621004566209999</v>
      </c>
      <c r="AU2529" s="83">
        <v>45414</v>
      </c>
      <c r="AV2529">
        <v>1.1141089837997</v>
      </c>
      <c r="AW2529" s="83">
        <v>45403</v>
      </c>
      <c r="AX2529">
        <v>1.4039373628685601</v>
      </c>
      <c r="AY2529" s="83">
        <v>45415</v>
      </c>
      <c r="AZ2529" s="77">
        <v>1.2041237113401999</v>
      </c>
      <c r="BC2529" s="83">
        <v>45427</v>
      </c>
      <c r="BD2529">
        <v>0.41414081733136299</v>
      </c>
      <c r="BE2529" s="83">
        <v>45432</v>
      </c>
      <c r="BF2529">
        <v>0.46838995568685299</v>
      </c>
      <c r="BG2529" s="83">
        <v>45423</v>
      </c>
      <c r="BH2529" s="77">
        <v>0.56517467623922202</v>
      </c>
      <c r="BK2529" s="83">
        <v>45067</v>
      </c>
      <c r="BL2529">
        <v>0.54605243955830096</v>
      </c>
      <c r="BM2529" s="83">
        <v>45064</v>
      </c>
      <c r="BN2529">
        <v>0.55015357384559305</v>
      </c>
      <c r="BO2529" s="83">
        <v>45058</v>
      </c>
      <c r="BP2529" s="77">
        <v>0.75570769725787401</v>
      </c>
      <c r="BS2529" s="83"/>
      <c r="BU2529" s="83"/>
      <c r="BW2529" s="83"/>
      <c r="CA2529" s="83"/>
      <c r="CC2529" s="83"/>
      <c r="CE2529" s="83"/>
      <c r="CI2529" s="83"/>
      <c r="CK2529" s="83"/>
      <c r="CM2529" s="83"/>
      <c r="CQ2529" s="83"/>
      <c r="CS2529" s="83"/>
      <c r="CU2529" s="83"/>
      <c r="CY2529" s="83"/>
      <c r="DA2529" s="83"/>
      <c r="DC2529" s="83"/>
    </row>
    <row r="2530" spans="7:107">
      <c r="G2530" s="83">
        <v>45098</v>
      </c>
      <c r="H2530">
        <v>0.113163766175814</v>
      </c>
      <c r="I2530" s="83">
        <v>45670</v>
      </c>
      <c r="J2530">
        <v>0.33672281397076997</v>
      </c>
      <c r="K2530" s="83">
        <v>45731</v>
      </c>
      <c r="L2530" s="77">
        <v>0.233152748837954</v>
      </c>
      <c r="O2530" s="83">
        <v>44298</v>
      </c>
      <c r="P2530">
        <v>131.24667984105699</v>
      </c>
      <c r="Q2530" s="83">
        <v>44323</v>
      </c>
      <c r="R2530">
        <v>75.892561069967897</v>
      </c>
      <c r="S2530" s="83">
        <v>45440</v>
      </c>
      <c r="T2530" s="77">
        <v>129.044993533455</v>
      </c>
      <c r="W2530" s="83">
        <v>45101</v>
      </c>
      <c r="X2530">
        <v>0.31209803921568602</v>
      </c>
      <c r="Y2530" s="83">
        <v>45483</v>
      </c>
      <c r="Z2530">
        <v>0.20379080459770099</v>
      </c>
      <c r="AA2530" s="83">
        <v>45486</v>
      </c>
      <c r="AB2530" s="77">
        <v>0.35388941176470501</v>
      </c>
      <c r="AE2530" s="83">
        <v>45410</v>
      </c>
      <c r="AF2530">
        <v>17.411057298313299</v>
      </c>
      <c r="AG2530" s="83">
        <v>45404</v>
      </c>
      <c r="AH2530">
        <v>231.12350052006499</v>
      </c>
      <c r="AI2530" s="83">
        <v>45416</v>
      </c>
      <c r="AJ2530" s="77">
        <v>123.787427920844</v>
      </c>
      <c r="AM2530" s="83">
        <v>45418</v>
      </c>
      <c r="AN2530">
        <v>0.38456306979743698</v>
      </c>
      <c r="AO2530" s="83">
        <v>45409</v>
      </c>
      <c r="AP2530">
        <v>0.31955811232919601</v>
      </c>
      <c r="AQ2530" s="83">
        <v>45413</v>
      </c>
      <c r="AR2530" s="77">
        <v>0.266391593772349</v>
      </c>
      <c r="AU2530" s="83">
        <v>45415</v>
      </c>
      <c r="AV2530">
        <v>1.1127736867943001</v>
      </c>
      <c r="AW2530" s="83">
        <v>45404</v>
      </c>
      <c r="AX2530">
        <v>1.4048029815755401</v>
      </c>
      <c r="AY2530" s="83">
        <v>45416</v>
      </c>
      <c r="AZ2530" s="77">
        <v>1.2041237113401999</v>
      </c>
      <c r="BC2530" s="83">
        <v>45428</v>
      </c>
      <c r="BD2530">
        <v>0.413037912358444</v>
      </c>
      <c r="BE2530" s="83">
        <v>45433</v>
      </c>
      <c r="BF2530">
        <v>0.46776412967425901</v>
      </c>
      <c r="BG2530" s="83">
        <v>45424</v>
      </c>
      <c r="BH2530" s="77">
        <v>0.56527085981244196</v>
      </c>
      <c r="BK2530" s="83">
        <v>45068</v>
      </c>
      <c r="BL2530">
        <v>0.54509899304373199</v>
      </c>
      <c r="BM2530" s="83">
        <v>45065</v>
      </c>
      <c r="BN2530">
        <v>0.54782133374980402</v>
      </c>
      <c r="BO2530" s="83">
        <v>45059</v>
      </c>
      <c r="BP2530" s="77">
        <v>0.75343033856494201</v>
      </c>
      <c r="BS2530" s="83"/>
      <c r="BU2530" s="83"/>
      <c r="BW2530" s="83"/>
      <c r="CA2530" s="83"/>
      <c r="CC2530" s="83"/>
      <c r="CE2530" s="83"/>
      <c r="CI2530" s="83"/>
      <c r="CK2530" s="83"/>
      <c r="CM2530" s="83"/>
      <c r="CQ2530" s="83"/>
      <c r="CS2530" s="83"/>
      <c r="CU2530" s="83"/>
      <c r="CY2530" s="83"/>
      <c r="DA2530" s="83"/>
      <c r="DC2530" s="83"/>
    </row>
    <row r="2531" spans="7:107">
      <c r="G2531" s="83">
        <v>45099</v>
      </c>
      <c r="H2531">
        <v>0.112967425256581</v>
      </c>
      <c r="I2531" s="83">
        <v>45671</v>
      </c>
      <c r="J2531">
        <v>0.33653703244983801</v>
      </c>
      <c r="K2531" s="83">
        <v>45732</v>
      </c>
      <c r="L2531" s="77">
        <v>0.23311428113479701</v>
      </c>
      <c r="O2531" s="83">
        <v>44299</v>
      </c>
      <c r="P2531">
        <v>130.98106712564501</v>
      </c>
      <c r="Q2531" s="83">
        <v>44324</v>
      </c>
      <c r="R2531">
        <v>75.8704542942411</v>
      </c>
      <c r="S2531" s="83">
        <v>45441</v>
      </c>
      <c r="T2531" s="77">
        <v>129.008690127742</v>
      </c>
      <c r="W2531" s="83">
        <v>45102</v>
      </c>
      <c r="X2531">
        <v>0.31373725490196003</v>
      </c>
      <c r="Y2531" s="83">
        <v>45484</v>
      </c>
      <c r="Z2531">
        <v>0.20394252873563201</v>
      </c>
      <c r="AA2531" s="83">
        <v>45487</v>
      </c>
      <c r="AB2531" s="77">
        <v>0.35401019607843098</v>
      </c>
      <c r="AE2531" s="83">
        <v>45411</v>
      </c>
      <c r="AF2531">
        <v>17.444396769499701</v>
      </c>
      <c r="AG2531" s="83">
        <v>45405</v>
      </c>
      <c r="AH2531">
        <v>231.285136957677</v>
      </c>
      <c r="AI2531" s="83">
        <v>45417</v>
      </c>
      <c r="AJ2531" s="77">
        <v>123.660417733149</v>
      </c>
      <c r="AM2531" s="83">
        <v>45419</v>
      </c>
      <c r="AN2531">
        <v>0.38435884657852798</v>
      </c>
      <c r="AO2531" s="83">
        <v>45410</v>
      </c>
      <c r="AP2531">
        <v>0.319664242555808</v>
      </c>
      <c r="AQ2531" s="83">
        <v>45414</v>
      </c>
      <c r="AR2531" s="77">
        <v>0.26657314188259801</v>
      </c>
      <c r="AU2531" s="83">
        <v>45416</v>
      </c>
      <c r="AV2531">
        <v>1.1114383897889</v>
      </c>
      <c r="AW2531" s="83">
        <v>45405</v>
      </c>
      <c r="AX2531">
        <v>1.4056686002825201</v>
      </c>
      <c r="AY2531" s="83">
        <v>45417</v>
      </c>
      <c r="AZ2531" s="77">
        <v>1.2041237113401999</v>
      </c>
      <c r="BC2531" s="83">
        <v>45429</v>
      </c>
      <c r="BD2531">
        <v>0.41193500738552402</v>
      </c>
      <c r="BE2531" s="83">
        <v>45434</v>
      </c>
      <c r="BF2531">
        <v>0.46713830366166498</v>
      </c>
      <c r="BG2531" s="83">
        <v>45425</v>
      </c>
      <c r="BH2531" s="77">
        <v>0.56536704338566102</v>
      </c>
      <c r="BK2531" s="83">
        <v>45069</v>
      </c>
      <c r="BL2531">
        <v>0.54414554652916203</v>
      </c>
      <c r="BM2531" s="83">
        <v>45066</v>
      </c>
      <c r="BN2531">
        <v>0.54548909365401599</v>
      </c>
      <c r="BO2531" s="83">
        <v>45060</v>
      </c>
      <c r="BP2531" s="77">
        <v>0.75115297987201002</v>
      </c>
      <c r="BS2531" s="83"/>
      <c r="BU2531" s="83"/>
      <c r="BW2531" s="83"/>
      <c r="CA2531" s="83"/>
      <c r="CC2531" s="83"/>
      <c r="CE2531" s="83"/>
      <c r="CI2531" s="83"/>
      <c r="CK2531" s="83"/>
      <c r="CM2531" s="83"/>
      <c r="CQ2531" s="83"/>
      <c r="CS2531" s="83"/>
      <c r="CU2531" s="83"/>
      <c r="CY2531" s="83"/>
      <c r="DA2531" s="83"/>
      <c r="DC2531" s="83"/>
    </row>
    <row r="2532" spans="7:107">
      <c r="G2532" s="83">
        <v>45100</v>
      </c>
      <c r="H2532">
        <v>0.112771084337349</v>
      </c>
      <c r="I2532" s="83">
        <v>45672</v>
      </c>
      <c r="J2532">
        <v>0.336351250928907</v>
      </c>
      <c r="K2532" s="83">
        <v>45733</v>
      </c>
      <c r="L2532" s="77">
        <v>0.233075813431639</v>
      </c>
      <c r="O2532" s="83">
        <v>44300</v>
      </c>
      <c r="P2532">
        <v>130.71545441023301</v>
      </c>
      <c r="Q2532" s="83">
        <v>44325</v>
      </c>
      <c r="R2532">
        <v>75.848347518514402</v>
      </c>
      <c r="S2532" s="83">
        <v>45442</v>
      </c>
      <c r="T2532" s="77">
        <v>128.972386722029</v>
      </c>
      <c r="W2532" s="83">
        <v>45103</v>
      </c>
      <c r="X2532">
        <v>0.31537647058823498</v>
      </c>
      <c r="Y2532" s="83">
        <v>45485</v>
      </c>
      <c r="Z2532">
        <v>0.204094252873563</v>
      </c>
      <c r="AA2532" s="83">
        <v>45488</v>
      </c>
      <c r="AB2532" s="77">
        <v>0.35413098039215601</v>
      </c>
      <c r="AE2532" s="83">
        <v>45412</v>
      </c>
      <c r="AF2532">
        <v>17.477736240686099</v>
      </c>
      <c r="AG2532" s="83">
        <v>45406</v>
      </c>
      <c r="AH2532">
        <v>231.44677339528999</v>
      </c>
      <c r="AI2532" s="83">
        <v>45418</v>
      </c>
      <c r="AJ2532" s="77">
        <v>123.533407545454</v>
      </c>
      <c r="AM2532" s="83">
        <v>45420</v>
      </c>
      <c r="AN2532">
        <v>0.38415462335961797</v>
      </c>
      <c r="AO2532" s="83">
        <v>45411</v>
      </c>
      <c r="AP2532">
        <v>0.31977037278241999</v>
      </c>
      <c r="AQ2532" s="83">
        <v>45415</v>
      </c>
      <c r="AR2532" s="77">
        <v>0.26675468999284702</v>
      </c>
      <c r="AU2532" s="83">
        <v>45417</v>
      </c>
      <c r="AV2532">
        <v>1.1101030927835001</v>
      </c>
      <c r="AW2532" s="83">
        <v>45406</v>
      </c>
      <c r="AX2532">
        <v>1.40653421898951</v>
      </c>
      <c r="AY2532" s="83">
        <v>45418</v>
      </c>
      <c r="AZ2532" s="77">
        <v>1.2041237113401999</v>
      </c>
      <c r="BC2532" s="83">
        <v>45430</v>
      </c>
      <c r="BD2532">
        <v>0.41083210241260398</v>
      </c>
      <c r="BE2532" s="83">
        <v>45435</v>
      </c>
      <c r="BF2532">
        <v>0.46651247764907</v>
      </c>
      <c r="BG2532" s="83">
        <v>45426</v>
      </c>
      <c r="BH2532" s="77">
        <v>0.56546322695888096</v>
      </c>
      <c r="BK2532" s="83">
        <v>45070</v>
      </c>
      <c r="BL2532">
        <v>0.54319210001459295</v>
      </c>
      <c r="BM2532" s="83">
        <v>45067</v>
      </c>
      <c r="BN2532">
        <v>0.54315685355822696</v>
      </c>
      <c r="BO2532" s="83">
        <v>45061</v>
      </c>
      <c r="BP2532" s="77">
        <v>0.74887562117907802</v>
      </c>
      <c r="BS2532" s="83"/>
      <c r="BU2532" s="83"/>
      <c r="BW2532" s="83"/>
      <c r="CA2532" s="83"/>
      <c r="CC2532" s="83"/>
      <c r="CE2532" s="83"/>
      <c r="CI2532" s="83"/>
      <c r="CK2532" s="83"/>
      <c r="CM2532" s="83"/>
      <c r="CQ2532" s="83"/>
      <c r="CS2532" s="83"/>
      <c r="CU2532" s="83"/>
      <c r="CY2532" s="83"/>
      <c r="DA2532" s="83"/>
      <c r="DC2532" s="83"/>
    </row>
    <row r="2533" spans="7:107">
      <c r="G2533" s="83">
        <v>45101</v>
      </c>
      <c r="H2533">
        <v>0.11257474341811601</v>
      </c>
      <c r="I2533" s="83">
        <v>45673</v>
      </c>
      <c r="J2533">
        <v>0.33616546940797598</v>
      </c>
      <c r="K2533" s="83">
        <v>45734</v>
      </c>
      <c r="L2533" s="77">
        <v>0.233037345728481</v>
      </c>
      <c r="O2533" s="83">
        <v>44301</v>
      </c>
      <c r="P2533">
        <v>130.449841694821</v>
      </c>
      <c r="Q2533" s="83">
        <v>44326</v>
      </c>
      <c r="R2533">
        <v>75.826240742787604</v>
      </c>
      <c r="S2533" s="83">
        <v>45443</v>
      </c>
      <c r="T2533" s="77">
        <v>128.936083316316</v>
      </c>
      <c r="W2533" s="83">
        <v>45104</v>
      </c>
      <c r="X2533">
        <v>0.31701568627450899</v>
      </c>
      <c r="Y2533" s="83">
        <v>45486</v>
      </c>
      <c r="Z2533">
        <v>0.204245977011494</v>
      </c>
      <c r="AA2533" s="83">
        <v>45489</v>
      </c>
      <c r="AB2533" s="77">
        <v>0.35425176470588199</v>
      </c>
      <c r="AE2533" s="83">
        <v>45413</v>
      </c>
      <c r="AF2533">
        <v>17.5110757118725</v>
      </c>
      <c r="AG2533" s="83">
        <v>45407</v>
      </c>
      <c r="AH2533">
        <v>231.608409832902</v>
      </c>
      <c r="AI2533" s="83">
        <v>45419</v>
      </c>
      <c r="AJ2533" s="77">
        <v>123.406397357759</v>
      </c>
      <c r="AM2533" s="83">
        <v>45421</v>
      </c>
      <c r="AN2533">
        <v>0.38395040014070803</v>
      </c>
      <c r="AO2533" s="83">
        <v>45412</v>
      </c>
      <c r="AP2533">
        <v>0.31987650300903298</v>
      </c>
      <c r="AQ2533" s="83">
        <v>45416</v>
      </c>
      <c r="AR2533" s="77">
        <v>0.26693623810309702</v>
      </c>
      <c r="AU2533" s="83">
        <v>45418</v>
      </c>
      <c r="AV2533">
        <v>1.1087677957780999</v>
      </c>
      <c r="AW2533" s="83">
        <v>45407</v>
      </c>
      <c r="AX2533">
        <v>1.40739983769649</v>
      </c>
      <c r="AY2533" s="83">
        <v>45419</v>
      </c>
      <c r="AZ2533" s="77">
        <v>1.2041237113401999</v>
      </c>
      <c r="BC2533" s="83">
        <v>45431</v>
      </c>
      <c r="BD2533">
        <v>0.409729197439684</v>
      </c>
      <c r="BE2533" s="83">
        <v>45436</v>
      </c>
      <c r="BF2533">
        <v>0.46588665163647602</v>
      </c>
      <c r="BG2533" s="83">
        <v>45427</v>
      </c>
      <c r="BH2533" s="77">
        <v>0.56555941053210101</v>
      </c>
      <c r="BK2533" s="83">
        <v>45071</v>
      </c>
      <c r="BL2533">
        <v>0.54223865350002398</v>
      </c>
      <c r="BM2533" s="83">
        <v>45068</v>
      </c>
      <c r="BN2533">
        <v>0.54082461346243904</v>
      </c>
      <c r="BO2533" s="83">
        <v>45062</v>
      </c>
      <c r="BP2533" s="77">
        <v>0.74659826248614602</v>
      </c>
      <c r="BS2533" s="83"/>
      <c r="BU2533" s="83"/>
      <c r="BW2533" s="83"/>
      <c r="CA2533" s="83"/>
      <c r="CC2533" s="83"/>
      <c r="CE2533" s="83"/>
      <c r="CI2533" s="83"/>
      <c r="CK2533" s="83"/>
      <c r="CM2533" s="83"/>
      <c r="CQ2533" s="83"/>
      <c r="CS2533" s="83"/>
      <c r="CU2533" s="83"/>
      <c r="CY2533" s="83"/>
      <c r="DA2533" s="83"/>
      <c r="DC2533" s="83"/>
    </row>
    <row r="2534" spans="7:107">
      <c r="G2534" s="83">
        <v>45102</v>
      </c>
      <c r="H2534">
        <v>0.11237840249888401</v>
      </c>
      <c r="I2534" s="83">
        <v>45674</v>
      </c>
      <c r="J2534">
        <v>0.33597968788704402</v>
      </c>
      <c r="K2534" s="83">
        <v>45735</v>
      </c>
      <c r="L2534" s="77">
        <v>0.23299887802532401</v>
      </c>
      <c r="O2534" s="83">
        <v>44302</v>
      </c>
      <c r="P2534">
        <v>130.184228979409</v>
      </c>
      <c r="Q2534" s="83">
        <v>44327</v>
      </c>
      <c r="R2534">
        <v>75.804133967060906</v>
      </c>
      <c r="S2534" s="83">
        <v>45444</v>
      </c>
      <c r="T2534" s="77">
        <v>128.89977991060201</v>
      </c>
      <c r="W2534" s="83">
        <v>45105</v>
      </c>
      <c r="X2534">
        <v>0.318654901960784</v>
      </c>
      <c r="Y2534" s="83">
        <v>45487</v>
      </c>
      <c r="Z2534">
        <v>0.20439770114942499</v>
      </c>
      <c r="AA2534" s="83">
        <v>45490</v>
      </c>
      <c r="AB2534" s="77">
        <v>0.35437254901960702</v>
      </c>
      <c r="AE2534" s="83">
        <v>45414</v>
      </c>
      <c r="AF2534">
        <v>17.544415183058899</v>
      </c>
      <c r="AG2534" s="83">
        <v>45408</v>
      </c>
      <c r="AH2534">
        <v>231.770046270515</v>
      </c>
      <c r="AI2534" s="83">
        <v>45420</v>
      </c>
      <c r="AJ2534" s="77">
        <v>123.279387170064</v>
      </c>
      <c r="AM2534" s="83">
        <v>45422</v>
      </c>
      <c r="AN2534">
        <v>0.38374617692179902</v>
      </c>
      <c r="AO2534" s="83">
        <v>45413</v>
      </c>
      <c r="AP2534">
        <v>0.31998263323564502</v>
      </c>
      <c r="AQ2534" s="83">
        <v>45417</v>
      </c>
      <c r="AR2534" s="77">
        <v>0.26711778621334598</v>
      </c>
      <c r="AU2534" s="83">
        <v>45419</v>
      </c>
      <c r="AV2534">
        <v>1.1074324987727</v>
      </c>
      <c r="AW2534" s="83">
        <v>45408</v>
      </c>
      <c r="AX2534">
        <v>1.40826545640347</v>
      </c>
      <c r="AY2534" s="83">
        <v>45420</v>
      </c>
      <c r="AZ2534" s="77">
        <v>1.2041237113401999</v>
      </c>
      <c r="BC2534" s="83">
        <v>45432</v>
      </c>
      <c r="BD2534">
        <v>0.40862629246676502</v>
      </c>
      <c r="BE2534" s="83">
        <v>45437</v>
      </c>
      <c r="BF2534">
        <v>0.46526082562388199</v>
      </c>
      <c r="BG2534" s="83">
        <v>45428</v>
      </c>
      <c r="BH2534" s="77">
        <v>0.56565559410532096</v>
      </c>
      <c r="BK2534" s="83">
        <v>45072</v>
      </c>
      <c r="BL2534">
        <v>0.54128520698545401</v>
      </c>
      <c r="BM2534" s="83">
        <v>45069</v>
      </c>
      <c r="BN2534">
        <v>0.53849237336665101</v>
      </c>
      <c r="BO2534" s="83">
        <v>45063</v>
      </c>
      <c r="BP2534" s="77">
        <v>0.74432090379321403</v>
      </c>
      <c r="BS2534" s="83"/>
      <c r="BU2534" s="83"/>
      <c r="BW2534" s="83"/>
      <c r="CA2534" s="83"/>
      <c r="CC2534" s="83"/>
      <c r="CE2534" s="83"/>
      <c r="CI2534" s="83"/>
      <c r="CK2534" s="83"/>
      <c r="CM2534" s="83"/>
      <c r="CQ2534" s="83"/>
      <c r="CS2534" s="83"/>
      <c r="CU2534" s="83"/>
      <c r="CY2534" s="83"/>
      <c r="DA2534" s="83"/>
      <c r="DC2534" s="83"/>
    </row>
    <row r="2535" spans="7:107">
      <c r="G2535" s="83">
        <v>45103</v>
      </c>
      <c r="H2535">
        <v>0.11218206157965099</v>
      </c>
      <c r="I2535" s="83">
        <v>45675</v>
      </c>
      <c r="J2535">
        <v>0.335793906366113</v>
      </c>
      <c r="K2535" s="83">
        <v>45736</v>
      </c>
      <c r="L2535" s="77">
        <v>0.23296041032216599</v>
      </c>
      <c r="O2535" s="83">
        <v>44303</v>
      </c>
      <c r="P2535">
        <v>129.918616263997</v>
      </c>
      <c r="Q2535" s="83">
        <v>44328</v>
      </c>
      <c r="R2535">
        <v>75.782027191334095</v>
      </c>
      <c r="S2535" s="83">
        <v>45445</v>
      </c>
      <c r="T2535" s="77">
        <v>128.86347650488901</v>
      </c>
      <c r="W2535" s="83">
        <v>45106</v>
      </c>
      <c r="X2535">
        <v>0.32029411764705801</v>
      </c>
      <c r="Y2535" s="83">
        <v>45488</v>
      </c>
      <c r="Z2535">
        <v>0.20454942528735601</v>
      </c>
      <c r="AA2535" s="83">
        <v>45491</v>
      </c>
      <c r="AB2535" s="77">
        <v>0.35449333333333299</v>
      </c>
      <c r="AE2535" s="83">
        <v>45415</v>
      </c>
      <c r="AF2535">
        <v>17.5777546542453</v>
      </c>
      <c r="AG2535" s="83">
        <v>45409</v>
      </c>
      <c r="AH2535">
        <v>231.931682708127</v>
      </c>
      <c r="AI2535" s="83">
        <v>45421</v>
      </c>
      <c r="AJ2535" s="77">
        <v>123.15237698236901</v>
      </c>
      <c r="AM2535" s="83">
        <v>45423</v>
      </c>
      <c r="AN2535">
        <v>0.38354195370288902</v>
      </c>
      <c r="AO2535" s="83">
        <v>45414</v>
      </c>
      <c r="AP2535">
        <v>0.32008876346225701</v>
      </c>
      <c r="AQ2535" s="83">
        <v>45418</v>
      </c>
      <c r="AR2535" s="77">
        <v>0.26729933432359498</v>
      </c>
      <c r="AU2535" s="83">
        <v>45420</v>
      </c>
      <c r="AV2535">
        <v>1.1060972017673001</v>
      </c>
      <c r="AW2535" s="83">
        <v>45409</v>
      </c>
      <c r="AX2535">
        <v>1.40913107511045</v>
      </c>
      <c r="AY2535" s="83">
        <v>45421</v>
      </c>
      <c r="AZ2535" s="77">
        <v>1.2041237113401999</v>
      </c>
      <c r="BC2535" s="83">
        <v>45433</v>
      </c>
      <c r="BD2535">
        <v>0.40752338749384498</v>
      </c>
      <c r="BE2535" s="83">
        <v>45438</v>
      </c>
      <c r="BF2535">
        <v>0.46463499961128801</v>
      </c>
      <c r="BG2535" s="83">
        <v>45429</v>
      </c>
      <c r="BH2535" s="77">
        <v>0.56575177767854001</v>
      </c>
      <c r="BK2535" s="83">
        <v>45073</v>
      </c>
      <c r="BL2535">
        <v>0.54033176047088505</v>
      </c>
      <c r="BM2535" s="83">
        <v>45070</v>
      </c>
      <c r="BN2535">
        <v>0.53616013327086198</v>
      </c>
      <c r="BO2535" s="83">
        <v>45064</v>
      </c>
      <c r="BP2535" s="77">
        <v>0.74204354510028203</v>
      </c>
      <c r="BS2535" s="83"/>
      <c r="BU2535" s="83"/>
      <c r="BW2535" s="83"/>
      <c r="CA2535" s="83"/>
      <c r="CC2535" s="83"/>
      <c r="CE2535" s="83"/>
      <c r="CI2535" s="83"/>
      <c r="CK2535" s="83"/>
      <c r="CM2535" s="83"/>
      <c r="CQ2535" s="83"/>
      <c r="CS2535" s="83"/>
      <c r="CU2535" s="83"/>
      <c r="CY2535" s="83"/>
      <c r="DA2535" s="83"/>
      <c r="DC2535" s="83"/>
    </row>
    <row r="2536" spans="7:107">
      <c r="G2536" s="83">
        <v>45104</v>
      </c>
      <c r="H2536">
        <v>0.11198572066041899</v>
      </c>
      <c r="I2536" s="83">
        <v>45676</v>
      </c>
      <c r="J2536">
        <v>0.33560812484518199</v>
      </c>
      <c r="K2536" s="83">
        <v>45737</v>
      </c>
      <c r="L2536" s="77">
        <v>0.232921942619009</v>
      </c>
      <c r="O2536" s="83">
        <v>44304</v>
      </c>
      <c r="P2536">
        <v>129.65300354858499</v>
      </c>
      <c r="Q2536" s="83">
        <v>44329</v>
      </c>
      <c r="R2536">
        <v>75.759920415607297</v>
      </c>
      <c r="S2536" s="83">
        <v>45446</v>
      </c>
      <c r="T2536" s="77">
        <v>128.82717309917601</v>
      </c>
      <c r="W2536" s="83">
        <v>45107</v>
      </c>
      <c r="X2536">
        <v>0.32193333333333302</v>
      </c>
      <c r="Y2536" s="83">
        <v>45489</v>
      </c>
      <c r="Z2536">
        <v>0.204701149425287</v>
      </c>
      <c r="AA2536" s="83">
        <v>45492</v>
      </c>
      <c r="AB2536" s="77">
        <v>0.35461411764705802</v>
      </c>
      <c r="AE2536" s="83">
        <v>45416</v>
      </c>
      <c r="AF2536">
        <v>17.611094125431698</v>
      </c>
      <c r="AG2536" s="83">
        <v>45410</v>
      </c>
      <c r="AH2536">
        <v>232.09331914574</v>
      </c>
      <c r="AI2536" s="83">
        <v>45422</v>
      </c>
      <c r="AJ2536" s="77">
        <v>123.025366794674</v>
      </c>
      <c r="AM2536" s="83">
        <v>45424</v>
      </c>
      <c r="AN2536">
        <v>0.38333773048397901</v>
      </c>
      <c r="AO2536" s="83">
        <v>45415</v>
      </c>
      <c r="AP2536">
        <v>0.320194893688869</v>
      </c>
      <c r="AQ2536" s="83">
        <v>45419</v>
      </c>
      <c r="AR2536" s="77">
        <v>0.26748088243384399</v>
      </c>
      <c r="AU2536" s="83">
        <v>45421</v>
      </c>
      <c r="AV2536">
        <v>1.1047619047618999</v>
      </c>
      <c r="AW2536" s="83">
        <v>45410</v>
      </c>
      <c r="AX2536">
        <v>1.40832664669138</v>
      </c>
      <c r="AY2536" s="83">
        <v>45422</v>
      </c>
      <c r="AZ2536" s="77">
        <v>1.2041237113401999</v>
      </c>
      <c r="BC2536" s="83">
        <v>45434</v>
      </c>
      <c r="BD2536">
        <v>0.406420482520925</v>
      </c>
      <c r="BE2536" s="83">
        <v>45439</v>
      </c>
      <c r="BF2536">
        <v>0.46400917359869298</v>
      </c>
      <c r="BG2536" s="83">
        <v>45430</v>
      </c>
      <c r="BH2536" s="77">
        <v>0.56584796125175996</v>
      </c>
      <c r="BK2536" s="83">
        <v>45074</v>
      </c>
      <c r="BL2536">
        <v>0.53937831395631597</v>
      </c>
      <c r="BM2536" s="83">
        <v>45071</v>
      </c>
      <c r="BN2536">
        <v>0.53382789317507395</v>
      </c>
      <c r="BO2536" s="83">
        <v>45065</v>
      </c>
      <c r="BP2536" s="77">
        <v>0.73976618640735003</v>
      </c>
      <c r="BS2536" s="83"/>
      <c r="BU2536" s="83"/>
      <c r="BW2536" s="83"/>
      <c r="CA2536" s="83"/>
      <c r="CC2536" s="83"/>
      <c r="CE2536" s="83"/>
      <c r="CI2536" s="83"/>
      <c r="CK2536" s="83"/>
      <c r="CM2536" s="83"/>
      <c r="CQ2536" s="83"/>
      <c r="CS2536" s="83"/>
      <c r="CU2536" s="83"/>
      <c r="CY2536" s="83"/>
      <c r="DA2536" s="83"/>
      <c r="DC2536" s="83"/>
    </row>
    <row r="2537" spans="7:107">
      <c r="G2537" s="83">
        <v>45105</v>
      </c>
      <c r="H2537">
        <v>0.111789379741186</v>
      </c>
      <c r="I2537" s="83">
        <v>45677</v>
      </c>
      <c r="J2537">
        <v>0.33542234332425003</v>
      </c>
      <c r="K2537" s="83">
        <v>45738</v>
      </c>
      <c r="L2537" s="77">
        <v>0.23288347491585101</v>
      </c>
      <c r="O2537" s="83">
        <v>44305</v>
      </c>
      <c r="P2537">
        <v>129.38739083317299</v>
      </c>
      <c r="Q2537" s="83">
        <v>44330</v>
      </c>
      <c r="R2537">
        <v>75.737813639880599</v>
      </c>
      <c r="S2537" s="83">
        <v>45447</v>
      </c>
      <c r="T2537" s="77">
        <v>128.79086969346301</v>
      </c>
      <c r="W2537" s="83">
        <v>45108</v>
      </c>
      <c r="X2537">
        <v>0.32357254901960703</v>
      </c>
      <c r="Y2537" s="83">
        <v>45490</v>
      </c>
      <c r="Z2537">
        <v>0.20485287356321799</v>
      </c>
      <c r="AA2537" s="83">
        <v>45493</v>
      </c>
      <c r="AB2537" s="77">
        <v>0.354734901960784</v>
      </c>
      <c r="AE2537" s="83">
        <v>45417</v>
      </c>
      <c r="AF2537">
        <v>17.6444335966181</v>
      </c>
      <c r="AG2537" s="83">
        <v>45411</v>
      </c>
      <c r="AH2537">
        <v>232.254955583353</v>
      </c>
      <c r="AI2537" s="83">
        <v>45423</v>
      </c>
      <c r="AJ2537" s="77">
        <v>122.89835660697899</v>
      </c>
      <c r="AM2537" s="83">
        <v>45425</v>
      </c>
      <c r="AN2537">
        <v>0.38313350726507001</v>
      </c>
      <c r="AO2537" s="83">
        <v>45416</v>
      </c>
      <c r="AP2537">
        <v>0.32030102391548099</v>
      </c>
      <c r="AQ2537" s="83">
        <v>45420</v>
      </c>
      <c r="AR2537" s="77">
        <v>0.267662430544094</v>
      </c>
      <c r="AU2537" s="83">
        <v>45422</v>
      </c>
      <c r="AV2537">
        <v>1.1034266077565</v>
      </c>
      <c r="AW2537" s="83">
        <v>45411</v>
      </c>
      <c r="AX2537">
        <v>1.4075222182723</v>
      </c>
      <c r="AY2537" s="83">
        <v>45423</v>
      </c>
      <c r="AZ2537" s="77">
        <v>1.2041237113401999</v>
      </c>
      <c r="BC2537" s="83">
        <v>45435</v>
      </c>
      <c r="BD2537">
        <v>0.40531757754800501</v>
      </c>
      <c r="BE2537" s="83">
        <v>45440</v>
      </c>
      <c r="BF2537">
        <v>0.463383347586099</v>
      </c>
      <c r="BG2537" s="83">
        <v>45431</v>
      </c>
      <c r="BH2537" s="77">
        <v>0.56594414482498001</v>
      </c>
      <c r="BK2537" s="83">
        <v>45075</v>
      </c>
      <c r="BL2537">
        <v>0.538424867441747</v>
      </c>
      <c r="BM2537" s="83">
        <v>45072</v>
      </c>
      <c r="BN2537">
        <v>0.53446936638156695</v>
      </c>
      <c r="BO2537" s="83">
        <v>45066</v>
      </c>
      <c r="BP2537" s="77">
        <v>0.73748882771441804</v>
      </c>
      <c r="BS2537" s="83"/>
      <c r="BU2537" s="83"/>
      <c r="BW2537" s="83"/>
      <c r="CA2537" s="83"/>
      <c r="CC2537" s="83"/>
      <c r="CE2537" s="83"/>
      <c r="CI2537" s="83"/>
      <c r="CK2537" s="83"/>
      <c r="CM2537" s="83"/>
      <c r="CQ2537" s="83"/>
      <c r="CS2537" s="83"/>
      <c r="CU2537" s="83"/>
      <c r="CY2537" s="83"/>
      <c r="DA2537" s="83"/>
      <c r="DC2537" s="83"/>
    </row>
    <row r="2538" spans="7:107">
      <c r="G2538" s="83">
        <v>45106</v>
      </c>
      <c r="H2538">
        <v>0.111593038821954</v>
      </c>
      <c r="I2538" s="83">
        <v>45678</v>
      </c>
      <c r="J2538">
        <v>0.33523656180331901</v>
      </c>
      <c r="K2538" s="83">
        <v>45739</v>
      </c>
      <c r="L2538" s="77">
        <v>0.23284500721269399</v>
      </c>
      <c r="O2538" s="83">
        <v>44306</v>
      </c>
      <c r="P2538">
        <v>129.12177811776201</v>
      </c>
      <c r="Q2538" s="83">
        <v>44331</v>
      </c>
      <c r="R2538">
        <v>75.715706864153802</v>
      </c>
      <c r="S2538" s="83">
        <v>45448</v>
      </c>
      <c r="T2538" s="77">
        <v>128.75456628774899</v>
      </c>
      <c r="W2538" s="83">
        <v>45109</v>
      </c>
      <c r="X2538">
        <v>0.32521176470588198</v>
      </c>
      <c r="Y2538" s="83">
        <v>45491</v>
      </c>
      <c r="Z2538">
        <v>0.20500459770114901</v>
      </c>
      <c r="AA2538" s="83">
        <v>45494</v>
      </c>
      <c r="AB2538" s="77">
        <v>0.35485568627450897</v>
      </c>
      <c r="AE2538" s="83">
        <v>45418</v>
      </c>
      <c r="AF2538">
        <v>17.677773067804502</v>
      </c>
      <c r="AG2538" s="83">
        <v>45412</v>
      </c>
      <c r="AH2538">
        <v>232.416592020965</v>
      </c>
      <c r="AI2538" s="83">
        <v>45424</v>
      </c>
      <c r="AJ2538" s="77">
        <v>122.771346419284</v>
      </c>
      <c r="AM2538" s="83">
        <v>45426</v>
      </c>
      <c r="AN2538">
        <v>0.38292928404616</v>
      </c>
      <c r="AO2538" s="83">
        <v>45417</v>
      </c>
      <c r="AP2538">
        <v>0.32040715414209298</v>
      </c>
      <c r="AQ2538" s="83">
        <v>45421</v>
      </c>
      <c r="AR2538" s="77">
        <v>0.26784397865434301</v>
      </c>
      <c r="AU2538" s="83">
        <v>45423</v>
      </c>
      <c r="AV2538">
        <v>1.1020913107510999</v>
      </c>
      <c r="AW2538" s="83">
        <v>45412</v>
      </c>
      <c r="AX2538">
        <v>1.4067177898532299</v>
      </c>
      <c r="AY2538" s="83">
        <v>45424</v>
      </c>
      <c r="AZ2538" s="77">
        <v>1.2041237113401999</v>
      </c>
      <c r="BC2538" s="83">
        <v>45436</v>
      </c>
      <c r="BD2538">
        <v>0.40392569026246999</v>
      </c>
      <c r="BE2538" s="83">
        <v>45441</v>
      </c>
      <c r="BF2538">
        <v>0.46275752157350503</v>
      </c>
      <c r="BG2538" s="83">
        <v>45432</v>
      </c>
      <c r="BH2538" s="77">
        <v>0.56604032839819995</v>
      </c>
      <c r="BK2538" s="83">
        <v>45076</v>
      </c>
      <c r="BL2538">
        <v>0.53747142092717703</v>
      </c>
      <c r="BM2538" s="83">
        <v>45073</v>
      </c>
      <c r="BN2538">
        <v>0.53511083958806005</v>
      </c>
      <c r="BO2538" s="83">
        <v>45067</v>
      </c>
      <c r="BP2538" s="77">
        <v>0.73521146902148604</v>
      </c>
      <c r="BS2538" s="83"/>
      <c r="BU2538" s="83"/>
      <c r="BW2538" s="83"/>
      <c r="CA2538" s="83"/>
      <c r="CC2538" s="83"/>
      <c r="CE2538" s="83"/>
      <c r="CI2538" s="83"/>
      <c r="CK2538" s="83"/>
      <c r="CM2538" s="83"/>
      <c r="CQ2538" s="83"/>
      <c r="CS2538" s="83"/>
      <c r="CU2538" s="83"/>
      <c r="CY2538" s="83"/>
      <c r="DA2538" s="83"/>
      <c r="DC2538" s="83"/>
    </row>
    <row r="2539" spans="7:107">
      <c r="G2539" s="83">
        <v>45107</v>
      </c>
      <c r="H2539">
        <v>0.111396697902721</v>
      </c>
      <c r="I2539" s="83">
        <v>45679</v>
      </c>
      <c r="J2539">
        <v>0.335050780282387</v>
      </c>
      <c r="K2539" s="83">
        <v>45740</v>
      </c>
      <c r="L2539" s="77">
        <v>0.232806539509536</v>
      </c>
      <c r="O2539" s="83">
        <v>44307</v>
      </c>
      <c r="P2539">
        <v>128.85616540235</v>
      </c>
      <c r="Q2539" s="83">
        <v>44332</v>
      </c>
      <c r="R2539">
        <v>75.693600088427104</v>
      </c>
      <c r="S2539" s="83">
        <v>45449</v>
      </c>
      <c r="T2539" s="77">
        <v>128.71826288203599</v>
      </c>
      <c r="W2539" s="83">
        <v>45110</v>
      </c>
      <c r="X2539">
        <v>0.32685098039215599</v>
      </c>
      <c r="Y2539" s="83">
        <v>45492</v>
      </c>
      <c r="Z2539">
        <v>0.20515632183908</v>
      </c>
      <c r="AA2539" s="83">
        <v>45495</v>
      </c>
      <c r="AB2539" s="77">
        <v>0.354976470588235</v>
      </c>
      <c r="AE2539" s="83">
        <v>45419</v>
      </c>
      <c r="AF2539">
        <v>17.7111125389909</v>
      </c>
      <c r="AG2539" s="83">
        <v>45413</v>
      </c>
      <c r="AH2539">
        <v>232.578228458578</v>
      </c>
      <c r="AI2539" s="83">
        <v>45425</v>
      </c>
      <c r="AJ2539" s="77">
        <v>122.64433623158899</v>
      </c>
      <c r="AM2539" s="83">
        <v>45427</v>
      </c>
      <c r="AN2539">
        <v>0.38272506082725</v>
      </c>
      <c r="AO2539" s="83">
        <v>45418</v>
      </c>
      <c r="AP2539">
        <v>0.32051328436870502</v>
      </c>
      <c r="AQ2539" s="83">
        <v>45422</v>
      </c>
      <c r="AR2539" s="77">
        <v>0.26802552676459201</v>
      </c>
      <c r="AU2539" s="83">
        <v>45424</v>
      </c>
      <c r="AV2539">
        <v>1.1007560137457</v>
      </c>
      <c r="AW2539" s="83">
        <v>45413</v>
      </c>
      <c r="AX2539">
        <v>1.4059133614341499</v>
      </c>
      <c r="AY2539" s="83">
        <v>45425</v>
      </c>
      <c r="AZ2539" s="77">
        <v>1.2042790788004301</v>
      </c>
      <c r="BC2539" s="83">
        <v>45437</v>
      </c>
      <c r="BD2539">
        <v>0.40253380297693397</v>
      </c>
      <c r="BE2539" s="83">
        <v>45442</v>
      </c>
      <c r="BF2539">
        <v>0.46213169556091099</v>
      </c>
      <c r="BG2539" s="83">
        <v>45433</v>
      </c>
      <c r="BH2539" s="77">
        <v>0.56613651197141901</v>
      </c>
      <c r="BK2539" s="83">
        <v>45077</v>
      </c>
      <c r="BL2539">
        <v>0.53651797441260796</v>
      </c>
      <c r="BM2539" s="83">
        <v>45074</v>
      </c>
      <c r="BN2539">
        <v>0.53575231279455404</v>
      </c>
      <c r="BO2539" s="83">
        <v>45068</v>
      </c>
      <c r="BP2539" s="77">
        <v>0.73293411032855404</v>
      </c>
      <c r="BS2539" s="83"/>
      <c r="BU2539" s="83"/>
      <c r="BW2539" s="83"/>
      <c r="CA2539" s="83"/>
      <c r="CC2539" s="83"/>
      <c r="CE2539" s="83"/>
      <c r="CI2539" s="83"/>
      <c r="CK2539" s="83"/>
      <c r="CM2539" s="83"/>
      <c r="CQ2539" s="83"/>
      <c r="CS2539" s="83"/>
      <c r="CU2539" s="83"/>
      <c r="CY2539" s="83"/>
      <c r="DA2539" s="83"/>
      <c r="DC2539" s="83"/>
    </row>
    <row r="2540" spans="7:107">
      <c r="G2540" s="83">
        <v>45108</v>
      </c>
      <c r="H2540">
        <v>0.111200356983489</v>
      </c>
      <c r="I2540" s="83">
        <v>45680</v>
      </c>
      <c r="J2540">
        <v>0.33486499876145598</v>
      </c>
      <c r="K2540" s="83">
        <v>45741</v>
      </c>
      <c r="L2540" s="77">
        <v>0.23276807180637901</v>
      </c>
      <c r="O2540" s="83">
        <v>44308</v>
      </c>
      <c r="P2540">
        <v>128.590552686938</v>
      </c>
      <c r="Q2540" s="83">
        <v>44333</v>
      </c>
      <c r="R2540">
        <v>75.671493312700306</v>
      </c>
      <c r="S2540" s="83">
        <v>45450</v>
      </c>
      <c r="T2540" s="77">
        <v>128.68195947632299</v>
      </c>
      <c r="W2540" s="83">
        <v>45111</v>
      </c>
      <c r="X2540">
        <v>0.328490196078431</v>
      </c>
      <c r="Y2540" s="83">
        <v>45493</v>
      </c>
      <c r="Z2540">
        <v>0.20530804597701099</v>
      </c>
      <c r="AA2540" s="83">
        <v>45496</v>
      </c>
      <c r="AB2540" s="77">
        <v>0.35509725490195998</v>
      </c>
      <c r="AE2540" s="83">
        <v>45420</v>
      </c>
      <c r="AF2540">
        <v>17.744452010177302</v>
      </c>
      <c r="AG2540" s="83">
        <v>45414</v>
      </c>
      <c r="AH2540">
        <v>232.73986489619</v>
      </c>
      <c r="AI2540" s="83">
        <v>45426</v>
      </c>
      <c r="AJ2540" s="77">
        <v>122.517326043894</v>
      </c>
      <c r="AM2540" s="83">
        <v>45428</v>
      </c>
      <c r="AN2540">
        <v>0.38252083760833999</v>
      </c>
      <c r="AO2540" s="83">
        <v>45419</v>
      </c>
      <c r="AP2540">
        <v>0.32061941459531801</v>
      </c>
      <c r="AQ2540" s="83">
        <v>45423</v>
      </c>
      <c r="AR2540" s="77">
        <v>0.26820707487484102</v>
      </c>
      <c r="AU2540" s="83">
        <v>45425</v>
      </c>
      <c r="AV2540">
        <v>1.0994207167403001</v>
      </c>
      <c r="AW2540" s="83">
        <v>45414</v>
      </c>
      <c r="AX2540">
        <v>1.4051089330150801</v>
      </c>
      <c r="AY2540" s="83">
        <v>45426</v>
      </c>
      <c r="AZ2540" s="77">
        <v>1.20443444626066</v>
      </c>
      <c r="BC2540" s="83">
        <v>45438</v>
      </c>
      <c r="BD2540">
        <v>0.40114191569139801</v>
      </c>
      <c r="BE2540" s="83">
        <v>45443</v>
      </c>
      <c r="BF2540">
        <v>0.46150586954831602</v>
      </c>
      <c r="BG2540" s="83">
        <v>45434</v>
      </c>
      <c r="BH2540" s="77">
        <v>0.56623269554463895</v>
      </c>
      <c r="BK2540" s="83">
        <v>45078</v>
      </c>
      <c r="BL2540">
        <v>0.53556452789803899</v>
      </c>
      <c r="BM2540" s="83">
        <v>45075</v>
      </c>
      <c r="BN2540">
        <v>0.53639378600104703</v>
      </c>
      <c r="BO2540" s="83">
        <v>45069</v>
      </c>
      <c r="BP2540" s="77">
        <v>0.73065675163562205</v>
      </c>
      <c r="BS2540" s="83"/>
      <c r="BU2540" s="83"/>
      <c r="BW2540" s="83"/>
      <c r="CA2540" s="83"/>
      <c r="CC2540" s="83"/>
      <c r="CE2540" s="83"/>
      <c r="CI2540" s="83"/>
      <c r="CK2540" s="83"/>
      <c r="CM2540" s="83"/>
      <c r="CQ2540" s="83"/>
      <c r="CS2540" s="83"/>
      <c r="CU2540" s="83"/>
      <c r="CY2540" s="83"/>
      <c r="DA2540" s="83"/>
      <c r="DC2540" s="83"/>
    </row>
    <row r="2541" spans="7:107">
      <c r="G2541" s="83">
        <v>45109</v>
      </c>
      <c r="H2541">
        <v>0.111004016064256</v>
      </c>
      <c r="I2541" s="83">
        <v>45681</v>
      </c>
      <c r="J2541">
        <v>0.33467921724052502</v>
      </c>
      <c r="K2541" s="83">
        <v>45742</v>
      </c>
      <c r="L2541" s="77">
        <v>0.23272960410322099</v>
      </c>
      <c r="O2541" s="83">
        <v>44309</v>
      </c>
      <c r="P2541">
        <v>128.32493997152599</v>
      </c>
      <c r="Q2541" s="83">
        <v>44334</v>
      </c>
      <c r="R2541">
        <v>75.649386536973495</v>
      </c>
      <c r="S2541" s="83">
        <v>45451</v>
      </c>
      <c r="T2541" s="77">
        <v>128.64565607060999</v>
      </c>
      <c r="W2541" s="83">
        <v>45112</v>
      </c>
      <c r="X2541">
        <v>0.33012941176470501</v>
      </c>
      <c r="Y2541" s="83">
        <v>45494</v>
      </c>
      <c r="Z2541">
        <v>0.20545977011494199</v>
      </c>
      <c r="AA2541" s="83">
        <v>45497</v>
      </c>
      <c r="AB2541" s="77">
        <v>0.35521803921568601</v>
      </c>
      <c r="AE2541" s="83">
        <v>45421</v>
      </c>
      <c r="AF2541">
        <v>17.7777914813637</v>
      </c>
      <c r="AG2541" s="83">
        <v>45415</v>
      </c>
      <c r="AH2541">
        <v>232.901501333803</v>
      </c>
      <c r="AI2541" s="83">
        <v>45427</v>
      </c>
      <c r="AJ2541" s="77">
        <v>122.390315856199</v>
      </c>
      <c r="AM2541" s="83">
        <v>45429</v>
      </c>
      <c r="AN2541">
        <v>0.38231661438943099</v>
      </c>
      <c r="AO2541" s="83">
        <v>45420</v>
      </c>
      <c r="AP2541">
        <v>0.32072554482193</v>
      </c>
      <c r="AQ2541" s="83">
        <v>45424</v>
      </c>
      <c r="AR2541" s="77">
        <v>0.26838862298508998</v>
      </c>
      <c r="AU2541" s="83">
        <v>45426</v>
      </c>
      <c r="AV2541">
        <v>1.0980854197348999</v>
      </c>
      <c r="AW2541" s="83">
        <v>45415</v>
      </c>
      <c r="AX2541">
        <v>1.4043045045960001</v>
      </c>
      <c r="AY2541" s="83">
        <v>45427</v>
      </c>
      <c r="AZ2541" s="77">
        <v>1.2045898137208799</v>
      </c>
      <c r="BC2541" s="83">
        <v>45439</v>
      </c>
      <c r="BD2541">
        <v>0.39975002840586199</v>
      </c>
      <c r="BE2541" s="83">
        <v>45444</v>
      </c>
      <c r="BF2541">
        <v>0.46088004353572198</v>
      </c>
      <c r="BG2541" s="83">
        <v>45435</v>
      </c>
      <c r="BH2541" s="77">
        <v>0.56632887911785901</v>
      </c>
      <c r="BK2541" s="83">
        <v>45079</v>
      </c>
      <c r="BL2541">
        <v>0.53461108138347002</v>
      </c>
      <c r="BM2541" s="83">
        <v>45076</v>
      </c>
      <c r="BN2541">
        <v>0.53703525920754003</v>
      </c>
      <c r="BO2541" s="83">
        <v>45070</v>
      </c>
      <c r="BP2541" s="77">
        <v>0.72837939294269005</v>
      </c>
      <c r="BS2541" s="83"/>
      <c r="BU2541" s="83"/>
      <c r="BW2541" s="83"/>
      <c r="CA2541" s="83"/>
      <c r="CC2541" s="83"/>
      <c r="CE2541" s="83"/>
      <c r="CI2541" s="83"/>
      <c r="CK2541" s="83"/>
      <c r="CM2541" s="83"/>
      <c r="CQ2541" s="83"/>
      <c r="CS2541" s="83"/>
      <c r="CU2541" s="83"/>
      <c r="CY2541" s="83"/>
      <c r="DA2541" s="83"/>
      <c r="DC2541" s="83"/>
    </row>
    <row r="2542" spans="7:107">
      <c r="G2542" s="83">
        <v>45110</v>
      </c>
      <c r="H2542">
        <v>0.110807675145024</v>
      </c>
      <c r="I2542" s="83">
        <v>45682</v>
      </c>
      <c r="J2542">
        <v>0.334493435719593</v>
      </c>
      <c r="K2542" s="83">
        <v>45743</v>
      </c>
      <c r="L2542" s="77">
        <v>0.232691136400063</v>
      </c>
      <c r="O2542" s="83">
        <v>44310</v>
      </c>
      <c r="P2542">
        <v>128.05932725611399</v>
      </c>
      <c r="Q2542" s="83">
        <v>44335</v>
      </c>
      <c r="R2542">
        <v>75.627279761246797</v>
      </c>
      <c r="S2542" s="83">
        <v>45452</v>
      </c>
      <c r="T2542" s="77">
        <v>128.60935266489599</v>
      </c>
      <c r="W2542" s="83">
        <v>45113</v>
      </c>
      <c r="X2542">
        <v>0.33176862745098001</v>
      </c>
      <c r="Y2542" s="83">
        <v>45495</v>
      </c>
      <c r="Z2542">
        <v>0.20561149425287301</v>
      </c>
      <c r="AA2542" s="83">
        <v>45498</v>
      </c>
      <c r="AB2542" s="77">
        <v>0.35533882352941099</v>
      </c>
      <c r="AE2542" s="83">
        <v>45422</v>
      </c>
      <c r="AF2542">
        <v>17.811130952550101</v>
      </c>
      <c r="AG2542" s="83">
        <v>45416</v>
      </c>
      <c r="AH2542">
        <v>233.063137771415</v>
      </c>
      <c r="AI2542" s="83">
        <v>45428</v>
      </c>
      <c r="AJ2542" s="77">
        <v>122.263305668504</v>
      </c>
      <c r="AM2542" s="83">
        <v>45430</v>
      </c>
      <c r="AN2542">
        <v>0.38211239117052098</v>
      </c>
      <c r="AO2542" s="83">
        <v>45421</v>
      </c>
      <c r="AP2542">
        <v>0.32083167504854199</v>
      </c>
      <c r="AQ2542" s="83">
        <v>45425</v>
      </c>
      <c r="AR2542" s="77">
        <v>0.26857017109533998</v>
      </c>
      <c r="AU2542" s="83">
        <v>45427</v>
      </c>
      <c r="AV2542">
        <v>1.0967501227295</v>
      </c>
      <c r="AW2542" s="83">
        <v>45416</v>
      </c>
      <c r="AX2542">
        <v>1.4035000761769301</v>
      </c>
      <c r="AY2542" s="83">
        <v>45428</v>
      </c>
      <c r="AZ2542" s="77">
        <v>1.2047451811811101</v>
      </c>
      <c r="BC2542" s="83">
        <v>45440</v>
      </c>
      <c r="BD2542">
        <v>0.39835814112032703</v>
      </c>
      <c r="BE2542" s="83">
        <v>45445</v>
      </c>
      <c r="BF2542">
        <v>0.46025421752312801</v>
      </c>
      <c r="BG2542" s="83">
        <v>45436</v>
      </c>
      <c r="BH2542" s="77">
        <v>0.56642506269107895</v>
      </c>
      <c r="BK2542" s="83">
        <v>45080</v>
      </c>
      <c r="BL2542">
        <v>0.53365763486890005</v>
      </c>
      <c r="BM2542" s="83">
        <v>45077</v>
      </c>
      <c r="BN2542">
        <v>0.53767673241403302</v>
      </c>
      <c r="BO2542" s="83">
        <v>45071</v>
      </c>
      <c r="BP2542" s="77">
        <v>0.72610203424975805</v>
      </c>
      <c r="BS2542" s="83"/>
      <c r="BU2542" s="83"/>
      <c r="BW2542" s="83"/>
      <c r="CA2542" s="83"/>
      <c r="CC2542" s="83"/>
      <c r="CE2542" s="83"/>
      <c r="CI2542" s="83"/>
      <c r="CK2542" s="83"/>
      <c r="CM2542" s="83"/>
      <c r="CQ2542" s="83"/>
      <c r="CS2542" s="83"/>
      <c r="CU2542" s="83"/>
      <c r="CY2542" s="83"/>
      <c r="DA2542" s="83"/>
      <c r="DC2542" s="83"/>
    </row>
    <row r="2543" spans="7:107">
      <c r="G2543" s="83">
        <v>45111</v>
      </c>
      <c r="H2543">
        <v>0.110611334225791</v>
      </c>
      <c r="I2543" s="83">
        <v>45683</v>
      </c>
      <c r="J2543">
        <v>0.33430765419866199</v>
      </c>
      <c r="K2543" s="83">
        <v>45744</v>
      </c>
      <c r="L2543" s="77">
        <v>0.23265266869690601</v>
      </c>
      <c r="O2543" s="83">
        <v>44311</v>
      </c>
      <c r="P2543">
        <v>127.793714540702</v>
      </c>
      <c r="Q2543" s="83">
        <v>44336</v>
      </c>
      <c r="R2543">
        <v>75.605172985519999</v>
      </c>
      <c r="S2543" s="83">
        <v>45453</v>
      </c>
      <c r="T2543" s="77">
        <v>128.57304925918299</v>
      </c>
      <c r="W2543" s="83">
        <v>45114</v>
      </c>
      <c r="X2543">
        <v>0.33340784313725402</v>
      </c>
      <c r="Y2543" s="83">
        <v>45496</v>
      </c>
      <c r="Z2543">
        <v>0.205763218390804</v>
      </c>
      <c r="AA2543" s="83">
        <v>45499</v>
      </c>
      <c r="AB2543" s="77">
        <v>0.35545960784313702</v>
      </c>
      <c r="AE2543" s="83">
        <v>45423</v>
      </c>
      <c r="AF2543">
        <v>17.844470423736499</v>
      </c>
      <c r="AG2543" s="83">
        <v>45417</v>
      </c>
      <c r="AH2543">
        <v>233.224774209028</v>
      </c>
      <c r="AI2543" s="83">
        <v>45429</v>
      </c>
      <c r="AJ2543" s="77">
        <v>122.136295480808</v>
      </c>
      <c r="AM2543" s="83">
        <v>45431</v>
      </c>
      <c r="AN2543">
        <v>0.38190816795161098</v>
      </c>
      <c r="AO2543" s="83">
        <v>45422</v>
      </c>
      <c r="AP2543">
        <v>0.32093780527515398</v>
      </c>
      <c r="AQ2543" s="83">
        <v>45426</v>
      </c>
      <c r="AR2543" s="77">
        <v>0.26875171920558899</v>
      </c>
      <c r="AU2543" s="83">
        <v>45428</v>
      </c>
      <c r="AV2543">
        <v>1.0954148257241001</v>
      </c>
      <c r="AW2543" s="83">
        <v>45417</v>
      </c>
      <c r="AX2543">
        <v>1.4026956477578501</v>
      </c>
      <c r="AY2543" s="83">
        <v>45429</v>
      </c>
      <c r="AZ2543" s="77">
        <v>1.20490054864134</v>
      </c>
      <c r="BC2543" s="83">
        <v>45441</v>
      </c>
      <c r="BD2543">
        <v>0.39696625383479101</v>
      </c>
      <c r="BE2543" s="83">
        <v>45446</v>
      </c>
      <c r="BF2543">
        <v>0.45962839151053397</v>
      </c>
      <c r="BG2543" s="83">
        <v>45437</v>
      </c>
      <c r="BH2543" s="77">
        <v>0.56652124626429801</v>
      </c>
      <c r="BK2543" s="83">
        <v>45081</v>
      </c>
      <c r="BL2543">
        <v>0.53270418835433098</v>
      </c>
      <c r="BM2543" s="83">
        <v>45078</v>
      </c>
      <c r="BN2543">
        <v>0.53831820562052701</v>
      </c>
      <c r="BO2543" s="83">
        <v>45072</v>
      </c>
      <c r="BP2543" s="77">
        <v>0.72382467555682595</v>
      </c>
      <c r="BS2543" s="83"/>
      <c r="BU2543" s="83"/>
      <c r="BW2543" s="83"/>
      <c r="CA2543" s="83"/>
      <c r="CC2543" s="83"/>
      <c r="CE2543" s="83"/>
      <c r="CI2543" s="83"/>
      <c r="CK2543" s="83"/>
      <c r="CM2543" s="83"/>
      <c r="CQ2543" s="83"/>
      <c r="CS2543" s="83"/>
      <c r="CU2543" s="83"/>
      <c r="CY2543" s="83"/>
      <c r="DA2543" s="83"/>
      <c r="DC2543" s="83"/>
    </row>
    <row r="2544" spans="7:107">
      <c r="G2544" s="83">
        <v>45112</v>
      </c>
      <c r="H2544">
        <v>0.110414993306559</v>
      </c>
      <c r="I2544" s="83">
        <v>45684</v>
      </c>
      <c r="J2544">
        <v>0.33412187267773003</v>
      </c>
      <c r="K2544" s="83">
        <v>45745</v>
      </c>
      <c r="L2544" s="77">
        <v>0.23261420099374799</v>
      </c>
      <c r="O2544" s="83">
        <v>44312</v>
      </c>
      <c r="P2544">
        <v>127.52810182528999</v>
      </c>
      <c r="Q2544" s="83">
        <v>44337</v>
      </c>
      <c r="R2544">
        <v>75.583066209793301</v>
      </c>
      <c r="S2544" s="83">
        <v>45454</v>
      </c>
      <c r="T2544" s="77">
        <v>128.53674585346999</v>
      </c>
      <c r="W2544" s="83">
        <v>45115</v>
      </c>
      <c r="X2544">
        <v>0.33504705882352898</v>
      </c>
      <c r="Y2544" s="83">
        <v>45497</v>
      </c>
      <c r="Z2544">
        <v>0.20591494252873499</v>
      </c>
      <c r="AA2544" s="83">
        <v>45500</v>
      </c>
      <c r="AB2544" s="77">
        <v>0.35558039215686199</v>
      </c>
      <c r="AE2544" s="83">
        <v>45424</v>
      </c>
      <c r="AF2544">
        <v>17.877809894922901</v>
      </c>
      <c r="AG2544" s="83">
        <v>45418</v>
      </c>
      <c r="AH2544">
        <v>233.38641064664</v>
      </c>
      <c r="AI2544" s="83">
        <v>45430</v>
      </c>
      <c r="AJ2544" s="77">
        <v>122.009285293113</v>
      </c>
      <c r="AM2544" s="83">
        <v>45432</v>
      </c>
      <c r="AN2544">
        <v>0.38170394473270203</v>
      </c>
      <c r="AO2544" s="83">
        <v>45423</v>
      </c>
      <c r="AP2544">
        <v>0.32104393550176602</v>
      </c>
      <c r="AQ2544" s="83">
        <v>45427</v>
      </c>
      <c r="AR2544" s="77">
        <v>0.268933267315838</v>
      </c>
      <c r="AU2544" s="83">
        <v>45429</v>
      </c>
      <c r="AV2544">
        <v>1.0940795287187</v>
      </c>
      <c r="AW2544" s="83">
        <v>45418</v>
      </c>
      <c r="AX2544">
        <v>1.40189121933878</v>
      </c>
      <c r="AY2544" s="83">
        <v>45430</v>
      </c>
      <c r="AZ2544" s="77">
        <v>1.2050559161015699</v>
      </c>
      <c r="BC2544" s="83">
        <v>45442</v>
      </c>
      <c r="BD2544">
        <v>0.39557436654925499</v>
      </c>
      <c r="BE2544" s="83">
        <v>45447</v>
      </c>
      <c r="BF2544">
        <v>0.459002565497939</v>
      </c>
      <c r="BG2544" s="83">
        <v>45438</v>
      </c>
      <c r="BH2544" s="77">
        <v>0.56661742983751795</v>
      </c>
      <c r="BK2544" s="83">
        <v>45082</v>
      </c>
      <c r="BL2544">
        <v>0.53175074183976201</v>
      </c>
      <c r="BM2544" s="83">
        <v>45079</v>
      </c>
      <c r="BN2544">
        <v>0.53895967882702001</v>
      </c>
      <c r="BO2544" s="83">
        <v>45073</v>
      </c>
      <c r="BP2544" s="77">
        <v>0.72154731686389395</v>
      </c>
      <c r="BS2544" s="83"/>
      <c r="BU2544" s="83"/>
      <c r="BW2544" s="83"/>
      <c r="CA2544" s="83"/>
      <c r="CC2544" s="83"/>
      <c r="CE2544" s="83"/>
      <c r="CI2544" s="83"/>
      <c r="CK2544" s="83"/>
      <c r="CM2544" s="83"/>
      <c r="CQ2544" s="83"/>
      <c r="CS2544" s="83"/>
      <c r="CU2544" s="83"/>
      <c r="CY2544" s="83"/>
      <c r="DA2544" s="83"/>
      <c r="DC2544" s="83"/>
    </row>
    <row r="2545" spans="7:107">
      <c r="G2545" s="83">
        <v>45113</v>
      </c>
      <c r="H2545">
        <v>0.110218652387327</v>
      </c>
      <c r="I2545" s="83">
        <v>45685</v>
      </c>
      <c r="J2545">
        <v>0.33393609115679901</v>
      </c>
      <c r="K2545" s="83">
        <v>45746</v>
      </c>
      <c r="L2545" s="77">
        <v>0.232575733290591</v>
      </c>
      <c r="O2545" s="83">
        <v>44313</v>
      </c>
      <c r="P2545">
        <v>127.262489109878</v>
      </c>
      <c r="Q2545" s="83">
        <v>44338</v>
      </c>
      <c r="R2545">
        <v>75.560959434066504</v>
      </c>
      <c r="S2545" s="83">
        <v>45455</v>
      </c>
      <c r="T2545" s="77">
        <v>128.500442447757</v>
      </c>
      <c r="W2545" s="83">
        <v>45116</v>
      </c>
      <c r="X2545">
        <v>0.33668627450980299</v>
      </c>
      <c r="Y2545" s="83">
        <v>45498</v>
      </c>
      <c r="Z2545">
        <v>0.20606666666666601</v>
      </c>
      <c r="AA2545" s="83">
        <v>45501</v>
      </c>
      <c r="AB2545" s="77">
        <v>0.35570117647058802</v>
      </c>
      <c r="AE2545" s="83">
        <v>45425</v>
      </c>
      <c r="AF2545">
        <v>17.911149366109299</v>
      </c>
      <c r="AG2545" s="83">
        <v>45419</v>
      </c>
      <c r="AH2545">
        <v>233.548047084253</v>
      </c>
      <c r="AI2545" s="83">
        <v>45431</v>
      </c>
      <c r="AJ2545" s="77">
        <v>121.882275105418</v>
      </c>
      <c r="AM2545" s="83">
        <v>45433</v>
      </c>
      <c r="AN2545">
        <v>0.38149972151379202</v>
      </c>
      <c r="AO2545" s="83">
        <v>45424</v>
      </c>
      <c r="AP2545">
        <v>0.32115006572837801</v>
      </c>
      <c r="AQ2545" s="83">
        <v>45428</v>
      </c>
      <c r="AR2545" s="77">
        <v>0.26911481542608701</v>
      </c>
      <c r="AU2545" s="83">
        <v>45430</v>
      </c>
      <c r="AV2545">
        <v>1.0927442317133</v>
      </c>
      <c r="AW2545" s="83">
        <v>45419</v>
      </c>
      <c r="AX2545">
        <v>1.4010867909197</v>
      </c>
      <c r="AY2545" s="83">
        <v>45431</v>
      </c>
      <c r="AZ2545" s="77">
        <v>1.2052112835617901</v>
      </c>
      <c r="BC2545" s="83">
        <v>45443</v>
      </c>
      <c r="BD2545">
        <v>0.39418247926371902</v>
      </c>
      <c r="BE2545" s="83">
        <v>45448</v>
      </c>
      <c r="BF2545">
        <v>0.45837673948534502</v>
      </c>
      <c r="BG2545" s="83">
        <v>45439</v>
      </c>
      <c r="BH2545" s="77">
        <v>0.566713613410738</v>
      </c>
      <c r="BK2545" s="83">
        <v>45083</v>
      </c>
      <c r="BL2545">
        <v>0.53227660293730905</v>
      </c>
      <c r="BM2545" s="83">
        <v>45080</v>
      </c>
      <c r="BN2545">
        <v>0.539601152033513</v>
      </c>
      <c r="BO2545" s="83">
        <v>45074</v>
      </c>
      <c r="BP2545" s="77">
        <v>0.71926995817096195</v>
      </c>
      <c r="BS2545" s="83"/>
      <c r="BU2545" s="83"/>
      <c r="BW2545" s="83"/>
      <c r="CA2545" s="83"/>
      <c r="CC2545" s="83"/>
      <c r="CE2545" s="83"/>
      <c r="CI2545" s="83"/>
      <c r="CK2545" s="83"/>
      <c r="CM2545" s="83"/>
      <c r="CQ2545" s="83"/>
      <c r="CS2545" s="83"/>
      <c r="CU2545" s="83"/>
      <c r="CY2545" s="83"/>
      <c r="DA2545" s="83"/>
      <c r="DC2545" s="83"/>
    </row>
    <row r="2546" spans="7:107">
      <c r="G2546" s="83">
        <v>45114</v>
      </c>
      <c r="H2546">
        <v>0.11002231146809401</v>
      </c>
      <c r="I2546" s="83">
        <v>45686</v>
      </c>
      <c r="J2546">
        <v>0.33375030963586799</v>
      </c>
      <c r="K2546" s="83">
        <v>45747</v>
      </c>
      <c r="L2546" s="77">
        <v>0.23253726558743301</v>
      </c>
      <c r="O2546" s="83">
        <v>44314</v>
      </c>
      <c r="P2546">
        <v>126.996876394466</v>
      </c>
      <c r="Q2546" s="83">
        <v>44339</v>
      </c>
      <c r="R2546">
        <v>75.538852658339707</v>
      </c>
      <c r="S2546" s="83">
        <v>45456</v>
      </c>
      <c r="T2546" s="77">
        <v>128.464139042043</v>
      </c>
      <c r="W2546" s="83">
        <v>45117</v>
      </c>
      <c r="X2546">
        <v>0.33832549019607799</v>
      </c>
      <c r="Y2546" s="83">
        <v>45499</v>
      </c>
      <c r="Z2546">
        <v>0.205991452991452</v>
      </c>
      <c r="AA2546" s="83">
        <v>45502</v>
      </c>
      <c r="AB2546" s="77">
        <v>0.355821960784313</v>
      </c>
      <c r="AE2546" s="83">
        <v>45426</v>
      </c>
      <c r="AF2546">
        <v>17.944488837295701</v>
      </c>
      <c r="AG2546" s="83">
        <v>45420</v>
      </c>
      <c r="AH2546">
        <v>233.709683521866</v>
      </c>
      <c r="AI2546" s="83">
        <v>45432</v>
      </c>
      <c r="AJ2546" s="77">
        <v>121.755264917723</v>
      </c>
      <c r="AM2546" s="83">
        <v>45434</v>
      </c>
      <c r="AN2546">
        <v>0.38129549829488202</v>
      </c>
      <c r="AO2546" s="83">
        <v>45425</v>
      </c>
      <c r="AP2546">
        <v>0.321256195954991</v>
      </c>
      <c r="AQ2546" s="83">
        <v>45429</v>
      </c>
      <c r="AR2546" s="77">
        <v>0.26929636353633601</v>
      </c>
      <c r="AU2546" s="83">
        <v>45431</v>
      </c>
      <c r="AV2546">
        <v>1.0914089347078999</v>
      </c>
      <c r="AW2546" s="83">
        <v>45420</v>
      </c>
      <c r="AX2546">
        <v>1.40028236250063</v>
      </c>
      <c r="AY2546" s="83">
        <v>45432</v>
      </c>
      <c r="AZ2546" s="77">
        <v>1.20536665102202</v>
      </c>
      <c r="BC2546" s="83">
        <v>45444</v>
      </c>
      <c r="BD2546">
        <v>0.392790591978184</v>
      </c>
      <c r="BE2546" s="83">
        <v>45449</v>
      </c>
      <c r="BF2546">
        <v>0.45775091347275099</v>
      </c>
      <c r="BG2546" s="83">
        <v>45440</v>
      </c>
      <c r="BH2546" s="77">
        <v>0.56680979698395795</v>
      </c>
      <c r="BK2546" s="83">
        <v>45084</v>
      </c>
      <c r="BL2546">
        <v>0.53280246403485598</v>
      </c>
      <c r="BM2546" s="83">
        <v>45081</v>
      </c>
      <c r="BN2546">
        <v>0.54024262524000699</v>
      </c>
      <c r="BO2546" s="83">
        <v>45075</v>
      </c>
      <c r="BP2546" s="77">
        <v>0.71699259947802996</v>
      </c>
      <c r="BS2546" s="83"/>
      <c r="BU2546" s="83"/>
      <c r="BW2546" s="83"/>
      <c r="CA2546" s="83"/>
      <c r="CC2546" s="83"/>
      <c r="CE2546" s="83"/>
      <c r="CI2546" s="83"/>
      <c r="CK2546" s="83"/>
      <c r="CM2546" s="83"/>
      <c r="CQ2546" s="83"/>
      <c r="CS2546" s="83"/>
      <c r="CU2546" s="83"/>
      <c r="CY2546" s="83"/>
      <c r="DA2546" s="83"/>
      <c r="DC2546" s="83"/>
    </row>
    <row r="2547" spans="7:107">
      <c r="G2547" s="83">
        <v>45115</v>
      </c>
      <c r="H2547">
        <v>0.10982597054886201</v>
      </c>
      <c r="I2547" s="83">
        <v>45687</v>
      </c>
      <c r="J2547">
        <v>0.33356452811493598</v>
      </c>
      <c r="K2547" s="83">
        <v>45748</v>
      </c>
      <c r="L2547" s="77">
        <v>0.23249879788427599</v>
      </c>
      <c r="O2547" s="83">
        <v>44315</v>
      </c>
      <c r="P2547">
        <v>126.731263679054</v>
      </c>
      <c r="Q2547" s="83">
        <v>44340</v>
      </c>
      <c r="R2547">
        <v>75.516745882612994</v>
      </c>
      <c r="S2547" s="83">
        <v>45457</v>
      </c>
      <c r="T2547" s="77">
        <v>128.42783563633</v>
      </c>
      <c r="W2547" s="83">
        <v>45118</v>
      </c>
      <c r="X2547">
        <v>0.339964705882352</v>
      </c>
      <c r="Y2547" s="83">
        <v>45500</v>
      </c>
      <c r="Z2547">
        <v>0.20591623931623901</v>
      </c>
      <c r="AA2547" s="83">
        <v>45503</v>
      </c>
      <c r="AB2547" s="77">
        <v>0.35594274509803903</v>
      </c>
      <c r="AE2547" s="83">
        <v>45427</v>
      </c>
      <c r="AF2547">
        <v>17.977828308482099</v>
      </c>
      <c r="AG2547" s="83">
        <v>45421</v>
      </c>
      <c r="AH2547">
        <v>233.871319959478</v>
      </c>
      <c r="AI2547" s="83">
        <v>45433</v>
      </c>
      <c r="AJ2547" s="77">
        <v>121.859999742276</v>
      </c>
      <c r="AM2547" s="83">
        <v>45435</v>
      </c>
      <c r="AN2547">
        <v>0.38109127507597201</v>
      </c>
      <c r="AO2547" s="83">
        <v>45426</v>
      </c>
      <c r="AP2547">
        <v>0.32136232618160299</v>
      </c>
      <c r="AQ2547" s="83">
        <v>45430</v>
      </c>
      <c r="AR2547" s="77">
        <v>0.26947791164658602</v>
      </c>
      <c r="AU2547" s="83">
        <v>45432</v>
      </c>
      <c r="AV2547">
        <v>1.0900736377025</v>
      </c>
      <c r="AW2547" s="83">
        <v>45421</v>
      </c>
      <c r="AX2547">
        <v>1.39947793408156</v>
      </c>
      <c r="AY2547" s="83">
        <v>45433</v>
      </c>
      <c r="AZ2547" s="77">
        <v>1.2055220184822499</v>
      </c>
      <c r="BC2547" s="83">
        <v>45445</v>
      </c>
      <c r="BD2547">
        <v>0.39139870469264798</v>
      </c>
      <c r="BE2547" s="83">
        <v>45450</v>
      </c>
      <c r="BF2547">
        <v>0.45712508746015701</v>
      </c>
      <c r="BG2547" s="83">
        <v>45441</v>
      </c>
      <c r="BH2547" s="77">
        <v>0.566905980557177</v>
      </c>
      <c r="BK2547" s="83">
        <v>45085</v>
      </c>
      <c r="BL2547">
        <v>0.53332832513240402</v>
      </c>
      <c r="BM2547" s="83">
        <v>45082</v>
      </c>
      <c r="BN2547">
        <v>0.54088409844649998</v>
      </c>
      <c r="BO2547" s="83">
        <v>45076</v>
      </c>
      <c r="BP2547" s="77">
        <v>0.71471524078509896</v>
      </c>
      <c r="BS2547" s="83"/>
      <c r="BU2547" s="83"/>
      <c r="BW2547" s="83"/>
      <c r="CA2547" s="83"/>
      <c r="CC2547" s="83"/>
      <c r="CE2547" s="83"/>
      <c r="CI2547" s="83"/>
      <c r="CK2547" s="83"/>
      <c r="CM2547" s="83"/>
      <c r="CQ2547" s="83"/>
      <c r="CS2547" s="83"/>
      <c r="CU2547" s="83"/>
      <c r="CY2547" s="83"/>
      <c r="DA2547" s="83"/>
      <c r="DC2547" s="83"/>
    </row>
    <row r="2548" spans="7:107">
      <c r="G2548" s="83">
        <v>45116</v>
      </c>
      <c r="H2548">
        <v>0.10962962962962899</v>
      </c>
      <c r="I2548" s="83">
        <v>45688</v>
      </c>
      <c r="J2548">
        <v>0.33337874659400502</v>
      </c>
      <c r="K2548" s="83">
        <v>45749</v>
      </c>
      <c r="L2548" s="77">
        <v>0.232460330181118</v>
      </c>
      <c r="O2548" s="83">
        <v>44316</v>
      </c>
      <c r="P2548">
        <v>126.46565096364201</v>
      </c>
      <c r="Q2548" s="83">
        <v>44341</v>
      </c>
      <c r="R2548">
        <v>75.494639106886197</v>
      </c>
      <c r="S2548" s="83">
        <v>45458</v>
      </c>
      <c r="T2548" s="77">
        <v>128.391532230617</v>
      </c>
      <c r="W2548" s="83">
        <v>45119</v>
      </c>
      <c r="X2548">
        <v>0.34160392156862701</v>
      </c>
      <c r="Y2548" s="83">
        <v>45501</v>
      </c>
      <c r="Z2548">
        <v>0.20584102564102499</v>
      </c>
      <c r="AA2548" s="83">
        <v>45504</v>
      </c>
      <c r="AB2548" s="77">
        <v>0.356063529411764</v>
      </c>
      <c r="AE2548" s="83">
        <v>45428</v>
      </c>
      <c r="AF2548">
        <v>18.011167779668501</v>
      </c>
      <c r="AG2548" s="83">
        <v>45422</v>
      </c>
      <c r="AH2548">
        <v>234.032956397091</v>
      </c>
      <c r="AI2548" s="83">
        <v>45434</v>
      </c>
      <c r="AJ2548" s="77">
        <v>121.96473456682899</v>
      </c>
      <c r="AM2548" s="83">
        <v>45436</v>
      </c>
      <c r="AN2548">
        <v>0.38088705185706301</v>
      </c>
      <c r="AO2548" s="83">
        <v>45427</v>
      </c>
      <c r="AP2548">
        <v>0.32146845640821498</v>
      </c>
      <c r="AQ2548" s="83">
        <v>45431</v>
      </c>
      <c r="AR2548" s="77">
        <v>0.26965945975683497</v>
      </c>
      <c r="AU2548" s="83">
        <v>45433</v>
      </c>
      <c r="AV2548">
        <v>1.0887383406971001</v>
      </c>
      <c r="AW2548" s="83">
        <v>45422</v>
      </c>
      <c r="AX2548">
        <v>1.3986735056624799</v>
      </c>
      <c r="AY2548" s="83">
        <v>45434</v>
      </c>
      <c r="AZ2548" s="77">
        <v>1.2056773859424801</v>
      </c>
      <c r="BC2548" s="83">
        <v>45446</v>
      </c>
      <c r="BD2548">
        <v>0.39000681740711202</v>
      </c>
      <c r="BE2548" s="83">
        <v>45451</v>
      </c>
      <c r="BF2548">
        <v>0.45649926144756198</v>
      </c>
      <c r="BG2548" s="83">
        <v>45442</v>
      </c>
      <c r="BH2548" s="77">
        <v>0.56700216413039695</v>
      </c>
      <c r="BK2548" s="83">
        <v>45086</v>
      </c>
      <c r="BL2548">
        <v>0.53385418622995096</v>
      </c>
      <c r="BM2548" s="83">
        <v>45083</v>
      </c>
      <c r="BN2548">
        <v>0.54152557165299298</v>
      </c>
      <c r="BO2548" s="83">
        <v>45077</v>
      </c>
      <c r="BP2548" s="77">
        <v>0.71243788209216696</v>
      </c>
      <c r="BS2548" s="83"/>
      <c r="BU2548" s="83"/>
      <c r="BW2548" s="83"/>
      <c r="CA2548" s="83"/>
      <c r="CC2548" s="83"/>
      <c r="CE2548" s="83"/>
      <c r="CI2548" s="83"/>
      <c r="CK2548" s="83"/>
      <c r="CM2548" s="83"/>
      <c r="CQ2548" s="83"/>
      <c r="CS2548" s="83"/>
      <c r="CU2548" s="83"/>
      <c r="CY2548" s="83"/>
      <c r="DA2548" s="83"/>
      <c r="DC2548" s="83"/>
    </row>
    <row r="2549" spans="7:107">
      <c r="G2549" s="83">
        <v>45117</v>
      </c>
      <c r="H2549">
        <v>0.10943328871039699</v>
      </c>
      <c r="I2549" s="83">
        <v>45689</v>
      </c>
      <c r="J2549">
        <v>0.333192965073073</v>
      </c>
      <c r="K2549" s="83">
        <v>45750</v>
      </c>
      <c r="L2549" s="77">
        <v>0.23242186247796101</v>
      </c>
      <c r="O2549" s="83">
        <v>44317</v>
      </c>
      <c r="P2549">
        <v>126.200038248231</v>
      </c>
      <c r="Q2549" s="83">
        <v>44342</v>
      </c>
      <c r="R2549">
        <v>75.472532331159499</v>
      </c>
      <c r="S2549" s="83">
        <v>45459</v>
      </c>
      <c r="T2549" s="77">
        <v>128.355228824904</v>
      </c>
      <c r="W2549" s="83">
        <v>45120</v>
      </c>
      <c r="X2549">
        <v>0.34324313725490102</v>
      </c>
      <c r="Y2549" s="83">
        <v>45502</v>
      </c>
      <c r="Z2549">
        <v>0.20576581196581101</v>
      </c>
      <c r="AA2549" s="83">
        <v>45505</v>
      </c>
      <c r="AB2549" s="77">
        <v>0.35618431372548998</v>
      </c>
      <c r="AE2549" s="83">
        <v>45429</v>
      </c>
      <c r="AF2549">
        <v>18.044507250854899</v>
      </c>
      <c r="AG2549" s="83">
        <v>45423</v>
      </c>
      <c r="AH2549">
        <v>234.194592834703</v>
      </c>
      <c r="AI2549" s="83">
        <v>45435</v>
      </c>
      <c r="AJ2549" s="77">
        <v>122.06946939138101</v>
      </c>
      <c r="AM2549" s="83">
        <v>45437</v>
      </c>
      <c r="AN2549">
        <v>0.380682828638153</v>
      </c>
      <c r="AO2549" s="83">
        <v>45428</v>
      </c>
      <c r="AP2549">
        <v>0.32157458663482702</v>
      </c>
      <c r="AQ2549" s="83">
        <v>45432</v>
      </c>
      <c r="AR2549" s="77">
        <v>0.26984100786708398</v>
      </c>
      <c r="AU2549" s="83">
        <v>45434</v>
      </c>
      <c r="AV2549">
        <v>1.0874030436916999</v>
      </c>
      <c r="AW2549" s="83">
        <v>45423</v>
      </c>
      <c r="AX2549">
        <v>1.3978690772434099</v>
      </c>
      <c r="AY2549" s="83">
        <v>45435</v>
      </c>
      <c r="AZ2549" s="77">
        <v>1.2058327534027</v>
      </c>
      <c r="BC2549" s="83">
        <v>45447</v>
      </c>
      <c r="BD2549">
        <v>0.388614930121577</v>
      </c>
      <c r="BE2549" s="83">
        <v>45452</v>
      </c>
      <c r="BF2549">
        <v>0.455873435434968</v>
      </c>
      <c r="BG2549" s="83">
        <v>45443</v>
      </c>
      <c r="BH2549" s="77">
        <v>0.567098347703617</v>
      </c>
      <c r="BK2549" s="83">
        <v>45087</v>
      </c>
      <c r="BL2549">
        <v>0.534380047327498</v>
      </c>
      <c r="BM2549" s="83">
        <v>45084</v>
      </c>
      <c r="BN2549">
        <v>0.54216704485948597</v>
      </c>
      <c r="BO2549" s="83">
        <v>45078</v>
      </c>
      <c r="BP2549" s="77">
        <v>0.71016052339923497</v>
      </c>
      <c r="BS2549" s="83"/>
      <c r="BU2549" s="83"/>
      <c r="BW2549" s="83"/>
      <c r="CA2549" s="83"/>
      <c r="CC2549" s="83"/>
      <c r="CE2549" s="83"/>
      <c r="CI2549" s="83"/>
      <c r="CK2549" s="83"/>
      <c r="CM2549" s="83"/>
      <c r="CQ2549" s="83"/>
      <c r="CS2549" s="83"/>
      <c r="CU2549" s="83"/>
      <c r="CY2549" s="83"/>
      <c r="DA2549" s="83"/>
      <c r="DC2549" s="83"/>
    </row>
    <row r="2550" spans="7:107">
      <c r="G2550" s="83">
        <v>45118</v>
      </c>
      <c r="H2550">
        <v>0.109236947791164</v>
      </c>
      <c r="I2550" s="83">
        <v>45690</v>
      </c>
      <c r="J2550">
        <v>0.33300718355214198</v>
      </c>
      <c r="K2550" s="83">
        <v>45751</v>
      </c>
      <c r="L2550" s="77">
        <v>0.23238339477480299</v>
      </c>
      <c r="O2550" s="83">
        <v>44318</v>
      </c>
      <c r="P2550">
        <v>125.93442553281901</v>
      </c>
      <c r="Q2550" s="83">
        <v>44343</v>
      </c>
      <c r="R2550">
        <v>75.450425555432702</v>
      </c>
      <c r="S2550" s="83">
        <v>45460</v>
      </c>
      <c r="T2550" s="77">
        <v>128.31892541919001</v>
      </c>
      <c r="W2550" s="83">
        <v>45121</v>
      </c>
      <c r="X2550">
        <v>0.34488235294117597</v>
      </c>
      <c r="Y2550" s="83">
        <v>45503</v>
      </c>
      <c r="Z2550">
        <v>0.20569059829059799</v>
      </c>
      <c r="AA2550" s="83">
        <v>45506</v>
      </c>
      <c r="AB2550" s="77">
        <v>0.35630509803921501</v>
      </c>
      <c r="AE2550" s="83">
        <v>45430</v>
      </c>
      <c r="AF2550">
        <v>18.077846722041301</v>
      </c>
      <c r="AG2550" s="83">
        <v>45424</v>
      </c>
      <c r="AH2550">
        <v>234.356229272316</v>
      </c>
      <c r="AI2550" s="83">
        <v>45436</v>
      </c>
      <c r="AJ2550" s="77">
        <v>122.174204215934</v>
      </c>
      <c r="AM2550" s="83">
        <v>45438</v>
      </c>
      <c r="AN2550">
        <v>0.380478605419243</v>
      </c>
      <c r="AO2550" s="83">
        <v>45429</v>
      </c>
      <c r="AP2550">
        <v>0.32168071686143901</v>
      </c>
      <c r="AQ2550" s="83">
        <v>45433</v>
      </c>
      <c r="AR2550" s="77">
        <v>0.27002255597733299</v>
      </c>
      <c r="AU2550" s="83">
        <v>45435</v>
      </c>
      <c r="AV2550">
        <v>1.0860677466863</v>
      </c>
      <c r="AW2550" s="83">
        <v>45424</v>
      </c>
      <c r="AX2550">
        <v>1.3970646488243299</v>
      </c>
      <c r="AY2550" s="83">
        <v>45436</v>
      </c>
      <c r="AZ2550" s="77">
        <v>1.2059881208629299</v>
      </c>
      <c r="BC2550" s="83">
        <v>45448</v>
      </c>
      <c r="BD2550">
        <v>0.38722304283604098</v>
      </c>
      <c r="BE2550" s="83">
        <v>45453</v>
      </c>
      <c r="BF2550">
        <v>0.45524760942237402</v>
      </c>
      <c r="BG2550" s="83">
        <v>45444</v>
      </c>
      <c r="BH2550" s="77">
        <v>0.56719453127683594</v>
      </c>
      <c r="BK2550" s="83">
        <v>45088</v>
      </c>
      <c r="BL2550">
        <v>0.53490590842504504</v>
      </c>
      <c r="BM2550" s="83">
        <v>45085</v>
      </c>
      <c r="BN2550">
        <v>0.54280851806597996</v>
      </c>
      <c r="BO2550" s="83">
        <v>45079</v>
      </c>
      <c r="BP2550" s="77">
        <v>0.70788316470630297</v>
      </c>
      <c r="BS2550" s="83"/>
      <c r="BU2550" s="83"/>
      <c r="BW2550" s="83"/>
      <c r="CA2550" s="83"/>
      <c r="CC2550" s="83"/>
      <c r="CE2550" s="83"/>
      <c r="CI2550" s="83"/>
      <c r="CK2550" s="83"/>
      <c r="CM2550" s="83"/>
      <c r="CQ2550" s="83"/>
      <c r="CS2550" s="83"/>
      <c r="CU2550" s="83"/>
      <c r="CY2550" s="83"/>
      <c r="DA2550" s="83"/>
      <c r="DC2550" s="83"/>
    </row>
    <row r="2551" spans="7:107">
      <c r="G2551" s="83">
        <v>45119</v>
      </c>
      <c r="H2551">
        <v>0.10966532797858</v>
      </c>
      <c r="I2551" s="83">
        <v>45691</v>
      </c>
      <c r="J2551">
        <v>0.33282140203121102</v>
      </c>
      <c r="K2551" s="83">
        <v>45752</v>
      </c>
      <c r="L2551" s="77">
        <v>0.232344927071645</v>
      </c>
      <c r="O2551" s="83">
        <v>44319</v>
      </c>
      <c r="P2551">
        <v>125.668812817407</v>
      </c>
      <c r="Q2551" s="83">
        <v>44344</v>
      </c>
      <c r="R2551">
        <v>75.428318779705904</v>
      </c>
      <c r="S2551" s="83">
        <v>45461</v>
      </c>
      <c r="T2551" s="77">
        <v>128.28262201347701</v>
      </c>
      <c r="W2551" s="83">
        <v>45122</v>
      </c>
      <c r="X2551">
        <v>0.34652156862745098</v>
      </c>
      <c r="Y2551" s="83">
        <v>45504</v>
      </c>
      <c r="Z2551">
        <v>0.20561538461538401</v>
      </c>
      <c r="AA2551" s="83">
        <v>45507</v>
      </c>
      <c r="AB2551" s="77">
        <v>0.35642588235294098</v>
      </c>
      <c r="AE2551" s="83">
        <v>45431</v>
      </c>
      <c r="AF2551">
        <v>18.111186193227699</v>
      </c>
      <c r="AG2551" s="83">
        <v>45425</v>
      </c>
      <c r="AH2551">
        <v>234.517865709928</v>
      </c>
      <c r="AI2551" s="83">
        <v>45437</v>
      </c>
      <c r="AJ2551" s="77">
        <v>122.278939040487</v>
      </c>
      <c r="AM2551" s="83">
        <v>45439</v>
      </c>
      <c r="AN2551">
        <v>0.38027438220033399</v>
      </c>
      <c r="AO2551" s="83">
        <v>45430</v>
      </c>
      <c r="AP2551">
        <v>0.321786847088051</v>
      </c>
      <c r="AQ2551" s="83">
        <v>45434</v>
      </c>
      <c r="AR2551" s="77">
        <v>0.270204104087583</v>
      </c>
      <c r="AU2551" s="83">
        <v>45436</v>
      </c>
      <c r="AV2551">
        <v>1.0847324496809001</v>
      </c>
      <c r="AW2551" s="83">
        <v>45425</v>
      </c>
      <c r="AX2551">
        <v>1.3962602204052601</v>
      </c>
      <c r="AY2551" s="83">
        <v>45437</v>
      </c>
      <c r="AZ2551" s="77">
        <v>1.2061434883231601</v>
      </c>
      <c r="BC2551" s="83">
        <v>45449</v>
      </c>
      <c r="BD2551">
        <v>0.38583115555050501</v>
      </c>
      <c r="BE2551" s="83">
        <v>45454</v>
      </c>
      <c r="BF2551">
        <v>0.45462178340977999</v>
      </c>
      <c r="BG2551" s="83">
        <v>45445</v>
      </c>
      <c r="BH2551" s="77">
        <v>0.567290714850056</v>
      </c>
      <c r="BK2551" s="83">
        <v>45089</v>
      </c>
      <c r="BL2551">
        <v>0.53543176952259297</v>
      </c>
      <c r="BM2551" s="83">
        <v>45086</v>
      </c>
      <c r="BN2551">
        <v>0.54344999127247295</v>
      </c>
      <c r="BO2551" s="83">
        <v>45080</v>
      </c>
      <c r="BP2551" s="77">
        <v>0.70560580601337097</v>
      </c>
      <c r="BS2551" s="83"/>
      <c r="BU2551" s="83"/>
      <c r="BW2551" s="83"/>
      <c r="CA2551" s="83"/>
      <c r="CC2551" s="83"/>
      <c r="CE2551" s="83"/>
      <c r="CI2551" s="83"/>
      <c r="CK2551" s="83"/>
      <c r="CM2551" s="83"/>
      <c r="CQ2551" s="83"/>
      <c r="CS2551" s="83"/>
      <c r="CU2551" s="83"/>
      <c r="CY2551" s="83"/>
      <c r="DA2551" s="83"/>
      <c r="DC2551" s="83"/>
    </row>
    <row r="2552" spans="7:107">
      <c r="G2552" s="83">
        <v>45120</v>
      </c>
      <c r="H2552">
        <v>0.11009370816599701</v>
      </c>
      <c r="I2552" s="83">
        <v>45692</v>
      </c>
      <c r="J2552">
        <v>0.33263562051027901</v>
      </c>
      <c r="K2552" s="83">
        <v>45753</v>
      </c>
      <c r="L2552" s="77">
        <v>0.23230645936848801</v>
      </c>
      <c r="O2552" s="83">
        <v>44320</v>
      </c>
      <c r="P2552">
        <v>125.403200101995</v>
      </c>
      <c r="Q2552" s="83">
        <v>44345</v>
      </c>
      <c r="R2552">
        <v>75.406212003979206</v>
      </c>
      <c r="S2552" s="83">
        <v>45462</v>
      </c>
      <c r="T2552" s="77">
        <v>128.24631860776401</v>
      </c>
      <c r="W2552" s="83">
        <v>45123</v>
      </c>
      <c r="X2552">
        <v>0.34816078431372499</v>
      </c>
      <c r="Y2552" s="83">
        <v>45505</v>
      </c>
      <c r="Z2552">
        <v>0.20554017094016999</v>
      </c>
      <c r="AA2552" s="83">
        <v>45508</v>
      </c>
      <c r="AB2552" s="77">
        <v>0.35654666666666601</v>
      </c>
      <c r="AE2552" s="83">
        <v>45432</v>
      </c>
      <c r="AF2552">
        <v>18.1445256644141</v>
      </c>
      <c r="AG2552" s="83">
        <v>45426</v>
      </c>
      <c r="AH2552">
        <v>234.679502147541</v>
      </c>
      <c r="AI2552" s="83">
        <v>45438</v>
      </c>
      <c r="AJ2552" s="77">
        <v>122.38367386504</v>
      </c>
      <c r="AM2552" s="83">
        <v>45440</v>
      </c>
      <c r="AN2552">
        <v>0.38007015898142399</v>
      </c>
      <c r="AO2552" s="83">
        <v>45431</v>
      </c>
      <c r="AP2552">
        <v>0.32189297731466299</v>
      </c>
      <c r="AQ2552" s="83">
        <v>45435</v>
      </c>
      <c r="AR2552" s="77">
        <v>0.270385652197832</v>
      </c>
      <c r="AU2552" s="83">
        <v>45437</v>
      </c>
      <c r="AV2552">
        <v>1.0833971526755</v>
      </c>
      <c r="AW2552" s="83">
        <v>45426</v>
      </c>
      <c r="AX2552">
        <v>1.3954557919861801</v>
      </c>
      <c r="AY2552" s="83">
        <v>45438</v>
      </c>
      <c r="AZ2552" s="77">
        <v>1.20629885578339</v>
      </c>
      <c r="BC2552" s="83">
        <v>45450</v>
      </c>
      <c r="BD2552">
        <v>0.38443926826496899</v>
      </c>
      <c r="BE2552" s="83">
        <v>45455</v>
      </c>
      <c r="BF2552">
        <v>0.45399595739718501</v>
      </c>
      <c r="BG2552" s="83">
        <v>45446</v>
      </c>
      <c r="BH2552" s="77">
        <v>0.56738689842327605</v>
      </c>
      <c r="BK2552" s="83">
        <v>45090</v>
      </c>
      <c r="BL2552">
        <v>0.53595763062014001</v>
      </c>
      <c r="BM2552" s="83">
        <v>45087</v>
      </c>
      <c r="BN2552">
        <v>0.54409146447896595</v>
      </c>
      <c r="BO2552" s="83">
        <v>45081</v>
      </c>
      <c r="BP2552" s="77">
        <v>0.70332844732043898</v>
      </c>
      <c r="BS2552" s="83"/>
      <c r="BU2552" s="83"/>
      <c r="BW2552" s="83"/>
      <c r="CA2552" s="83"/>
      <c r="CC2552" s="83"/>
      <c r="CE2552" s="83"/>
      <c r="CI2552" s="83"/>
      <c r="CK2552" s="83"/>
      <c r="CM2552" s="83"/>
      <c r="CQ2552" s="83"/>
      <c r="CS2552" s="83"/>
      <c r="CU2552" s="83"/>
      <c r="CY2552" s="83"/>
      <c r="DA2552" s="83"/>
      <c r="DC2552" s="83"/>
    </row>
    <row r="2553" spans="7:107">
      <c r="G2553" s="83">
        <v>45121</v>
      </c>
      <c r="H2553">
        <v>0.110522088353413</v>
      </c>
      <c r="I2553" s="83">
        <v>45693</v>
      </c>
      <c r="J2553">
        <v>0.33244983898934799</v>
      </c>
      <c r="K2553" s="83">
        <v>45754</v>
      </c>
      <c r="L2553" s="77">
        <v>0.23226799166532999</v>
      </c>
      <c r="O2553" s="83">
        <v>44321</v>
      </c>
      <c r="P2553">
        <v>125.13758738658299</v>
      </c>
      <c r="Q2553" s="83">
        <v>44346</v>
      </c>
      <c r="R2553">
        <v>75.384105228252395</v>
      </c>
      <c r="S2553" s="83">
        <v>45463</v>
      </c>
      <c r="T2553" s="77">
        <v>128.26027649301699</v>
      </c>
      <c r="W2553" s="83">
        <v>45124</v>
      </c>
      <c r="X2553">
        <v>0.3498</v>
      </c>
      <c r="Y2553" s="83">
        <v>45506</v>
      </c>
      <c r="Z2553">
        <v>0.205464957264957</v>
      </c>
      <c r="AA2553" s="83">
        <v>45509</v>
      </c>
      <c r="AB2553" s="77">
        <v>0.35666745098039199</v>
      </c>
      <c r="AE2553" s="83">
        <v>45433</v>
      </c>
      <c r="AF2553">
        <v>18.177865135600499</v>
      </c>
      <c r="AG2553" s="83">
        <v>45427</v>
      </c>
      <c r="AH2553">
        <v>234.841138585154</v>
      </c>
      <c r="AI2553" s="83">
        <v>45439</v>
      </c>
      <c r="AJ2553" s="77">
        <v>122.48840868959201</v>
      </c>
      <c r="AM2553" s="83">
        <v>45441</v>
      </c>
      <c r="AN2553">
        <v>0.37986593576251398</v>
      </c>
      <c r="AO2553" s="83">
        <v>45432</v>
      </c>
      <c r="AP2553">
        <v>0.32199910754127598</v>
      </c>
      <c r="AQ2553" s="83">
        <v>45436</v>
      </c>
      <c r="AR2553" s="77">
        <v>0.27056720030808101</v>
      </c>
      <c r="AU2553" s="83">
        <v>45438</v>
      </c>
      <c r="AV2553">
        <v>1.0820618556701</v>
      </c>
      <c r="AW2553" s="83">
        <v>45427</v>
      </c>
      <c r="AX2553">
        <v>1.3946513635671101</v>
      </c>
      <c r="AY2553" s="83">
        <v>45439</v>
      </c>
      <c r="AZ2553" s="77">
        <v>1.20645422324361</v>
      </c>
      <c r="BC2553" s="83">
        <v>45451</v>
      </c>
      <c r="BD2553">
        <v>0.38304738097943403</v>
      </c>
      <c r="BE2553" s="83">
        <v>45456</v>
      </c>
      <c r="BF2553">
        <v>0.45337013138459098</v>
      </c>
      <c r="BG2553" s="83">
        <v>45447</v>
      </c>
      <c r="BH2553" s="77">
        <v>0.567483081996496</v>
      </c>
      <c r="BK2553" s="83">
        <v>45091</v>
      </c>
      <c r="BL2553">
        <v>0.53648349171768706</v>
      </c>
      <c r="BM2553" s="83">
        <v>45088</v>
      </c>
      <c r="BN2553">
        <v>0.54473293768545905</v>
      </c>
      <c r="BO2553" s="83">
        <v>45082</v>
      </c>
      <c r="BP2553" s="77">
        <v>0.70105108862750698</v>
      </c>
      <c r="BS2553" s="83"/>
      <c r="BU2553" s="83"/>
      <c r="BW2553" s="83"/>
      <c r="CA2553" s="83"/>
      <c r="CC2553" s="83"/>
      <c r="CE2553" s="83"/>
      <c r="CI2553" s="83"/>
      <c r="CK2553" s="83"/>
      <c r="CM2553" s="83"/>
      <c r="CQ2553" s="83"/>
      <c r="CS2553" s="83"/>
      <c r="CU2553" s="83"/>
      <c r="CY2553" s="83"/>
      <c r="DA2553" s="83"/>
      <c r="DC2553" s="83"/>
    </row>
    <row r="2554" spans="7:107">
      <c r="G2554" s="83">
        <v>45122</v>
      </c>
      <c r="H2554">
        <v>0.110950468540829</v>
      </c>
      <c r="I2554" s="83">
        <v>45694</v>
      </c>
      <c r="J2554">
        <v>0.33226405746841697</v>
      </c>
      <c r="K2554" s="83">
        <v>45755</v>
      </c>
      <c r="L2554" s="77">
        <v>0.232229523962173</v>
      </c>
      <c r="O2554" s="83">
        <v>44322</v>
      </c>
      <c r="P2554">
        <v>124.871974671171</v>
      </c>
      <c r="Q2554" s="83">
        <v>44347</v>
      </c>
      <c r="R2554">
        <v>75.361998452525697</v>
      </c>
      <c r="S2554" s="83">
        <v>45464</v>
      </c>
      <c r="T2554" s="77">
        <v>128.27423437827099</v>
      </c>
      <c r="W2554" s="83">
        <v>45125</v>
      </c>
      <c r="X2554">
        <v>0.35143921568627401</v>
      </c>
      <c r="Y2554" s="83">
        <v>45507</v>
      </c>
      <c r="Z2554">
        <v>0.20538974358974299</v>
      </c>
      <c r="AA2554" s="83">
        <v>45510</v>
      </c>
      <c r="AB2554" s="77">
        <v>0.35678823529411702</v>
      </c>
      <c r="AE2554" s="83">
        <v>45434</v>
      </c>
      <c r="AF2554">
        <v>18.2112046067869</v>
      </c>
      <c r="AG2554" s="83">
        <v>45428</v>
      </c>
      <c r="AH2554">
        <v>235.002775022766</v>
      </c>
      <c r="AI2554" s="83">
        <v>45440</v>
      </c>
      <c r="AJ2554" s="77">
        <v>122.593143514145</v>
      </c>
      <c r="AM2554" s="83">
        <v>45442</v>
      </c>
      <c r="AN2554">
        <v>0.37966171254360498</v>
      </c>
      <c r="AO2554" s="83">
        <v>45433</v>
      </c>
      <c r="AP2554">
        <v>0.32210523776788802</v>
      </c>
      <c r="AQ2554" s="83">
        <v>45437</v>
      </c>
      <c r="AR2554" s="77">
        <v>0.27074874841833002</v>
      </c>
      <c r="AU2554" s="83">
        <v>45439</v>
      </c>
      <c r="AV2554">
        <v>1.0807265586646999</v>
      </c>
      <c r="AW2554" s="83">
        <v>45428</v>
      </c>
      <c r="AX2554">
        <v>1.39384693514803</v>
      </c>
      <c r="AY2554" s="83">
        <v>45440</v>
      </c>
      <c r="AZ2554" s="77">
        <v>1.2066095907038401</v>
      </c>
      <c r="BC2554" s="83">
        <v>45452</v>
      </c>
      <c r="BD2554">
        <v>0.38165549369389801</v>
      </c>
      <c r="BE2554" s="83">
        <v>45457</v>
      </c>
      <c r="BF2554">
        <v>0.452744305371997</v>
      </c>
      <c r="BG2554" s="83">
        <v>45448</v>
      </c>
      <c r="BH2554" s="77">
        <v>0.56757926556971505</v>
      </c>
      <c r="BK2554" s="83">
        <v>45092</v>
      </c>
      <c r="BL2554">
        <v>0.53700935281523399</v>
      </c>
      <c r="BM2554" s="83">
        <v>45089</v>
      </c>
      <c r="BN2554">
        <v>0.54537441089195304</v>
      </c>
      <c r="BO2554" s="83">
        <v>45083</v>
      </c>
      <c r="BP2554" s="77">
        <v>0.69877372993457498</v>
      </c>
      <c r="BS2554" s="83"/>
      <c r="BU2554" s="83"/>
      <c r="BW2554" s="83"/>
      <c r="CA2554" s="83"/>
      <c r="CC2554" s="83"/>
      <c r="CE2554" s="83"/>
      <c r="CI2554" s="83"/>
      <c r="CK2554" s="83"/>
      <c r="CM2554" s="83"/>
      <c r="CQ2554" s="83"/>
      <c r="CS2554" s="83"/>
      <c r="CU2554" s="83"/>
      <c r="CY2554" s="83"/>
      <c r="DA2554" s="83"/>
      <c r="DC2554" s="83"/>
    </row>
    <row r="2555" spans="7:107">
      <c r="G2555" s="83">
        <v>45123</v>
      </c>
      <c r="H2555">
        <v>0.11137884872824599</v>
      </c>
      <c r="I2555" s="83">
        <v>45695</v>
      </c>
      <c r="J2555">
        <v>0.33207827594748501</v>
      </c>
      <c r="K2555" s="83">
        <v>45756</v>
      </c>
      <c r="L2555" s="77">
        <v>0.23219105625901501</v>
      </c>
      <c r="O2555" s="83">
        <v>44323</v>
      </c>
      <c r="P2555">
        <v>124.606361955759</v>
      </c>
      <c r="Q2555" s="83">
        <v>44348</v>
      </c>
      <c r="R2555">
        <v>75.339891676798899</v>
      </c>
      <c r="S2555" s="83">
        <v>45465</v>
      </c>
      <c r="T2555" s="77">
        <v>128.288192263524</v>
      </c>
      <c r="W2555" s="83">
        <v>45126</v>
      </c>
      <c r="X2555">
        <v>0.35307843137254902</v>
      </c>
      <c r="Y2555" s="83">
        <v>45508</v>
      </c>
      <c r="Z2555">
        <v>0.205314529914529</v>
      </c>
      <c r="AA2555" s="83">
        <v>45511</v>
      </c>
      <c r="AB2555" s="77">
        <v>0.35690901960784299</v>
      </c>
      <c r="AE2555" s="83">
        <v>45435</v>
      </c>
      <c r="AF2555">
        <v>18.244544077973298</v>
      </c>
      <c r="AG2555" s="83">
        <v>45429</v>
      </c>
      <c r="AH2555">
        <v>235.164411460379</v>
      </c>
      <c r="AI2555" s="83">
        <v>45441</v>
      </c>
      <c r="AJ2555" s="77">
        <v>122.697878338698</v>
      </c>
      <c r="AM2555" s="83">
        <v>45443</v>
      </c>
      <c r="AN2555">
        <v>0.37945748932469497</v>
      </c>
      <c r="AO2555" s="83">
        <v>45434</v>
      </c>
      <c r="AP2555">
        <v>0.32221136799450001</v>
      </c>
      <c r="AQ2555" s="83">
        <v>45438</v>
      </c>
      <c r="AR2555" s="77">
        <v>0.27093029652857897</v>
      </c>
      <c r="AU2555" s="83">
        <v>45440</v>
      </c>
      <c r="AV2555">
        <v>1.0793912616593</v>
      </c>
      <c r="AW2555" s="83">
        <v>45429</v>
      </c>
      <c r="AX2555">
        <v>1.39304250672896</v>
      </c>
      <c r="AY2555" s="83">
        <v>45441</v>
      </c>
      <c r="AZ2555" s="77">
        <v>1.20676495816407</v>
      </c>
      <c r="BC2555" s="83">
        <v>45453</v>
      </c>
      <c r="BD2555">
        <v>0.38026360640836199</v>
      </c>
      <c r="BE2555" s="83">
        <v>45458</v>
      </c>
      <c r="BF2555">
        <v>0.45211847935940203</v>
      </c>
      <c r="BG2555" s="83">
        <v>45449</v>
      </c>
      <c r="BH2555" s="77">
        <v>0.567675449142935</v>
      </c>
      <c r="BK2555" s="83">
        <v>45093</v>
      </c>
      <c r="BL2555">
        <v>0.53753521391278203</v>
      </c>
      <c r="BM2555" s="83">
        <v>45090</v>
      </c>
      <c r="BN2555">
        <v>0.54601588409844604</v>
      </c>
      <c r="BO2555" s="83">
        <v>45084</v>
      </c>
      <c r="BP2555" s="77">
        <v>0.69649637124164299</v>
      </c>
      <c r="BS2555" s="83"/>
      <c r="BU2555" s="83"/>
      <c r="BW2555" s="83"/>
      <c r="CA2555" s="83"/>
      <c r="CC2555" s="83"/>
      <c r="CE2555" s="83"/>
      <c r="CI2555" s="83"/>
      <c r="CK2555" s="83"/>
      <c r="CM2555" s="83"/>
      <c r="CQ2555" s="83"/>
      <c r="CS2555" s="83"/>
      <c r="CU2555" s="83"/>
      <c r="CY2555" s="83"/>
      <c r="DA2555" s="83"/>
      <c r="DC2555" s="83"/>
    </row>
    <row r="2556" spans="7:107">
      <c r="G2556" s="83">
        <v>45124</v>
      </c>
      <c r="H2556">
        <v>0.111807228915662</v>
      </c>
      <c r="I2556" s="83">
        <v>45696</v>
      </c>
      <c r="J2556">
        <v>0.331892494426554</v>
      </c>
      <c r="K2556" s="83">
        <v>45757</v>
      </c>
      <c r="L2556" s="77">
        <v>0.23215258855585799</v>
      </c>
      <c r="O2556" s="83">
        <v>44324</v>
      </c>
      <c r="P2556">
        <v>124.34074924034699</v>
      </c>
      <c r="Q2556" s="83">
        <v>44349</v>
      </c>
      <c r="R2556">
        <v>75.317784901072102</v>
      </c>
      <c r="S2556" s="83">
        <v>45466</v>
      </c>
      <c r="T2556" s="77">
        <v>128.302150148778</v>
      </c>
      <c r="W2556" s="83">
        <v>45127</v>
      </c>
      <c r="X2556">
        <v>0.35471764705882303</v>
      </c>
      <c r="Y2556" s="83">
        <v>45509</v>
      </c>
      <c r="Z2556">
        <v>0.20523931623931599</v>
      </c>
      <c r="AA2556" s="83">
        <v>45512</v>
      </c>
      <c r="AB2556" s="77">
        <v>0.35702980392156802</v>
      </c>
      <c r="AE2556" s="83">
        <v>45436</v>
      </c>
      <c r="AF2556">
        <v>18.2778835491597</v>
      </c>
      <c r="AG2556" s="83">
        <v>45430</v>
      </c>
      <c r="AH2556">
        <v>235.326047897991</v>
      </c>
      <c r="AI2556" s="83">
        <v>45442</v>
      </c>
      <c r="AJ2556" s="77">
        <v>122.802613163251</v>
      </c>
      <c r="AM2556" s="83">
        <v>45444</v>
      </c>
      <c r="AN2556">
        <v>0.37925326610578503</v>
      </c>
      <c r="AO2556" s="83">
        <v>45435</v>
      </c>
      <c r="AP2556">
        <v>0.322317498221112</v>
      </c>
      <c r="AQ2556" s="83">
        <v>45439</v>
      </c>
      <c r="AR2556" s="77">
        <v>0.27111184463882898</v>
      </c>
      <c r="AU2556" s="83">
        <v>45441</v>
      </c>
      <c r="AV2556">
        <v>1.0780559646539001</v>
      </c>
      <c r="AW2556" s="83">
        <v>45430</v>
      </c>
      <c r="AX2556">
        <v>1.39223807830988</v>
      </c>
      <c r="AY2556" s="83">
        <v>45442</v>
      </c>
      <c r="AZ2556" s="77">
        <v>1.2069203256243</v>
      </c>
      <c r="BC2556" s="83">
        <v>45454</v>
      </c>
      <c r="BD2556">
        <v>0.37887171912282602</v>
      </c>
      <c r="BE2556" s="83">
        <v>45459</v>
      </c>
      <c r="BF2556">
        <v>0.45149265334680799</v>
      </c>
      <c r="BG2556" s="83">
        <v>45450</v>
      </c>
      <c r="BH2556" s="77">
        <v>0.56777163271615505</v>
      </c>
      <c r="BK2556" s="83">
        <v>45094</v>
      </c>
      <c r="BL2556">
        <v>0.53806107501032896</v>
      </c>
      <c r="BM2556" s="83">
        <v>45091</v>
      </c>
      <c r="BN2556">
        <v>0.54665735730493903</v>
      </c>
      <c r="BO2556" s="83">
        <v>45085</v>
      </c>
      <c r="BP2556" s="77">
        <v>0.69421901254871099</v>
      </c>
      <c r="BS2556" s="83"/>
      <c r="BU2556" s="83"/>
      <c r="BW2556" s="83"/>
      <c r="CA2556" s="83"/>
      <c r="CC2556" s="83"/>
      <c r="CE2556" s="83"/>
      <c r="CI2556" s="83"/>
      <c r="CK2556" s="83"/>
      <c r="CM2556" s="83"/>
      <c r="CQ2556" s="83"/>
      <c r="CS2556" s="83"/>
      <c r="CU2556" s="83"/>
      <c r="CY2556" s="83"/>
      <c r="DA2556" s="83"/>
      <c r="DC2556" s="83"/>
    </row>
    <row r="2557" spans="7:107">
      <c r="G2557" s="83">
        <v>45125</v>
      </c>
      <c r="H2557">
        <v>0.112235609103078</v>
      </c>
      <c r="I2557" s="83">
        <v>45697</v>
      </c>
      <c r="J2557">
        <v>0.33170671290562198</v>
      </c>
      <c r="K2557" s="83">
        <v>45758</v>
      </c>
      <c r="L2557" s="77">
        <v>0.23240690281562101</v>
      </c>
      <c r="O2557" s="83">
        <v>44325</v>
      </c>
      <c r="P2557">
        <v>124.075136524935</v>
      </c>
      <c r="Q2557" s="83">
        <v>44350</v>
      </c>
      <c r="R2557">
        <v>75.295678125345404</v>
      </c>
      <c r="S2557" s="83">
        <v>45467</v>
      </c>
      <c r="T2557" s="77">
        <v>128.316108034031</v>
      </c>
      <c r="W2557" s="83">
        <v>45128</v>
      </c>
      <c r="X2557">
        <v>0.35635686274509798</v>
      </c>
      <c r="Y2557" s="83">
        <v>45510</v>
      </c>
      <c r="Z2557">
        <v>0.205164102564102</v>
      </c>
      <c r="AA2557" s="83">
        <v>45513</v>
      </c>
      <c r="AB2557" s="77">
        <v>0.357150588235294</v>
      </c>
      <c r="AE2557" s="83">
        <v>45437</v>
      </c>
      <c r="AF2557">
        <v>18.311223020346102</v>
      </c>
      <c r="AG2557" s="83">
        <v>45431</v>
      </c>
      <c r="AH2557">
        <v>235.487684335604</v>
      </c>
      <c r="AI2557" s="83">
        <v>45443</v>
      </c>
      <c r="AJ2557" s="77">
        <v>122.90734798780301</v>
      </c>
      <c r="AM2557" s="83">
        <v>45445</v>
      </c>
      <c r="AN2557">
        <v>0.37904904288687502</v>
      </c>
      <c r="AO2557" s="83">
        <v>45436</v>
      </c>
      <c r="AP2557">
        <v>0.32242362844772399</v>
      </c>
      <c r="AQ2557" s="83">
        <v>45440</v>
      </c>
      <c r="AR2557" s="77">
        <v>0.27129339274907799</v>
      </c>
      <c r="AU2557" s="83">
        <v>45442</v>
      </c>
      <c r="AV2557">
        <v>1.0767206676484999</v>
      </c>
      <c r="AW2557" s="83">
        <v>45431</v>
      </c>
      <c r="AX2557">
        <v>1.39143364989081</v>
      </c>
      <c r="AY2557" s="83">
        <v>45443</v>
      </c>
      <c r="AZ2557" s="77">
        <v>1.2070756930845199</v>
      </c>
      <c r="BC2557" s="83">
        <v>45455</v>
      </c>
      <c r="BD2557">
        <v>0.377479831837291</v>
      </c>
      <c r="BE2557" s="83">
        <v>45460</v>
      </c>
      <c r="BF2557">
        <v>0.45086682733421402</v>
      </c>
      <c r="BG2557" s="83">
        <v>45451</v>
      </c>
      <c r="BH2557" s="77">
        <v>0.56786781628937499</v>
      </c>
      <c r="BK2557" s="83">
        <v>45095</v>
      </c>
      <c r="BL2557">
        <v>0.538586936107876</v>
      </c>
      <c r="BM2557" s="83">
        <v>45092</v>
      </c>
      <c r="BN2557">
        <v>0.54729883051143302</v>
      </c>
      <c r="BO2557" s="83">
        <v>45086</v>
      </c>
      <c r="BP2557" s="77">
        <v>0.69194165385577899</v>
      </c>
      <c r="BS2557" s="83"/>
      <c r="BU2557" s="83"/>
      <c r="BW2557" s="83"/>
      <c r="CA2557" s="83"/>
      <c r="CC2557" s="83"/>
      <c r="CE2557" s="83"/>
      <c r="CI2557" s="83"/>
      <c r="CK2557" s="83"/>
      <c r="CM2557" s="83"/>
      <c r="CQ2557" s="83"/>
      <c r="CS2557" s="83"/>
      <c r="CU2557" s="83"/>
      <c r="CY2557" s="83"/>
      <c r="DA2557" s="83"/>
      <c r="DC2557" s="83"/>
    </row>
    <row r="2558" spans="7:107">
      <c r="G2558" s="83">
        <v>45126</v>
      </c>
      <c r="H2558">
        <v>0.112663989290495</v>
      </c>
      <c r="I2558" s="83">
        <v>45698</v>
      </c>
      <c r="J2558">
        <v>0.33152093138469102</v>
      </c>
      <c r="K2558" s="83">
        <v>45759</v>
      </c>
      <c r="L2558" s="77">
        <v>0.23266121707538501</v>
      </c>
      <c r="O2558" s="83">
        <v>44326</v>
      </c>
      <c r="P2558">
        <v>123.809523809523</v>
      </c>
      <c r="Q2558" s="83">
        <v>44351</v>
      </c>
      <c r="R2558">
        <v>75.273571349618607</v>
      </c>
      <c r="S2558" s="83">
        <v>45468</v>
      </c>
      <c r="T2558" s="77">
        <v>128.330065919285</v>
      </c>
      <c r="W2558" s="83">
        <v>45129</v>
      </c>
      <c r="X2558">
        <v>0.35799607843137199</v>
      </c>
      <c r="Y2558" s="83">
        <v>45511</v>
      </c>
      <c r="Z2558">
        <v>0.20508888888888799</v>
      </c>
      <c r="AA2558" s="83">
        <v>45514</v>
      </c>
      <c r="AB2558" s="77">
        <v>0.35727137254901897</v>
      </c>
      <c r="AE2558" s="83">
        <v>45438</v>
      </c>
      <c r="AF2558">
        <v>18.3445624915325</v>
      </c>
      <c r="AG2558" s="83">
        <v>45432</v>
      </c>
      <c r="AH2558">
        <v>235.649320773216</v>
      </c>
      <c r="AI2558" s="83">
        <v>45444</v>
      </c>
      <c r="AJ2558" s="77">
        <v>123.012082812356</v>
      </c>
      <c r="AM2558" s="83">
        <v>45446</v>
      </c>
      <c r="AN2558">
        <v>0.37884481966796602</v>
      </c>
      <c r="AO2558" s="83">
        <v>45437</v>
      </c>
      <c r="AP2558">
        <v>0.32252975867433598</v>
      </c>
      <c r="AQ2558" s="83">
        <v>45441</v>
      </c>
      <c r="AR2558" s="77">
        <v>0.271474940859327</v>
      </c>
      <c r="AU2558" s="83">
        <v>45443</v>
      </c>
      <c r="AV2558">
        <v>1.0753853706431</v>
      </c>
      <c r="AW2558" s="83">
        <v>45432</v>
      </c>
      <c r="AX2558">
        <v>1.39062922147173</v>
      </c>
      <c r="AY2558" s="83">
        <v>45444</v>
      </c>
      <c r="AZ2558" s="77">
        <v>1.20723106054475</v>
      </c>
      <c r="BC2558" s="83">
        <v>45456</v>
      </c>
      <c r="BD2558">
        <v>0.37608794455175498</v>
      </c>
      <c r="BE2558" s="83">
        <v>45461</v>
      </c>
      <c r="BF2558">
        <v>0.45024100132161998</v>
      </c>
      <c r="BG2558" s="83">
        <v>45452</v>
      </c>
      <c r="BH2558" s="77">
        <v>0.56796399986259405</v>
      </c>
      <c r="BK2558" s="83">
        <v>45096</v>
      </c>
      <c r="BL2558">
        <v>0.53911279720542304</v>
      </c>
      <c r="BM2558" s="83">
        <v>45093</v>
      </c>
      <c r="BN2558">
        <v>0.54794030371792601</v>
      </c>
      <c r="BO2558" s="83">
        <v>45087</v>
      </c>
      <c r="BP2558" s="77">
        <v>0.689664295162847</v>
      </c>
      <c r="BS2558" s="83"/>
      <c r="BU2558" s="83"/>
      <c r="BW2558" s="83"/>
      <c r="CA2558" s="83"/>
      <c r="CC2558" s="83"/>
      <c r="CE2558" s="83"/>
      <c r="CI2558" s="83"/>
      <c r="CK2558" s="83"/>
      <c r="CM2558" s="83"/>
      <c r="CQ2558" s="83"/>
      <c r="CS2558" s="83"/>
      <c r="CU2558" s="83"/>
      <c r="CY2558" s="83"/>
      <c r="DA2558" s="83"/>
      <c r="DC2558" s="83"/>
    </row>
    <row r="2559" spans="7:107">
      <c r="G2559" s="83">
        <v>45127</v>
      </c>
      <c r="H2559">
        <v>0.113092369477911</v>
      </c>
      <c r="I2559" s="83">
        <v>45699</v>
      </c>
      <c r="J2559">
        <v>0.33133514986376</v>
      </c>
      <c r="K2559" s="83">
        <v>45760</v>
      </c>
      <c r="L2559" s="77">
        <v>0.232915531335149</v>
      </c>
      <c r="O2559" s="83">
        <v>44327</v>
      </c>
      <c r="P2559">
        <v>123.543911094111</v>
      </c>
      <c r="Q2559" s="83">
        <v>44352</v>
      </c>
      <c r="R2559">
        <v>75.251464573891894</v>
      </c>
      <c r="S2559" s="83">
        <v>45469</v>
      </c>
      <c r="T2559" s="77">
        <v>128.34402380453801</v>
      </c>
      <c r="W2559" s="83">
        <v>45130</v>
      </c>
      <c r="X2559">
        <v>0.359635294117647</v>
      </c>
      <c r="Y2559" s="83">
        <v>45512</v>
      </c>
      <c r="Z2559">
        <v>0.205013675213675</v>
      </c>
      <c r="AA2559" s="83">
        <v>45515</v>
      </c>
      <c r="AB2559" s="77">
        <v>0.357392156862745</v>
      </c>
      <c r="AE2559" s="83">
        <v>45439</v>
      </c>
      <c r="AF2559">
        <v>18.377901962718902</v>
      </c>
      <c r="AG2559" s="83">
        <v>45433</v>
      </c>
      <c r="AH2559">
        <v>235.810957210829</v>
      </c>
      <c r="AI2559" s="83">
        <v>45445</v>
      </c>
      <c r="AJ2559" s="77">
        <v>123.116817636909</v>
      </c>
      <c r="AM2559" s="83">
        <v>45447</v>
      </c>
      <c r="AN2559">
        <v>0.37864059644905601</v>
      </c>
      <c r="AO2559" s="83">
        <v>45438</v>
      </c>
      <c r="AP2559">
        <v>0.32263588890094902</v>
      </c>
      <c r="AQ2559" s="83">
        <v>45442</v>
      </c>
      <c r="AR2559" s="77">
        <v>0.271656488969576</v>
      </c>
      <c r="AU2559" s="83">
        <v>45444</v>
      </c>
      <c r="AV2559">
        <v>1.0740500736377001</v>
      </c>
      <c r="AW2559" s="83">
        <v>45433</v>
      </c>
      <c r="AX2559">
        <v>1.3898247930526599</v>
      </c>
      <c r="AY2559" s="83">
        <v>45445</v>
      </c>
      <c r="AZ2559" s="77">
        <v>1.20738642800498</v>
      </c>
      <c r="BC2559" s="83">
        <v>45457</v>
      </c>
      <c r="BD2559">
        <v>0.37469605726621902</v>
      </c>
      <c r="BE2559" s="83">
        <v>45462</v>
      </c>
      <c r="BF2559">
        <v>0.44961517530902501</v>
      </c>
      <c r="BG2559" s="83">
        <v>45453</v>
      </c>
      <c r="BH2559" s="77">
        <v>0.56806018343581399</v>
      </c>
      <c r="BK2559" s="83">
        <v>45097</v>
      </c>
      <c r="BL2559">
        <v>0.53963865830297097</v>
      </c>
      <c r="BM2559" s="83">
        <v>45094</v>
      </c>
      <c r="BN2559">
        <v>0.54858177692441901</v>
      </c>
      <c r="BO2559" s="83">
        <v>45088</v>
      </c>
      <c r="BP2559" s="77">
        <v>0.687386936469915</v>
      </c>
      <c r="BS2559" s="83"/>
      <c r="BU2559" s="83"/>
      <c r="BW2559" s="83"/>
      <c r="CA2559" s="83"/>
      <c r="CC2559" s="83"/>
      <c r="CE2559" s="83"/>
      <c r="CI2559" s="83"/>
      <c r="CK2559" s="83"/>
      <c r="CM2559" s="83"/>
      <c r="CQ2559" s="83"/>
      <c r="CS2559" s="83"/>
      <c r="CU2559" s="83"/>
      <c r="CY2559" s="83"/>
      <c r="DA2559" s="83"/>
      <c r="DC2559" s="83"/>
    </row>
    <row r="2560" spans="7:107">
      <c r="G2560" s="83">
        <v>45128</v>
      </c>
      <c r="H2560">
        <v>0.11352074966532701</v>
      </c>
      <c r="I2560" s="83">
        <v>45700</v>
      </c>
      <c r="J2560">
        <v>0.331456251892219</v>
      </c>
      <c r="K2560" s="83">
        <v>45761</v>
      </c>
      <c r="L2560" s="77">
        <v>0.23316984559491299</v>
      </c>
      <c r="O2560" s="83">
        <v>44328</v>
      </c>
      <c r="P2560">
        <v>123.27829837869901</v>
      </c>
      <c r="Q2560" s="83">
        <v>44353</v>
      </c>
      <c r="R2560">
        <v>75.229357798165097</v>
      </c>
      <c r="S2560" s="83">
        <v>45470</v>
      </c>
      <c r="T2560" s="77">
        <v>128.35798168979201</v>
      </c>
      <c r="W2560" s="83">
        <v>45131</v>
      </c>
      <c r="X2560">
        <v>0.36127450980392101</v>
      </c>
      <c r="Y2560" s="83">
        <v>45513</v>
      </c>
      <c r="Z2560">
        <v>0.20493846153846099</v>
      </c>
      <c r="AA2560" s="83">
        <v>45516</v>
      </c>
      <c r="AB2560" s="77">
        <v>0.35751294117646998</v>
      </c>
      <c r="AE2560" s="83">
        <v>45440</v>
      </c>
      <c r="AF2560">
        <v>18.4112414339053</v>
      </c>
      <c r="AG2560" s="83">
        <v>45434</v>
      </c>
      <c r="AH2560">
        <v>235.972593648442</v>
      </c>
      <c r="AI2560" s="83">
        <v>45446</v>
      </c>
      <c r="AJ2560" s="77">
        <v>123.221552461462</v>
      </c>
      <c r="AM2560" s="83">
        <v>45448</v>
      </c>
      <c r="AN2560">
        <v>0.37843637323014601</v>
      </c>
      <c r="AO2560" s="83">
        <v>45439</v>
      </c>
      <c r="AP2560">
        <v>0.32274201912756101</v>
      </c>
      <c r="AQ2560" s="83">
        <v>45443</v>
      </c>
      <c r="AR2560" s="77">
        <v>0.27183803707982601</v>
      </c>
      <c r="AU2560" s="83">
        <v>45445</v>
      </c>
      <c r="AV2560">
        <v>1.0727147766323</v>
      </c>
      <c r="AW2560" s="83">
        <v>45434</v>
      </c>
      <c r="AX2560">
        <v>1.3890203646335799</v>
      </c>
      <c r="AY2560" s="83">
        <v>45446</v>
      </c>
      <c r="AZ2560" s="77">
        <v>1.2075417954652099</v>
      </c>
      <c r="BC2560" s="83">
        <v>45458</v>
      </c>
      <c r="BD2560">
        <v>0.373304169980684</v>
      </c>
      <c r="BE2560" s="83">
        <v>45463</v>
      </c>
      <c r="BF2560">
        <v>0.44898934929643097</v>
      </c>
      <c r="BG2560" s="83">
        <v>45454</v>
      </c>
      <c r="BH2560" s="77">
        <v>0.56815636700903405</v>
      </c>
      <c r="BK2560" s="83">
        <v>45098</v>
      </c>
      <c r="BL2560">
        <v>0.54016451940051802</v>
      </c>
      <c r="BM2560" s="83">
        <v>45095</v>
      </c>
      <c r="BN2560">
        <v>0.549223250130912</v>
      </c>
      <c r="BO2560" s="83">
        <v>45089</v>
      </c>
      <c r="BP2560" s="77">
        <v>0.685109577776983</v>
      </c>
      <c r="BS2560" s="83"/>
      <c r="BU2560" s="83"/>
      <c r="BW2560" s="83"/>
      <c r="CA2560" s="83"/>
      <c r="CC2560" s="83"/>
      <c r="CE2560" s="83"/>
      <c r="CI2560" s="83"/>
      <c r="CK2560" s="83"/>
      <c r="CM2560" s="83"/>
      <c r="CQ2560" s="83"/>
      <c r="CS2560" s="83"/>
      <c r="CU2560" s="83"/>
      <c r="CY2560" s="83"/>
      <c r="DA2560" s="83"/>
      <c r="DC2560" s="83"/>
    </row>
    <row r="2561" spans="7:107">
      <c r="G2561" s="83">
        <v>45129</v>
      </c>
      <c r="H2561">
        <v>0.113949129852744</v>
      </c>
      <c r="I2561" s="83">
        <v>45701</v>
      </c>
      <c r="J2561">
        <v>0.331577353920678</v>
      </c>
      <c r="K2561" s="83">
        <v>45762</v>
      </c>
      <c r="L2561" s="77">
        <v>0.23342415985467699</v>
      </c>
      <c r="O2561" s="83">
        <v>44329</v>
      </c>
      <c r="P2561">
        <v>123.012685663288</v>
      </c>
      <c r="Q2561" s="83">
        <v>44354</v>
      </c>
      <c r="R2561">
        <v>75.2072510224383</v>
      </c>
      <c r="S2561" s="83">
        <v>45471</v>
      </c>
      <c r="T2561" s="77">
        <v>128.37193957504499</v>
      </c>
      <c r="W2561" s="83">
        <v>45132</v>
      </c>
      <c r="X2561">
        <v>0.36291372549019602</v>
      </c>
      <c r="Y2561" s="83">
        <v>45514</v>
      </c>
      <c r="Z2561">
        <v>0.204863247863247</v>
      </c>
      <c r="AA2561" s="83">
        <v>45517</v>
      </c>
      <c r="AB2561" s="77">
        <v>0.35763372549019601</v>
      </c>
      <c r="AE2561" s="83">
        <v>45441</v>
      </c>
      <c r="AF2561">
        <v>18.444580905091701</v>
      </c>
      <c r="AG2561" s="83">
        <v>45435</v>
      </c>
      <c r="AH2561">
        <v>236.134230086054</v>
      </c>
      <c r="AI2561" s="83">
        <v>45447</v>
      </c>
      <c r="AJ2561" s="77">
        <v>123.32628728601399</v>
      </c>
      <c r="AM2561" s="83">
        <v>45449</v>
      </c>
      <c r="AN2561">
        <v>0.378232150011237</v>
      </c>
      <c r="AO2561" s="83">
        <v>45440</v>
      </c>
      <c r="AP2561">
        <v>0.322848149354173</v>
      </c>
      <c r="AQ2561" s="83">
        <v>45444</v>
      </c>
      <c r="AR2561" s="77">
        <v>0.27201958519007502</v>
      </c>
      <c r="AU2561" s="83">
        <v>45446</v>
      </c>
      <c r="AV2561">
        <v>1.0713794796269001</v>
      </c>
      <c r="AW2561" s="83">
        <v>45435</v>
      </c>
      <c r="AX2561">
        <v>1.3882159362145099</v>
      </c>
      <c r="AY2561" s="83">
        <v>45447</v>
      </c>
      <c r="AZ2561" s="77">
        <v>1.2076971629254301</v>
      </c>
      <c r="BC2561" s="83">
        <v>45459</v>
      </c>
      <c r="BD2561">
        <v>0.37191228269514798</v>
      </c>
      <c r="BE2561" s="83">
        <v>45464</v>
      </c>
      <c r="BF2561">
        <v>0.448363523283837</v>
      </c>
      <c r="BG2561" s="83">
        <v>45455</v>
      </c>
      <c r="BH2561" s="77">
        <v>0.56825255058225399</v>
      </c>
      <c r="BK2561" s="83">
        <v>45099</v>
      </c>
      <c r="BL2561">
        <v>0.54069038049806495</v>
      </c>
      <c r="BM2561" s="83">
        <v>45096</v>
      </c>
      <c r="BN2561">
        <v>0.54986472333740599</v>
      </c>
      <c r="BO2561" s="83">
        <v>45090</v>
      </c>
      <c r="BP2561" s="77">
        <v>0.68283221908405101</v>
      </c>
      <c r="BS2561" s="83"/>
      <c r="BU2561" s="83"/>
      <c r="BW2561" s="83"/>
      <c r="CA2561" s="83"/>
      <c r="CC2561" s="83"/>
      <c r="CE2561" s="83"/>
      <c r="CI2561" s="83"/>
      <c r="CK2561" s="83"/>
      <c r="CM2561" s="83"/>
      <c r="CQ2561" s="83"/>
      <c r="CS2561" s="83"/>
      <c r="CU2561" s="83"/>
      <c r="CY2561" s="83"/>
      <c r="DA2561" s="83"/>
      <c r="DC2561" s="83"/>
    </row>
    <row r="2562" spans="7:107">
      <c r="G2562" s="83">
        <v>45130</v>
      </c>
      <c r="H2562">
        <v>0.11437751004016</v>
      </c>
      <c r="I2562" s="83">
        <v>45702</v>
      </c>
      <c r="J2562">
        <v>0.33169845594913699</v>
      </c>
      <c r="K2562" s="83">
        <v>45763</v>
      </c>
      <c r="L2562" s="77">
        <v>0.23367847411444101</v>
      </c>
      <c r="O2562" s="83">
        <v>44330</v>
      </c>
      <c r="P2562">
        <v>122.74707294787601</v>
      </c>
      <c r="Q2562" s="83">
        <v>44355</v>
      </c>
      <c r="R2562">
        <v>75.185144246711602</v>
      </c>
      <c r="S2562" s="83">
        <v>45472</v>
      </c>
      <c r="T2562" s="77">
        <v>128.38589746029899</v>
      </c>
      <c r="W2562" s="83">
        <v>45133</v>
      </c>
      <c r="X2562">
        <v>0.36455294117647002</v>
      </c>
      <c r="Y2562" s="83">
        <v>45515</v>
      </c>
      <c r="Z2562">
        <v>0.20478803418803401</v>
      </c>
      <c r="AA2562" s="83">
        <v>45518</v>
      </c>
      <c r="AB2562" s="77">
        <v>0.35775450980392098</v>
      </c>
      <c r="AE2562" s="83">
        <v>45442</v>
      </c>
      <c r="AF2562">
        <v>18.477920376278099</v>
      </c>
      <c r="AG2562" s="83">
        <v>45436</v>
      </c>
      <c r="AH2562">
        <v>236.295866523667</v>
      </c>
      <c r="AI2562" s="83">
        <v>45448</v>
      </c>
      <c r="AJ2562" s="77">
        <v>123.431022110567</v>
      </c>
      <c r="AM2562" s="83">
        <v>45450</v>
      </c>
      <c r="AN2562">
        <v>0.378027926792327</v>
      </c>
      <c r="AO2562" s="83">
        <v>45441</v>
      </c>
      <c r="AP2562">
        <v>0.32295427958078499</v>
      </c>
      <c r="AQ2562" s="83">
        <v>45445</v>
      </c>
      <c r="AR2562" s="77">
        <v>0.27220113330032403</v>
      </c>
      <c r="AU2562" s="83">
        <v>45447</v>
      </c>
      <c r="AV2562">
        <v>1.0700441826214999</v>
      </c>
      <c r="AW2562" s="83">
        <v>45436</v>
      </c>
      <c r="AX2562">
        <v>1.3874115077954301</v>
      </c>
      <c r="AY2562" s="83">
        <v>45448</v>
      </c>
      <c r="AZ2562" s="77">
        <v>1.20785253038566</v>
      </c>
      <c r="BC2562" s="83">
        <v>45460</v>
      </c>
      <c r="BD2562">
        <v>0.37052039540961201</v>
      </c>
      <c r="BE2562" s="83">
        <v>45465</v>
      </c>
      <c r="BF2562">
        <v>0.44773769727124302</v>
      </c>
      <c r="BG2562" s="83">
        <v>45456</v>
      </c>
      <c r="BH2562" s="77">
        <v>0.56834873415547305</v>
      </c>
      <c r="BK2562" s="83">
        <v>45100</v>
      </c>
      <c r="BL2562">
        <v>0.54121624159561199</v>
      </c>
      <c r="BM2562" s="83">
        <v>45097</v>
      </c>
      <c r="BN2562">
        <v>0.55050619654389898</v>
      </c>
      <c r="BO2562" s="83">
        <v>45091</v>
      </c>
      <c r="BP2562" s="77">
        <v>0.68055486039111901</v>
      </c>
      <c r="BS2562" s="83"/>
      <c r="BU2562" s="83"/>
      <c r="BW2562" s="83"/>
      <c r="CA2562" s="83"/>
      <c r="CC2562" s="83"/>
      <c r="CE2562" s="83"/>
      <c r="CI2562" s="83"/>
      <c r="CK2562" s="83"/>
      <c r="CM2562" s="83"/>
      <c r="CQ2562" s="83"/>
      <c r="CS2562" s="83"/>
      <c r="CU2562" s="83"/>
      <c r="CY2562" s="83"/>
      <c r="DA2562" s="83"/>
      <c r="DC2562" s="83"/>
    </row>
    <row r="2563" spans="7:107">
      <c r="G2563" s="83">
        <v>45131</v>
      </c>
      <c r="H2563">
        <v>0.11480589022757599</v>
      </c>
      <c r="I2563" s="83">
        <v>45703</v>
      </c>
      <c r="J2563">
        <v>0.33181955797759599</v>
      </c>
      <c r="K2563" s="83">
        <v>45764</v>
      </c>
      <c r="L2563" s="77">
        <v>0.233932788374205</v>
      </c>
      <c r="O2563" s="83">
        <v>44331</v>
      </c>
      <c r="P2563">
        <v>122.481460232464</v>
      </c>
      <c r="Q2563" s="83">
        <v>44356</v>
      </c>
      <c r="R2563">
        <v>75.163037470984804</v>
      </c>
      <c r="S2563" s="83">
        <v>45473</v>
      </c>
      <c r="T2563" s="77">
        <v>128.399855345552</v>
      </c>
      <c r="W2563" s="83">
        <v>45134</v>
      </c>
      <c r="X2563">
        <v>0.36619215686274498</v>
      </c>
      <c r="Y2563" s="83">
        <v>45516</v>
      </c>
      <c r="Z2563">
        <v>0.20471282051282</v>
      </c>
      <c r="AA2563" s="83">
        <v>45519</v>
      </c>
      <c r="AB2563" s="77">
        <v>0.35787529411764601</v>
      </c>
      <c r="AE2563" s="83">
        <v>45443</v>
      </c>
      <c r="AF2563">
        <v>18.511259847464501</v>
      </c>
      <c r="AG2563" s="83">
        <v>45437</v>
      </c>
      <c r="AH2563">
        <v>236.457502961279</v>
      </c>
      <c r="AI2563" s="83">
        <v>45449</v>
      </c>
      <c r="AJ2563" s="77">
        <v>123.53575693512001</v>
      </c>
      <c r="AM2563" s="83">
        <v>45451</v>
      </c>
      <c r="AN2563">
        <v>0.37782370357341699</v>
      </c>
      <c r="AO2563" s="83">
        <v>45442</v>
      </c>
      <c r="AP2563">
        <v>0.32306040980739698</v>
      </c>
      <c r="AQ2563" s="83">
        <v>45446</v>
      </c>
      <c r="AR2563" s="77">
        <v>0.27238268141057298</v>
      </c>
      <c r="AU2563" s="83">
        <v>45448</v>
      </c>
      <c r="AV2563">
        <v>1.0687088856161</v>
      </c>
      <c r="AW2563" s="83">
        <v>45437</v>
      </c>
      <c r="AX2563">
        <v>1.3866070793763601</v>
      </c>
      <c r="AY2563" s="83">
        <v>45449</v>
      </c>
      <c r="AZ2563" s="77">
        <v>1.2080078978458899</v>
      </c>
      <c r="BC2563" s="83">
        <v>45461</v>
      </c>
      <c r="BD2563">
        <v>0.36912850812407599</v>
      </c>
      <c r="BE2563" s="83">
        <v>45466</v>
      </c>
      <c r="BF2563">
        <v>0.44711187125864799</v>
      </c>
      <c r="BG2563" s="83">
        <v>45457</v>
      </c>
      <c r="BH2563" s="77">
        <v>0.56844491772869299</v>
      </c>
      <c r="BK2563" s="83">
        <v>45101</v>
      </c>
      <c r="BL2563">
        <v>0.54174210269315903</v>
      </c>
      <c r="BM2563" s="83">
        <v>45098</v>
      </c>
      <c r="BN2563">
        <v>0.55114766975039198</v>
      </c>
      <c r="BO2563" s="83">
        <v>45092</v>
      </c>
      <c r="BP2563" s="77">
        <v>0.67827750169818701</v>
      </c>
      <c r="BS2563" s="83"/>
      <c r="BU2563" s="83"/>
      <c r="BW2563" s="83"/>
      <c r="CA2563" s="83"/>
      <c r="CC2563" s="83"/>
      <c r="CE2563" s="83"/>
      <c r="CI2563" s="83"/>
      <c r="CK2563" s="83"/>
      <c r="CM2563" s="83"/>
      <c r="CQ2563" s="83"/>
      <c r="CS2563" s="83"/>
      <c r="CU2563" s="83"/>
      <c r="CY2563" s="83"/>
      <c r="DA2563" s="83"/>
      <c r="DC2563" s="83"/>
    </row>
    <row r="2564" spans="7:107">
      <c r="G2564" s="83">
        <v>45132</v>
      </c>
      <c r="H2564">
        <v>0.115234270414993</v>
      </c>
      <c r="I2564" s="83">
        <v>45704</v>
      </c>
      <c r="J2564">
        <v>0.33194066000605499</v>
      </c>
      <c r="K2564" s="83">
        <v>45765</v>
      </c>
      <c r="L2564" s="77">
        <v>0.234187102633968</v>
      </c>
      <c r="O2564" s="83">
        <v>44332</v>
      </c>
      <c r="P2564">
        <v>122.215847517052</v>
      </c>
      <c r="Q2564" s="83">
        <v>44357</v>
      </c>
      <c r="R2564">
        <v>75.140930695258106</v>
      </c>
      <c r="S2564" s="83">
        <v>45474</v>
      </c>
      <c r="T2564" s="77">
        <v>128.413813230806</v>
      </c>
      <c r="W2564" s="83">
        <v>45135</v>
      </c>
      <c r="X2564">
        <v>0.36783137254901899</v>
      </c>
      <c r="Y2564" s="83">
        <v>45517</v>
      </c>
      <c r="Z2564">
        <v>0.20463760683760601</v>
      </c>
      <c r="AA2564" s="83">
        <v>45520</v>
      </c>
      <c r="AB2564" s="77">
        <v>0.35799607843137199</v>
      </c>
      <c r="AE2564" s="83">
        <v>45444</v>
      </c>
      <c r="AF2564">
        <v>18.544599318650899</v>
      </c>
      <c r="AG2564" s="83">
        <v>45438</v>
      </c>
      <c r="AH2564">
        <v>236.619139398892</v>
      </c>
      <c r="AI2564" s="83">
        <v>45450</v>
      </c>
      <c r="AJ2564" s="77">
        <v>123.640491759673</v>
      </c>
      <c r="AM2564" s="83">
        <v>45452</v>
      </c>
      <c r="AN2564">
        <v>0.37761948035450799</v>
      </c>
      <c r="AO2564" s="83">
        <v>45443</v>
      </c>
      <c r="AP2564">
        <v>0.32316654003400902</v>
      </c>
      <c r="AQ2564" s="83">
        <v>45447</v>
      </c>
      <c r="AR2564" s="77">
        <v>0.27256422952082199</v>
      </c>
      <c r="AU2564" s="83">
        <v>45449</v>
      </c>
      <c r="AV2564">
        <v>1.0673735886107001</v>
      </c>
      <c r="AW2564" s="83">
        <v>45438</v>
      </c>
      <c r="AX2564">
        <v>1.38580265095729</v>
      </c>
      <c r="AY2564" s="83">
        <v>45450</v>
      </c>
      <c r="AZ2564" s="77">
        <v>1.2081632653061201</v>
      </c>
      <c r="BC2564" s="83">
        <v>45462</v>
      </c>
      <c r="BD2564">
        <v>0.36773662083854097</v>
      </c>
      <c r="BE2564" s="83">
        <v>45467</v>
      </c>
      <c r="BF2564">
        <v>0.44648604524605401</v>
      </c>
      <c r="BG2564" s="83">
        <v>45458</v>
      </c>
      <c r="BH2564" s="77">
        <v>0.56854110130191304</v>
      </c>
      <c r="BK2564" s="83">
        <v>45102</v>
      </c>
      <c r="BL2564">
        <v>0.54226796379070696</v>
      </c>
      <c r="BM2564" s="83">
        <v>45099</v>
      </c>
      <c r="BN2564">
        <v>0.55178914295688597</v>
      </c>
      <c r="BO2564" s="83">
        <v>45093</v>
      </c>
      <c r="BP2564" s="77">
        <v>0.67600014300525502</v>
      </c>
      <c r="BS2564" s="83"/>
      <c r="BU2564" s="83"/>
      <c r="BW2564" s="83"/>
      <c r="CA2564" s="83"/>
      <c r="CC2564" s="83"/>
      <c r="CE2564" s="83"/>
      <c r="CI2564" s="83"/>
      <c r="CK2564" s="83"/>
      <c r="CM2564" s="83"/>
      <c r="CQ2564" s="83"/>
      <c r="CS2564" s="83"/>
      <c r="CU2564" s="83"/>
      <c r="CY2564" s="83"/>
      <c r="DA2564" s="83"/>
      <c r="DC2564" s="83"/>
    </row>
    <row r="2565" spans="7:107">
      <c r="G2565" s="83">
        <v>45133</v>
      </c>
      <c r="H2565">
        <v>0.115662650602409</v>
      </c>
      <c r="I2565" s="83">
        <v>45705</v>
      </c>
      <c r="J2565">
        <v>0.33206176203451399</v>
      </c>
      <c r="K2565" s="83">
        <v>45766</v>
      </c>
      <c r="L2565" s="77">
        <v>0.23444141689373199</v>
      </c>
      <c r="O2565" s="83">
        <v>44333</v>
      </c>
      <c r="P2565">
        <v>121.95023480163999</v>
      </c>
      <c r="Q2565" s="83">
        <v>44358</v>
      </c>
      <c r="R2565">
        <v>75.118823919531295</v>
      </c>
      <c r="S2565" s="83">
        <v>45475</v>
      </c>
      <c r="T2565" s="77">
        <v>128.42777111605901</v>
      </c>
      <c r="W2565" s="83">
        <v>45136</v>
      </c>
      <c r="X2565">
        <v>0.369470588235294</v>
      </c>
      <c r="Y2565" s="83">
        <v>45518</v>
      </c>
      <c r="Z2565">
        <v>0.204562393162393</v>
      </c>
      <c r="AA2565" s="83">
        <v>45521</v>
      </c>
      <c r="AB2565" s="77">
        <v>0.35811686274509702</v>
      </c>
      <c r="AE2565" s="83">
        <v>45445</v>
      </c>
      <c r="AF2565">
        <v>18.577938789837301</v>
      </c>
      <c r="AG2565" s="83">
        <v>45439</v>
      </c>
      <c r="AH2565">
        <v>236.78077583650401</v>
      </c>
      <c r="AI2565" s="83">
        <v>45451</v>
      </c>
      <c r="AJ2565" s="77">
        <v>123.74522658422499</v>
      </c>
      <c r="AM2565" s="83">
        <v>45453</v>
      </c>
      <c r="AN2565">
        <v>0.37741525713559798</v>
      </c>
      <c r="AO2565" s="83">
        <v>45444</v>
      </c>
      <c r="AP2565">
        <v>0.32327267026062101</v>
      </c>
      <c r="AQ2565" s="83">
        <v>45448</v>
      </c>
      <c r="AR2565" s="77">
        <v>0.272745777631072</v>
      </c>
      <c r="AU2565" s="83">
        <v>45450</v>
      </c>
      <c r="AV2565">
        <v>1.0660382916052999</v>
      </c>
      <c r="AW2565" s="83">
        <v>45439</v>
      </c>
      <c r="AX2565">
        <v>1.38499822253821</v>
      </c>
      <c r="AY2565" s="83">
        <v>45451</v>
      </c>
      <c r="AZ2565" s="77">
        <v>1.20831863276634</v>
      </c>
      <c r="BC2565" s="83">
        <v>45463</v>
      </c>
      <c r="BD2565">
        <v>0.36634473355300501</v>
      </c>
      <c r="BE2565" s="83">
        <v>45468</v>
      </c>
      <c r="BF2565">
        <v>0.44586021923345998</v>
      </c>
      <c r="BG2565" s="83">
        <v>45459</v>
      </c>
      <c r="BH2565" s="77">
        <v>0.56863728487513299</v>
      </c>
      <c r="BK2565" s="83">
        <v>45103</v>
      </c>
      <c r="BL2565">
        <v>0.54279382488825401</v>
      </c>
      <c r="BM2565" s="83">
        <v>45100</v>
      </c>
      <c r="BN2565">
        <v>0.55243061616337896</v>
      </c>
      <c r="BO2565" s="83">
        <v>45094</v>
      </c>
      <c r="BP2565" s="77">
        <v>0.67372278431232302</v>
      </c>
      <c r="BS2565" s="83"/>
      <c r="BU2565" s="83"/>
      <c r="BW2565" s="83"/>
      <c r="CA2565" s="83"/>
      <c r="CC2565" s="83"/>
      <c r="CE2565" s="83"/>
      <c r="CI2565" s="83"/>
      <c r="CK2565" s="83"/>
      <c r="CM2565" s="83"/>
      <c r="CQ2565" s="83"/>
      <c r="CS2565" s="83"/>
      <c r="CU2565" s="83"/>
      <c r="CY2565" s="83"/>
      <c r="DA2565" s="83"/>
      <c r="DC2565" s="83"/>
    </row>
    <row r="2566" spans="7:107">
      <c r="G2566" s="83">
        <v>45134</v>
      </c>
      <c r="H2566">
        <v>0.11609103078982499</v>
      </c>
      <c r="I2566" s="83">
        <v>45706</v>
      </c>
      <c r="J2566">
        <v>0.33218286406297198</v>
      </c>
      <c r="K2566" s="83">
        <v>45767</v>
      </c>
      <c r="L2566" s="77">
        <v>0.23469573115349601</v>
      </c>
      <c r="O2566" s="83">
        <v>44334</v>
      </c>
      <c r="P2566">
        <v>121.684622086228</v>
      </c>
      <c r="Q2566" s="83">
        <v>44359</v>
      </c>
      <c r="R2566">
        <v>75.096717143804497</v>
      </c>
      <c r="S2566" s="83">
        <v>45476</v>
      </c>
      <c r="T2566" s="77">
        <v>128.44172900131301</v>
      </c>
      <c r="W2566" s="83">
        <v>45137</v>
      </c>
      <c r="X2566">
        <v>0.371109803921568</v>
      </c>
      <c r="Y2566" s="83">
        <v>45519</v>
      </c>
      <c r="Z2566">
        <v>0.20448717948717901</v>
      </c>
      <c r="AA2566" s="83">
        <v>45522</v>
      </c>
      <c r="AB2566" s="77">
        <v>0.35823764705882299</v>
      </c>
      <c r="AE2566" s="83">
        <v>45446</v>
      </c>
      <c r="AF2566">
        <v>18.611278261023699</v>
      </c>
      <c r="AG2566" s="83">
        <v>45440</v>
      </c>
      <c r="AH2566">
        <v>236.942412274117</v>
      </c>
      <c r="AI2566" s="83">
        <v>45452</v>
      </c>
      <c r="AJ2566" s="77">
        <v>123.849961408778</v>
      </c>
      <c r="AM2566" s="83">
        <v>45454</v>
      </c>
      <c r="AN2566">
        <v>0.37721103391668798</v>
      </c>
      <c r="AO2566" s="83">
        <v>45445</v>
      </c>
      <c r="AP2566">
        <v>0.323378800487234</v>
      </c>
      <c r="AQ2566" s="83">
        <v>45449</v>
      </c>
      <c r="AR2566" s="77">
        <v>0.272927325741321</v>
      </c>
      <c r="AU2566" s="83">
        <v>45451</v>
      </c>
      <c r="AV2566">
        <v>1.0647029945999</v>
      </c>
      <c r="AW2566" s="83">
        <v>45440</v>
      </c>
      <c r="AX2566">
        <v>1.38419379411914</v>
      </c>
      <c r="AY2566" s="83">
        <v>45452</v>
      </c>
      <c r="AZ2566" s="77">
        <v>1.2084740002265699</v>
      </c>
      <c r="BC2566" s="83">
        <v>45464</v>
      </c>
      <c r="BD2566">
        <v>0.36495284626746899</v>
      </c>
      <c r="BE2566" s="83">
        <v>45469</v>
      </c>
      <c r="BF2566">
        <v>0.445234393220866</v>
      </c>
      <c r="BG2566" s="83">
        <v>45460</v>
      </c>
      <c r="BH2566" s="77">
        <v>0.56873346844835204</v>
      </c>
      <c r="BK2566" s="83">
        <v>45104</v>
      </c>
      <c r="BL2566">
        <v>0.54331968598580105</v>
      </c>
      <c r="BM2566" s="83">
        <v>45101</v>
      </c>
      <c r="BN2566">
        <v>0.55307208936987196</v>
      </c>
      <c r="BO2566" s="83">
        <v>45095</v>
      </c>
      <c r="BP2566" s="77">
        <v>0.67144542561939102</v>
      </c>
      <c r="BS2566" s="83"/>
      <c r="BU2566" s="83"/>
      <c r="BW2566" s="83"/>
      <c r="CA2566" s="83"/>
      <c r="CC2566" s="83"/>
      <c r="CE2566" s="83"/>
      <c r="CI2566" s="83"/>
      <c r="CK2566" s="83"/>
      <c r="CM2566" s="83"/>
      <c r="CQ2566" s="83"/>
      <c r="CS2566" s="83"/>
      <c r="CU2566" s="83"/>
      <c r="CY2566" s="83"/>
      <c r="DA2566" s="83"/>
      <c r="DC2566" s="83"/>
    </row>
    <row r="2567" spans="7:107">
      <c r="G2567" s="83">
        <v>45135</v>
      </c>
      <c r="H2567">
        <v>0.116519410977242</v>
      </c>
      <c r="I2567" s="83">
        <v>45707</v>
      </c>
      <c r="J2567">
        <v>0.33230396609143098</v>
      </c>
      <c r="K2567" s="83">
        <v>45768</v>
      </c>
      <c r="L2567" s="77">
        <v>0.23495004541326001</v>
      </c>
      <c r="O2567" s="83">
        <v>44335</v>
      </c>
      <c r="P2567">
        <v>121.419009370816</v>
      </c>
      <c r="Q2567" s="83">
        <v>44360</v>
      </c>
      <c r="R2567">
        <v>75.074610368077799</v>
      </c>
      <c r="S2567" s="83">
        <v>45477</v>
      </c>
      <c r="T2567" s="77">
        <v>128.45568688656601</v>
      </c>
      <c r="W2567" s="83">
        <v>45138</v>
      </c>
      <c r="X2567">
        <v>0.37274901960784301</v>
      </c>
      <c r="Y2567" s="83">
        <v>45520</v>
      </c>
      <c r="Z2567">
        <v>0.204411965811965</v>
      </c>
      <c r="AA2567" s="83">
        <v>45523</v>
      </c>
      <c r="AB2567" s="77">
        <v>0.35835843137254803</v>
      </c>
      <c r="AE2567" s="83">
        <v>45447</v>
      </c>
      <c r="AF2567">
        <v>18.644617732210101</v>
      </c>
      <c r="AG2567" s="83">
        <v>45441</v>
      </c>
      <c r="AH2567">
        <v>237.10404871172901</v>
      </c>
      <c r="AI2567" s="83">
        <v>45453</v>
      </c>
      <c r="AJ2567" s="77">
        <v>123.95469623333101</v>
      </c>
      <c r="AM2567" s="83">
        <v>45455</v>
      </c>
      <c r="AN2567">
        <v>0.37700681069777803</v>
      </c>
      <c r="AO2567" s="83">
        <v>45446</v>
      </c>
      <c r="AP2567">
        <v>0.32348493071384599</v>
      </c>
      <c r="AQ2567" s="83">
        <v>45450</v>
      </c>
      <c r="AR2567" s="77">
        <v>0.27310887385157001</v>
      </c>
      <c r="AU2567" s="83">
        <v>45452</v>
      </c>
      <c r="AV2567">
        <v>1.0633676975944999</v>
      </c>
      <c r="AW2567" s="83">
        <v>45441</v>
      </c>
      <c r="AX2567">
        <v>1.38338936570006</v>
      </c>
      <c r="AY2567" s="83">
        <v>45453</v>
      </c>
      <c r="AZ2567" s="77">
        <v>1.2086293676868001</v>
      </c>
      <c r="BC2567" s="83">
        <v>45465</v>
      </c>
      <c r="BD2567">
        <v>0.36356095898193302</v>
      </c>
      <c r="BE2567" s="83">
        <v>45470</v>
      </c>
      <c r="BF2567">
        <v>0.44460856720827102</v>
      </c>
      <c r="BG2567" s="83">
        <v>45461</v>
      </c>
      <c r="BH2567" s="77">
        <v>0.56882965202157199</v>
      </c>
      <c r="BK2567" s="83">
        <v>45105</v>
      </c>
      <c r="BL2567">
        <v>0.54384554708334798</v>
      </c>
      <c r="BM2567" s="83">
        <v>45102</v>
      </c>
      <c r="BN2567">
        <v>0.55371356257636495</v>
      </c>
      <c r="BO2567" s="83">
        <v>45096</v>
      </c>
      <c r="BP2567" s="77">
        <v>0.66916806692645903</v>
      </c>
      <c r="BS2567" s="83"/>
      <c r="BU2567" s="83"/>
      <c r="BW2567" s="83"/>
      <c r="CA2567" s="83"/>
      <c r="CC2567" s="83"/>
      <c r="CE2567" s="83"/>
      <c r="CI2567" s="83"/>
      <c r="CK2567" s="83"/>
      <c r="CM2567" s="83"/>
      <c r="CQ2567" s="83"/>
      <c r="CS2567" s="83"/>
      <c r="CU2567" s="83"/>
      <c r="CY2567" s="83"/>
      <c r="DA2567" s="83"/>
      <c r="DC2567" s="83"/>
    </row>
    <row r="2568" spans="7:107">
      <c r="G2568" s="83">
        <v>45136</v>
      </c>
      <c r="H2568">
        <v>0.116947791164658</v>
      </c>
      <c r="I2568" s="83">
        <v>45708</v>
      </c>
      <c r="J2568">
        <v>0.33242506811988998</v>
      </c>
      <c r="K2568" s="83">
        <v>45769</v>
      </c>
      <c r="L2568" s="77">
        <v>0.235204359673024</v>
      </c>
      <c r="O2568" s="83">
        <v>44336</v>
      </c>
      <c r="P2568">
        <v>121.15339665540399</v>
      </c>
      <c r="Q2568" s="83">
        <v>44361</v>
      </c>
      <c r="R2568">
        <v>75.052503592351002</v>
      </c>
      <c r="S2568" s="83">
        <v>45478</v>
      </c>
      <c r="T2568" s="77">
        <v>128.46964477181999</v>
      </c>
      <c r="W2568" s="83">
        <v>45139</v>
      </c>
      <c r="X2568">
        <v>0.37438823529411702</v>
      </c>
      <c r="Y2568" s="83">
        <v>45521</v>
      </c>
      <c r="Z2568">
        <v>0.20433675213675201</v>
      </c>
      <c r="AA2568" s="83">
        <v>45524</v>
      </c>
      <c r="AB2568" s="77">
        <v>0.358479215686274</v>
      </c>
      <c r="AE2568" s="83">
        <v>45448</v>
      </c>
      <c r="AF2568">
        <v>18.677957203396499</v>
      </c>
      <c r="AG2568" s="83">
        <v>45442</v>
      </c>
      <c r="AH2568">
        <v>237.265685149342</v>
      </c>
      <c r="AI2568" s="83">
        <v>45454</v>
      </c>
      <c r="AJ2568" s="77">
        <v>124.059431057884</v>
      </c>
      <c r="AM2568" s="83">
        <v>45456</v>
      </c>
      <c r="AN2568">
        <v>0.37680258747886902</v>
      </c>
      <c r="AO2568" s="83">
        <v>45447</v>
      </c>
      <c r="AP2568">
        <v>0.32359106094045798</v>
      </c>
      <c r="AQ2568" s="83">
        <v>45451</v>
      </c>
      <c r="AR2568" s="77">
        <v>0.27329042196181902</v>
      </c>
      <c r="AU2568" s="83">
        <v>45453</v>
      </c>
      <c r="AV2568">
        <v>1.0620324005891</v>
      </c>
      <c r="AW2568" s="83">
        <v>45442</v>
      </c>
      <c r="AX2568">
        <v>1.38258493728099</v>
      </c>
      <c r="AY2568" s="83">
        <v>45454</v>
      </c>
      <c r="AZ2568" s="77">
        <v>1.20878473514703</v>
      </c>
      <c r="BC2568" s="83">
        <v>45466</v>
      </c>
      <c r="BD2568">
        <v>0.362169071696398</v>
      </c>
      <c r="BE2568" s="83">
        <v>45471</v>
      </c>
      <c r="BF2568">
        <v>0.44531429509272902</v>
      </c>
      <c r="BG2568" s="83">
        <v>45462</v>
      </c>
      <c r="BH2568" s="77">
        <v>0.56892583559479204</v>
      </c>
      <c r="BK2568" s="83">
        <v>45106</v>
      </c>
      <c r="BL2568">
        <v>0.54437140818089602</v>
      </c>
      <c r="BM2568" s="83">
        <v>45103</v>
      </c>
      <c r="BN2568">
        <v>0.55435503578285905</v>
      </c>
      <c r="BO2568" s="83">
        <v>45097</v>
      </c>
      <c r="BP2568" s="77">
        <v>0.66689070823352703</v>
      </c>
      <c r="BS2568" s="83"/>
      <c r="BU2568" s="83"/>
      <c r="BW2568" s="83"/>
      <c r="CA2568" s="83"/>
      <c r="CC2568" s="83"/>
      <c r="CE2568" s="83"/>
      <c r="CI2568" s="83"/>
      <c r="CK2568" s="83"/>
      <c r="CM2568" s="83"/>
      <c r="CQ2568" s="83"/>
      <c r="CS2568" s="83"/>
      <c r="CU2568" s="83"/>
      <c r="CY2568" s="83"/>
      <c r="DA2568" s="83"/>
      <c r="DC2568" s="83"/>
    </row>
    <row r="2569" spans="7:107">
      <c r="G2569" s="83">
        <v>45137</v>
      </c>
      <c r="H2569">
        <v>0.117376171352074</v>
      </c>
      <c r="I2569" s="83">
        <v>45709</v>
      </c>
      <c r="J2569">
        <v>0.33254617014834897</v>
      </c>
      <c r="K2569" s="83">
        <v>45770</v>
      </c>
      <c r="L2569" s="77">
        <v>0.23545867393278799</v>
      </c>
      <c r="O2569" s="83">
        <v>44337</v>
      </c>
      <c r="P2569">
        <v>120.887783939992</v>
      </c>
      <c r="Q2569" s="83">
        <v>44362</v>
      </c>
      <c r="R2569">
        <v>75.030396816624304</v>
      </c>
      <c r="S2569" s="83">
        <v>45479</v>
      </c>
      <c r="T2569" s="77">
        <v>128.48360265707299</v>
      </c>
      <c r="W2569" s="83">
        <v>45140</v>
      </c>
      <c r="X2569">
        <v>0.37602745098039198</v>
      </c>
      <c r="Y2569" s="83">
        <v>45522</v>
      </c>
      <c r="Z2569">
        <v>0.20426153846153799</v>
      </c>
      <c r="AA2569" s="83">
        <v>45525</v>
      </c>
      <c r="AB2569" s="77">
        <v>0.35859999999999898</v>
      </c>
      <c r="AE2569" s="83">
        <v>45449</v>
      </c>
      <c r="AF2569">
        <v>18.559310672101201</v>
      </c>
      <c r="AG2569" s="83">
        <v>45443</v>
      </c>
      <c r="AH2569">
        <v>237.427321586955</v>
      </c>
      <c r="AI2569" s="83">
        <v>45455</v>
      </c>
      <c r="AJ2569" s="77">
        <v>124.164165882436</v>
      </c>
      <c r="AM2569" s="83">
        <v>45457</v>
      </c>
      <c r="AN2569">
        <v>0.37659836425995902</v>
      </c>
      <c r="AO2569" s="83">
        <v>45448</v>
      </c>
      <c r="AP2569">
        <v>0.32369719116707002</v>
      </c>
      <c r="AQ2569" s="83">
        <v>45452</v>
      </c>
      <c r="AR2569" s="77">
        <v>0.27347197007206803</v>
      </c>
      <c r="AU2569" s="83">
        <v>45454</v>
      </c>
      <c r="AV2569">
        <v>1.0606971035837001</v>
      </c>
      <c r="AW2569" s="83">
        <v>45443</v>
      </c>
      <c r="AX2569">
        <v>1.38178050886191</v>
      </c>
      <c r="AY2569" s="83">
        <v>45455</v>
      </c>
      <c r="AZ2569" s="77">
        <v>1.2089401026072599</v>
      </c>
      <c r="BC2569" s="83">
        <v>45467</v>
      </c>
      <c r="BD2569">
        <v>0.36077718441086198</v>
      </c>
      <c r="BE2569" s="83">
        <v>45472</v>
      </c>
      <c r="BF2569">
        <v>0.44602002297718601</v>
      </c>
      <c r="BG2569" s="83">
        <v>45463</v>
      </c>
      <c r="BH2569" s="77">
        <v>0.56902201916801198</v>
      </c>
      <c r="BK2569" s="83">
        <v>45107</v>
      </c>
      <c r="BL2569">
        <v>0.54489726927844295</v>
      </c>
      <c r="BM2569" s="83">
        <v>45104</v>
      </c>
      <c r="BN2569">
        <v>0.55499650898935204</v>
      </c>
      <c r="BO2569" s="83">
        <v>45098</v>
      </c>
      <c r="BP2569" s="77">
        <v>0.66461334954059503</v>
      </c>
      <c r="BS2569" s="83"/>
      <c r="BU2569" s="83"/>
      <c r="BW2569" s="83"/>
      <c r="CA2569" s="83"/>
      <c r="CC2569" s="83"/>
      <c r="CE2569" s="83"/>
      <c r="CI2569" s="83"/>
      <c r="CK2569" s="83"/>
      <c r="CM2569" s="83"/>
      <c r="CQ2569" s="83"/>
      <c r="CS2569" s="83"/>
      <c r="CU2569" s="83"/>
      <c r="CY2569" s="83"/>
      <c r="DA2569" s="83"/>
      <c r="DC2569" s="83"/>
    </row>
    <row r="2570" spans="7:107">
      <c r="G2570" s="83">
        <v>45138</v>
      </c>
      <c r="H2570">
        <v>0.117804551539491</v>
      </c>
      <c r="I2570" s="83">
        <v>45710</v>
      </c>
      <c r="J2570">
        <v>0.33266727217680803</v>
      </c>
      <c r="K2570" s="83">
        <v>45771</v>
      </c>
      <c r="L2570" s="77">
        <v>0.23571298819255199</v>
      </c>
      <c r="O2570" s="83">
        <v>44338</v>
      </c>
      <c r="P2570">
        <v>120.62217122458</v>
      </c>
      <c r="Q2570" s="83">
        <v>44363</v>
      </c>
      <c r="R2570">
        <v>75.008290040897506</v>
      </c>
      <c r="S2570" s="83">
        <v>45480</v>
      </c>
      <c r="T2570" s="77">
        <v>128.49756054232699</v>
      </c>
      <c r="W2570" s="83">
        <v>45141</v>
      </c>
      <c r="X2570">
        <v>0.37766666666666598</v>
      </c>
      <c r="Y2570" s="83">
        <v>45523</v>
      </c>
      <c r="Z2570">
        <v>0.20418632478632401</v>
      </c>
      <c r="AA2570" s="83">
        <v>45526</v>
      </c>
      <c r="AB2570" s="77">
        <v>0.35832839506172798</v>
      </c>
      <c r="AE2570" s="83">
        <v>45450</v>
      </c>
      <c r="AF2570">
        <v>18.4406641408059</v>
      </c>
      <c r="AG2570" s="83">
        <v>45444</v>
      </c>
      <c r="AH2570">
        <v>237.58895802456701</v>
      </c>
      <c r="AI2570" s="83">
        <v>45456</v>
      </c>
      <c r="AJ2570" s="77">
        <v>124.268900706989</v>
      </c>
      <c r="AM2570" s="83">
        <v>45458</v>
      </c>
      <c r="AN2570">
        <v>0.37639414104104901</v>
      </c>
      <c r="AO2570" s="83">
        <v>45449</v>
      </c>
      <c r="AP2570">
        <v>0.32380332139368201</v>
      </c>
      <c r="AQ2570" s="83">
        <v>45453</v>
      </c>
      <c r="AR2570" s="77">
        <v>0.27365351818231798</v>
      </c>
      <c r="AU2570" s="83">
        <v>45455</v>
      </c>
      <c r="AV2570">
        <v>1.0593618065782999</v>
      </c>
      <c r="AW2570" s="83">
        <v>45444</v>
      </c>
      <c r="AX2570">
        <v>1.3809760804428399</v>
      </c>
      <c r="AY2570" s="83">
        <v>45456</v>
      </c>
      <c r="AZ2570" s="77">
        <v>1.2090954700674801</v>
      </c>
      <c r="BC2570" s="83">
        <v>45468</v>
      </c>
      <c r="BD2570">
        <v>0.35938529712532602</v>
      </c>
      <c r="BE2570" s="83">
        <v>45473</v>
      </c>
      <c r="BF2570">
        <v>0.44672575086164401</v>
      </c>
      <c r="BG2570" s="83">
        <v>45464</v>
      </c>
      <c r="BH2570" s="77">
        <v>0.56911820274123104</v>
      </c>
      <c r="BK2570" s="83">
        <v>45108</v>
      </c>
      <c r="BL2570">
        <v>0.54542313037599</v>
      </c>
      <c r="BM2570" s="83">
        <v>45105</v>
      </c>
      <c r="BN2570">
        <v>0.55563798219584504</v>
      </c>
      <c r="BO2570" s="83">
        <v>45099</v>
      </c>
      <c r="BP2570" s="77">
        <v>0.66233599084766304</v>
      </c>
      <c r="BS2570" s="83"/>
      <c r="BU2570" s="83"/>
      <c r="BW2570" s="83"/>
      <c r="CA2570" s="83"/>
      <c r="CC2570" s="83"/>
      <c r="CE2570" s="83"/>
      <c r="CI2570" s="83"/>
      <c r="CK2570" s="83"/>
      <c r="CM2570" s="83"/>
      <c r="CQ2570" s="83"/>
      <c r="CS2570" s="83"/>
      <c r="CU2570" s="83"/>
      <c r="CY2570" s="83"/>
      <c r="DA2570" s="83"/>
      <c r="DC2570" s="83"/>
    </row>
    <row r="2571" spans="7:107">
      <c r="G2571" s="83">
        <v>45139</v>
      </c>
      <c r="H2571">
        <v>0.11823293172690701</v>
      </c>
      <c r="I2571" s="83">
        <v>45711</v>
      </c>
      <c r="J2571">
        <v>0.33278837420526702</v>
      </c>
      <c r="K2571" s="83">
        <v>45772</v>
      </c>
      <c r="L2571" s="77">
        <v>0.23596730245231501</v>
      </c>
      <c r="O2571" s="83">
        <v>44339</v>
      </c>
      <c r="P2571">
        <v>120.356558509168</v>
      </c>
      <c r="Q2571" s="83">
        <v>44364</v>
      </c>
      <c r="R2571">
        <v>74.986183265170695</v>
      </c>
      <c r="S2571" s="83">
        <v>45481</v>
      </c>
      <c r="T2571" s="77">
        <v>128.51151842758</v>
      </c>
      <c r="W2571" s="83">
        <v>45142</v>
      </c>
      <c r="X2571">
        <v>0.37930588235294099</v>
      </c>
      <c r="Y2571" s="83">
        <v>45524</v>
      </c>
      <c r="Z2571">
        <v>0.20411111111111099</v>
      </c>
      <c r="AA2571" s="83">
        <v>45527</v>
      </c>
      <c r="AB2571" s="77">
        <v>0.35805679012345598</v>
      </c>
      <c r="AE2571" s="83">
        <v>45451</v>
      </c>
      <c r="AF2571">
        <v>18.322017609510699</v>
      </c>
      <c r="AG2571" s="83">
        <v>45445</v>
      </c>
      <c r="AH2571">
        <v>237.75059446218</v>
      </c>
      <c r="AI2571" s="83">
        <v>45457</v>
      </c>
      <c r="AJ2571" s="77">
        <v>124.37363553154201</v>
      </c>
      <c r="AM2571" s="83">
        <v>45459</v>
      </c>
      <c r="AN2571">
        <v>0.37618991782214001</v>
      </c>
      <c r="AO2571" s="83">
        <v>45450</v>
      </c>
      <c r="AP2571">
        <v>0.323909451620294</v>
      </c>
      <c r="AQ2571" s="83">
        <v>45454</v>
      </c>
      <c r="AR2571" s="77">
        <v>0.27383506629256699</v>
      </c>
      <c r="AU2571" s="83">
        <v>45456</v>
      </c>
      <c r="AV2571">
        <v>1.0580265095729</v>
      </c>
      <c r="AW2571" s="83">
        <v>45445</v>
      </c>
      <c r="AX2571">
        <v>1.3801716520237599</v>
      </c>
      <c r="AY2571" s="83">
        <v>45457</v>
      </c>
      <c r="AZ2571" s="77">
        <v>1.20925083752771</v>
      </c>
      <c r="BC2571" s="83">
        <v>45469</v>
      </c>
      <c r="BD2571">
        <v>0.35799340983979</v>
      </c>
      <c r="BE2571" s="83">
        <v>45474</v>
      </c>
      <c r="BF2571">
        <v>0.44743147874610201</v>
      </c>
      <c r="BG2571" s="83">
        <v>45465</v>
      </c>
      <c r="BH2571" s="77">
        <v>0.56921438631445098</v>
      </c>
      <c r="BK2571" s="83">
        <v>45109</v>
      </c>
      <c r="BL2571">
        <v>0.54594899147353704</v>
      </c>
      <c r="BM2571" s="83">
        <v>45106</v>
      </c>
      <c r="BN2571">
        <v>0.55627945540233903</v>
      </c>
      <c r="BO2571" s="83">
        <v>45100</v>
      </c>
      <c r="BP2571" s="77">
        <v>0.66005863215473104</v>
      </c>
      <c r="BS2571" s="83"/>
      <c r="BU2571" s="83"/>
      <c r="BW2571" s="83"/>
      <c r="CA2571" s="83"/>
      <c r="CC2571" s="83"/>
      <c r="CE2571" s="83"/>
      <c r="CI2571" s="83"/>
      <c r="CK2571" s="83"/>
      <c r="CM2571" s="83"/>
      <c r="CQ2571" s="83"/>
      <c r="CS2571" s="83"/>
      <c r="CU2571" s="83"/>
      <c r="CY2571" s="83"/>
      <c r="DA2571" s="83"/>
      <c r="DC2571" s="83"/>
    </row>
    <row r="2572" spans="7:107">
      <c r="G2572" s="83">
        <v>45140</v>
      </c>
      <c r="H2572">
        <v>0.118661311914323</v>
      </c>
      <c r="I2572" s="83">
        <v>45712</v>
      </c>
      <c r="J2572">
        <v>0.33290947623372602</v>
      </c>
      <c r="K2572" s="83">
        <v>45773</v>
      </c>
      <c r="L2572" s="77">
        <v>0.236221616712079</v>
      </c>
      <c r="O2572" s="83">
        <v>44340</v>
      </c>
      <c r="P2572">
        <v>120.090945793757</v>
      </c>
      <c r="Q2572" s="83">
        <v>44365</v>
      </c>
      <c r="R2572">
        <v>74.964076489443997</v>
      </c>
      <c r="S2572" s="83">
        <v>45482</v>
      </c>
      <c r="T2572" s="77">
        <v>128.525476312834</v>
      </c>
      <c r="W2572" s="83">
        <v>45143</v>
      </c>
      <c r="X2572">
        <v>0.380945098039215</v>
      </c>
      <c r="Y2572" s="83">
        <v>45525</v>
      </c>
      <c r="Z2572">
        <v>0.20403589743589701</v>
      </c>
      <c r="AA2572" s="83">
        <v>45528</v>
      </c>
      <c r="AB2572" s="77">
        <v>0.35778518518518498</v>
      </c>
      <c r="AE2572" s="83">
        <v>45452</v>
      </c>
      <c r="AF2572">
        <v>18.203371078215401</v>
      </c>
      <c r="AG2572" s="83">
        <v>45446</v>
      </c>
      <c r="AH2572">
        <v>237.91223089979201</v>
      </c>
      <c r="AI2572" s="83">
        <v>45458</v>
      </c>
      <c r="AJ2572" s="77">
        <v>124.478370356095</v>
      </c>
      <c r="AM2572" s="83">
        <v>45460</v>
      </c>
      <c r="AN2572">
        <v>0.37598569460323</v>
      </c>
      <c r="AO2572" s="83">
        <v>45451</v>
      </c>
      <c r="AP2572">
        <v>0.32401558184690699</v>
      </c>
      <c r="AQ2572" s="83">
        <v>45455</v>
      </c>
      <c r="AR2572" s="77">
        <v>0.27401661440281599</v>
      </c>
      <c r="AU2572" s="83">
        <v>45457</v>
      </c>
      <c r="AV2572">
        <v>1.0541620029455001</v>
      </c>
      <c r="AW2572" s="83">
        <v>45446</v>
      </c>
      <c r="AX2572">
        <v>1.3793672236046901</v>
      </c>
      <c r="AY2572" s="83">
        <v>45458</v>
      </c>
      <c r="AZ2572" s="77">
        <v>1.2094062049879399</v>
      </c>
      <c r="BC2572" s="83">
        <v>45470</v>
      </c>
      <c r="BD2572">
        <v>0.35660152255425498</v>
      </c>
      <c r="BE2572" s="83">
        <v>45475</v>
      </c>
      <c r="BF2572">
        <v>0.448137206630559</v>
      </c>
      <c r="BG2572" s="83">
        <v>45466</v>
      </c>
      <c r="BH2572" s="77">
        <v>0.56931056988767104</v>
      </c>
      <c r="BK2572" s="83">
        <v>45110</v>
      </c>
      <c r="BL2572">
        <v>0.54647485257108497</v>
      </c>
      <c r="BM2572" s="83">
        <v>45107</v>
      </c>
      <c r="BN2572">
        <v>0.55692092860883202</v>
      </c>
      <c r="BO2572" s="83">
        <v>45101</v>
      </c>
      <c r="BP2572" s="77">
        <v>0.65778127346179904</v>
      </c>
      <c r="BS2572" s="83"/>
      <c r="BU2572" s="83"/>
      <c r="BW2572" s="83"/>
      <c r="CA2572" s="83"/>
      <c r="CC2572" s="83"/>
      <c r="CE2572" s="83"/>
      <c r="CI2572" s="83"/>
      <c r="CK2572" s="83"/>
      <c r="CM2572" s="83"/>
      <c r="CQ2572" s="83"/>
      <c r="CS2572" s="83"/>
      <c r="CU2572" s="83"/>
      <c r="CY2572" s="83"/>
      <c r="DA2572" s="83"/>
      <c r="DC2572" s="83"/>
    </row>
    <row r="2573" spans="7:107">
      <c r="G2573" s="83">
        <v>45141</v>
      </c>
      <c r="H2573">
        <v>0.11908969210174</v>
      </c>
      <c r="I2573" s="83">
        <v>45713</v>
      </c>
      <c r="J2573">
        <v>0.33303057826218502</v>
      </c>
      <c r="K2573" s="83">
        <v>45774</v>
      </c>
      <c r="L2573" s="77">
        <v>0.236475930971843</v>
      </c>
      <c r="O2573" s="83">
        <v>44341</v>
      </c>
      <c r="P2573">
        <v>119.825333078345</v>
      </c>
      <c r="Q2573" s="83">
        <v>44366</v>
      </c>
      <c r="R2573">
        <v>74.941969713717199</v>
      </c>
      <c r="S2573" s="83">
        <v>45483</v>
      </c>
      <c r="T2573" s="77">
        <v>128.53943419808701</v>
      </c>
      <c r="W2573" s="83">
        <v>45144</v>
      </c>
      <c r="X2573">
        <v>0.38258431372549001</v>
      </c>
      <c r="Y2573" s="83">
        <v>45526</v>
      </c>
      <c r="Z2573">
        <v>0.20396068376068299</v>
      </c>
      <c r="AA2573" s="83">
        <v>45529</v>
      </c>
      <c r="AB2573" s="77">
        <v>0.35751358024691299</v>
      </c>
      <c r="AE2573" s="83">
        <v>45453</v>
      </c>
      <c r="AF2573">
        <v>18.0847245469201</v>
      </c>
      <c r="AG2573" s="83">
        <v>45447</v>
      </c>
      <c r="AH2573">
        <v>238.07386733740501</v>
      </c>
      <c r="AI2573" s="83">
        <v>45459</v>
      </c>
      <c r="AJ2573" s="77">
        <v>124.583105180647</v>
      </c>
      <c r="AM2573" s="83">
        <v>45461</v>
      </c>
      <c r="AN2573">
        <v>0.37578147138432</v>
      </c>
      <c r="AO2573" s="83">
        <v>45452</v>
      </c>
      <c r="AP2573">
        <v>0.32412171207351897</v>
      </c>
      <c r="AQ2573" s="83">
        <v>45456</v>
      </c>
      <c r="AR2573" s="77">
        <v>0.274198162513065</v>
      </c>
      <c r="AU2573" s="83">
        <v>45458</v>
      </c>
      <c r="AV2573">
        <v>1.05029749631811</v>
      </c>
      <c r="AW2573" s="83">
        <v>45447</v>
      </c>
      <c r="AX2573">
        <v>1.3785627951856101</v>
      </c>
      <c r="AY2573" s="83">
        <v>45459</v>
      </c>
      <c r="AZ2573" s="77">
        <v>1.2095615724481701</v>
      </c>
      <c r="BC2573" s="83">
        <v>45471</v>
      </c>
      <c r="BD2573">
        <v>0.35520963526871902</v>
      </c>
      <c r="BE2573" s="83">
        <v>45476</v>
      </c>
      <c r="BF2573">
        <v>0.448842934515017</v>
      </c>
      <c r="BG2573" s="83">
        <v>45467</v>
      </c>
      <c r="BH2573" s="77">
        <v>0.56940675346089098</v>
      </c>
      <c r="BK2573" s="83">
        <v>45111</v>
      </c>
      <c r="BL2573">
        <v>0.54700071366863201</v>
      </c>
      <c r="BM2573" s="83">
        <v>45108</v>
      </c>
      <c r="BN2573">
        <v>0.55756240181532501</v>
      </c>
      <c r="BO2573" s="83">
        <v>45102</v>
      </c>
      <c r="BP2573" s="77">
        <v>0.65550391476886705</v>
      </c>
      <c r="BS2573" s="83"/>
      <c r="BU2573" s="83"/>
      <c r="BW2573" s="83"/>
      <c r="CA2573" s="83"/>
      <c r="CC2573" s="83"/>
      <c r="CE2573" s="83"/>
      <c r="CI2573" s="83"/>
      <c r="CK2573" s="83"/>
      <c r="CM2573" s="83"/>
      <c r="CQ2573" s="83"/>
      <c r="CS2573" s="83"/>
      <c r="CU2573" s="83"/>
      <c r="CY2573" s="83"/>
      <c r="DA2573" s="83"/>
      <c r="DC2573" s="83"/>
    </row>
    <row r="2574" spans="7:107">
      <c r="G2574" s="83">
        <v>45142</v>
      </c>
      <c r="H2574">
        <v>0.11951807228915599</v>
      </c>
      <c r="I2574" s="83">
        <v>45714</v>
      </c>
      <c r="J2574">
        <v>0.33315168029064401</v>
      </c>
      <c r="K2574" s="83">
        <v>45775</v>
      </c>
      <c r="L2574" s="77">
        <v>0.23673024523160699</v>
      </c>
      <c r="O2574" s="83">
        <v>44342</v>
      </c>
      <c r="P2574">
        <v>119.55972036293301</v>
      </c>
      <c r="Q2574" s="83">
        <v>44367</v>
      </c>
      <c r="R2574">
        <v>74.919862937990501</v>
      </c>
      <c r="S2574" s="83">
        <v>45484</v>
      </c>
      <c r="T2574" s="77">
        <v>128.55339208334101</v>
      </c>
      <c r="W2574" s="83">
        <v>45145</v>
      </c>
      <c r="X2574">
        <v>0.38422352941176402</v>
      </c>
      <c r="Y2574" s="83">
        <v>45527</v>
      </c>
      <c r="Z2574">
        <v>0.20388547008547001</v>
      </c>
      <c r="AA2574" s="83">
        <v>45530</v>
      </c>
      <c r="AB2574" s="77">
        <v>0.35724197530864099</v>
      </c>
      <c r="AE2574" s="83">
        <v>45454</v>
      </c>
      <c r="AF2574">
        <v>17.966078015624799</v>
      </c>
      <c r="AG2574" s="83">
        <v>45448</v>
      </c>
      <c r="AH2574">
        <v>238.23550377501701</v>
      </c>
      <c r="AI2574" s="83">
        <v>45460</v>
      </c>
      <c r="AJ2574" s="77">
        <v>124.6878400052</v>
      </c>
      <c r="AM2574" s="83">
        <v>45462</v>
      </c>
      <c r="AN2574">
        <v>0.37557724816541099</v>
      </c>
      <c r="AO2574" s="83">
        <v>45453</v>
      </c>
      <c r="AP2574">
        <v>0.32422784230013102</v>
      </c>
      <c r="AQ2574" s="83">
        <v>45457</v>
      </c>
      <c r="AR2574" s="77">
        <v>0.27437971062331501</v>
      </c>
      <c r="AU2574" s="83">
        <v>45459</v>
      </c>
      <c r="AV2574">
        <v>1.0464329896907201</v>
      </c>
      <c r="AW2574" s="83">
        <v>45448</v>
      </c>
      <c r="AX2574">
        <v>1.3777583667665401</v>
      </c>
      <c r="AY2574" s="83">
        <v>45460</v>
      </c>
      <c r="AZ2574" s="77">
        <v>1.20971693990839</v>
      </c>
      <c r="BC2574" s="83">
        <v>45472</v>
      </c>
      <c r="BD2574">
        <v>0.353817747983183</v>
      </c>
      <c r="BE2574" s="83">
        <v>45477</v>
      </c>
      <c r="BF2574">
        <v>0.449548662399474</v>
      </c>
      <c r="BG2574" s="83">
        <v>45468</v>
      </c>
      <c r="BH2574" s="77">
        <v>0.56950293703411003</v>
      </c>
      <c r="BK2574" s="83">
        <v>45112</v>
      </c>
      <c r="BL2574">
        <v>0.54752657476617905</v>
      </c>
      <c r="BM2574" s="83">
        <v>45109</v>
      </c>
      <c r="BN2574">
        <v>0.55820387502181801</v>
      </c>
      <c r="BO2574" s="83">
        <v>45103</v>
      </c>
      <c r="BP2574" s="77">
        <v>0.65322655607593505</v>
      </c>
      <c r="BS2574" s="83"/>
      <c r="BU2574" s="83"/>
      <c r="BW2574" s="83"/>
      <c r="CA2574" s="83"/>
      <c r="CC2574" s="83"/>
      <c r="CE2574" s="83"/>
      <c r="CI2574" s="83"/>
      <c r="CK2574" s="83"/>
      <c r="CM2574" s="83"/>
      <c r="CQ2574" s="83"/>
      <c r="CS2574" s="83"/>
      <c r="CU2574" s="83"/>
      <c r="CY2574" s="83"/>
      <c r="DA2574" s="83"/>
      <c r="DC2574" s="83"/>
    </row>
    <row r="2575" spans="7:107">
      <c r="G2575" s="83">
        <v>45143</v>
      </c>
      <c r="H2575">
        <v>0.119946452476572</v>
      </c>
      <c r="I2575" s="83">
        <v>45715</v>
      </c>
      <c r="J2575">
        <v>0.33327278231910301</v>
      </c>
      <c r="K2575" s="83">
        <v>45776</v>
      </c>
      <c r="L2575" s="77">
        <v>0.23698455949137101</v>
      </c>
      <c r="O2575" s="83">
        <v>44343</v>
      </c>
      <c r="P2575">
        <v>119.294107647521</v>
      </c>
      <c r="Q2575" s="83">
        <v>44368</v>
      </c>
      <c r="R2575">
        <v>74.897756162263704</v>
      </c>
      <c r="S2575" s="83">
        <v>45485</v>
      </c>
      <c r="T2575" s="77">
        <v>128.56734996859399</v>
      </c>
      <c r="W2575" s="83">
        <v>45146</v>
      </c>
      <c r="X2575">
        <v>0.38586274509803897</v>
      </c>
      <c r="Y2575" s="83">
        <v>45528</v>
      </c>
      <c r="Z2575">
        <v>0.20381025641025599</v>
      </c>
      <c r="AA2575" s="83">
        <v>45531</v>
      </c>
      <c r="AB2575" s="77">
        <v>0.35697037037036999</v>
      </c>
      <c r="AE2575" s="83">
        <v>45455</v>
      </c>
      <c r="AF2575">
        <v>17.847431484329601</v>
      </c>
      <c r="AG2575" s="83">
        <v>45449</v>
      </c>
      <c r="AH2575">
        <v>238.39714021263001</v>
      </c>
      <c r="AI2575" s="83">
        <v>45461</v>
      </c>
      <c r="AJ2575" s="77">
        <v>124.79257482975299</v>
      </c>
      <c r="AM2575" s="83">
        <v>45463</v>
      </c>
      <c r="AN2575">
        <v>0.37537302494650099</v>
      </c>
      <c r="AO2575" s="83">
        <v>45454</v>
      </c>
      <c r="AP2575">
        <v>0.32433397252674301</v>
      </c>
      <c r="AQ2575" s="83">
        <v>45458</v>
      </c>
      <c r="AR2575" s="77">
        <v>0.27456125873356402</v>
      </c>
      <c r="AU2575" s="83">
        <v>45460</v>
      </c>
      <c r="AV2575">
        <v>1.04256848306332</v>
      </c>
      <c r="AW2575" s="83">
        <v>45449</v>
      </c>
      <c r="AX2575">
        <v>1.37695393834746</v>
      </c>
      <c r="AY2575" s="83">
        <v>45461</v>
      </c>
      <c r="AZ2575" s="77">
        <v>1.2098723073686199</v>
      </c>
      <c r="BC2575" s="83">
        <v>45473</v>
      </c>
      <c r="BD2575">
        <v>0.35242586069764797</v>
      </c>
      <c r="BE2575" s="83">
        <v>45478</v>
      </c>
      <c r="BF2575">
        <v>0.45025439028393199</v>
      </c>
      <c r="BG2575" s="83">
        <v>45469</v>
      </c>
      <c r="BH2575" s="77">
        <v>0.56959912060732998</v>
      </c>
      <c r="BK2575" s="83">
        <v>45113</v>
      </c>
      <c r="BL2575">
        <v>0.54805243586372598</v>
      </c>
      <c r="BM2575" s="83">
        <v>45110</v>
      </c>
      <c r="BN2575">
        <v>0.558845348228312</v>
      </c>
      <c r="BO2575" s="83">
        <v>45104</v>
      </c>
      <c r="BP2575" s="77">
        <v>0.65094919738300305</v>
      </c>
      <c r="BS2575" s="83"/>
      <c r="BU2575" s="83"/>
      <c r="BW2575" s="83"/>
      <c r="CA2575" s="83"/>
      <c r="CC2575" s="83"/>
      <c r="CE2575" s="83"/>
      <c r="CI2575" s="83"/>
      <c r="CK2575" s="83"/>
      <c r="CM2575" s="83"/>
      <c r="CQ2575" s="83"/>
      <c r="CS2575" s="83"/>
      <c r="CU2575" s="83"/>
      <c r="CY2575" s="83"/>
      <c r="DA2575" s="83"/>
      <c r="DC2575" s="83"/>
    </row>
    <row r="2576" spans="7:107">
      <c r="G2576" s="83">
        <v>45144</v>
      </c>
      <c r="H2576">
        <v>0.120374832663989</v>
      </c>
      <c r="I2576" s="83">
        <v>45716</v>
      </c>
      <c r="J2576">
        <v>0.33339388434756201</v>
      </c>
      <c r="K2576" s="83">
        <v>45777</v>
      </c>
      <c r="L2576" s="77">
        <v>0.237238873751135</v>
      </c>
      <c r="O2576" s="83">
        <v>44344</v>
      </c>
      <c r="P2576">
        <v>119.028494932109</v>
      </c>
      <c r="Q2576" s="83">
        <v>44369</v>
      </c>
      <c r="R2576">
        <v>74.875649386536907</v>
      </c>
      <c r="S2576" s="83">
        <v>45486</v>
      </c>
      <c r="T2576" s="77">
        <v>128.58130785384799</v>
      </c>
      <c r="W2576" s="83">
        <v>45147</v>
      </c>
      <c r="X2576">
        <v>0.38750196078431298</v>
      </c>
      <c r="Y2576" s="83">
        <v>45529</v>
      </c>
      <c r="Z2576">
        <v>0.203735042735042</v>
      </c>
      <c r="AA2576" s="83">
        <v>45532</v>
      </c>
      <c r="AB2576" s="77">
        <v>0.356698765432098</v>
      </c>
      <c r="AE2576" s="83">
        <v>45456</v>
      </c>
      <c r="AF2576">
        <v>17.7287849530343</v>
      </c>
      <c r="AG2576" s="83">
        <v>45450</v>
      </c>
      <c r="AH2576">
        <v>238.558776650243</v>
      </c>
      <c r="AI2576" s="83">
        <v>45462</v>
      </c>
      <c r="AJ2576" s="77">
        <v>124.897309654306</v>
      </c>
      <c r="AM2576" s="83">
        <v>45464</v>
      </c>
      <c r="AN2576">
        <v>0.37516880172759098</v>
      </c>
      <c r="AO2576" s="83">
        <v>45455</v>
      </c>
      <c r="AP2576">
        <v>0.324440102753355</v>
      </c>
      <c r="AQ2576" s="83">
        <v>45459</v>
      </c>
      <c r="AR2576" s="77">
        <v>0.27474280684381303</v>
      </c>
      <c r="AU2576" s="83">
        <v>45461</v>
      </c>
      <c r="AV2576">
        <v>1.03870397643593</v>
      </c>
      <c r="AW2576" s="83">
        <v>45450</v>
      </c>
      <c r="AX2576">
        <v>1.37614950992839</v>
      </c>
      <c r="AY2576" s="83">
        <v>45462</v>
      </c>
      <c r="AZ2576" s="77">
        <v>1.2100276748288501</v>
      </c>
      <c r="BC2576" s="83">
        <v>45474</v>
      </c>
      <c r="BD2576">
        <v>0.35103397341211201</v>
      </c>
      <c r="BE2576" s="83">
        <v>45479</v>
      </c>
      <c r="BF2576">
        <v>0.45096011816838899</v>
      </c>
      <c r="BG2576" s="83">
        <v>45470</v>
      </c>
      <c r="BH2576" s="77">
        <v>0.56969530418055003</v>
      </c>
      <c r="BK2576" s="83">
        <v>45114</v>
      </c>
      <c r="BL2576">
        <v>0.54857829696127403</v>
      </c>
      <c r="BM2576" s="83">
        <v>45111</v>
      </c>
      <c r="BN2576">
        <v>0.55948682143480499</v>
      </c>
      <c r="BO2576" s="83">
        <v>45105</v>
      </c>
      <c r="BP2576" s="77">
        <v>0.64867183869007194</v>
      </c>
      <c r="BS2576" s="83"/>
      <c r="BU2576" s="83"/>
      <c r="BW2576" s="83"/>
      <c r="CA2576" s="83"/>
      <c r="CC2576" s="83"/>
      <c r="CE2576" s="83"/>
      <c r="CI2576" s="83"/>
      <c r="CK2576" s="83"/>
      <c r="CM2576" s="83"/>
      <c r="CQ2576" s="83"/>
      <c r="CS2576" s="83"/>
      <c r="CU2576" s="83"/>
      <c r="CY2576" s="83"/>
      <c r="DA2576" s="83"/>
      <c r="DC2576" s="83"/>
    </row>
    <row r="2577" spans="7:107">
      <c r="G2577" s="83">
        <v>45145</v>
      </c>
      <c r="H2577">
        <v>0.120803212851405</v>
      </c>
      <c r="I2577" s="83">
        <v>45717</v>
      </c>
      <c r="J2577">
        <v>0.33351498637602101</v>
      </c>
      <c r="K2577" s="83">
        <v>45778</v>
      </c>
      <c r="L2577" s="77">
        <v>0.237493188010899</v>
      </c>
      <c r="O2577" s="83">
        <v>44345</v>
      </c>
      <c r="P2577">
        <v>118.76288221669699</v>
      </c>
      <c r="Q2577" s="83">
        <v>44370</v>
      </c>
      <c r="R2577">
        <v>74.853542610810194</v>
      </c>
      <c r="S2577" s="83">
        <v>45487</v>
      </c>
      <c r="T2577" s="77">
        <v>128.595265739101</v>
      </c>
      <c r="W2577" s="83">
        <v>45148</v>
      </c>
      <c r="X2577">
        <v>0.38914117647058799</v>
      </c>
      <c r="Y2577" s="83">
        <v>45530</v>
      </c>
      <c r="Z2577">
        <v>0.20365982905982899</v>
      </c>
      <c r="AA2577" s="83">
        <v>45533</v>
      </c>
      <c r="AB2577" s="77">
        <v>0.356427160493827</v>
      </c>
      <c r="AE2577" s="83">
        <v>45457</v>
      </c>
      <c r="AF2577">
        <v>17.610138421738998</v>
      </c>
      <c r="AG2577" s="83">
        <v>45451</v>
      </c>
      <c r="AH2577">
        <v>238.72041308785501</v>
      </c>
      <c r="AI2577" s="83">
        <v>45463</v>
      </c>
      <c r="AJ2577" s="77">
        <v>125.002044478858</v>
      </c>
      <c r="AM2577" s="83">
        <v>45465</v>
      </c>
      <c r="AN2577">
        <v>0.37496457850868098</v>
      </c>
      <c r="AO2577" s="83">
        <v>45456</v>
      </c>
      <c r="AP2577">
        <v>0.32454623297996699</v>
      </c>
      <c r="AQ2577" s="83">
        <v>45460</v>
      </c>
      <c r="AR2577" s="77">
        <v>0.27492435495406198</v>
      </c>
      <c r="AU2577" s="83">
        <v>45462</v>
      </c>
      <c r="AV2577">
        <v>1.0348394698085399</v>
      </c>
      <c r="AW2577" s="83">
        <v>45451</v>
      </c>
      <c r="AX2577">
        <v>1.37534508150931</v>
      </c>
      <c r="AY2577" s="83">
        <v>45463</v>
      </c>
      <c r="AZ2577" s="77">
        <v>1.21018304228908</v>
      </c>
      <c r="BC2577" s="83">
        <v>45475</v>
      </c>
      <c r="BD2577">
        <v>0.34964208612657599</v>
      </c>
      <c r="BE2577" s="83">
        <v>45480</v>
      </c>
      <c r="BF2577">
        <v>0.45166584605284699</v>
      </c>
      <c r="BG2577" s="83">
        <v>45471</v>
      </c>
      <c r="BH2577" s="77">
        <v>0.56979148775376998</v>
      </c>
      <c r="BK2577" s="83">
        <v>45115</v>
      </c>
      <c r="BL2577">
        <v>0.54910415805882096</v>
      </c>
      <c r="BM2577" s="83">
        <v>45112</v>
      </c>
      <c r="BN2577">
        <v>0.56012829464129799</v>
      </c>
      <c r="BO2577" s="83">
        <v>45106</v>
      </c>
      <c r="BP2577" s="77">
        <v>0.64639447999713995</v>
      </c>
      <c r="BS2577" s="83"/>
      <c r="BU2577" s="83"/>
      <c r="BW2577" s="83"/>
      <c r="CA2577" s="83"/>
      <c r="CC2577" s="83"/>
      <c r="CE2577" s="83"/>
      <c r="CI2577" s="83"/>
      <c r="CK2577" s="83"/>
      <c r="CM2577" s="83"/>
      <c r="CQ2577" s="83"/>
      <c r="CS2577" s="83"/>
      <c r="CU2577" s="83"/>
      <c r="CY2577" s="83"/>
      <c r="DA2577" s="83"/>
      <c r="DC2577" s="83"/>
    </row>
    <row r="2578" spans="7:107">
      <c r="G2578" s="83">
        <v>45146</v>
      </c>
      <c r="H2578">
        <v>0.121231593038821</v>
      </c>
      <c r="I2578" s="83">
        <v>45718</v>
      </c>
      <c r="J2578">
        <v>0.33363608840448</v>
      </c>
      <c r="K2578" s="83">
        <v>45779</v>
      </c>
      <c r="L2578" s="77">
        <v>0.23774750227066199</v>
      </c>
      <c r="O2578" s="83">
        <v>44346</v>
      </c>
      <c r="P2578">
        <v>118.497269501285</v>
      </c>
      <c r="Q2578" s="83">
        <v>44371</v>
      </c>
      <c r="R2578">
        <v>74.831435835083397</v>
      </c>
      <c r="S2578" s="83">
        <v>45488</v>
      </c>
      <c r="T2578" s="77">
        <v>128.609223624355</v>
      </c>
      <c r="W2578" s="83">
        <v>45149</v>
      </c>
      <c r="X2578">
        <v>0.390780392156862</v>
      </c>
      <c r="Y2578" s="83">
        <v>45531</v>
      </c>
      <c r="Z2578">
        <v>0.203584615384615</v>
      </c>
      <c r="AA2578" s="83">
        <v>45534</v>
      </c>
      <c r="AB2578" s="77">
        <v>0.356155555555555</v>
      </c>
      <c r="AE2578" s="83">
        <v>45458</v>
      </c>
      <c r="AF2578">
        <v>17.491491890443701</v>
      </c>
      <c r="AG2578" s="83">
        <v>45452</v>
      </c>
      <c r="AH2578">
        <v>238.88204952546801</v>
      </c>
      <c r="AI2578" s="83">
        <v>45464</v>
      </c>
      <c r="AJ2578" s="77">
        <v>125.106779303411</v>
      </c>
      <c r="AM2578" s="83">
        <v>45466</v>
      </c>
      <c r="AN2578">
        <v>0.37476035528977197</v>
      </c>
      <c r="AO2578" s="83">
        <v>45457</v>
      </c>
      <c r="AP2578">
        <v>0.32465236320657898</v>
      </c>
      <c r="AQ2578" s="83">
        <v>45461</v>
      </c>
      <c r="AR2578" s="77">
        <v>0.27510590306431099</v>
      </c>
      <c r="AU2578" s="83">
        <v>45463</v>
      </c>
      <c r="AV2578">
        <v>1.03097496318114</v>
      </c>
      <c r="AW2578" s="83">
        <v>45452</v>
      </c>
      <c r="AX2578">
        <v>1.37454065309024</v>
      </c>
      <c r="AY2578" s="83">
        <v>45464</v>
      </c>
      <c r="AZ2578" s="77">
        <v>1.2103384097493</v>
      </c>
      <c r="BC2578" s="83">
        <v>45476</v>
      </c>
      <c r="BD2578">
        <v>0.34825019884104003</v>
      </c>
      <c r="BE2578" s="83">
        <v>45481</v>
      </c>
      <c r="BF2578">
        <v>0.45237157393730498</v>
      </c>
      <c r="BG2578" s="83">
        <v>45472</v>
      </c>
      <c r="BH2578" s="77">
        <v>0.56988767132698903</v>
      </c>
      <c r="BK2578" s="83">
        <v>45116</v>
      </c>
      <c r="BL2578">
        <v>0.549630019156368</v>
      </c>
      <c r="BM2578" s="83">
        <v>45113</v>
      </c>
      <c r="BN2578">
        <v>0.56076976784779198</v>
      </c>
      <c r="BO2578" s="83">
        <v>45107</v>
      </c>
      <c r="BP2578" s="77">
        <v>0.64411712130420795</v>
      </c>
      <c r="BS2578" s="83"/>
      <c r="BU2578" s="83"/>
      <c r="BW2578" s="83"/>
      <c r="CA2578" s="83"/>
      <c r="CC2578" s="83"/>
      <c r="CE2578" s="83"/>
      <c r="CI2578" s="83"/>
      <c r="CK2578" s="83"/>
      <c r="CM2578" s="83"/>
      <c r="CQ2578" s="83"/>
      <c r="CS2578" s="83"/>
      <c r="CU2578" s="83"/>
      <c r="CY2578" s="83"/>
      <c r="DA2578" s="83"/>
      <c r="DC2578" s="83"/>
    </row>
    <row r="2579" spans="7:107">
      <c r="G2579" s="83">
        <v>45147</v>
      </c>
      <c r="H2579">
        <v>0.12165997322623801</v>
      </c>
      <c r="I2579" s="83">
        <v>45719</v>
      </c>
      <c r="J2579">
        <v>0.333757190432939</v>
      </c>
      <c r="K2579" s="83">
        <v>45780</v>
      </c>
      <c r="L2579" s="77">
        <v>0.23800181653042601</v>
      </c>
      <c r="O2579" s="83">
        <v>44347</v>
      </c>
      <c r="P2579">
        <v>118.231656785873</v>
      </c>
      <c r="Q2579" s="83">
        <v>44372</v>
      </c>
      <c r="R2579">
        <v>74.809329059356699</v>
      </c>
      <c r="S2579" s="83">
        <v>45489</v>
      </c>
      <c r="T2579" s="77">
        <v>128.623181509608</v>
      </c>
      <c r="W2579" s="83">
        <v>45150</v>
      </c>
      <c r="X2579">
        <v>0.39241960784313701</v>
      </c>
      <c r="Y2579" s="83">
        <v>45532</v>
      </c>
      <c r="Z2579">
        <v>0.20350940170940099</v>
      </c>
      <c r="AA2579" s="83">
        <v>45535</v>
      </c>
      <c r="AB2579" s="77">
        <v>0.35588395061728301</v>
      </c>
      <c r="AE2579" s="83">
        <v>45459</v>
      </c>
      <c r="AF2579">
        <v>17.372845359148499</v>
      </c>
      <c r="AG2579" s="83">
        <v>45453</v>
      </c>
      <c r="AH2579">
        <v>239.04368596308001</v>
      </c>
      <c r="AI2579" s="83">
        <v>45465</v>
      </c>
      <c r="AJ2579" s="77">
        <v>125.21151412796399</v>
      </c>
      <c r="AM2579" s="83">
        <v>45467</v>
      </c>
      <c r="AN2579">
        <v>0.37455613207086202</v>
      </c>
      <c r="AO2579" s="83">
        <v>45458</v>
      </c>
      <c r="AP2579">
        <v>0.32475849343319202</v>
      </c>
      <c r="AQ2579" s="83">
        <v>45462</v>
      </c>
      <c r="AR2579" s="77">
        <v>0.27528745117456099</v>
      </c>
      <c r="AU2579" s="83">
        <v>45464</v>
      </c>
      <c r="AV2579">
        <v>1.0271104565537501</v>
      </c>
      <c r="AW2579" s="83">
        <v>45453</v>
      </c>
      <c r="AX2579">
        <v>1.37373622467116</v>
      </c>
      <c r="AY2579" s="83">
        <v>45465</v>
      </c>
      <c r="AZ2579" s="77">
        <v>1.2104937772095301</v>
      </c>
      <c r="BC2579" s="83">
        <v>45477</v>
      </c>
      <c r="BD2579">
        <v>0.34685831155550501</v>
      </c>
      <c r="BE2579" s="83">
        <v>45482</v>
      </c>
      <c r="BF2579">
        <v>0.45307730182176198</v>
      </c>
      <c r="BG2579" s="83">
        <v>45473</v>
      </c>
      <c r="BH2579" s="77">
        <v>0.56998385490020897</v>
      </c>
      <c r="BK2579" s="83">
        <v>45117</v>
      </c>
      <c r="BL2579">
        <v>0.55015588025391504</v>
      </c>
      <c r="BM2579" s="83">
        <v>45114</v>
      </c>
      <c r="BN2579">
        <v>0.56141124105428497</v>
      </c>
      <c r="BO2579" s="83">
        <v>45108</v>
      </c>
      <c r="BP2579" s="77">
        <v>0.64183976261127595</v>
      </c>
      <c r="BS2579" s="83"/>
      <c r="BU2579" s="83"/>
      <c r="BW2579" s="83"/>
      <c r="CA2579" s="83"/>
      <c r="CC2579" s="83"/>
      <c r="CE2579" s="83"/>
      <c r="CI2579" s="83"/>
      <c r="CK2579" s="83"/>
      <c r="CM2579" s="83"/>
      <c r="CQ2579" s="83"/>
      <c r="CS2579" s="83"/>
      <c r="CU2579" s="83"/>
      <c r="CY2579" s="83"/>
      <c r="DA2579" s="83"/>
      <c r="DC2579" s="83"/>
    </row>
    <row r="2580" spans="7:107">
      <c r="G2580" s="83">
        <v>45148</v>
      </c>
      <c r="H2580">
        <v>0.122088353413654</v>
      </c>
      <c r="I2580" s="83">
        <v>45720</v>
      </c>
      <c r="J2580">
        <v>0.333878292461398</v>
      </c>
      <c r="K2580" s="83">
        <v>45781</v>
      </c>
      <c r="L2580" s="77">
        <v>0.23825613079019001</v>
      </c>
      <c r="O2580" s="83">
        <v>44348</v>
      </c>
      <c r="P2580">
        <v>117.966044070461</v>
      </c>
      <c r="Q2580" s="83">
        <v>44373</v>
      </c>
      <c r="R2580">
        <v>74.787222283629902</v>
      </c>
      <c r="S2580" s="83">
        <v>45490</v>
      </c>
      <c r="T2580" s="77">
        <v>128.637139394862</v>
      </c>
      <c r="W2580" s="83">
        <v>45151</v>
      </c>
      <c r="X2580">
        <v>0.39405882352941102</v>
      </c>
      <c r="Y2580" s="83">
        <v>45533</v>
      </c>
      <c r="Z2580">
        <v>0.203434188034188</v>
      </c>
      <c r="AA2580" s="83">
        <v>45536</v>
      </c>
      <c r="AB2580" s="77">
        <v>0.35561234567901201</v>
      </c>
      <c r="AE2580" s="83">
        <v>45460</v>
      </c>
      <c r="AF2580">
        <v>17.254198827853202</v>
      </c>
      <c r="AG2580" s="83">
        <v>45454</v>
      </c>
      <c r="AH2580">
        <v>239.20532240069301</v>
      </c>
      <c r="AI2580" s="83">
        <v>45466</v>
      </c>
      <c r="AJ2580" s="77">
        <v>125.316248952517</v>
      </c>
      <c r="AM2580" s="83">
        <v>45468</v>
      </c>
      <c r="AN2580">
        <v>0.37435190885195202</v>
      </c>
      <c r="AO2580" s="83">
        <v>45459</v>
      </c>
      <c r="AP2580">
        <v>0.32486462365980401</v>
      </c>
      <c r="AQ2580" s="83">
        <v>45463</v>
      </c>
      <c r="AR2580" s="77">
        <v>0.27546899928481</v>
      </c>
      <c r="AU2580" s="83">
        <v>45465</v>
      </c>
      <c r="AV2580">
        <v>1.02324594992636</v>
      </c>
      <c r="AW2580" s="83">
        <v>45454</v>
      </c>
      <c r="AX2580">
        <v>1.3729317962520899</v>
      </c>
      <c r="AY2580" s="83">
        <v>45466</v>
      </c>
      <c r="AZ2580" s="77">
        <v>1.21064914466976</v>
      </c>
      <c r="BC2580" s="83">
        <v>45478</v>
      </c>
      <c r="BD2580">
        <v>0.34546642426996899</v>
      </c>
      <c r="BE2580" s="83">
        <v>45483</v>
      </c>
      <c r="BF2580">
        <v>0.45378302970621998</v>
      </c>
      <c r="BG2580" s="83">
        <v>45474</v>
      </c>
      <c r="BH2580" s="77">
        <v>0.57008003847342903</v>
      </c>
      <c r="BK2580" s="83">
        <v>45118</v>
      </c>
      <c r="BL2580">
        <v>0.55068174135146297</v>
      </c>
      <c r="BM2580" s="83">
        <v>45115</v>
      </c>
      <c r="BN2580">
        <v>0.56205271426077796</v>
      </c>
      <c r="BO2580" s="83">
        <v>45109</v>
      </c>
      <c r="BP2580" s="77">
        <v>0.64322453016814995</v>
      </c>
      <c r="BS2580" s="83"/>
      <c r="BU2580" s="83"/>
      <c r="BW2580" s="83"/>
      <c r="CA2580" s="83"/>
      <c r="CC2580" s="83"/>
      <c r="CE2580" s="83"/>
      <c r="CI2580" s="83"/>
      <c r="CK2580" s="83"/>
      <c r="CM2580" s="83"/>
      <c r="CQ2580" s="83"/>
      <c r="CS2580" s="83"/>
      <c r="CU2580" s="83"/>
      <c r="CY2580" s="83"/>
      <c r="DA2580" s="83"/>
      <c r="DC2580" s="83"/>
    </row>
    <row r="2581" spans="7:107">
      <c r="G2581" s="83">
        <v>45149</v>
      </c>
      <c r="H2581">
        <v>0.12251673360107</v>
      </c>
      <c r="I2581" s="83">
        <v>45721</v>
      </c>
      <c r="J2581">
        <v>0.33399939448985699</v>
      </c>
      <c r="K2581" s="83">
        <v>45782</v>
      </c>
      <c r="L2581" s="77">
        <v>0.238510445049954</v>
      </c>
      <c r="O2581" s="83">
        <v>44349</v>
      </c>
      <c r="P2581">
        <v>117.70043135504901</v>
      </c>
      <c r="Q2581" s="83">
        <v>44374</v>
      </c>
      <c r="R2581">
        <v>74.765115507903104</v>
      </c>
      <c r="S2581" s="83">
        <v>45491</v>
      </c>
      <c r="T2581" s="77">
        <v>128.65109728011501</v>
      </c>
      <c r="W2581" s="83">
        <v>45152</v>
      </c>
      <c r="X2581">
        <v>0.39569803921568603</v>
      </c>
      <c r="Y2581" s="83">
        <v>45534</v>
      </c>
      <c r="Z2581">
        <v>0.20335897435897399</v>
      </c>
      <c r="AA2581" s="83">
        <v>45537</v>
      </c>
      <c r="AB2581" s="77">
        <v>0.35534074074074001</v>
      </c>
      <c r="AE2581" s="83">
        <v>45461</v>
      </c>
      <c r="AF2581">
        <v>17.135552296557901</v>
      </c>
      <c r="AG2581" s="83">
        <v>45455</v>
      </c>
      <c r="AH2581">
        <v>239.36695883830501</v>
      </c>
      <c r="AI2581" s="83">
        <v>45467</v>
      </c>
      <c r="AJ2581" s="77">
        <v>125.420983777069</v>
      </c>
      <c r="AM2581" s="83">
        <v>45469</v>
      </c>
      <c r="AN2581">
        <v>0.37414768563304301</v>
      </c>
      <c r="AO2581" s="83">
        <v>45460</v>
      </c>
      <c r="AP2581">
        <v>0.324970753886416</v>
      </c>
      <c r="AQ2581" s="83">
        <v>45464</v>
      </c>
      <c r="AR2581" s="77">
        <v>0.27565054739505901</v>
      </c>
      <c r="AU2581" s="83">
        <v>45466</v>
      </c>
      <c r="AV2581">
        <v>1.0193814432989601</v>
      </c>
      <c r="AW2581" s="83">
        <v>45455</v>
      </c>
      <c r="AX2581">
        <v>1.3721273678330199</v>
      </c>
      <c r="AY2581" s="83">
        <v>45467</v>
      </c>
      <c r="AZ2581" s="77">
        <v>1.21080451212999</v>
      </c>
      <c r="BC2581" s="83">
        <v>45479</v>
      </c>
      <c r="BD2581">
        <v>0.34407453698443302</v>
      </c>
      <c r="BE2581" s="83">
        <v>45484</v>
      </c>
      <c r="BF2581">
        <v>0.45448875759067697</v>
      </c>
      <c r="BG2581" s="83">
        <v>45475</v>
      </c>
      <c r="BH2581" s="77">
        <v>0.57017622204664897</v>
      </c>
      <c r="BK2581" s="83">
        <v>45119</v>
      </c>
      <c r="BL2581">
        <v>0.55120760244901001</v>
      </c>
      <c r="BM2581" s="83">
        <v>45116</v>
      </c>
      <c r="BN2581">
        <v>0.56269418746727096</v>
      </c>
      <c r="BO2581" s="83">
        <v>45110</v>
      </c>
      <c r="BP2581" s="77">
        <v>0.64460929772502396</v>
      </c>
      <c r="BS2581" s="83"/>
      <c r="BU2581" s="83"/>
      <c r="BW2581" s="83"/>
      <c r="CA2581" s="83"/>
      <c r="CC2581" s="83"/>
      <c r="CE2581" s="83"/>
      <c r="CI2581" s="83"/>
      <c r="CK2581" s="83"/>
      <c r="CM2581" s="83"/>
      <c r="CQ2581" s="83"/>
      <c r="CS2581" s="83"/>
      <c r="CU2581" s="83"/>
      <c r="CY2581" s="83"/>
      <c r="DA2581" s="83"/>
      <c r="DC2581" s="83"/>
    </row>
    <row r="2582" spans="7:107">
      <c r="G2582" s="83">
        <v>45150</v>
      </c>
      <c r="H2582">
        <v>0.12294511378848701</v>
      </c>
      <c r="I2582" s="83">
        <v>45722</v>
      </c>
      <c r="J2582">
        <v>0.33412049651831599</v>
      </c>
      <c r="K2582" s="83">
        <v>45783</v>
      </c>
      <c r="L2582" s="77">
        <v>0.23876475930971799</v>
      </c>
      <c r="O2582" s="83">
        <v>44350</v>
      </c>
      <c r="P2582">
        <v>117.434818639637</v>
      </c>
      <c r="Q2582" s="83">
        <v>44375</v>
      </c>
      <c r="R2582">
        <v>74.743008732176406</v>
      </c>
      <c r="S2582" s="83">
        <v>45492</v>
      </c>
      <c r="T2582" s="77">
        <v>128.66505516536901</v>
      </c>
      <c r="W2582" s="83">
        <v>45153</v>
      </c>
      <c r="X2582">
        <v>0.39733725490195998</v>
      </c>
      <c r="Y2582" s="83">
        <v>45535</v>
      </c>
      <c r="Z2582">
        <v>0.20328376068376</v>
      </c>
      <c r="AA2582" s="83">
        <v>45538</v>
      </c>
      <c r="AB2582" s="77">
        <v>0.35506913580246902</v>
      </c>
      <c r="AE2582" s="83">
        <v>45462</v>
      </c>
      <c r="AF2582">
        <v>17.016905765262599</v>
      </c>
      <c r="AG2582" s="83">
        <v>45456</v>
      </c>
      <c r="AH2582">
        <v>239.52859527591801</v>
      </c>
      <c r="AI2582" s="83">
        <v>45468</v>
      </c>
      <c r="AJ2582" s="77">
        <v>125.525718601622</v>
      </c>
      <c r="AM2582" s="83">
        <v>45470</v>
      </c>
      <c r="AN2582">
        <v>0.37394346241413301</v>
      </c>
      <c r="AO2582" s="83">
        <v>45461</v>
      </c>
      <c r="AP2582">
        <v>0.32507688411302799</v>
      </c>
      <c r="AQ2582" s="83">
        <v>45465</v>
      </c>
      <c r="AR2582" s="77">
        <v>0.27583209550530802</v>
      </c>
      <c r="AU2582" s="83">
        <v>45467</v>
      </c>
      <c r="AV2582">
        <v>1.0155169366715699</v>
      </c>
      <c r="AW2582" s="83">
        <v>45456</v>
      </c>
      <c r="AX2582">
        <v>1.3713229394139399</v>
      </c>
      <c r="AY2582" s="83">
        <v>45468</v>
      </c>
      <c r="AZ2582" s="77">
        <v>1.2109598795902099</v>
      </c>
      <c r="BC2582" s="83">
        <v>45480</v>
      </c>
      <c r="BD2582">
        <v>0.342682649698897</v>
      </c>
      <c r="BE2582" s="83">
        <v>45485</v>
      </c>
      <c r="BF2582">
        <v>0.45519448547513502</v>
      </c>
      <c r="BG2582" s="83">
        <v>45476</v>
      </c>
      <c r="BH2582" s="77">
        <v>0.57027240561986803</v>
      </c>
      <c r="BK2582" s="83">
        <v>45120</v>
      </c>
      <c r="BL2582">
        <v>0.55173346354655695</v>
      </c>
      <c r="BM2582" s="83">
        <v>45117</v>
      </c>
      <c r="BN2582">
        <v>0.56333566067376495</v>
      </c>
      <c r="BO2582" s="83">
        <v>45111</v>
      </c>
      <c r="BP2582" s="77">
        <v>0.64599406528189895</v>
      </c>
      <c r="BS2582" s="83"/>
      <c r="BU2582" s="83"/>
      <c r="BW2582" s="83"/>
      <c r="CA2582" s="83"/>
      <c r="CC2582" s="83"/>
      <c r="CE2582" s="83"/>
      <c r="CI2582" s="83"/>
      <c r="CK2582" s="83"/>
      <c r="CM2582" s="83"/>
      <c r="CQ2582" s="83"/>
      <c r="CS2582" s="83"/>
      <c r="CU2582" s="83"/>
      <c r="CY2582" s="83"/>
      <c r="DA2582" s="83"/>
      <c r="DC2582" s="83"/>
    </row>
    <row r="2583" spans="7:107">
      <c r="G2583" s="83">
        <v>45151</v>
      </c>
      <c r="H2583">
        <v>0.123373493975903</v>
      </c>
      <c r="I2583" s="83">
        <v>45723</v>
      </c>
      <c r="J2583">
        <v>0.33424159854677499</v>
      </c>
      <c r="K2583" s="83">
        <v>45784</v>
      </c>
      <c r="L2583" s="77">
        <v>0.23901907356948199</v>
      </c>
      <c r="O2583" s="83">
        <v>44351</v>
      </c>
      <c r="P2583">
        <v>117.169205924225</v>
      </c>
      <c r="Q2583" s="83">
        <v>44376</v>
      </c>
      <c r="R2583">
        <v>74.720901956449595</v>
      </c>
      <c r="S2583" s="83">
        <v>45493</v>
      </c>
      <c r="T2583" s="77">
        <v>128.67901305062199</v>
      </c>
      <c r="W2583" s="83">
        <v>45154</v>
      </c>
      <c r="X2583">
        <v>0.39897647058823499</v>
      </c>
      <c r="Y2583" s="83">
        <v>45536</v>
      </c>
      <c r="Z2583">
        <v>0.20320854700854599</v>
      </c>
      <c r="AA2583" s="83">
        <v>45539</v>
      </c>
      <c r="AB2583" s="77">
        <v>0.35479753086419702</v>
      </c>
      <c r="AE2583" s="83">
        <v>45463</v>
      </c>
      <c r="AF2583">
        <v>16.898259233967298</v>
      </c>
      <c r="AG2583" s="83">
        <v>45457</v>
      </c>
      <c r="AH2583">
        <v>239.69023171353001</v>
      </c>
      <c r="AI2583" s="83">
        <v>45469</v>
      </c>
      <c r="AJ2583" s="77">
        <v>125.630453426175</v>
      </c>
      <c r="AM2583" s="83">
        <v>45471</v>
      </c>
      <c r="AN2583">
        <v>0.37373923919522301</v>
      </c>
      <c r="AO2583" s="83">
        <v>45462</v>
      </c>
      <c r="AP2583">
        <v>0.32518301433963998</v>
      </c>
      <c r="AQ2583" s="83">
        <v>45466</v>
      </c>
      <c r="AR2583" s="77">
        <v>0.27601364361555702</v>
      </c>
      <c r="AU2583" s="83">
        <v>45468</v>
      </c>
      <c r="AV2583">
        <v>1.01165243004418</v>
      </c>
      <c r="AW2583" s="83">
        <v>45457</v>
      </c>
      <c r="AX2583">
        <v>1.3705185109948701</v>
      </c>
      <c r="AY2583" s="83">
        <v>45469</v>
      </c>
      <c r="AZ2583" s="77">
        <v>1.21111524705044</v>
      </c>
      <c r="BC2583" s="83">
        <v>45481</v>
      </c>
      <c r="BD2583">
        <v>0.34129076241336198</v>
      </c>
      <c r="BE2583" s="83">
        <v>45486</v>
      </c>
      <c r="BF2583">
        <v>0.45590021335959202</v>
      </c>
      <c r="BG2583" s="83">
        <v>45477</v>
      </c>
      <c r="BH2583" s="77">
        <v>0.57036858919308797</v>
      </c>
      <c r="BK2583" s="83">
        <v>45121</v>
      </c>
      <c r="BL2583">
        <v>0.55225932464410399</v>
      </c>
      <c r="BM2583" s="83">
        <v>45118</v>
      </c>
      <c r="BN2583">
        <v>0.56397713388025805</v>
      </c>
      <c r="BO2583" s="83">
        <v>45112</v>
      </c>
      <c r="BP2583" s="77">
        <v>0.64737883283877296</v>
      </c>
      <c r="BS2583" s="83"/>
      <c r="BU2583" s="83"/>
      <c r="BW2583" s="83"/>
      <c r="CA2583" s="83"/>
      <c r="CC2583" s="83"/>
      <c r="CE2583" s="83"/>
      <c r="CI2583" s="83"/>
      <c r="CK2583" s="83"/>
      <c r="CM2583" s="83"/>
      <c r="CQ2583" s="83"/>
      <c r="CS2583" s="83"/>
      <c r="CU2583" s="83"/>
      <c r="CY2583" s="83"/>
      <c r="DA2583" s="83"/>
      <c r="DC2583" s="83"/>
    </row>
    <row r="2584" spans="7:107">
      <c r="G2584" s="83">
        <v>45152</v>
      </c>
      <c r="H2584">
        <v>0.123801874163319</v>
      </c>
      <c r="I2584" s="83">
        <v>45724</v>
      </c>
      <c r="J2584">
        <v>0.33436270057523398</v>
      </c>
      <c r="K2584" s="83">
        <v>45785</v>
      </c>
      <c r="L2584" s="77">
        <v>0.23927338782924501</v>
      </c>
      <c r="O2584" s="83">
        <v>44352</v>
      </c>
      <c r="P2584">
        <v>116.903593208814</v>
      </c>
      <c r="Q2584" s="83">
        <v>44377</v>
      </c>
      <c r="R2584">
        <v>74.698795180722897</v>
      </c>
      <c r="S2584" s="83">
        <v>45494</v>
      </c>
      <c r="T2584" s="77">
        <v>128.69297093587599</v>
      </c>
      <c r="W2584" s="83">
        <v>45155</v>
      </c>
      <c r="X2584">
        <v>0.400615686274509</v>
      </c>
      <c r="Y2584" s="83">
        <v>45537</v>
      </c>
      <c r="Z2584">
        <v>0.203133333333333</v>
      </c>
      <c r="AA2584" s="83">
        <v>45540</v>
      </c>
      <c r="AB2584" s="77">
        <v>0.35452592592592502</v>
      </c>
      <c r="AE2584" s="83">
        <v>45464</v>
      </c>
      <c r="AF2584">
        <v>16.7796127026721</v>
      </c>
      <c r="AG2584" s="83">
        <v>45458</v>
      </c>
      <c r="AH2584">
        <v>239.85186815114301</v>
      </c>
      <c r="AI2584" s="83">
        <v>45470</v>
      </c>
      <c r="AJ2584" s="77">
        <v>125.735188250728</v>
      </c>
      <c r="AM2584" s="83">
        <v>45472</v>
      </c>
      <c r="AN2584">
        <v>0.373535015976314</v>
      </c>
      <c r="AO2584" s="83">
        <v>45463</v>
      </c>
      <c r="AP2584">
        <v>0.32528914456625202</v>
      </c>
      <c r="AQ2584" s="83">
        <v>45467</v>
      </c>
      <c r="AR2584" s="77">
        <v>0.27619519172580698</v>
      </c>
      <c r="AU2584" s="83">
        <v>45469</v>
      </c>
      <c r="AV2584">
        <v>1.0077879234167799</v>
      </c>
      <c r="AW2584" s="83">
        <v>45458</v>
      </c>
      <c r="AX2584">
        <v>1.3697140825757901</v>
      </c>
      <c r="AY2584" s="83">
        <v>45470</v>
      </c>
      <c r="AZ2584" s="77">
        <v>1.21127061451067</v>
      </c>
      <c r="BC2584" s="83">
        <v>45482</v>
      </c>
      <c r="BD2584">
        <v>0.33989887512782602</v>
      </c>
      <c r="BE2584" s="83">
        <v>45487</v>
      </c>
      <c r="BF2584">
        <v>0.45660594124405002</v>
      </c>
      <c r="BG2584" s="83">
        <v>45478</v>
      </c>
      <c r="BH2584" s="77">
        <v>0.57046477276630803</v>
      </c>
      <c r="BK2584" s="83">
        <v>45122</v>
      </c>
      <c r="BL2584">
        <v>0.55278518574165103</v>
      </c>
      <c r="BM2584" s="83">
        <v>45119</v>
      </c>
      <c r="BN2584">
        <v>0.56461860708675105</v>
      </c>
      <c r="BO2584" s="83">
        <v>45113</v>
      </c>
      <c r="BP2584" s="77">
        <v>0.64876360039564795</v>
      </c>
      <c r="BS2584" s="83"/>
      <c r="BU2584" s="83"/>
      <c r="BW2584" s="83"/>
      <c r="CA2584" s="83"/>
      <c r="CC2584" s="83"/>
      <c r="CE2584" s="83"/>
      <c r="CI2584" s="83"/>
      <c r="CK2584" s="83"/>
      <c r="CM2584" s="83"/>
      <c r="CQ2584" s="83"/>
      <c r="CS2584" s="83"/>
      <c r="CU2584" s="83"/>
      <c r="CY2584" s="83"/>
      <c r="DA2584" s="83"/>
      <c r="DC2584" s="83"/>
    </row>
    <row r="2585" spans="7:107">
      <c r="G2585" s="83">
        <v>45153</v>
      </c>
      <c r="H2585">
        <v>0.12423025435073599</v>
      </c>
      <c r="I2585" s="83">
        <v>45725</v>
      </c>
      <c r="J2585">
        <v>0.33448380260369298</v>
      </c>
      <c r="K2585" s="83">
        <v>45786</v>
      </c>
      <c r="L2585" s="77">
        <v>0.239527702089009</v>
      </c>
      <c r="O2585" s="83">
        <v>44353</v>
      </c>
      <c r="P2585">
        <v>116.637980493402</v>
      </c>
      <c r="Q2585" s="83">
        <v>44378</v>
      </c>
      <c r="R2585">
        <v>75.520472695379198</v>
      </c>
      <c r="S2585" s="83">
        <v>45495</v>
      </c>
      <c r="T2585" s="77">
        <v>128.706928821129</v>
      </c>
      <c r="W2585" s="83">
        <v>45156</v>
      </c>
      <c r="X2585">
        <v>0.40225490196078401</v>
      </c>
      <c r="Y2585" s="83">
        <v>45538</v>
      </c>
      <c r="Z2585">
        <v>0.20305811965811901</v>
      </c>
      <c r="AA2585" s="83">
        <v>45541</v>
      </c>
      <c r="AB2585" s="77">
        <v>0.35425432098765403</v>
      </c>
      <c r="AE2585" s="83">
        <v>45465</v>
      </c>
      <c r="AF2585">
        <v>16.660966171376799</v>
      </c>
      <c r="AG2585" s="83">
        <v>45459</v>
      </c>
      <c r="AH2585">
        <v>240.01350458875601</v>
      </c>
      <c r="AI2585" s="83">
        <v>45471</v>
      </c>
      <c r="AJ2585" s="77">
        <v>125.83992307528</v>
      </c>
      <c r="AM2585" s="83">
        <v>45473</v>
      </c>
      <c r="AN2585">
        <v>0.373330792757404</v>
      </c>
      <c r="AO2585" s="83">
        <v>45464</v>
      </c>
      <c r="AP2585">
        <v>0.32539527479286501</v>
      </c>
      <c r="AQ2585" s="83">
        <v>45468</v>
      </c>
      <c r="AR2585" s="77">
        <v>0.27637673983605598</v>
      </c>
      <c r="AU2585" s="83">
        <v>45470</v>
      </c>
      <c r="AV2585">
        <v>1.00392341678939</v>
      </c>
      <c r="AW2585" s="83">
        <v>45459</v>
      </c>
      <c r="AX2585">
        <v>1.3689096541567201</v>
      </c>
      <c r="AY2585" s="83">
        <v>45471</v>
      </c>
      <c r="AZ2585" s="77">
        <v>1.2114259819708999</v>
      </c>
      <c r="BC2585" s="83">
        <v>45483</v>
      </c>
      <c r="BD2585">
        <v>0.33850698784229</v>
      </c>
      <c r="BE2585" s="83">
        <v>45488</v>
      </c>
      <c r="BF2585">
        <v>0.45731166912850801</v>
      </c>
      <c r="BG2585" s="83">
        <v>45479</v>
      </c>
      <c r="BH2585" s="77">
        <v>0.57056095633952797</v>
      </c>
      <c r="BK2585" s="83">
        <v>45123</v>
      </c>
      <c r="BL2585">
        <v>0.55331104683919896</v>
      </c>
      <c r="BM2585" s="83">
        <v>45120</v>
      </c>
      <c r="BN2585">
        <v>0.56526008029324404</v>
      </c>
      <c r="BO2585" s="83">
        <v>45114</v>
      </c>
      <c r="BP2585" s="77">
        <v>0.65014836795252196</v>
      </c>
      <c r="BS2585" s="83"/>
      <c r="BU2585" s="83"/>
      <c r="BW2585" s="83"/>
      <c r="CA2585" s="83"/>
      <c r="CC2585" s="83"/>
      <c r="CE2585" s="83"/>
      <c r="CI2585" s="83"/>
      <c r="CK2585" s="83"/>
      <c r="CM2585" s="83"/>
      <c r="CQ2585" s="83"/>
      <c r="CS2585" s="83"/>
      <c r="CU2585" s="83"/>
      <c r="CY2585" s="83"/>
      <c r="DA2585" s="83"/>
      <c r="DC2585" s="83"/>
    </row>
    <row r="2586" spans="7:107">
      <c r="G2586" s="83">
        <v>45154</v>
      </c>
      <c r="H2586">
        <v>0.124658634538152</v>
      </c>
      <c r="I2586" s="83">
        <v>45726</v>
      </c>
      <c r="J2586">
        <v>0.33460490463215198</v>
      </c>
      <c r="K2586" s="83">
        <v>45787</v>
      </c>
      <c r="L2586" s="77">
        <v>0.239782016348773</v>
      </c>
      <c r="O2586" s="83">
        <v>44354</v>
      </c>
      <c r="P2586">
        <v>116.37236777798999</v>
      </c>
      <c r="Q2586" s="83">
        <v>44379</v>
      </c>
      <c r="R2586">
        <v>76.342150210035499</v>
      </c>
      <c r="S2586" s="83">
        <v>45496</v>
      </c>
      <c r="T2586" s="77">
        <v>128.720886706383</v>
      </c>
      <c r="W2586" s="83">
        <v>45157</v>
      </c>
      <c r="X2586">
        <v>0.40389411764705802</v>
      </c>
      <c r="Y2586" s="83">
        <v>45539</v>
      </c>
      <c r="Z2586">
        <v>0.202982905982905</v>
      </c>
      <c r="AA2586" s="83">
        <v>45542</v>
      </c>
      <c r="AB2586" s="77">
        <v>0.35398271604938197</v>
      </c>
      <c r="AE2586" s="83">
        <v>45466</v>
      </c>
      <c r="AF2586">
        <v>16.542319640081502</v>
      </c>
      <c r="AG2586" s="83">
        <v>45460</v>
      </c>
      <c r="AH2586">
        <v>240.17514102636801</v>
      </c>
      <c r="AI2586" s="83">
        <v>45472</v>
      </c>
      <c r="AJ2586" s="77">
        <v>125.944657899833</v>
      </c>
      <c r="AM2586" s="83">
        <v>45474</v>
      </c>
      <c r="AN2586">
        <v>0.37312656953849399</v>
      </c>
      <c r="AO2586" s="83">
        <v>45465</v>
      </c>
      <c r="AP2586">
        <v>0.325501405019477</v>
      </c>
      <c r="AQ2586" s="83">
        <v>45469</v>
      </c>
      <c r="AR2586" s="77">
        <v>0.27655828794630499</v>
      </c>
      <c r="AU2586" s="83">
        <v>45471</v>
      </c>
      <c r="AV2586">
        <v>1.0000589101620001</v>
      </c>
      <c r="AW2586" s="83">
        <v>45460</v>
      </c>
      <c r="AX2586">
        <v>1.36810522573764</v>
      </c>
      <c r="AY2586" s="83">
        <v>45472</v>
      </c>
      <c r="AZ2586" s="77">
        <v>1.2115813494311201</v>
      </c>
      <c r="BC2586" s="83">
        <v>45484</v>
      </c>
      <c r="BD2586">
        <v>0.33711510055675498</v>
      </c>
      <c r="BE2586" s="83">
        <v>45489</v>
      </c>
      <c r="BF2586">
        <v>0.45801739701296501</v>
      </c>
      <c r="BG2586" s="83">
        <v>45480</v>
      </c>
      <c r="BH2586" s="77">
        <v>0.57065713991274702</v>
      </c>
      <c r="BK2586" s="83">
        <v>45124</v>
      </c>
      <c r="BL2586">
        <v>0.553836907936746</v>
      </c>
      <c r="BM2586" s="83">
        <v>45121</v>
      </c>
      <c r="BN2586">
        <v>0.56590155349973803</v>
      </c>
      <c r="BO2586" s="83">
        <v>45115</v>
      </c>
      <c r="BP2586" s="77">
        <v>0.65153313550939596</v>
      </c>
      <c r="BS2586" s="83"/>
      <c r="BU2586" s="83"/>
      <c r="BW2586" s="83"/>
      <c r="CA2586" s="83"/>
      <c r="CC2586" s="83"/>
      <c r="CE2586" s="83"/>
      <c r="CI2586" s="83"/>
      <c r="CK2586" s="83"/>
      <c r="CM2586" s="83"/>
      <c r="CQ2586" s="83"/>
      <c r="CS2586" s="83"/>
      <c r="CU2586" s="83"/>
      <c r="CY2586" s="83"/>
      <c r="DA2586" s="83"/>
      <c r="DC2586" s="83"/>
    </row>
    <row r="2587" spans="7:107">
      <c r="G2587" s="83">
        <v>45155</v>
      </c>
      <c r="H2587">
        <v>0.12508701472556799</v>
      </c>
      <c r="I2587" s="83">
        <v>45727</v>
      </c>
      <c r="J2587">
        <v>0.33411157321095603</v>
      </c>
      <c r="K2587" s="83">
        <v>45788</v>
      </c>
      <c r="L2587" s="77">
        <v>0.239466513695683</v>
      </c>
      <c r="O2587" s="83">
        <v>44355</v>
      </c>
      <c r="P2587">
        <v>116.106755062578</v>
      </c>
      <c r="Q2587" s="83">
        <v>44380</v>
      </c>
      <c r="R2587">
        <v>77.163827724691799</v>
      </c>
      <c r="S2587" s="83">
        <v>45497</v>
      </c>
      <c r="T2587" s="77">
        <v>128.734844591636</v>
      </c>
      <c r="W2587" s="83">
        <v>45158</v>
      </c>
      <c r="X2587">
        <v>0.40553333333333302</v>
      </c>
      <c r="Y2587" s="83">
        <v>45540</v>
      </c>
      <c r="Z2587">
        <v>0.20290769230769201</v>
      </c>
      <c r="AA2587" s="83">
        <v>45543</v>
      </c>
      <c r="AB2587" s="77">
        <v>0.35371111111111098</v>
      </c>
      <c r="AE2587" s="83">
        <v>45467</v>
      </c>
      <c r="AF2587">
        <v>16.4236731087862</v>
      </c>
      <c r="AG2587" s="83">
        <v>45461</v>
      </c>
      <c r="AH2587">
        <v>240.33677746398101</v>
      </c>
      <c r="AI2587" s="83">
        <v>45473</v>
      </c>
      <c r="AJ2587" s="77">
        <v>126.049392724386</v>
      </c>
      <c r="AM2587" s="83">
        <v>45475</v>
      </c>
      <c r="AN2587">
        <v>0.37292234631958399</v>
      </c>
      <c r="AO2587" s="83">
        <v>45466</v>
      </c>
      <c r="AP2587">
        <v>0.32560753524608899</v>
      </c>
      <c r="AQ2587" s="83">
        <v>45470</v>
      </c>
      <c r="AR2587" s="77">
        <v>0.276739836056554</v>
      </c>
      <c r="AU2587" s="83">
        <v>45472</v>
      </c>
      <c r="AV2587">
        <v>0.99619440353460897</v>
      </c>
      <c r="AW2587" s="83">
        <v>45461</v>
      </c>
      <c r="AX2587">
        <v>1.36730079731857</v>
      </c>
      <c r="AY2587" s="83">
        <v>45473</v>
      </c>
      <c r="AZ2587" s="77">
        <v>1.21173671689135</v>
      </c>
      <c r="BC2587" s="83">
        <v>45485</v>
      </c>
      <c r="BD2587">
        <v>0.33572321327121901</v>
      </c>
      <c r="BE2587" s="83">
        <v>45490</v>
      </c>
      <c r="BF2587">
        <v>0.45872312489742301</v>
      </c>
      <c r="BG2587" s="83">
        <v>45481</v>
      </c>
      <c r="BH2587" s="77">
        <v>0.57075332348596697</v>
      </c>
      <c r="BK2587" s="83">
        <v>45125</v>
      </c>
      <c r="BL2587">
        <v>0.55436276903429305</v>
      </c>
      <c r="BM2587" s="83">
        <v>45122</v>
      </c>
      <c r="BN2587">
        <v>0.56654302670623102</v>
      </c>
      <c r="BO2587" s="83">
        <v>45116</v>
      </c>
      <c r="BP2587" s="77">
        <v>0.65291790306627095</v>
      </c>
      <c r="BS2587" s="83"/>
      <c r="BU2587" s="83"/>
      <c r="BW2587" s="83"/>
      <c r="CA2587" s="83"/>
      <c r="CC2587" s="83"/>
      <c r="CE2587" s="83"/>
      <c r="CI2587" s="83"/>
      <c r="CK2587" s="83"/>
      <c r="CM2587" s="83"/>
      <c r="CQ2587" s="83"/>
      <c r="CS2587" s="83"/>
      <c r="CU2587" s="83"/>
      <c r="CY2587" s="83"/>
      <c r="DA2587" s="83"/>
      <c r="DC2587" s="83"/>
    </row>
    <row r="2588" spans="7:107">
      <c r="G2588" s="83">
        <v>45156</v>
      </c>
      <c r="H2588">
        <v>0.125515394912985</v>
      </c>
      <c r="I2588" s="83">
        <v>45728</v>
      </c>
      <c r="J2588">
        <v>0.33361824178976002</v>
      </c>
      <c r="K2588" s="83">
        <v>45789</v>
      </c>
      <c r="L2588" s="77">
        <v>0.23915101104259201</v>
      </c>
      <c r="O2588" s="83">
        <v>44356</v>
      </c>
      <c r="P2588">
        <v>115.841142347166</v>
      </c>
      <c r="Q2588" s="83">
        <v>44381</v>
      </c>
      <c r="R2588">
        <v>77.9855052393482</v>
      </c>
      <c r="S2588" s="83">
        <v>45498</v>
      </c>
      <c r="T2588" s="77">
        <v>128.74880247689001</v>
      </c>
      <c r="W2588" s="83">
        <v>45159</v>
      </c>
      <c r="X2588">
        <v>0.40415517241379301</v>
      </c>
      <c r="Y2588" s="83">
        <v>45541</v>
      </c>
      <c r="Z2588">
        <v>0.202832478632478</v>
      </c>
      <c r="AA2588" s="83">
        <v>45544</v>
      </c>
      <c r="AB2588" s="77">
        <v>0.35343950617283898</v>
      </c>
      <c r="AE2588" s="83">
        <v>45468</v>
      </c>
      <c r="AF2588">
        <v>16.305026577490999</v>
      </c>
      <c r="AG2588" s="83">
        <v>45462</v>
      </c>
      <c r="AH2588">
        <v>240.49841390159301</v>
      </c>
      <c r="AI2588" s="83">
        <v>45474</v>
      </c>
      <c r="AJ2588" s="77">
        <v>126.154127548939</v>
      </c>
      <c r="AM2588" s="83">
        <v>45476</v>
      </c>
      <c r="AN2588">
        <v>0.37271812310067498</v>
      </c>
      <c r="AO2588" s="83">
        <v>45467</v>
      </c>
      <c r="AP2588">
        <v>0.32571366547270098</v>
      </c>
      <c r="AQ2588" s="83">
        <v>45471</v>
      </c>
      <c r="AR2588" s="77">
        <v>0.27692138416680401</v>
      </c>
      <c r="AU2588" s="83">
        <v>45473</v>
      </c>
      <c r="AV2588">
        <v>0.99232989690721596</v>
      </c>
      <c r="AW2588" s="83">
        <v>45462</v>
      </c>
      <c r="AX2588">
        <v>1.36649636889949</v>
      </c>
      <c r="AY2588" s="83">
        <v>45474</v>
      </c>
      <c r="AZ2588" s="77">
        <v>1.2118920843515799</v>
      </c>
      <c r="BC2588" s="83">
        <v>45486</v>
      </c>
      <c r="BD2588">
        <v>0.33433132598568299</v>
      </c>
      <c r="BE2588" s="83">
        <v>45491</v>
      </c>
      <c r="BF2588">
        <v>0.45942885278188</v>
      </c>
      <c r="BG2588" s="83">
        <v>45482</v>
      </c>
      <c r="BH2588" s="77">
        <v>0.57225080222074998</v>
      </c>
      <c r="BK2588" s="83">
        <v>45126</v>
      </c>
      <c r="BL2588">
        <v>0.55488863013183998</v>
      </c>
      <c r="BM2588" s="83">
        <v>45123</v>
      </c>
      <c r="BN2588">
        <v>0.56718449991272402</v>
      </c>
      <c r="BO2588" s="83">
        <v>45117</v>
      </c>
      <c r="BP2588" s="77">
        <v>0.65430267062314496</v>
      </c>
      <c r="BS2588" s="83"/>
      <c r="BU2588" s="83"/>
      <c r="BW2588" s="83"/>
      <c r="CA2588" s="83"/>
      <c r="CC2588" s="83"/>
      <c r="CE2588" s="83"/>
      <c r="CI2588" s="83"/>
      <c r="CK2588" s="83"/>
      <c r="CM2588" s="83"/>
      <c r="CQ2588" s="83"/>
      <c r="CS2588" s="83"/>
      <c r="CU2588" s="83"/>
      <c r="CY2588" s="83"/>
      <c r="DA2588" s="83"/>
      <c r="DC2588" s="83"/>
    </row>
    <row r="2589" spans="7:107">
      <c r="G2589" s="83">
        <v>45157</v>
      </c>
      <c r="H2589">
        <v>0.125943775100401</v>
      </c>
      <c r="I2589" s="83">
        <v>45729</v>
      </c>
      <c r="J2589">
        <v>0.33312491036856401</v>
      </c>
      <c r="K2589" s="83">
        <v>45790</v>
      </c>
      <c r="L2589" s="77">
        <v>0.23883550838950199</v>
      </c>
      <c r="O2589" s="83">
        <v>44357</v>
      </c>
      <c r="P2589">
        <v>115.57552963175399</v>
      </c>
      <c r="Q2589" s="83">
        <v>44382</v>
      </c>
      <c r="R2589">
        <v>78.807182754004501</v>
      </c>
      <c r="S2589" s="83">
        <v>45499</v>
      </c>
      <c r="T2589" s="77">
        <v>128.76276036214301</v>
      </c>
      <c r="W2589" s="83">
        <v>45160</v>
      </c>
      <c r="X2589">
        <v>0.40277701149425199</v>
      </c>
      <c r="Y2589" s="83">
        <v>45542</v>
      </c>
      <c r="Z2589">
        <v>0.20275726495726401</v>
      </c>
      <c r="AA2589" s="83">
        <v>45545</v>
      </c>
      <c r="AB2589" s="77">
        <v>0.35316790123456698</v>
      </c>
      <c r="AE2589" s="83">
        <v>45469</v>
      </c>
      <c r="AF2589">
        <v>16.186380046195701</v>
      </c>
      <c r="AG2589" s="83">
        <v>45463</v>
      </c>
      <c r="AH2589">
        <v>240.66005033920601</v>
      </c>
      <c r="AI2589" s="83">
        <v>45475</v>
      </c>
      <c r="AJ2589" s="77">
        <v>126.258862373491</v>
      </c>
      <c r="AM2589" s="83">
        <v>45477</v>
      </c>
      <c r="AN2589">
        <v>0.37251389988176498</v>
      </c>
      <c r="AO2589" s="83">
        <v>45468</v>
      </c>
      <c r="AP2589">
        <v>0.32581979569931302</v>
      </c>
      <c r="AQ2589" s="83">
        <v>45472</v>
      </c>
      <c r="AR2589" s="77">
        <v>0.27710293227705302</v>
      </c>
      <c r="AU2589" s="83">
        <v>45474</v>
      </c>
      <c r="AV2589">
        <v>0.98846539027982305</v>
      </c>
      <c r="AW2589" s="83">
        <v>45463</v>
      </c>
      <c r="AX2589">
        <v>1.36569194048042</v>
      </c>
      <c r="AY2589" s="83">
        <v>45475</v>
      </c>
      <c r="AZ2589" s="77">
        <v>1.2120474518118101</v>
      </c>
      <c r="BC2589" s="83">
        <v>45487</v>
      </c>
      <c r="BD2589">
        <v>0.33293943870014697</v>
      </c>
      <c r="BE2589" s="83">
        <v>45492</v>
      </c>
      <c r="BF2589">
        <v>0.460134580666338</v>
      </c>
      <c r="BG2589" s="83">
        <v>45483</v>
      </c>
      <c r="BH2589" s="77">
        <v>0.57374828095553398</v>
      </c>
      <c r="BK2589" s="83">
        <v>45127</v>
      </c>
      <c r="BL2589">
        <v>0.55541449122938802</v>
      </c>
      <c r="BM2589" s="83">
        <v>45124</v>
      </c>
      <c r="BN2589">
        <v>0.56782597311921801</v>
      </c>
      <c r="BO2589" s="83">
        <v>45118</v>
      </c>
      <c r="BP2589" s="77">
        <v>0.65568743818001896</v>
      </c>
      <c r="BS2589" s="83"/>
      <c r="BU2589" s="83"/>
      <c r="BW2589" s="83"/>
      <c r="CA2589" s="83"/>
      <c r="CC2589" s="83"/>
      <c r="CE2589" s="83"/>
      <c r="CI2589" s="83"/>
      <c r="CK2589" s="83"/>
      <c r="CM2589" s="83"/>
      <c r="CQ2589" s="83"/>
      <c r="CS2589" s="83"/>
      <c r="CU2589" s="83"/>
      <c r="CY2589" s="83"/>
      <c r="DA2589" s="83"/>
      <c r="DC2589" s="83"/>
    </row>
    <row r="2590" spans="7:107">
      <c r="G2590" s="83">
        <v>45158</v>
      </c>
      <c r="H2590">
        <v>0.12637215528781701</v>
      </c>
      <c r="I2590" s="83">
        <v>45730</v>
      </c>
      <c r="J2590">
        <v>0.332631578947368</v>
      </c>
      <c r="K2590" s="83">
        <v>45791</v>
      </c>
      <c r="L2590" s="77">
        <v>0.23852000573641099</v>
      </c>
      <c r="O2590" s="83">
        <v>44358</v>
      </c>
      <c r="P2590">
        <v>115.309916916342</v>
      </c>
      <c r="Q2590" s="83">
        <v>44383</v>
      </c>
      <c r="R2590">
        <v>79.628860268660802</v>
      </c>
      <c r="S2590" s="83">
        <v>45500</v>
      </c>
      <c r="T2590" s="77">
        <v>128.77671824739701</v>
      </c>
      <c r="W2590" s="83">
        <v>45161</v>
      </c>
      <c r="X2590">
        <v>0.40139885057471197</v>
      </c>
      <c r="Y2590" s="83">
        <v>45543</v>
      </c>
      <c r="Z2590">
        <v>0.202682051282051</v>
      </c>
      <c r="AA2590" s="83">
        <v>45546</v>
      </c>
      <c r="AB2590" s="77">
        <v>0.35289629629629599</v>
      </c>
      <c r="AE2590" s="83">
        <v>45470</v>
      </c>
      <c r="AF2590">
        <v>16.0677335149004</v>
      </c>
      <c r="AG2590" s="83">
        <v>45464</v>
      </c>
      <c r="AH2590">
        <v>240.82168677681801</v>
      </c>
      <c r="AI2590" s="83">
        <v>45476</v>
      </c>
      <c r="AJ2590" s="77">
        <v>126.363597198044</v>
      </c>
      <c r="AM2590" s="83">
        <v>45478</v>
      </c>
      <c r="AN2590">
        <v>0.37230967666285503</v>
      </c>
      <c r="AO2590" s="83">
        <v>45469</v>
      </c>
      <c r="AP2590">
        <v>0.32592592592592501</v>
      </c>
      <c r="AQ2590" s="83">
        <v>45473</v>
      </c>
      <c r="AR2590" s="77">
        <v>0.27728448038730202</v>
      </c>
      <c r="AU2590" s="83">
        <v>45475</v>
      </c>
      <c r="AV2590">
        <v>0.98460088365242904</v>
      </c>
      <c r="AW2590" s="83">
        <v>45464</v>
      </c>
      <c r="AX2590">
        <v>1.36488751206134</v>
      </c>
      <c r="AY2590" s="83">
        <v>45476</v>
      </c>
      <c r="AZ2590" s="77">
        <v>1.21220281927203</v>
      </c>
      <c r="BC2590" s="83">
        <v>45488</v>
      </c>
      <c r="BD2590">
        <v>0.33596750369276202</v>
      </c>
      <c r="BE2590" s="83">
        <v>45493</v>
      </c>
      <c r="BF2590">
        <v>0.460840308550796</v>
      </c>
      <c r="BG2590" s="83">
        <v>45484</v>
      </c>
      <c r="BH2590" s="77">
        <v>0.57524575969031699</v>
      </c>
      <c r="BK2590" s="83">
        <v>45128</v>
      </c>
      <c r="BL2590">
        <v>0.55594035232693495</v>
      </c>
      <c r="BM2590" s="83">
        <v>45125</v>
      </c>
      <c r="BN2590">
        <v>0.568467446325711</v>
      </c>
      <c r="BO2590" s="83">
        <v>45119</v>
      </c>
      <c r="BP2590" s="77">
        <v>0.65707220573689396</v>
      </c>
      <c r="BS2590" s="83"/>
      <c r="BU2590" s="83"/>
      <c r="BW2590" s="83"/>
      <c r="CA2590" s="83"/>
      <c r="CC2590" s="83"/>
      <c r="CE2590" s="83"/>
      <c r="CI2590" s="83"/>
      <c r="CK2590" s="83"/>
      <c r="CM2590" s="83"/>
      <c r="CQ2590" s="83"/>
      <c r="CS2590" s="83"/>
      <c r="CU2590" s="83"/>
      <c r="CY2590" s="83"/>
      <c r="DA2590" s="83"/>
      <c r="DC2590" s="83"/>
    </row>
    <row r="2591" spans="7:107">
      <c r="G2591" s="83">
        <v>45159</v>
      </c>
      <c r="H2591">
        <v>0.12680053547523401</v>
      </c>
      <c r="I2591" s="83">
        <v>45731</v>
      </c>
      <c r="J2591">
        <v>0.33213824752617199</v>
      </c>
      <c r="K2591" s="83">
        <v>45792</v>
      </c>
      <c r="L2591" s="77">
        <v>0.238204503083321</v>
      </c>
      <c r="O2591" s="83">
        <v>44359</v>
      </c>
      <c r="P2591">
        <v>115.04430420093</v>
      </c>
      <c r="Q2591" s="83">
        <v>44384</v>
      </c>
      <c r="R2591">
        <v>80.450537783317102</v>
      </c>
      <c r="S2591" s="83">
        <v>45501</v>
      </c>
      <c r="T2591" s="77">
        <v>128.79067613264999</v>
      </c>
      <c r="W2591" s="83">
        <v>45162</v>
      </c>
      <c r="X2591">
        <v>0.40002068965517201</v>
      </c>
      <c r="Y2591" s="83">
        <v>45544</v>
      </c>
      <c r="Z2591">
        <v>0.20260683760683701</v>
      </c>
      <c r="AA2591" s="83">
        <v>45547</v>
      </c>
      <c r="AB2591" s="77">
        <v>0.35262469135802399</v>
      </c>
      <c r="AE2591" s="83">
        <v>45471</v>
      </c>
      <c r="AF2591">
        <v>15.949086983605101</v>
      </c>
      <c r="AG2591" s="83">
        <v>45465</v>
      </c>
      <c r="AH2591">
        <v>240.98332321443101</v>
      </c>
      <c r="AI2591" s="83">
        <v>45477</v>
      </c>
      <c r="AJ2591" s="77">
        <v>126.468332022597</v>
      </c>
      <c r="AM2591" s="83">
        <v>45479</v>
      </c>
      <c r="AN2591">
        <v>0.37210545344394602</v>
      </c>
      <c r="AO2591" s="83">
        <v>45470</v>
      </c>
      <c r="AP2591">
        <v>0.326032056152537</v>
      </c>
      <c r="AQ2591" s="83">
        <v>45474</v>
      </c>
      <c r="AR2591" s="77">
        <v>0.27746602849755098</v>
      </c>
      <c r="AU2591" s="83">
        <v>45476</v>
      </c>
      <c r="AV2591">
        <v>0.98073637702503602</v>
      </c>
      <c r="AW2591" s="83">
        <v>45465</v>
      </c>
      <c r="AX2591">
        <v>1.3640830836422699</v>
      </c>
      <c r="AY2591" s="83">
        <v>45477</v>
      </c>
      <c r="AZ2591" s="77">
        <v>1.2123581867322599</v>
      </c>
      <c r="BC2591" s="83">
        <v>45489</v>
      </c>
      <c r="BD2591">
        <v>0.338995568685376</v>
      </c>
      <c r="BE2591" s="83">
        <v>45494</v>
      </c>
      <c r="BF2591">
        <v>0.46154603643525299</v>
      </c>
      <c r="BG2591" s="83">
        <v>45485</v>
      </c>
      <c r="BH2591" s="77">
        <v>0.5767432384251</v>
      </c>
      <c r="BK2591" s="83">
        <v>45129</v>
      </c>
      <c r="BL2591">
        <v>0.55646621342448199</v>
      </c>
      <c r="BM2591" s="83">
        <v>45126</v>
      </c>
      <c r="BN2591">
        <v>0.56910891953220399</v>
      </c>
      <c r="BO2591" s="83">
        <v>45120</v>
      </c>
      <c r="BP2591" s="77">
        <v>0.65845697329376796</v>
      </c>
      <c r="BS2591" s="83"/>
      <c r="BU2591" s="83"/>
      <c r="BW2591" s="83"/>
      <c r="CA2591" s="83"/>
      <c r="CC2591" s="83"/>
      <c r="CE2591" s="83"/>
      <c r="CI2591" s="83"/>
      <c r="CK2591" s="83"/>
      <c r="CM2591" s="83"/>
      <c r="CQ2591" s="83"/>
      <c r="CS2591" s="83"/>
      <c r="CU2591" s="83"/>
      <c r="CY2591" s="83"/>
      <c r="DA2591" s="83"/>
      <c r="DC2591" s="83"/>
    </row>
    <row r="2592" spans="7:107">
      <c r="G2592" s="83">
        <v>45160</v>
      </c>
      <c r="H2592">
        <v>0.12722891566264999</v>
      </c>
      <c r="I2592" s="83">
        <v>45732</v>
      </c>
      <c r="J2592">
        <v>0.33164491610497598</v>
      </c>
      <c r="K2592" s="83">
        <v>45793</v>
      </c>
      <c r="L2592" s="77">
        <v>0.23788900043023001</v>
      </c>
      <c r="O2592" s="83">
        <v>44360</v>
      </c>
      <c r="P2592">
        <v>114.778691485518</v>
      </c>
      <c r="Q2592" s="83">
        <v>44385</v>
      </c>
      <c r="R2592">
        <v>81.272215297973503</v>
      </c>
      <c r="S2592" s="83">
        <v>45502</v>
      </c>
      <c r="T2592" s="77">
        <v>128.80463401790399</v>
      </c>
      <c r="W2592" s="83">
        <v>45163</v>
      </c>
      <c r="X2592">
        <v>0.398642528735632</v>
      </c>
      <c r="Y2592" s="83">
        <v>45545</v>
      </c>
      <c r="Z2592">
        <v>0.20253162393162299</v>
      </c>
      <c r="AA2592" s="83">
        <v>45548</v>
      </c>
      <c r="AB2592" s="77">
        <v>0.35235308641975299</v>
      </c>
      <c r="AE2592" s="83">
        <v>45472</v>
      </c>
      <c r="AF2592">
        <v>15.830440452309899</v>
      </c>
      <c r="AG2592" s="83">
        <v>45466</v>
      </c>
      <c r="AH2592">
        <v>241.14495965204401</v>
      </c>
      <c r="AI2592" s="83">
        <v>45478</v>
      </c>
      <c r="AJ2592" s="77">
        <v>126.57306684715</v>
      </c>
      <c r="AM2592" s="83">
        <v>45480</v>
      </c>
      <c r="AN2592">
        <v>0.37190123022503602</v>
      </c>
      <c r="AO2592" s="83">
        <v>45471</v>
      </c>
      <c r="AP2592">
        <v>0.32613818637914999</v>
      </c>
      <c r="AQ2592" s="83">
        <v>45475</v>
      </c>
      <c r="AR2592" s="77">
        <v>0.27764757660779998</v>
      </c>
      <c r="AU2592" s="83">
        <v>45477</v>
      </c>
      <c r="AV2592">
        <v>0.97687187039764301</v>
      </c>
      <c r="AW2592" s="83">
        <v>45466</v>
      </c>
      <c r="AX2592">
        <v>1.3632786552231899</v>
      </c>
      <c r="AY2592" s="83">
        <v>45478</v>
      </c>
      <c r="AZ2592" s="77">
        <v>1.2125135541924901</v>
      </c>
      <c r="BC2592" s="83">
        <v>45490</v>
      </c>
      <c r="BD2592">
        <v>0.34202363367799099</v>
      </c>
      <c r="BE2592" s="83">
        <v>45495</v>
      </c>
      <c r="BF2592">
        <v>0.46225176431971099</v>
      </c>
      <c r="BG2592" s="83">
        <v>45486</v>
      </c>
      <c r="BH2592" s="77">
        <v>0.57824071715988301</v>
      </c>
      <c r="BK2592" s="83">
        <v>45130</v>
      </c>
      <c r="BL2592">
        <v>0.55699207452202903</v>
      </c>
      <c r="BM2592" s="83">
        <v>45127</v>
      </c>
      <c r="BN2592">
        <v>0.56975039273869699</v>
      </c>
      <c r="BO2592" s="83">
        <v>45121</v>
      </c>
      <c r="BP2592" s="77">
        <v>0.65984174085064295</v>
      </c>
      <c r="BS2592" s="83"/>
      <c r="BU2592" s="83"/>
      <c r="BW2592" s="83"/>
      <c r="CA2592" s="83"/>
      <c r="CC2592" s="83"/>
      <c r="CE2592" s="83"/>
      <c r="CI2592" s="83"/>
      <c r="CK2592" s="83"/>
      <c r="CM2592" s="83"/>
      <c r="CQ2592" s="83"/>
      <c r="CS2592" s="83"/>
      <c r="CU2592" s="83"/>
      <c r="CY2592" s="83"/>
      <c r="DA2592" s="83"/>
      <c r="DC2592" s="83"/>
    </row>
    <row r="2593" spans="7:107">
      <c r="G2593" s="83">
        <v>45161</v>
      </c>
      <c r="H2593">
        <v>0.12765729585006599</v>
      </c>
      <c r="I2593" s="83">
        <v>45733</v>
      </c>
      <c r="J2593">
        <v>0.33115158468377998</v>
      </c>
      <c r="K2593" s="83">
        <v>45794</v>
      </c>
      <c r="L2593" s="77">
        <v>0.23757349777714001</v>
      </c>
      <c r="O2593" s="83">
        <v>44361</v>
      </c>
      <c r="P2593">
        <v>114.51307877010601</v>
      </c>
      <c r="Q2593" s="83">
        <v>44386</v>
      </c>
      <c r="R2593">
        <v>82.093892812629804</v>
      </c>
      <c r="S2593" s="83">
        <v>45503</v>
      </c>
      <c r="T2593" s="77">
        <v>128.818591903157</v>
      </c>
      <c r="W2593" s="83">
        <v>45164</v>
      </c>
      <c r="X2593">
        <v>0.39726436781609098</v>
      </c>
      <c r="Y2593" s="83">
        <v>45546</v>
      </c>
      <c r="Z2593">
        <v>0.20245641025641001</v>
      </c>
      <c r="AA2593" s="83">
        <v>45549</v>
      </c>
      <c r="AB2593" s="77">
        <v>0.352081481481481</v>
      </c>
      <c r="AE2593" s="83">
        <v>45473</v>
      </c>
      <c r="AF2593">
        <v>15.7117939210146</v>
      </c>
      <c r="AG2593" s="83">
        <v>45467</v>
      </c>
      <c r="AH2593">
        <v>241.30659608965601</v>
      </c>
      <c r="AI2593" s="83">
        <v>45479</v>
      </c>
      <c r="AJ2593" s="77">
        <v>126.677801671702</v>
      </c>
      <c r="AM2593" s="83">
        <v>45481</v>
      </c>
      <c r="AN2593">
        <v>0.37169700700612601</v>
      </c>
      <c r="AO2593" s="83">
        <v>45472</v>
      </c>
      <c r="AP2593">
        <v>0.32624431660576197</v>
      </c>
      <c r="AQ2593" s="83">
        <v>45476</v>
      </c>
      <c r="AR2593" s="77">
        <v>0.27782912471804999</v>
      </c>
      <c r="AU2593" s="83">
        <v>45478</v>
      </c>
      <c r="AV2593">
        <v>0.97300736377024999</v>
      </c>
      <c r="AW2593" s="83">
        <v>45467</v>
      </c>
      <c r="AX2593">
        <v>1.3624742268041199</v>
      </c>
      <c r="AY2593" s="83">
        <v>45479</v>
      </c>
      <c r="AZ2593" s="77">
        <v>1.21266892165272</v>
      </c>
      <c r="BC2593" s="83">
        <v>45491</v>
      </c>
      <c r="BD2593">
        <v>0.34505169867060498</v>
      </c>
      <c r="BE2593" s="83">
        <v>45496</v>
      </c>
      <c r="BF2593">
        <v>0.46295749220416799</v>
      </c>
      <c r="BG2593" s="83">
        <v>45487</v>
      </c>
      <c r="BH2593" s="77">
        <v>0.57973819589466702</v>
      </c>
      <c r="BK2593" s="83">
        <v>45131</v>
      </c>
      <c r="BL2593">
        <v>0.55751793561957697</v>
      </c>
      <c r="BM2593" s="83">
        <v>45128</v>
      </c>
      <c r="BN2593">
        <v>0.57039186594519098</v>
      </c>
      <c r="BO2593" s="83">
        <v>45122</v>
      </c>
      <c r="BP2593" s="77">
        <v>0.66122650840751696</v>
      </c>
      <c r="BS2593" s="83"/>
      <c r="BU2593" s="83"/>
      <c r="BW2593" s="83"/>
      <c r="CA2593" s="83"/>
      <c r="CC2593" s="83"/>
      <c r="CE2593" s="83"/>
      <c r="CI2593" s="83"/>
      <c r="CK2593" s="83"/>
      <c r="CM2593" s="83"/>
      <c r="CQ2593" s="83"/>
      <c r="CS2593" s="83"/>
      <c r="CU2593" s="83"/>
      <c r="CY2593" s="83"/>
      <c r="DA2593" s="83"/>
      <c r="DC2593" s="83"/>
    </row>
    <row r="2594" spans="7:107">
      <c r="G2594" s="83">
        <v>45162</v>
      </c>
      <c r="H2594">
        <v>0.128085676037483</v>
      </c>
      <c r="I2594" s="83">
        <v>45734</v>
      </c>
      <c r="J2594">
        <v>0.33065825326258402</v>
      </c>
      <c r="K2594" s="83">
        <v>45795</v>
      </c>
      <c r="L2594" s="77">
        <v>0.23725799512404899</v>
      </c>
      <c r="O2594" s="83">
        <v>44362</v>
      </c>
      <c r="P2594">
        <v>114.247466054694</v>
      </c>
      <c r="Q2594" s="83">
        <v>44387</v>
      </c>
      <c r="R2594">
        <v>82.915570327286105</v>
      </c>
      <c r="S2594" s="83">
        <v>45504</v>
      </c>
      <c r="T2594" s="77">
        <v>128.832549788411</v>
      </c>
      <c r="W2594" s="83">
        <v>45165</v>
      </c>
      <c r="X2594">
        <v>0.39588620689655102</v>
      </c>
      <c r="Y2594" s="83">
        <v>45547</v>
      </c>
      <c r="Z2594">
        <v>0.20238119658119599</v>
      </c>
      <c r="AA2594" s="83">
        <v>45550</v>
      </c>
      <c r="AB2594" s="77">
        <v>0.351809876543209</v>
      </c>
      <c r="AE2594" s="83">
        <v>45474</v>
      </c>
      <c r="AF2594">
        <v>15.5931473897193</v>
      </c>
      <c r="AG2594" s="83">
        <v>45468</v>
      </c>
      <c r="AH2594">
        <v>241.46823252726901</v>
      </c>
      <c r="AI2594" s="83">
        <v>45480</v>
      </c>
      <c r="AJ2594" s="77">
        <v>126.78253649625501</v>
      </c>
      <c r="AM2594" s="83">
        <v>45482</v>
      </c>
      <c r="AN2594">
        <v>0.37149278378721701</v>
      </c>
      <c r="AO2594" s="83">
        <v>45473</v>
      </c>
      <c r="AP2594">
        <v>0.32635044683237402</v>
      </c>
      <c r="AQ2594" s="83">
        <v>45477</v>
      </c>
      <c r="AR2594" s="77">
        <v>0.278010672828299</v>
      </c>
      <c r="AU2594" s="83">
        <v>45479</v>
      </c>
      <c r="AV2594">
        <v>0.96914285714285697</v>
      </c>
      <c r="AW2594" s="83">
        <v>45468</v>
      </c>
      <c r="AX2594">
        <v>1.3616697983850401</v>
      </c>
      <c r="AY2594" s="83">
        <v>45480</v>
      </c>
      <c r="AZ2594" s="77">
        <v>1.2128242891129399</v>
      </c>
      <c r="BC2594" s="83">
        <v>45492</v>
      </c>
      <c r="BD2594">
        <v>0.34807976366322002</v>
      </c>
      <c r="BE2594" s="83">
        <v>45497</v>
      </c>
      <c r="BF2594">
        <v>0.46366322008862598</v>
      </c>
      <c r="BG2594" s="83">
        <v>45488</v>
      </c>
      <c r="BH2594" s="77">
        <v>0.58123567462945003</v>
      </c>
      <c r="BK2594" s="83">
        <v>45132</v>
      </c>
      <c r="BL2594">
        <v>0.55804379671712401</v>
      </c>
      <c r="BM2594" s="83">
        <v>45129</v>
      </c>
      <c r="BN2594">
        <v>0.57103333915168397</v>
      </c>
      <c r="BO2594" s="83">
        <v>45123</v>
      </c>
      <c r="BP2594" s="77">
        <v>0.66261127596439096</v>
      </c>
      <c r="BS2594" s="83"/>
      <c r="BU2594" s="83"/>
      <c r="BW2594" s="83"/>
      <c r="CA2594" s="83"/>
      <c r="CC2594" s="83"/>
      <c r="CE2594" s="83"/>
      <c r="CI2594" s="83"/>
      <c r="CK2594" s="83"/>
      <c r="CM2594" s="83"/>
      <c r="CQ2594" s="83"/>
      <c r="CS2594" s="83"/>
      <c r="CU2594" s="83"/>
      <c r="CY2594" s="83"/>
      <c r="DA2594" s="83"/>
      <c r="DC2594" s="83"/>
    </row>
    <row r="2595" spans="7:107">
      <c r="G2595" s="83">
        <v>45163</v>
      </c>
      <c r="H2595">
        <v>0.128514056224899</v>
      </c>
      <c r="I2595" s="83">
        <v>45735</v>
      </c>
      <c r="J2595">
        <v>0.33016492184138801</v>
      </c>
      <c r="K2595" s="83">
        <v>45796</v>
      </c>
      <c r="L2595" s="77">
        <v>0.236942492470959</v>
      </c>
      <c r="O2595" s="83">
        <v>44363</v>
      </c>
      <c r="P2595">
        <v>113.98185333928301</v>
      </c>
      <c r="Q2595" s="83">
        <v>44388</v>
      </c>
      <c r="R2595">
        <v>83.737247841942406</v>
      </c>
      <c r="S2595" s="83">
        <v>45505</v>
      </c>
      <c r="T2595" s="77">
        <v>128.84650767366401</v>
      </c>
      <c r="W2595" s="83">
        <v>45166</v>
      </c>
      <c r="X2595">
        <v>0.394508045977011</v>
      </c>
      <c r="Y2595" s="83">
        <v>45548</v>
      </c>
      <c r="Z2595">
        <v>0.20230598290598201</v>
      </c>
      <c r="AA2595" s="83">
        <v>45551</v>
      </c>
      <c r="AB2595" s="77">
        <v>0.351538271604938</v>
      </c>
      <c r="AE2595" s="83">
        <v>45475</v>
      </c>
      <c r="AF2595">
        <v>15.474500858423999</v>
      </c>
      <c r="AG2595" s="83">
        <v>45469</v>
      </c>
      <c r="AH2595">
        <v>241.62986896488101</v>
      </c>
      <c r="AI2595" s="83">
        <v>45481</v>
      </c>
      <c r="AJ2595" s="77">
        <v>126.887271320808</v>
      </c>
      <c r="AM2595" s="83">
        <v>45483</v>
      </c>
      <c r="AN2595">
        <v>0.371288560568307</v>
      </c>
      <c r="AO2595" s="83">
        <v>45474</v>
      </c>
      <c r="AP2595">
        <v>0.32645657705898601</v>
      </c>
      <c r="AQ2595" s="83">
        <v>45478</v>
      </c>
      <c r="AR2595" s="77">
        <v>0.27819222093854801</v>
      </c>
      <c r="AU2595" s="83">
        <v>45480</v>
      </c>
      <c r="AV2595">
        <v>0.96527835051546296</v>
      </c>
      <c r="AW2595" s="83">
        <v>45469</v>
      </c>
      <c r="AX2595">
        <v>1.3608653699659701</v>
      </c>
      <c r="AY2595" s="83">
        <v>45481</v>
      </c>
      <c r="AZ2595" s="77">
        <v>1.2129796565731701</v>
      </c>
      <c r="BC2595" s="83">
        <v>45493</v>
      </c>
      <c r="BD2595">
        <v>0.35110782865583401</v>
      </c>
      <c r="BE2595" s="83">
        <v>45498</v>
      </c>
      <c r="BF2595">
        <v>0.46436894797308298</v>
      </c>
      <c r="BG2595" s="83">
        <v>45489</v>
      </c>
      <c r="BH2595" s="77">
        <v>0.58273315336423304</v>
      </c>
      <c r="BK2595" s="83">
        <v>45133</v>
      </c>
      <c r="BL2595">
        <v>0.55856965781467105</v>
      </c>
      <c r="BM2595" s="83">
        <v>45130</v>
      </c>
      <c r="BN2595">
        <v>0.57167481235817696</v>
      </c>
      <c r="BO2595" s="83">
        <v>45124</v>
      </c>
      <c r="BP2595" s="77">
        <v>0.66399604352126596</v>
      </c>
      <c r="BS2595" s="83"/>
      <c r="BU2595" s="83"/>
      <c r="BW2595" s="83"/>
      <c r="CA2595" s="83"/>
      <c r="CC2595" s="83"/>
      <c r="CE2595" s="83"/>
      <c r="CI2595" s="83"/>
      <c r="CK2595" s="83"/>
      <c r="CM2595" s="83"/>
      <c r="CQ2595" s="83"/>
      <c r="CS2595" s="83"/>
      <c r="CU2595" s="83"/>
      <c r="CY2595" s="83"/>
      <c r="DA2595" s="83"/>
      <c r="DC2595" s="83"/>
    </row>
    <row r="2596" spans="7:107">
      <c r="G2596" s="83">
        <v>45164</v>
      </c>
      <c r="H2596">
        <v>0.12894243641231501</v>
      </c>
      <c r="I2596" s="83">
        <v>45736</v>
      </c>
      <c r="J2596">
        <v>0.32967159042019201</v>
      </c>
      <c r="K2596" s="83">
        <v>45797</v>
      </c>
      <c r="L2596" s="77">
        <v>0.23662698981786801</v>
      </c>
      <c r="O2596" s="83">
        <v>44364</v>
      </c>
      <c r="P2596">
        <v>113.716240623871</v>
      </c>
      <c r="Q2596" s="83">
        <v>44389</v>
      </c>
      <c r="R2596">
        <v>84.558925356598806</v>
      </c>
      <c r="S2596" s="83">
        <v>45506</v>
      </c>
      <c r="T2596" s="77">
        <v>128.86046555891801</v>
      </c>
      <c r="W2596" s="83">
        <v>45167</v>
      </c>
      <c r="X2596">
        <v>0.39312988505747098</v>
      </c>
      <c r="Y2596" s="83">
        <v>45549</v>
      </c>
      <c r="Z2596">
        <v>0.20223076923076899</v>
      </c>
      <c r="AA2596" s="83">
        <v>45552</v>
      </c>
      <c r="AB2596" s="77">
        <v>0.35126666666666601</v>
      </c>
      <c r="AE2596" s="83">
        <v>45476</v>
      </c>
      <c r="AF2596">
        <v>15.355854327128799</v>
      </c>
      <c r="AG2596" s="83">
        <v>45470</v>
      </c>
      <c r="AH2596">
        <v>241.79150540249401</v>
      </c>
      <c r="AI2596" s="83">
        <v>45482</v>
      </c>
      <c r="AJ2596" s="77">
        <v>126.992006145361</v>
      </c>
      <c r="AM2596" s="83">
        <v>45484</v>
      </c>
      <c r="AN2596">
        <v>0.371084337349397</v>
      </c>
      <c r="AO2596" s="83">
        <v>45475</v>
      </c>
      <c r="AP2596">
        <v>0.326562707285598</v>
      </c>
      <c r="AQ2596" s="83">
        <v>45479</v>
      </c>
      <c r="AR2596" s="77">
        <v>0.27837376904879702</v>
      </c>
      <c r="AU2596" s="83">
        <v>45481</v>
      </c>
      <c r="AV2596">
        <v>0.96141384388807005</v>
      </c>
      <c r="AW2596" s="83">
        <v>45470</v>
      </c>
      <c r="AX2596">
        <v>1.3600609415468901</v>
      </c>
      <c r="AY2596" s="83">
        <v>45482</v>
      </c>
      <c r="AZ2596" s="77">
        <v>1.2131350240334</v>
      </c>
      <c r="BC2596" s="83">
        <v>45494</v>
      </c>
      <c r="BD2596">
        <v>0.354135893648449</v>
      </c>
      <c r="BE2596" s="83">
        <v>45499</v>
      </c>
      <c r="BF2596">
        <v>0.46507467585754098</v>
      </c>
      <c r="BG2596" s="83">
        <v>45490</v>
      </c>
      <c r="BH2596" s="77">
        <v>0.58423063209901605</v>
      </c>
      <c r="BK2596" s="83">
        <v>45134</v>
      </c>
      <c r="BL2596">
        <v>0.55909551891221798</v>
      </c>
      <c r="BM2596" s="83">
        <v>45131</v>
      </c>
      <c r="BN2596">
        <v>0.57231628556467096</v>
      </c>
      <c r="BO2596" s="83">
        <v>45125</v>
      </c>
      <c r="BP2596" s="77">
        <v>0.66538081107813996</v>
      </c>
      <c r="BS2596" s="83"/>
      <c r="BU2596" s="83"/>
      <c r="BW2596" s="83"/>
      <c r="CA2596" s="83"/>
      <c r="CC2596" s="83"/>
      <c r="CE2596" s="83"/>
      <c r="CI2596" s="83"/>
      <c r="CK2596" s="83"/>
      <c r="CM2596" s="83"/>
      <c r="CQ2596" s="83"/>
      <c r="CS2596" s="83"/>
      <c r="CU2596" s="83"/>
      <c r="CY2596" s="83"/>
      <c r="DA2596" s="83"/>
      <c r="DC2596" s="83"/>
    </row>
    <row r="2597" spans="7:107">
      <c r="G2597" s="83">
        <v>45165</v>
      </c>
      <c r="H2597">
        <v>0.12937081659973201</v>
      </c>
      <c r="I2597" s="83">
        <v>45737</v>
      </c>
      <c r="J2597">
        <v>0.329178258998996</v>
      </c>
      <c r="K2597" s="83">
        <v>45798</v>
      </c>
      <c r="L2597" s="77">
        <v>0.23631148716477801</v>
      </c>
      <c r="O2597" s="83">
        <v>44365</v>
      </c>
      <c r="P2597">
        <v>113.450627908459</v>
      </c>
      <c r="Q2597" s="83">
        <v>44390</v>
      </c>
      <c r="R2597">
        <v>85.380602871255107</v>
      </c>
      <c r="S2597" s="83">
        <v>45507</v>
      </c>
      <c r="T2597" s="77">
        <v>128.87442344417099</v>
      </c>
      <c r="W2597" s="83">
        <v>45168</v>
      </c>
      <c r="X2597">
        <v>0.39175172413793002</v>
      </c>
      <c r="Y2597" s="83">
        <v>45550</v>
      </c>
      <c r="Z2597">
        <v>0.20215555555555501</v>
      </c>
      <c r="AA2597" s="83">
        <v>45553</v>
      </c>
      <c r="AB2597" s="77">
        <v>0.35099506172839501</v>
      </c>
      <c r="AE2597" s="83">
        <v>45477</v>
      </c>
      <c r="AF2597">
        <v>15.2372077958335</v>
      </c>
      <c r="AG2597" s="83">
        <v>45471</v>
      </c>
      <c r="AH2597">
        <v>241.95314184010601</v>
      </c>
      <c r="AI2597" s="83">
        <v>45483</v>
      </c>
      <c r="AJ2597" s="77">
        <v>127.096740969913</v>
      </c>
      <c r="AM2597" s="83">
        <v>45485</v>
      </c>
      <c r="AN2597">
        <v>0.37127770340621702</v>
      </c>
      <c r="AO2597" s="83">
        <v>45476</v>
      </c>
      <c r="AP2597">
        <v>0.32666883751220999</v>
      </c>
      <c r="AQ2597" s="83">
        <v>45480</v>
      </c>
      <c r="AR2597" s="77">
        <v>0.27855531715904702</v>
      </c>
      <c r="AU2597" s="83">
        <v>45482</v>
      </c>
      <c r="AV2597">
        <v>0.95754933726067704</v>
      </c>
      <c r="AW2597" s="83">
        <v>45471</v>
      </c>
      <c r="AX2597">
        <v>1.35925651312782</v>
      </c>
      <c r="AY2597" s="83">
        <v>45483</v>
      </c>
      <c r="AZ2597" s="77">
        <v>1.2132903914936299</v>
      </c>
      <c r="BC2597" s="83">
        <v>45495</v>
      </c>
      <c r="BD2597">
        <v>0.35716395864106298</v>
      </c>
      <c r="BE2597" s="83">
        <v>45500</v>
      </c>
      <c r="BF2597">
        <v>0.46578040374199797</v>
      </c>
      <c r="BG2597" s="83">
        <v>45491</v>
      </c>
      <c r="BH2597" s="77">
        <v>0.58572811083380005</v>
      </c>
      <c r="BK2597" s="83">
        <v>45135</v>
      </c>
      <c r="BL2597">
        <v>0.55962138000976602</v>
      </c>
      <c r="BM2597" s="83">
        <v>45132</v>
      </c>
      <c r="BN2597">
        <v>0.57295775877116395</v>
      </c>
      <c r="BO2597" s="83">
        <v>45126</v>
      </c>
      <c r="BP2597" s="77">
        <v>0.66676557863501396</v>
      </c>
      <c r="BS2597" s="83"/>
      <c r="BU2597" s="83"/>
      <c r="BW2597" s="83"/>
      <c r="CA2597" s="83"/>
      <c r="CC2597" s="83"/>
      <c r="CE2597" s="83"/>
      <c r="CI2597" s="83"/>
      <c r="CK2597" s="83"/>
      <c r="CM2597" s="83"/>
      <c r="CQ2597" s="83"/>
      <c r="CS2597" s="83"/>
      <c r="CU2597" s="83"/>
      <c r="CY2597" s="83"/>
      <c r="DA2597" s="83"/>
      <c r="DC2597" s="83"/>
    </row>
    <row r="2598" spans="7:107">
      <c r="G2598" s="83">
        <v>45166</v>
      </c>
      <c r="H2598">
        <v>0.12979919678714799</v>
      </c>
      <c r="I2598" s="83">
        <v>45738</v>
      </c>
      <c r="J2598">
        <v>0.32868492757779999</v>
      </c>
      <c r="K2598" s="83">
        <v>45799</v>
      </c>
      <c r="L2598" s="77">
        <v>0.23599598451168699</v>
      </c>
      <c r="O2598" s="83">
        <v>44366</v>
      </c>
      <c r="P2598">
        <v>113.18501519304699</v>
      </c>
      <c r="Q2598" s="83">
        <v>44391</v>
      </c>
      <c r="R2598">
        <v>86.202280385911394</v>
      </c>
      <c r="S2598" s="83">
        <v>45508</v>
      </c>
      <c r="T2598" s="77">
        <v>128.88838132942499</v>
      </c>
      <c r="W2598" s="83">
        <v>45169</v>
      </c>
      <c r="X2598">
        <v>0.39037356321839001</v>
      </c>
      <c r="Y2598" s="83">
        <v>45551</v>
      </c>
      <c r="Z2598">
        <v>0.20208034188034099</v>
      </c>
      <c r="AA2598" s="83">
        <v>45554</v>
      </c>
      <c r="AB2598" s="77">
        <v>0.35072345679012301</v>
      </c>
      <c r="AE2598" s="83">
        <v>45478</v>
      </c>
      <c r="AF2598">
        <v>15.118561264538201</v>
      </c>
      <c r="AG2598" s="83">
        <v>45472</v>
      </c>
      <c r="AH2598">
        <v>242.11477827771901</v>
      </c>
      <c r="AI2598" s="83">
        <v>45484</v>
      </c>
      <c r="AJ2598" s="77">
        <v>127.20147579446601</v>
      </c>
      <c r="AM2598" s="83">
        <v>45486</v>
      </c>
      <c r="AN2598">
        <v>0.37147106946303698</v>
      </c>
      <c r="AO2598" s="83">
        <v>45477</v>
      </c>
      <c r="AP2598">
        <v>0.32677496773882297</v>
      </c>
      <c r="AQ2598" s="83">
        <v>45481</v>
      </c>
      <c r="AR2598" s="77">
        <v>0.27873686526929597</v>
      </c>
      <c r="AU2598" s="83">
        <v>45483</v>
      </c>
      <c r="AV2598">
        <v>0.95368483063328402</v>
      </c>
      <c r="AW2598" s="83">
        <v>45472</v>
      </c>
      <c r="AX2598">
        <v>1.35845208470875</v>
      </c>
      <c r="AY2598" s="83">
        <v>45484</v>
      </c>
      <c r="AZ2598" s="77">
        <v>1.2134457589538501</v>
      </c>
      <c r="BC2598" s="83">
        <v>45496</v>
      </c>
      <c r="BD2598">
        <v>0.36019202363367803</v>
      </c>
      <c r="BE2598" s="83">
        <v>45501</v>
      </c>
      <c r="BF2598">
        <v>0.46648613162645602</v>
      </c>
      <c r="BG2598" s="83">
        <v>45492</v>
      </c>
      <c r="BH2598" s="77">
        <v>0.58722558956858295</v>
      </c>
      <c r="BK2598" s="83">
        <v>45136</v>
      </c>
      <c r="BL2598">
        <v>0.56014724110731295</v>
      </c>
      <c r="BM2598" s="83">
        <v>45133</v>
      </c>
      <c r="BN2598">
        <v>0.57359923197765705</v>
      </c>
      <c r="BO2598" s="83">
        <v>45127</v>
      </c>
      <c r="BP2598" s="77">
        <v>0.66815034619188896</v>
      </c>
      <c r="BS2598" s="83"/>
      <c r="BU2598" s="83"/>
      <c r="BW2598" s="83"/>
      <c r="CA2598" s="83"/>
      <c r="CC2598" s="83"/>
      <c r="CE2598" s="83"/>
      <c r="CI2598" s="83"/>
      <c r="CK2598" s="83"/>
      <c r="CM2598" s="83"/>
      <c r="CQ2598" s="83"/>
      <c r="CS2598" s="83"/>
      <c r="CU2598" s="83"/>
      <c r="CY2598" s="83"/>
      <c r="DA2598" s="83"/>
      <c r="DC2598" s="83"/>
    </row>
    <row r="2599" spans="7:107">
      <c r="G2599" s="83">
        <v>45167</v>
      </c>
      <c r="H2599">
        <v>0.130227576974564</v>
      </c>
      <c r="I2599" s="83">
        <v>45739</v>
      </c>
      <c r="J2599">
        <v>0.32819159615660298</v>
      </c>
      <c r="K2599" s="83">
        <v>45800</v>
      </c>
      <c r="L2599" s="77">
        <v>0.235680481858597</v>
      </c>
      <c r="O2599" s="83">
        <v>44367</v>
      </c>
      <c r="P2599">
        <v>112.919402477635</v>
      </c>
      <c r="Q2599" s="83">
        <v>44392</v>
      </c>
      <c r="R2599">
        <v>87.023957900567694</v>
      </c>
      <c r="S2599" s="83">
        <v>45509</v>
      </c>
      <c r="T2599" s="77">
        <v>128.90233921467799</v>
      </c>
      <c r="W2599" s="83">
        <v>45170</v>
      </c>
      <c r="X2599">
        <v>0.38899540229884999</v>
      </c>
      <c r="Y2599" s="83">
        <v>45552</v>
      </c>
      <c r="Z2599">
        <v>0.202005128205128</v>
      </c>
      <c r="AA2599" s="83">
        <v>45555</v>
      </c>
      <c r="AB2599" s="77">
        <v>0.35045185185185102</v>
      </c>
      <c r="AE2599" s="83">
        <v>45479</v>
      </c>
      <c r="AF2599">
        <v>14.9999147332429</v>
      </c>
      <c r="AG2599" s="83">
        <v>45473</v>
      </c>
      <c r="AH2599">
        <v>242.27641471533099</v>
      </c>
      <c r="AI2599" s="83">
        <v>45485</v>
      </c>
      <c r="AJ2599" s="77">
        <v>127.306210619019</v>
      </c>
      <c r="AM2599" s="83">
        <v>45487</v>
      </c>
      <c r="AN2599">
        <v>0.37166443551985701</v>
      </c>
      <c r="AO2599" s="83">
        <v>45478</v>
      </c>
      <c r="AP2599">
        <v>0.32688109796543502</v>
      </c>
      <c r="AQ2599" s="83">
        <v>45482</v>
      </c>
      <c r="AR2599" s="77">
        <v>0.27891841337954498</v>
      </c>
      <c r="AU2599" s="83">
        <v>45484</v>
      </c>
      <c r="AV2599">
        <v>0.94982032400589</v>
      </c>
      <c r="AW2599" s="83">
        <v>45473</v>
      </c>
      <c r="AX2599">
        <v>1.35764765628967</v>
      </c>
      <c r="AY2599" s="83">
        <v>45485</v>
      </c>
      <c r="AZ2599" s="77">
        <v>1.21360112641408</v>
      </c>
      <c r="BC2599" s="83">
        <v>45497</v>
      </c>
      <c r="BD2599">
        <v>0.36322008862629201</v>
      </c>
      <c r="BE2599" s="83">
        <v>45502</v>
      </c>
      <c r="BF2599">
        <v>0.46719185951091402</v>
      </c>
      <c r="BG2599" s="83">
        <v>45493</v>
      </c>
      <c r="BH2599" s="77">
        <v>0.58872306830336596</v>
      </c>
      <c r="BK2599" s="83">
        <v>45137</v>
      </c>
      <c r="BL2599">
        <v>0.56067310220486</v>
      </c>
      <c r="BM2599" s="83">
        <v>45134</v>
      </c>
      <c r="BN2599">
        <v>0.57424070518415005</v>
      </c>
      <c r="BO2599" s="83">
        <v>45128</v>
      </c>
      <c r="BP2599" s="77">
        <v>0.66953511374876296</v>
      </c>
      <c r="BS2599" s="83"/>
      <c r="BU2599" s="83"/>
      <c r="BW2599" s="83"/>
      <c r="CA2599" s="83"/>
      <c r="CC2599" s="83"/>
      <c r="CE2599" s="83"/>
      <c r="CI2599" s="83"/>
      <c r="CK2599" s="83"/>
      <c r="CM2599" s="83"/>
      <c r="CQ2599" s="83"/>
      <c r="CS2599" s="83"/>
      <c r="CU2599" s="83"/>
      <c r="CY2599" s="83"/>
      <c r="DA2599" s="83"/>
      <c r="DC2599" s="83"/>
    </row>
    <row r="2600" spans="7:107">
      <c r="G2600" s="83">
        <v>45168</v>
      </c>
      <c r="H2600">
        <v>0.130655957161981</v>
      </c>
      <c r="I2600" s="83">
        <v>45740</v>
      </c>
      <c r="J2600">
        <v>0.32769826473540697</v>
      </c>
      <c r="K2600" s="83">
        <v>45801</v>
      </c>
      <c r="L2600" s="77">
        <v>0.235364979205506</v>
      </c>
      <c r="O2600" s="83">
        <v>44368</v>
      </c>
      <c r="P2600">
        <v>112.653789762223</v>
      </c>
      <c r="Q2600" s="83">
        <v>44393</v>
      </c>
      <c r="R2600">
        <v>87.845635415224095</v>
      </c>
      <c r="S2600" s="83">
        <v>45510</v>
      </c>
      <c r="T2600" s="77">
        <v>128.916297099932</v>
      </c>
      <c r="W2600" s="83">
        <v>45171</v>
      </c>
      <c r="X2600">
        <v>0.38761724137930997</v>
      </c>
      <c r="Y2600" s="83">
        <v>45553</v>
      </c>
      <c r="Z2600">
        <v>0.20192991452991399</v>
      </c>
      <c r="AA2600" s="83">
        <v>45556</v>
      </c>
      <c r="AB2600" s="77">
        <v>0.35018024691358002</v>
      </c>
      <c r="AE2600" s="83">
        <v>45480</v>
      </c>
      <c r="AF2600">
        <v>15.0324154975985</v>
      </c>
      <c r="AG2600" s="83">
        <v>45474</v>
      </c>
      <c r="AH2600">
        <v>242.43805115294401</v>
      </c>
      <c r="AI2600" s="83">
        <v>45486</v>
      </c>
      <c r="AJ2600" s="77">
        <v>127.410945443572</v>
      </c>
      <c r="AM2600" s="83">
        <v>45488</v>
      </c>
      <c r="AN2600">
        <v>0.37185780157667703</v>
      </c>
      <c r="AO2600" s="83">
        <v>45479</v>
      </c>
      <c r="AP2600">
        <v>0.32698722819204701</v>
      </c>
      <c r="AQ2600" s="83">
        <v>45483</v>
      </c>
      <c r="AR2600" s="77">
        <v>0.27909996148979399</v>
      </c>
      <c r="AU2600" s="83">
        <v>45485</v>
      </c>
      <c r="AV2600">
        <v>0.94595581737849699</v>
      </c>
      <c r="AW2600" s="83">
        <v>45474</v>
      </c>
      <c r="AX2600">
        <v>1.3568432278706</v>
      </c>
      <c r="AY2600" s="83">
        <v>45486</v>
      </c>
      <c r="AZ2600" s="77">
        <v>1.2137564938743099</v>
      </c>
      <c r="BC2600" s="83">
        <v>45498</v>
      </c>
      <c r="BD2600">
        <v>0.366248153618907</v>
      </c>
      <c r="BE2600" s="83">
        <v>45503</v>
      </c>
      <c r="BF2600">
        <v>0.46789758739537102</v>
      </c>
      <c r="BG2600" s="83">
        <v>45494</v>
      </c>
      <c r="BH2600" s="77">
        <v>0.59022054703814997</v>
      </c>
      <c r="BK2600" s="83">
        <v>45138</v>
      </c>
      <c r="BL2600">
        <v>0.56119896330240704</v>
      </c>
      <c r="BM2600" s="83">
        <v>45135</v>
      </c>
      <c r="BN2600">
        <v>0.57488217839064404</v>
      </c>
      <c r="BO2600" s="83">
        <v>45129</v>
      </c>
      <c r="BP2600" s="77">
        <v>0.67091988130563796</v>
      </c>
      <c r="BS2600" s="83"/>
      <c r="BU2600" s="83"/>
      <c r="BW2600" s="83"/>
      <c r="CA2600" s="83"/>
      <c r="CC2600" s="83"/>
      <c r="CE2600" s="83"/>
      <c r="CI2600" s="83"/>
      <c r="CK2600" s="83"/>
      <c r="CM2600" s="83"/>
      <c r="CQ2600" s="83"/>
      <c r="CS2600" s="83"/>
      <c r="CU2600" s="83"/>
      <c r="CY2600" s="83"/>
      <c r="DA2600" s="83"/>
      <c r="DC2600" s="83"/>
    </row>
    <row r="2601" spans="7:107">
      <c r="G2601" s="83">
        <v>45169</v>
      </c>
      <c r="H2601">
        <v>0.13108433734939701</v>
      </c>
      <c r="I2601" s="83">
        <v>45741</v>
      </c>
      <c r="J2601">
        <v>0.32720493331421102</v>
      </c>
      <c r="K2601" s="83">
        <v>45802</v>
      </c>
      <c r="L2601" s="77">
        <v>0.23504947655241601</v>
      </c>
      <c r="O2601" s="83">
        <v>44369</v>
      </c>
      <c r="P2601">
        <v>112.38817704681099</v>
      </c>
      <c r="Q2601" s="83">
        <v>44394</v>
      </c>
      <c r="R2601">
        <v>88.667312929880396</v>
      </c>
      <c r="S2601" s="83">
        <v>45511</v>
      </c>
      <c r="T2601" s="77">
        <v>128.930254985185</v>
      </c>
      <c r="W2601" s="83">
        <v>45172</v>
      </c>
      <c r="X2601">
        <v>0.38623908045977001</v>
      </c>
      <c r="Y2601" s="83">
        <v>45554</v>
      </c>
      <c r="Z2601">
        <v>0.2018547008547</v>
      </c>
      <c r="AA2601" s="83">
        <v>45557</v>
      </c>
      <c r="AB2601" s="77">
        <v>0.34990864197530802</v>
      </c>
      <c r="AE2601" s="83">
        <v>45481</v>
      </c>
      <c r="AF2601">
        <v>15.064916261954099</v>
      </c>
      <c r="AG2601" s="83">
        <v>45475</v>
      </c>
      <c r="AH2601">
        <v>242.59968759055701</v>
      </c>
      <c r="AI2601" s="83">
        <v>45487</v>
      </c>
      <c r="AJ2601" s="77">
        <v>127.515680268124</v>
      </c>
      <c r="AM2601" s="83">
        <v>45489</v>
      </c>
      <c r="AN2601">
        <v>0.37205116763349699</v>
      </c>
      <c r="AO2601" s="83">
        <v>45480</v>
      </c>
      <c r="AP2601">
        <v>0.327093358418659</v>
      </c>
      <c r="AQ2601" s="83">
        <v>45484</v>
      </c>
      <c r="AR2601" s="77">
        <v>0.279281509600043</v>
      </c>
      <c r="AU2601" s="83">
        <v>45486</v>
      </c>
      <c r="AV2601">
        <v>0.94209131075110397</v>
      </c>
      <c r="AW2601" s="83">
        <v>45475</v>
      </c>
      <c r="AX2601">
        <v>1.3560387994515199</v>
      </c>
      <c r="AY2601" s="83">
        <v>45487</v>
      </c>
      <c r="AZ2601" s="77">
        <v>1.2139118613345401</v>
      </c>
      <c r="BC2601" s="83">
        <v>45499</v>
      </c>
      <c r="BD2601">
        <v>0.36927621861152099</v>
      </c>
      <c r="BE2601" s="83">
        <v>45504</v>
      </c>
      <c r="BF2601">
        <v>0.46860331527982901</v>
      </c>
      <c r="BG2601" s="83">
        <v>45495</v>
      </c>
      <c r="BH2601" s="77">
        <v>0.59171802577293298</v>
      </c>
      <c r="BK2601" s="83">
        <v>45139</v>
      </c>
      <c r="BL2601">
        <v>0.56172482439995497</v>
      </c>
      <c r="BM2601" s="83">
        <v>45136</v>
      </c>
      <c r="BN2601">
        <v>0.57552365159713703</v>
      </c>
      <c r="BO2601" s="83">
        <v>45130</v>
      </c>
      <c r="BP2601" s="77">
        <v>0.67079205660807995</v>
      </c>
      <c r="BS2601" s="83"/>
      <c r="BU2601" s="83"/>
      <c r="BW2601" s="83"/>
      <c r="CA2601" s="83"/>
      <c r="CC2601" s="83"/>
      <c r="CE2601" s="83"/>
      <c r="CI2601" s="83"/>
      <c r="CK2601" s="83"/>
      <c r="CM2601" s="83"/>
      <c r="CQ2601" s="83"/>
      <c r="CS2601" s="83"/>
      <c r="CU2601" s="83"/>
      <c r="CY2601" s="83"/>
      <c r="DA2601" s="83"/>
      <c r="DC2601" s="83"/>
    </row>
    <row r="2602" spans="7:107">
      <c r="G2602" s="83">
        <v>45170</v>
      </c>
      <c r="H2602">
        <v>0.13151271753681301</v>
      </c>
      <c r="I2602" s="83">
        <v>45742</v>
      </c>
      <c r="J2602">
        <v>0.32671160189301501</v>
      </c>
      <c r="K2602" s="83">
        <v>45803</v>
      </c>
      <c r="L2602" s="77">
        <v>0.23473397389932499</v>
      </c>
      <c r="O2602" s="83">
        <v>44370</v>
      </c>
      <c r="P2602">
        <v>112.122564331399</v>
      </c>
      <c r="Q2602" s="83">
        <v>44395</v>
      </c>
      <c r="R2602">
        <v>89.488990444536697</v>
      </c>
      <c r="S2602" s="83">
        <v>45512</v>
      </c>
      <c r="T2602" s="77">
        <v>128.944212870439</v>
      </c>
      <c r="W2602" s="83">
        <v>45173</v>
      </c>
      <c r="X2602">
        <v>0.384860919540229</v>
      </c>
      <c r="Y2602" s="83">
        <v>45555</v>
      </c>
      <c r="Z2602">
        <v>0.20177948717948699</v>
      </c>
      <c r="AA2602" s="83">
        <v>45558</v>
      </c>
      <c r="AB2602" s="77">
        <v>0.34963703703703602</v>
      </c>
      <c r="AE2602" s="83">
        <v>45482</v>
      </c>
      <c r="AF2602">
        <v>15.0974170263096</v>
      </c>
      <c r="AG2602" s="83">
        <v>45476</v>
      </c>
      <c r="AH2602">
        <v>242.76132402816901</v>
      </c>
      <c r="AI2602" s="83">
        <v>45488</v>
      </c>
      <c r="AJ2602" s="77">
        <v>127.62041509267701</v>
      </c>
      <c r="AM2602" s="83">
        <v>45490</v>
      </c>
      <c r="AN2602">
        <v>0.37224453369031602</v>
      </c>
      <c r="AO2602" s="83">
        <v>45481</v>
      </c>
      <c r="AP2602">
        <v>0.32719948864527099</v>
      </c>
      <c r="AQ2602" s="83">
        <v>45485</v>
      </c>
      <c r="AR2602" s="77">
        <v>0.27946305771029301</v>
      </c>
      <c r="AU2602" s="83">
        <v>45487</v>
      </c>
      <c r="AV2602">
        <v>0.93822680412371096</v>
      </c>
      <c r="AW2602" s="83">
        <v>45476</v>
      </c>
      <c r="AX2602">
        <v>1.3552343710324499</v>
      </c>
      <c r="AY2602" s="83">
        <v>45488</v>
      </c>
      <c r="AZ2602" s="77">
        <v>1.21406722879476</v>
      </c>
      <c r="BC2602" s="83">
        <v>45500</v>
      </c>
      <c r="BD2602">
        <v>0.37230428360413498</v>
      </c>
      <c r="BE2602" s="83">
        <v>45505</v>
      </c>
      <c r="BF2602">
        <v>0.46930904316428601</v>
      </c>
      <c r="BG2602" s="83">
        <v>45496</v>
      </c>
      <c r="BH2602" s="77">
        <v>0.59321550450771598</v>
      </c>
      <c r="BK2602" s="83">
        <v>45140</v>
      </c>
      <c r="BL2602">
        <v>0.56225068549750201</v>
      </c>
      <c r="BM2602" s="83">
        <v>45137</v>
      </c>
      <c r="BN2602">
        <v>0.57616512480363002</v>
      </c>
      <c r="BO2602" s="83">
        <v>45131</v>
      </c>
      <c r="BP2602" s="77">
        <v>0.67066423191052205</v>
      </c>
      <c r="BS2602" s="83"/>
      <c r="BU2602" s="83"/>
      <c r="BW2602" s="83"/>
      <c r="CA2602" s="83"/>
      <c r="CC2602" s="83"/>
      <c r="CE2602" s="83"/>
      <c r="CI2602" s="83"/>
      <c r="CK2602" s="83"/>
      <c r="CM2602" s="83"/>
      <c r="CQ2602" s="83"/>
      <c r="CS2602" s="83"/>
      <c r="CU2602" s="83"/>
      <c r="CY2602" s="83"/>
      <c r="DA2602" s="83"/>
      <c r="DC2602" s="83"/>
    </row>
    <row r="2603" spans="7:107">
      <c r="G2603" s="83">
        <v>45171</v>
      </c>
      <c r="H2603">
        <v>0.13194109772422999</v>
      </c>
      <c r="I2603" s="83">
        <v>45743</v>
      </c>
      <c r="J2603">
        <v>0.32621827047181901</v>
      </c>
      <c r="K2603" s="83">
        <v>45804</v>
      </c>
      <c r="L2603" s="77">
        <v>0.23441847124623499</v>
      </c>
      <c r="O2603" s="83">
        <v>44371</v>
      </c>
      <c r="P2603">
        <v>111.856951615987</v>
      </c>
      <c r="Q2603" s="83">
        <v>44396</v>
      </c>
      <c r="R2603">
        <v>90.310667959192998</v>
      </c>
      <c r="S2603" s="83">
        <v>45513</v>
      </c>
      <c r="T2603" s="77">
        <v>128.95817075569201</v>
      </c>
      <c r="W2603" s="83">
        <v>45174</v>
      </c>
      <c r="X2603">
        <v>0.38348275862068898</v>
      </c>
      <c r="Y2603" s="83">
        <v>45556</v>
      </c>
      <c r="Z2603">
        <v>0.201704273504273</v>
      </c>
      <c r="AA2603" s="83">
        <v>45559</v>
      </c>
      <c r="AB2603" s="77">
        <v>0.34936543209876503</v>
      </c>
      <c r="AE2603" s="83">
        <v>45483</v>
      </c>
      <c r="AF2603">
        <v>15.1299177906652</v>
      </c>
      <c r="AG2603" s="83">
        <v>45477</v>
      </c>
      <c r="AH2603">
        <v>242.92296046578201</v>
      </c>
      <c r="AI2603" s="83">
        <v>45489</v>
      </c>
      <c r="AJ2603" s="77">
        <v>127.72514991723</v>
      </c>
      <c r="AM2603" s="83">
        <v>45491</v>
      </c>
      <c r="AN2603">
        <v>0.37243789974713598</v>
      </c>
      <c r="AO2603" s="83">
        <v>45482</v>
      </c>
      <c r="AP2603">
        <v>0.32730561887188298</v>
      </c>
      <c r="AQ2603" s="83">
        <v>45486</v>
      </c>
      <c r="AR2603" s="77">
        <v>0.27964460582054201</v>
      </c>
      <c r="AU2603" s="83">
        <v>45488</v>
      </c>
      <c r="AV2603">
        <v>0.93436229749631705</v>
      </c>
      <c r="AW2603" s="83">
        <v>45477</v>
      </c>
      <c r="AX2603">
        <v>1.3544299426133699</v>
      </c>
      <c r="AY2603" s="83">
        <v>45489</v>
      </c>
      <c r="AZ2603" s="77">
        <v>1.21422259625499</v>
      </c>
      <c r="BC2603" s="83">
        <v>45501</v>
      </c>
      <c r="BD2603">
        <v>0.37533234859675002</v>
      </c>
      <c r="BE2603" s="83">
        <v>45506</v>
      </c>
      <c r="BF2603">
        <v>0.47001477104874401</v>
      </c>
      <c r="BG2603" s="83">
        <v>45497</v>
      </c>
      <c r="BH2603" s="77">
        <v>0.59471298324249899</v>
      </c>
      <c r="BK2603" s="83">
        <v>45141</v>
      </c>
      <c r="BL2603">
        <v>0.56277654659504905</v>
      </c>
      <c r="BM2603" s="83">
        <v>45138</v>
      </c>
      <c r="BN2603">
        <v>0.57680659801012302</v>
      </c>
      <c r="BO2603" s="83">
        <v>45132</v>
      </c>
      <c r="BP2603" s="77">
        <v>0.67053640721296504</v>
      </c>
      <c r="BS2603" s="83"/>
      <c r="BU2603" s="83"/>
      <c r="BW2603" s="83"/>
      <c r="CA2603" s="83"/>
      <c r="CC2603" s="83"/>
      <c r="CE2603" s="83"/>
      <c r="CI2603" s="83"/>
      <c r="CK2603" s="83"/>
      <c r="CM2603" s="83"/>
      <c r="CQ2603" s="83"/>
      <c r="CS2603" s="83"/>
      <c r="CU2603" s="83"/>
      <c r="CY2603" s="83"/>
      <c r="DA2603" s="83"/>
      <c r="DC2603" s="83"/>
    </row>
    <row r="2604" spans="7:107">
      <c r="G2604" s="83">
        <v>45172</v>
      </c>
      <c r="H2604">
        <v>0.13236947791164599</v>
      </c>
      <c r="I2604" s="83">
        <v>45744</v>
      </c>
      <c r="J2604">
        <v>0.325724939050623</v>
      </c>
      <c r="K2604" s="83">
        <v>45805</v>
      </c>
      <c r="L2604" s="77">
        <v>0.234102968593144</v>
      </c>
      <c r="O2604" s="83">
        <v>44372</v>
      </c>
      <c r="P2604">
        <v>111.591338900575</v>
      </c>
      <c r="Q2604" s="83">
        <v>44397</v>
      </c>
      <c r="R2604">
        <v>91.132345473849398</v>
      </c>
      <c r="S2604" s="83">
        <v>45514</v>
      </c>
      <c r="T2604" s="77">
        <v>128.97212864094601</v>
      </c>
      <c r="W2604" s="83">
        <v>45175</v>
      </c>
      <c r="X2604">
        <v>0.38210459770114902</v>
      </c>
      <c r="Y2604" s="83">
        <v>45557</v>
      </c>
      <c r="Z2604">
        <v>0.20162905982905899</v>
      </c>
      <c r="AA2604" s="83">
        <v>45560</v>
      </c>
      <c r="AB2604" s="77">
        <v>0.34909382716049298</v>
      </c>
      <c r="AE2604" s="83">
        <v>45484</v>
      </c>
      <c r="AF2604">
        <v>15.1624185550208</v>
      </c>
      <c r="AG2604" s="83">
        <v>45478</v>
      </c>
      <c r="AH2604">
        <v>243.08459690339399</v>
      </c>
      <c r="AI2604" s="83">
        <v>45490</v>
      </c>
      <c r="AJ2604" s="77">
        <v>127.829884741783</v>
      </c>
      <c r="AM2604" s="83">
        <v>45492</v>
      </c>
      <c r="AN2604">
        <v>0.372631265803956</v>
      </c>
      <c r="AO2604" s="83">
        <v>45483</v>
      </c>
      <c r="AP2604">
        <v>0.32741174909849502</v>
      </c>
      <c r="AQ2604" s="83">
        <v>45487</v>
      </c>
      <c r="AR2604" s="77">
        <v>0.27982615393079102</v>
      </c>
      <c r="AU2604" s="83">
        <v>45489</v>
      </c>
      <c r="AV2604">
        <v>0.93049779086892404</v>
      </c>
      <c r="AW2604" s="83">
        <v>45478</v>
      </c>
      <c r="AX2604">
        <v>1.3536255141943001</v>
      </c>
      <c r="AY2604" s="83">
        <v>45490</v>
      </c>
      <c r="AZ2604" s="77">
        <v>1.2143779637152201</v>
      </c>
      <c r="BC2604" s="83">
        <v>45502</v>
      </c>
      <c r="BD2604">
        <v>0.37836041358936401</v>
      </c>
      <c r="BE2604" s="83">
        <v>45507</v>
      </c>
      <c r="BF2604">
        <v>0.470720498933202</v>
      </c>
      <c r="BG2604" s="83">
        <v>45498</v>
      </c>
      <c r="BH2604" s="77">
        <v>0.596210461977283</v>
      </c>
      <c r="BK2604" s="83">
        <v>45142</v>
      </c>
      <c r="BL2604">
        <v>0.56330240769259599</v>
      </c>
      <c r="BM2604" s="83">
        <v>45139</v>
      </c>
      <c r="BN2604">
        <v>0.57744807121661701</v>
      </c>
      <c r="BO2604" s="83">
        <v>45133</v>
      </c>
      <c r="BP2604" s="77">
        <v>0.67040858251540703</v>
      </c>
      <c r="BS2604" s="83"/>
      <c r="BU2604" s="83"/>
      <c r="BW2604" s="83"/>
      <c r="CA2604" s="83"/>
      <c r="CC2604" s="83"/>
      <c r="CE2604" s="83"/>
      <c r="CI2604" s="83"/>
      <c r="CK2604" s="83"/>
      <c r="CM2604" s="83"/>
      <c r="CQ2604" s="83"/>
      <c r="CS2604" s="83"/>
      <c r="CU2604" s="83"/>
      <c r="CY2604" s="83"/>
      <c r="DA2604" s="83"/>
      <c r="DC2604" s="83"/>
    </row>
    <row r="2605" spans="7:107">
      <c r="G2605" s="83">
        <v>45173</v>
      </c>
      <c r="H2605">
        <v>0.132797858099062</v>
      </c>
      <c r="I2605" s="83">
        <v>45745</v>
      </c>
      <c r="J2605">
        <v>0.32523160762942699</v>
      </c>
      <c r="K2605" s="83">
        <v>45806</v>
      </c>
      <c r="L2605" s="77">
        <v>0.23378746594005401</v>
      </c>
      <c r="O2605" s="83">
        <v>44373</v>
      </c>
      <c r="P2605">
        <v>111.32572618516301</v>
      </c>
      <c r="Q2605" s="83">
        <v>44398</v>
      </c>
      <c r="R2605">
        <v>91.954022988505699</v>
      </c>
      <c r="S2605" s="83">
        <v>45515</v>
      </c>
      <c r="T2605" s="77">
        <v>128.98608652619899</v>
      </c>
      <c r="W2605" s="83">
        <v>45176</v>
      </c>
      <c r="X2605">
        <v>0.380726436781609</v>
      </c>
      <c r="Y2605" s="83">
        <v>45558</v>
      </c>
      <c r="Z2605">
        <v>0.201553846153846</v>
      </c>
      <c r="AA2605" s="83">
        <v>45561</v>
      </c>
      <c r="AB2605" s="77">
        <v>0.34882222222222198</v>
      </c>
      <c r="AE2605" s="83">
        <v>45485</v>
      </c>
      <c r="AF2605">
        <v>15.1949193193764</v>
      </c>
      <c r="AG2605" s="83">
        <v>45479</v>
      </c>
      <c r="AH2605">
        <v>243.24623334100701</v>
      </c>
      <c r="AI2605" s="83">
        <v>45491</v>
      </c>
      <c r="AJ2605" s="77">
        <v>127.934619566335</v>
      </c>
      <c r="AM2605" s="83">
        <v>45493</v>
      </c>
      <c r="AN2605">
        <v>0.37282463186077602</v>
      </c>
      <c r="AO2605" s="83">
        <v>45484</v>
      </c>
      <c r="AP2605">
        <v>0.32751787932510801</v>
      </c>
      <c r="AQ2605" s="83">
        <v>45488</v>
      </c>
      <c r="AR2605" s="77">
        <v>0.28000770204103997</v>
      </c>
      <c r="AU2605" s="83">
        <v>45490</v>
      </c>
      <c r="AV2605">
        <v>0.92663328424153102</v>
      </c>
      <c r="AW2605" s="83">
        <v>45479</v>
      </c>
      <c r="AX2605">
        <v>1.3528210857752201</v>
      </c>
      <c r="AY2605" s="83">
        <v>45491</v>
      </c>
      <c r="AZ2605" s="77">
        <v>1.21453333117545</v>
      </c>
      <c r="BC2605" s="83">
        <v>45503</v>
      </c>
      <c r="BD2605">
        <v>0.381388478581979</v>
      </c>
      <c r="BE2605" s="83">
        <v>45508</v>
      </c>
      <c r="BF2605">
        <v>0.471426226817659</v>
      </c>
      <c r="BG2605" s="83">
        <v>45499</v>
      </c>
      <c r="BH2605" s="77">
        <v>0.59770794071206601</v>
      </c>
      <c r="BK2605" s="83">
        <v>45143</v>
      </c>
      <c r="BL2605">
        <v>0.56382826879014303</v>
      </c>
      <c r="BM2605" s="83">
        <v>45140</v>
      </c>
      <c r="BN2605">
        <v>0.57751580441233397</v>
      </c>
      <c r="BO2605" s="83">
        <v>45134</v>
      </c>
      <c r="BP2605" s="77">
        <v>0.67028075781784902</v>
      </c>
      <c r="BS2605" s="83"/>
      <c r="BU2605" s="83"/>
      <c r="BW2605" s="83"/>
      <c r="CA2605" s="83"/>
      <c r="CC2605" s="83"/>
      <c r="CE2605" s="83"/>
      <c r="CI2605" s="83"/>
      <c r="CK2605" s="83"/>
      <c r="CM2605" s="83"/>
      <c r="CQ2605" s="83"/>
      <c r="CS2605" s="83"/>
      <c r="CU2605" s="83"/>
      <c r="CY2605" s="83"/>
      <c r="DA2605" s="83"/>
      <c r="DC2605" s="83"/>
    </row>
    <row r="2606" spans="7:107">
      <c r="G2606" s="83">
        <v>45174</v>
      </c>
      <c r="H2606">
        <v>0.133226238286479</v>
      </c>
      <c r="I2606" s="83">
        <v>45746</v>
      </c>
      <c r="J2606">
        <v>0.32473827620823098</v>
      </c>
      <c r="K2606" s="83">
        <v>45807</v>
      </c>
      <c r="L2606" s="77">
        <v>0.23347196328696301</v>
      </c>
      <c r="O2606" s="83">
        <v>44374</v>
      </c>
      <c r="P2606">
        <v>111.060113469752</v>
      </c>
      <c r="Q2606" s="83">
        <v>44399</v>
      </c>
      <c r="R2606">
        <v>92.775700503162</v>
      </c>
      <c r="S2606" s="83">
        <v>45516</v>
      </c>
      <c r="T2606" s="77">
        <v>129.00004441145299</v>
      </c>
      <c r="W2606" s="83">
        <v>45177</v>
      </c>
      <c r="X2606">
        <v>0.37934827586206799</v>
      </c>
      <c r="Y2606" s="83">
        <v>45559</v>
      </c>
      <c r="Z2606">
        <v>0.20147863247863201</v>
      </c>
      <c r="AA2606" s="83">
        <v>45562</v>
      </c>
      <c r="AB2606" s="77">
        <v>0.34855061728394998</v>
      </c>
      <c r="AE2606" s="83">
        <v>45486</v>
      </c>
      <c r="AF2606">
        <v>15.2274200837319</v>
      </c>
      <c r="AG2606" s="83">
        <v>45480</v>
      </c>
      <c r="AH2606">
        <v>242.87819939578901</v>
      </c>
      <c r="AI2606" s="83">
        <v>45492</v>
      </c>
      <c r="AJ2606" s="77">
        <v>128.03935439088801</v>
      </c>
      <c r="AM2606" s="83">
        <v>45494</v>
      </c>
      <c r="AN2606">
        <v>0.37301799791759599</v>
      </c>
      <c r="AO2606" s="83">
        <v>45485</v>
      </c>
      <c r="AP2606">
        <v>0.32762400955172</v>
      </c>
      <c r="AQ2606" s="83">
        <v>45489</v>
      </c>
      <c r="AR2606" s="77">
        <v>0.28018925015128898</v>
      </c>
      <c r="AU2606" s="83">
        <v>45491</v>
      </c>
      <c r="AV2606">
        <v>0.922768777614138</v>
      </c>
      <c r="AW2606" s="83">
        <v>45480</v>
      </c>
      <c r="AX2606">
        <v>1.3520166573561501</v>
      </c>
      <c r="AY2606" s="83">
        <v>45492</v>
      </c>
      <c r="AZ2606" s="77">
        <v>1.21468869863567</v>
      </c>
      <c r="BC2606" s="83">
        <v>45504</v>
      </c>
      <c r="BD2606">
        <v>0.38441654357459298</v>
      </c>
      <c r="BE2606" s="83">
        <v>45509</v>
      </c>
      <c r="BF2606">
        <v>0.472131954702117</v>
      </c>
      <c r="BG2606" s="83">
        <v>45500</v>
      </c>
      <c r="BH2606" s="77">
        <v>0.59920541944684902</v>
      </c>
      <c r="BK2606" s="83">
        <v>45144</v>
      </c>
      <c r="BL2606">
        <v>0.56435412988769096</v>
      </c>
      <c r="BM2606" s="83">
        <v>45141</v>
      </c>
      <c r="BN2606">
        <v>0.57758353760805003</v>
      </c>
      <c r="BO2606" s="83">
        <v>45135</v>
      </c>
      <c r="BP2606" s="77">
        <v>0.670152933120292</v>
      </c>
      <c r="BS2606" s="83"/>
      <c r="BU2606" s="83"/>
      <c r="BW2606" s="83"/>
      <c r="CA2606" s="83"/>
      <c r="CC2606" s="83"/>
      <c r="CE2606" s="83"/>
      <c r="CI2606" s="83"/>
      <c r="CK2606" s="83"/>
      <c r="CM2606" s="83"/>
      <c r="CQ2606" s="83"/>
      <c r="CS2606" s="83"/>
      <c r="CU2606" s="83"/>
      <c r="CY2606" s="83"/>
      <c r="DA2606" s="83"/>
      <c r="DC2606" s="83"/>
    </row>
    <row r="2607" spans="7:107">
      <c r="G2607" s="83">
        <v>45175</v>
      </c>
      <c r="H2607">
        <v>0.13365461847389501</v>
      </c>
      <c r="I2607" s="83">
        <v>45747</v>
      </c>
      <c r="J2607">
        <v>0.32424494478703503</v>
      </c>
      <c r="K2607" s="83">
        <v>45808</v>
      </c>
      <c r="L2607" s="77">
        <v>0.23315646063387299</v>
      </c>
      <c r="O2607" s="83">
        <v>44375</v>
      </c>
      <c r="P2607">
        <v>110.79450075434001</v>
      </c>
      <c r="Q2607" s="83">
        <v>44400</v>
      </c>
      <c r="R2607">
        <v>93.597378017818301</v>
      </c>
      <c r="S2607" s="83">
        <v>45517</v>
      </c>
      <c r="T2607" s="77">
        <v>129.014002296706</v>
      </c>
      <c r="W2607" s="83">
        <v>45178</v>
      </c>
      <c r="X2607">
        <v>0.37797011494252802</v>
      </c>
      <c r="Y2607" s="83">
        <v>45560</v>
      </c>
      <c r="Z2607">
        <v>0.201403418803418</v>
      </c>
      <c r="AA2607" s="83">
        <v>45563</v>
      </c>
      <c r="AB2607" s="77">
        <v>0.34827901234567898</v>
      </c>
      <c r="AE2607" s="83">
        <v>45487</v>
      </c>
      <c r="AF2607">
        <v>15.2599208480875</v>
      </c>
      <c r="AG2607" s="83">
        <v>45481</v>
      </c>
      <c r="AH2607">
        <v>242.51016545057101</v>
      </c>
      <c r="AI2607" s="83">
        <v>45493</v>
      </c>
      <c r="AJ2607" s="77">
        <v>128.144089215441</v>
      </c>
      <c r="AM2607" s="83">
        <v>45495</v>
      </c>
      <c r="AN2607">
        <v>0.37321136397441601</v>
      </c>
      <c r="AO2607" s="83">
        <v>45486</v>
      </c>
      <c r="AP2607">
        <v>0.32773013977833199</v>
      </c>
      <c r="AQ2607" s="83">
        <v>45490</v>
      </c>
      <c r="AR2607" s="77">
        <v>0.28037079826153899</v>
      </c>
      <c r="AU2607" s="83">
        <v>45492</v>
      </c>
      <c r="AV2607">
        <v>0.91890427098674499</v>
      </c>
      <c r="AW2607" s="83">
        <v>45481</v>
      </c>
      <c r="AX2607">
        <v>1.35121222893707</v>
      </c>
      <c r="AY2607" s="83">
        <v>45493</v>
      </c>
      <c r="AZ2607" s="77">
        <v>1.2148440660958999</v>
      </c>
      <c r="BC2607" s="83">
        <v>45505</v>
      </c>
      <c r="BD2607">
        <v>0.38744460856720803</v>
      </c>
      <c r="BE2607" s="83">
        <v>45510</v>
      </c>
      <c r="BF2607">
        <v>0.47283768258657399</v>
      </c>
      <c r="BG2607" s="83">
        <v>45501</v>
      </c>
      <c r="BH2607" s="77">
        <v>0.60070289818163303</v>
      </c>
      <c r="BK2607" s="83">
        <v>45145</v>
      </c>
      <c r="BL2607">
        <v>0.564879990985238</v>
      </c>
      <c r="BM2607" s="83">
        <v>45142</v>
      </c>
      <c r="BN2607">
        <v>0.57765127080376699</v>
      </c>
      <c r="BO2607" s="83">
        <v>45136</v>
      </c>
      <c r="BP2607" s="77">
        <v>0.67002510842273399</v>
      </c>
      <c r="BS2607" s="83"/>
      <c r="BU2607" s="83"/>
      <c r="BW2607" s="83"/>
      <c r="CA2607" s="83"/>
      <c r="CC2607" s="83"/>
      <c r="CE2607" s="83"/>
      <c r="CI2607" s="83"/>
      <c r="CK2607" s="83"/>
      <c r="CM2607" s="83"/>
      <c r="CQ2607" s="83"/>
      <c r="CS2607" s="83"/>
      <c r="CU2607" s="83"/>
      <c r="CY2607" s="83"/>
      <c r="DA2607" s="83"/>
      <c r="DC2607" s="83"/>
    </row>
    <row r="2608" spans="7:107">
      <c r="G2608" s="83">
        <v>45176</v>
      </c>
      <c r="H2608">
        <v>0.13408299866131099</v>
      </c>
      <c r="I2608" s="83">
        <v>45748</v>
      </c>
      <c r="J2608">
        <v>0.32375161336583902</v>
      </c>
      <c r="K2608" s="83">
        <v>45809</v>
      </c>
      <c r="L2608" s="77">
        <v>0.232840957980782</v>
      </c>
      <c r="O2608" s="83">
        <v>44376</v>
      </c>
      <c r="P2608">
        <v>110.528888038928</v>
      </c>
      <c r="Q2608" s="83">
        <v>44401</v>
      </c>
      <c r="R2608">
        <v>94.419055532474701</v>
      </c>
      <c r="S2608" s="83">
        <v>45518</v>
      </c>
      <c r="T2608" s="77">
        <v>129.02796018196</v>
      </c>
      <c r="W2608" s="83">
        <v>45179</v>
      </c>
      <c r="X2608">
        <v>0.37659195402298801</v>
      </c>
      <c r="Y2608" s="83">
        <v>45561</v>
      </c>
      <c r="Z2608">
        <v>0.20132820512820501</v>
      </c>
      <c r="AA2608" s="83">
        <v>45564</v>
      </c>
      <c r="AB2608" s="77">
        <v>0.34800740740740699</v>
      </c>
      <c r="AE2608" s="83">
        <v>45488</v>
      </c>
      <c r="AF2608">
        <v>15.2924216124431</v>
      </c>
      <c r="AG2608" s="83">
        <v>45482</v>
      </c>
      <c r="AH2608">
        <v>242.14213150535301</v>
      </c>
      <c r="AI2608" s="83">
        <v>45494</v>
      </c>
      <c r="AJ2608" s="77">
        <v>128.24882403999399</v>
      </c>
      <c r="AM2608" s="83">
        <v>45496</v>
      </c>
      <c r="AN2608">
        <v>0.37340473003123598</v>
      </c>
      <c r="AO2608" s="83">
        <v>45487</v>
      </c>
      <c r="AP2608">
        <v>0.32783627000494397</v>
      </c>
      <c r="AQ2608" s="83">
        <v>45491</v>
      </c>
      <c r="AR2608" s="77">
        <v>0.280552346371788</v>
      </c>
      <c r="AU2608" s="83">
        <v>45493</v>
      </c>
      <c r="AV2608">
        <v>0.91503976435935097</v>
      </c>
      <c r="AW2608" s="83">
        <v>45482</v>
      </c>
      <c r="AX2608">
        <v>1.350407800518</v>
      </c>
      <c r="AY2608" s="83">
        <v>45494</v>
      </c>
      <c r="AZ2608" s="77">
        <v>1.21499943355613</v>
      </c>
      <c r="BC2608" s="83">
        <v>45506</v>
      </c>
      <c r="BD2608">
        <v>0.39047267355982201</v>
      </c>
      <c r="BE2608" s="83">
        <v>45511</v>
      </c>
      <c r="BF2608">
        <v>0.47354341047103199</v>
      </c>
      <c r="BG2608" s="83">
        <v>45502</v>
      </c>
      <c r="BH2608" s="77">
        <v>0.60220037691641604</v>
      </c>
      <c r="BK2608" s="83">
        <v>45146</v>
      </c>
      <c r="BL2608">
        <v>0.56540585208278504</v>
      </c>
      <c r="BM2608" s="83">
        <v>45143</v>
      </c>
      <c r="BN2608">
        <v>0.57771900399948395</v>
      </c>
      <c r="BO2608" s="83">
        <v>45137</v>
      </c>
      <c r="BP2608" s="77">
        <v>0.66989728372517598</v>
      </c>
      <c r="BS2608" s="83"/>
      <c r="BU2608" s="83"/>
      <c r="BW2608" s="83"/>
      <c r="CA2608" s="83"/>
      <c r="CC2608" s="83"/>
      <c r="CE2608" s="83"/>
      <c r="CI2608" s="83"/>
      <c r="CK2608" s="83"/>
      <c r="CM2608" s="83"/>
      <c r="CQ2608" s="83"/>
      <c r="CS2608" s="83"/>
      <c r="CU2608" s="83"/>
      <c r="CY2608" s="83"/>
      <c r="DA2608" s="83"/>
      <c r="DC2608" s="83"/>
    </row>
    <row r="2609" spans="7:107">
      <c r="G2609" s="83">
        <v>45177</v>
      </c>
      <c r="H2609">
        <v>0.13451137884872799</v>
      </c>
      <c r="I2609" s="83">
        <v>45749</v>
      </c>
      <c r="J2609">
        <v>0.32325828194464301</v>
      </c>
      <c r="K2609" s="83">
        <v>45810</v>
      </c>
      <c r="L2609" s="77">
        <v>0.232525455327692</v>
      </c>
      <c r="O2609" s="83">
        <v>44377</v>
      </c>
      <c r="P2609">
        <v>110.263275323516</v>
      </c>
      <c r="Q2609" s="83">
        <v>44402</v>
      </c>
      <c r="R2609">
        <v>95.240733047131002</v>
      </c>
      <c r="S2609" s="83">
        <v>45519</v>
      </c>
      <c r="T2609" s="77">
        <v>129.041918067213</v>
      </c>
      <c r="W2609" s="83">
        <v>45180</v>
      </c>
      <c r="X2609">
        <v>0.37521379310344799</v>
      </c>
      <c r="Y2609" s="83">
        <v>45562</v>
      </c>
      <c r="Z2609">
        <v>0.201252991452991</v>
      </c>
      <c r="AA2609" s="83">
        <v>45565</v>
      </c>
      <c r="AB2609" s="77">
        <v>0.34773580246913499</v>
      </c>
      <c r="AE2609" s="83">
        <v>45489</v>
      </c>
      <c r="AF2609">
        <v>15.3249223767986</v>
      </c>
      <c r="AG2609" s="83">
        <v>45483</v>
      </c>
      <c r="AH2609">
        <v>241.774097560135</v>
      </c>
      <c r="AI2609" s="83">
        <v>45495</v>
      </c>
      <c r="AJ2609" s="77">
        <v>128.35355886454599</v>
      </c>
      <c r="AM2609" s="83">
        <v>45497</v>
      </c>
      <c r="AN2609">
        <v>0.373598096088055</v>
      </c>
      <c r="AO2609" s="83">
        <v>45488</v>
      </c>
      <c r="AP2609">
        <v>0.32794240023155602</v>
      </c>
      <c r="AQ2609" s="83">
        <v>45492</v>
      </c>
      <c r="AR2609" s="77">
        <v>0.28073389448203701</v>
      </c>
      <c r="AU2609" s="83">
        <v>45494</v>
      </c>
      <c r="AV2609">
        <v>0.91117525773195795</v>
      </c>
      <c r="AW2609" s="83">
        <v>45483</v>
      </c>
      <c r="AX2609">
        <v>1.34960337209892</v>
      </c>
      <c r="AY2609" s="83">
        <v>45495</v>
      </c>
      <c r="AZ2609" s="77">
        <v>1.21515480101636</v>
      </c>
      <c r="BC2609" s="83">
        <v>45507</v>
      </c>
      <c r="BD2609">
        <v>0.393500738552437</v>
      </c>
      <c r="BE2609" s="83">
        <v>45512</v>
      </c>
      <c r="BF2609">
        <v>0.47424913835548899</v>
      </c>
      <c r="BG2609" s="83">
        <v>45503</v>
      </c>
      <c r="BH2609" s="77">
        <v>0.60369785565119904</v>
      </c>
      <c r="BK2609" s="83">
        <v>45147</v>
      </c>
      <c r="BL2609">
        <v>0.56593171318033197</v>
      </c>
      <c r="BM2609" s="83">
        <v>45144</v>
      </c>
      <c r="BN2609">
        <v>0.57778673719520002</v>
      </c>
      <c r="BO2609" s="83">
        <v>45138</v>
      </c>
      <c r="BP2609" s="77">
        <v>0.66976945902761897</v>
      </c>
      <c r="BS2609" s="83"/>
      <c r="BU2609" s="83"/>
      <c r="BW2609" s="83"/>
      <c r="CA2609" s="83"/>
      <c r="CC2609" s="83"/>
      <c r="CE2609" s="83"/>
      <c r="CI2609" s="83"/>
      <c r="CK2609" s="83"/>
      <c r="CM2609" s="83"/>
      <c r="CQ2609" s="83"/>
      <c r="CS2609" s="83"/>
      <c r="CU2609" s="83"/>
      <c r="CY2609" s="83"/>
      <c r="DA2609" s="83"/>
      <c r="DC2609" s="83"/>
    </row>
    <row r="2610" spans="7:107">
      <c r="G2610" s="83">
        <v>45178</v>
      </c>
      <c r="H2610">
        <v>0.134939759036144</v>
      </c>
      <c r="I2610" s="83">
        <v>45750</v>
      </c>
      <c r="J2610">
        <v>0.322764950523447</v>
      </c>
      <c r="K2610" s="83">
        <v>45811</v>
      </c>
      <c r="L2610" s="77">
        <v>0.23220995267460101</v>
      </c>
      <c r="O2610" s="83">
        <v>44378</v>
      </c>
      <c r="P2610">
        <v>109.99766260810399</v>
      </c>
      <c r="Q2610" s="83">
        <v>44403</v>
      </c>
      <c r="R2610">
        <v>96.062410561787303</v>
      </c>
      <c r="S2610" s="83">
        <v>45520</v>
      </c>
      <c r="T2610" s="77">
        <v>129.05587595246701</v>
      </c>
      <c r="W2610" s="83">
        <v>45181</v>
      </c>
      <c r="X2610">
        <v>0.37383563218390797</v>
      </c>
      <c r="Y2610" s="83">
        <v>45563</v>
      </c>
      <c r="Z2610">
        <v>0.20117777777777701</v>
      </c>
      <c r="AA2610" s="83">
        <v>45566</v>
      </c>
      <c r="AB2610" s="77">
        <v>0.34746419753086399</v>
      </c>
      <c r="AE2610" s="83">
        <v>45490</v>
      </c>
      <c r="AF2610">
        <v>15.3574231411542</v>
      </c>
      <c r="AG2610" s="83">
        <v>45484</v>
      </c>
      <c r="AH2610">
        <v>241.406063614917</v>
      </c>
      <c r="AI2610" s="83">
        <v>45496</v>
      </c>
      <c r="AJ2610" s="77">
        <v>128.45829368909901</v>
      </c>
      <c r="AM2610" s="83">
        <v>45498</v>
      </c>
      <c r="AN2610">
        <v>0.37379146214487502</v>
      </c>
      <c r="AO2610" s="83">
        <v>45489</v>
      </c>
      <c r="AP2610">
        <v>0.32804853045816801</v>
      </c>
      <c r="AQ2610" s="83">
        <v>45493</v>
      </c>
      <c r="AR2610" s="77">
        <v>0.28091544259228601</v>
      </c>
      <c r="AU2610" s="83">
        <v>45495</v>
      </c>
      <c r="AV2610">
        <v>0.90731075110456505</v>
      </c>
      <c r="AW2610" s="83">
        <v>45484</v>
      </c>
      <c r="AX2610">
        <v>1.34879894367985</v>
      </c>
      <c r="AY2610" s="83">
        <v>45496</v>
      </c>
      <c r="AZ2610" s="77">
        <v>1.2153101684765799</v>
      </c>
      <c r="BC2610" s="83">
        <v>45508</v>
      </c>
      <c r="BD2610">
        <v>0.39652880354505099</v>
      </c>
      <c r="BE2610" s="83">
        <v>45513</v>
      </c>
      <c r="BF2610">
        <v>0.47495486623994698</v>
      </c>
      <c r="BG2610" s="83">
        <v>45504</v>
      </c>
      <c r="BH2610" s="77">
        <v>0.60519533438598205</v>
      </c>
      <c r="BK2610" s="83">
        <v>45148</v>
      </c>
      <c r="BL2610">
        <v>0.56645757427788002</v>
      </c>
      <c r="BM2610" s="83">
        <v>45145</v>
      </c>
      <c r="BN2610">
        <v>0.57785447039091697</v>
      </c>
      <c r="BO2610" s="83">
        <v>45139</v>
      </c>
      <c r="BP2610" s="77">
        <v>0.66964163433006096</v>
      </c>
      <c r="BS2610" s="83"/>
      <c r="BU2610" s="83"/>
      <c r="BW2610" s="83"/>
      <c r="CA2610" s="83"/>
      <c r="CC2610" s="83"/>
      <c r="CE2610" s="83"/>
      <c r="CI2610" s="83"/>
      <c r="CK2610" s="83"/>
      <c r="CM2610" s="83"/>
      <c r="CQ2610" s="83"/>
      <c r="CS2610" s="83"/>
      <c r="CU2610" s="83"/>
      <c r="CY2610" s="83"/>
      <c r="DA2610" s="83"/>
      <c r="DC2610" s="83"/>
    </row>
    <row r="2611" spans="7:107">
      <c r="G2611" s="83">
        <v>45179</v>
      </c>
      <c r="H2611">
        <v>0.13536813922356</v>
      </c>
      <c r="I2611" s="83">
        <v>45751</v>
      </c>
      <c r="J2611">
        <v>0.32227161910225099</v>
      </c>
      <c r="K2611" s="83">
        <v>45812</v>
      </c>
      <c r="L2611" s="77">
        <v>0.23189445002151099</v>
      </c>
      <c r="O2611" s="83">
        <v>44379</v>
      </c>
      <c r="P2611">
        <v>109.732049892692</v>
      </c>
      <c r="Q2611" s="83">
        <v>44404</v>
      </c>
      <c r="R2611">
        <v>96.884088076443604</v>
      </c>
      <c r="S2611" s="83">
        <v>45521</v>
      </c>
      <c r="T2611" s="77">
        <v>129.06983383772001</v>
      </c>
      <c r="W2611" s="83">
        <v>45182</v>
      </c>
      <c r="X2611">
        <v>0.37245747126436701</v>
      </c>
      <c r="Y2611" s="83">
        <v>45564</v>
      </c>
      <c r="Z2611">
        <v>0.201102564102564</v>
      </c>
      <c r="AA2611" s="83">
        <v>45567</v>
      </c>
      <c r="AB2611" s="77">
        <v>0.347192592592592</v>
      </c>
      <c r="AE2611" s="83">
        <v>45491</v>
      </c>
      <c r="AF2611">
        <v>15.3899239055098</v>
      </c>
      <c r="AG2611" s="83">
        <v>45485</v>
      </c>
      <c r="AH2611">
        <v>241.038029669699</v>
      </c>
      <c r="AI2611" s="83">
        <v>45497</v>
      </c>
      <c r="AJ2611" s="77">
        <v>128.563028513652</v>
      </c>
      <c r="AM2611" s="83">
        <v>45499</v>
      </c>
      <c r="AN2611">
        <v>0.37398482820169499</v>
      </c>
      <c r="AO2611" s="83">
        <v>45490</v>
      </c>
      <c r="AP2611">
        <v>0.328154660684781</v>
      </c>
      <c r="AQ2611" s="83">
        <v>45494</v>
      </c>
      <c r="AR2611" s="77">
        <v>0.28109699070253602</v>
      </c>
      <c r="AU2611" s="83">
        <v>45496</v>
      </c>
      <c r="AV2611">
        <v>0.90344624447717203</v>
      </c>
      <c r="AW2611" s="83">
        <v>45485</v>
      </c>
      <c r="AX2611">
        <v>1.34799451526077</v>
      </c>
      <c r="AY2611" s="83">
        <v>45497</v>
      </c>
      <c r="AZ2611" s="77">
        <v>1.2154655359368101</v>
      </c>
      <c r="BC2611" s="83">
        <v>45509</v>
      </c>
      <c r="BD2611">
        <v>0.39955686853766598</v>
      </c>
      <c r="BE2611" s="83">
        <v>45514</v>
      </c>
      <c r="BF2611">
        <v>0.47566059412440498</v>
      </c>
      <c r="BG2611" s="83">
        <v>45505</v>
      </c>
      <c r="BH2611" s="77">
        <v>0.60669281312076595</v>
      </c>
      <c r="BK2611" s="83">
        <v>45149</v>
      </c>
      <c r="BL2611">
        <v>0.56698343537542695</v>
      </c>
      <c r="BM2611" s="83">
        <v>45146</v>
      </c>
      <c r="BN2611">
        <v>0.57792220358663404</v>
      </c>
      <c r="BO2611" s="83">
        <v>45140</v>
      </c>
      <c r="BP2611" s="77">
        <v>0.66951380963250395</v>
      </c>
      <c r="BS2611" s="83"/>
      <c r="BU2611" s="83"/>
      <c r="BW2611" s="83"/>
      <c r="CA2611" s="83"/>
      <c r="CC2611" s="83"/>
      <c r="CE2611" s="83"/>
      <c r="CI2611" s="83"/>
      <c r="CK2611" s="83"/>
      <c r="CM2611" s="83"/>
      <c r="CQ2611" s="83"/>
      <c r="CS2611" s="83"/>
      <c r="CU2611" s="83"/>
      <c r="CY2611" s="83"/>
      <c r="DA2611" s="83"/>
      <c r="DC2611" s="83"/>
    </row>
    <row r="2612" spans="7:107">
      <c r="G2612" s="83">
        <v>45180</v>
      </c>
      <c r="H2612">
        <v>0.13579651941097701</v>
      </c>
      <c r="I2612" s="83">
        <v>45752</v>
      </c>
      <c r="J2612">
        <v>0.32177828768105499</v>
      </c>
      <c r="K2612" s="83">
        <v>45813</v>
      </c>
      <c r="L2612" s="77">
        <v>0.23157894736842</v>
      </c>
      <c r="O2612" s="83">
        <v>44380</v>
      </c>
      <c r="P2612">
        <v>109.46643717728</v>
      </c>
      <c r="Q2612" s="83">
        <v>44405</v>
      </c>
      <c r="R2612">
        <v>97.705765591100004</v>
      </c>
      <c r="S2612" s="83">
        <v>45522</v>
      </c>
      <c r="T2612" s="77">
        <v>129.08379172297401</v>
      </c>
      <c r="W2612" s="83">
        <v>45183</v>
      </c>
      <c r="X2612">
        <v>0.371079310344827</v>
      </c>
      <c r="Y2612" s="83">
        <v>45565</v>
      </c>
      <c r="Z2612">
        <v>0.20102735042735001</v>
      </c>
      <c r="AA2612" s="83">
        <v>45568</v>
      </c>
      <c r="AB2612" s="77">
        <v>0.34692098765432</v>
      </c>
      <c r="AE2612" s="83">
        <v>45492</v>
      </c>
      <c r="AF2612">
        <v>15.4224246698654</v>
      </c>
      <c r="AG2612" s="83">
        <v>45486</v>
      </c>
      <c r="AH2612">
        <v>240.669995724481</v>
      </c>
      <c r="AI2612" s="83">
        <v>45498</v>
      </c>
      <c r="AJ2612" s="77">
        <v>128.66776333820499</v>
      </c>
      <c r="AM2612" s="83">
        <v>45500</v>
      </c>
      <c r="AN2612">
        <v>0.37417819425851501</v>
      </c>
      <c r="AO2612" s="83">
        <v>45491</v>
      </c>
      <c r="AP2612">
        <v>0.32826079091139299</v>
      </c>
      <c r="AQ2612" s="83">
        <v>45495</v>
      </c>
      <c r="AR2612" s="77">
        <v>0.28127853881278497</v>
      </c>
      <c r="AU2612" s="83">
        <v>45497</v>
      </c>
      <c r="AV2612">
        <v>0.89958173784977902</v>
      </c>
      <c r="AW2612" s="83">
        <v>45486</v>
      </c>
      <c r="AX2612">
        <v>1.3471900868416999</v>
      </c>
      <c r="AY2612" s="83">
        <v>45498</v>
      </c>
      <c r="AZ2612" s="77">
        <v>1.21562090339704</v>
      </c>
      <c r="BC2612" s="83">
        <v>45510</v>
      </c>
      <c r="BD2612">
        <v>0.40258493353028002</v>
      </c>
      <c r="BE2612" s="83">
        <v>45515</v>
      </c>
      <c r="BF2612">
        <v>0.47636632200886198</v>
      </c>
      <c r="BG2612" s="83">
        <v>45506</v>
      </c>
      <c r="BH2612" s="77">
        <v>0.60819029185554896</v>
      </c>
      <c r="BK2612" s="83">
        <v>45150</v>
      </c>
      <c r="BL2612">
        <v>0.56750929647297399</v>
      </c>
      <c r="BM2612" s="83">
        <v>45147</v>
      </c>
      <c r="BN2612">
        <v>0.57798993678235</v>
      </c>
      <c r="BO2612" s="83">
        <v>45141</v>
      </c>
      <c r="BP2612" s="77">
        <v>0.66938598493494605</v>
      </c>
      <c r="BS2612" s="83"/>
      <c r="BU2612" s="83"/>
      <c r="BW2612" s="83"/>
      <c r="CA2612" s="83"/>
      <c r="CC2612" s="83"/>
      <c r="CE2612" s="83"/>
      <c r="CI2612" s="83"/>
      <c r="CK2612" s="83"/>
      <c r="CM2612" s="83"/>
      <c r="CQ2612" s="83"/>
      <c r="CS2612" s="83"/>
      <c r="CU2612" s="83"/>
      <c r="CY2612" s="83"/>
      <c r="DA2612" s="83"/>
      <c r="DC2612" s="83"/>
    </row>
    <row r="2613" spans="7:107">
      <c r="G2613" s="83">
        <v>45181</v>
      </c>
      <c r="H2613">
        <v>0.13622489959839301</v>
      </c>
      <c r="I2613" s="83">
        <v>45753</v>
      </c>
      <c r="J2613">
        <v>0.32128495625985898</v>
      </c>
      <c r="K2613" s="83">
        <v>45814</v>
      </c>
      <c r="L2613" s="77">
        <v>0.23126344471533</v>
      </c>
      <c r="O2613" s="83">
        <v>44381</v>
      </c>
      <c r="P2613">
        <v>109.200824461868</v>
      </c>
      <c r="Q2613" s="83">
        <v>44406</v>
      </c>
      <c r="R2613">
        <v>98.527443105756305</v>
      </c>
      <c r="S2613" s="83">
        <v>45523</v>
      </c>
      <c r="T2613" s="77">
        <v>129.09774960822699</v>
      </c>
      <c r="W2613" s="83">
        <v>45184</v>
      </c>
      <c r="X2613">
        <v>0.36970114942528698</v>
      </c>
      <c r="Y2613" s="83">
        <v>45566</v>
      </c>
      <c r="Z2613">
        <v>0.200952136752136</v>
      </c>
      <c r="AA2613" s="83">
        <v>45569</v>
      </c>
      <c r="AB2613" s="77">
        <v>0.346649382716049</v>
      </c>
      <c r="AE2613" s="83">
        <v>45493</v>
      </c>
      <c r="AF2613">
        <v>15.4549254342209</v>
      </c>
      <c r="AG2613" s="83">
        <v>45487</v>
      </c>
      <c r="AH2613">
        <v>240.301961779263</v>
      </c>
      <c r="AI2613" s="83">
        <v>45499</v>
      </c>
      <c r="AJ2613" s="77">
        <v>128.77249816275699</v>
      </c>
      <c r="AM2613" s="83">
        <v>45501</v>
      </c>
      <c r="AN2613">
        <v>0.37437156031533497</v>
      </c>
      <c r="AO2613" s="83">
        <v>45492</v>
      </c>
      <c r="AP2613">
        <v>0.32836692113800497</v>
      </c>
      <c r="AQ2613" s="83">
        <v>45496</v>
      </c>
      <c r="AR2613" s="77">
        <v>0.28146008692303398</v>
      </c>
      <c r="AU2613" s="83">
        <v>45498</v>
      </c>
      <c r="AV2613">
        <v>0.895717231222385</v>
      </c>
      <c r="AW2613" s="83">
        <v>45487</v>
      </c>
      <c r="AX2613">
        <v>1.3463856584226199</v>
      </c>
      <c r="AY2613" s="83">
        <v>45499</v>
      </c>
      <c r="AZ2613" s="77">
        <v>1.2157762708572699</v>
      </c>
      <c r="BC2613" s="83">
        <v>45511</v>
      </c>
      <c r="BD2613">
        <v>0.40561299852289501</v>
      </c>
      <c r="BE2613" s="83">
        <v>45516</v>
      </c>
      <c r="BF2613">
        <v>0.47707204989332003</v>
      </c>
      <c r="BG2613" s="83">
        <v>45507</v>
      </c>
      <c r="BH2613" s="77">
        <v>0.60968777059033197</v>
      </c>
      <c r="BK2613" s="83">
        <v>45151</v>
      </c>
      <c r="BL2613">
        <v>0.56803515757052103</v>
      </c>
      <c r="BM2613" s="83">
        <v>45148</v>
      </c>
      <c r="BN2613">
        <v>0.57805766997806696</v>
      </c>
      <c r="BO2613" s="83">
        <v>45142</v>
      </c>
      <c r="BP2613" s="77">
        <v>0.66925816023738804</v>
      </c>
      <c r="BS2613" s="83"/>
      <c r="BU2613" s="83"/>
      <c r="BW2613" s="83"/>
      <c r="CA2613" s="83"/>
      <c r="CC2613" s="83"/>
      <c r="CE2613" s="83"/>
      <c r="CI2613" s="83"/>
      <c r="CK2613" s="83"/>
      <c r="CM2613" s="83"/>
      <c r="CQ2613" s="83"/>
      <c r="CS2613" s="83"/>
      <c r="CU2613" s="83"/>
      <c r="CY2613" s="83"/>
      <c r="DA2613" s="83"/>
      <c r="DC2613" s="83"/>
    </row>
    <row r="2614" spans="7:107">
      <c r="G2614" s="83">
        <v>45182</v>
      </c>
      <c r="H2614">
        <v>0.13665327978580899</v>
      </c>
      <c r="I2614" s="83">
        <v>45754</v>
      </c>
      <c r="J2614">
        <v>0.32079162483866303</v>
      </c>
      <c r="K2614" s="83">
        <v>45815</v>
      </c>
      <c r="L2614" s="77">
        <v>0.23094794206223901</v>
      </c>
      <c r="O2614" s="83">
        <v>44382</v>
      </c>
      <c r="P2614">
        <v>108.93521174645601</v>
      </c>
      <c r="Q2614" s="83">
        <v>44407</v>
      </c>
      <c r="R2614">
        <v>99.349120620412606</v>
      </c>
      <c r="S2614" s="83">
        <v>45524</v>
      </c>
      <c r="T2614" s="77">
        <v>129.11170749348099</v>
      </c>
      <c r="W2614" s="83">
        <v>45185</v>
      </c>
      <c r="X2614">
        <v>0.36832298850574702</v>
      </c>
      <c r="Y2614" s="83">
        <v>45567</v>
      </c>
      <c r="Z2614">
        <v>0.20087692307692301</v>
      </c>
      <c r="AA2614" s="83">
        <v>45570</v>
      </c>
      <c r="AB2614" s="77">
        <v>0.34637777777777701</v>
      </c>
      <c r="AE2614" s="83">
        <v>45494</v>
      </c>
      <c r="AF2614">
        <v>15.4874261985765</v>
      </c>
      <c r="AG2614" s="83">
        <v>45488</v>
      </c>
      <c r="AH2614">
        <v>239.93392783404499</v>
      </c>
      <c r="AI2614" s="83">
        <v>45500</v>
      </c>
      <c r="AJ2614" s="77">
        <v>128.87723298731001</v>
      </c>
      <c r="AM2614" s="83">
        <v>45502</v>
      </c>
      <c r="AN2614">
        <v>0.37456492637215499</v>
      </c>
      <c r="AO2614" s="83">
        <v>45493</v>
      </c>
      <c r="AP2614">
        <v>0.32847305136461702</v>
      </c>
      <c r="AQ2614" s="83">
        <v>45497</v>
      </c>
      <c r="AR2614" s="77">
        <v>0.28164163503328299</v>
      </c>
      <c r="AU2614" s="83">
        <v>45499</v>
      </c>
      <c r="AV2614">
        <v>0.89185272459499199</v>
      </c>
      <c r="AW2614" s="83">
        <v>45488</v>
      </c>
      <c r="AX2614">
        <v>1.3455812300035499</v>
      </c>
      <c r="AY2614" s="83">
        <v>45500</v>
      </c>
      <c r="AZ2614" s="77">
        <v>1.2159316383174901</v>
      </c>
      <c r="BC2614" s="83">
        <v>45512</v>
      </c>
      <c r="BD2614">
        <v>0.408641063515509</v>
      </c>
      <c r="BE2614" s="83">
        <v>45517</v>
      </c>
      <c r="BF2614">
        <v>0.47777777777777702</v>
      </c>
      <c r="BG2614" s="83">
        <v>45508</v>
      </c>
      <c r="BH2614" s="77">
        <v>0.61118524932511498</v>
      </c>
      <c r="BK2614" s="83">
        <v>45152</v>
      </c>
      <c r="BL2614">
        <v>0.56856101866806896</v>
      </c>
      <c r="BM2614" s="83">
        <v>45149</v>
      </c>
      <c r="BN2614">
        <v>0.57812540317378402</v>
      </c>
      <c r="BO2614" s="83">
        <v>45143</v>
      </c>
      <c r="BP2614" s="77">
        <v>0.66913033553983103</v>
      </c>
      <c r="BS2614" s="83"/>
      <c r="BU2614" s="83"/>
      <c r="BW2614" s="83"/>
      <c r="CA2614" s="83"/>
      <c r="CC2614" s="83"/>
      <c r="CE2614" s="83"/>
      <c r="CI2614" s="83"/>
      <c r="CK2614" s="83"/>
      <c r="CM2614" s="83"/>
      <c r="CQ2614" s="83"/>
      <c r="CS2614" s="83"/>
      <c r="CU2614" s="83"/>
      <c r="CY2614" s="83"/>
      <c r="DA2614" s="83"/>
      <c r="DC2614" s="83"/>
    </row>
    <row r="2615" spans="7:107">
      <c r="G2615" s="83">
        <v>45183</v>
      </c>
      <c r="H2615">
        <v>0.13708165997322599</v>
      </c>
      <c r="I2615" s="83">
        <v>45755</v>
      </c>
      <c r="J2615">
        <v>0.32029829341746702</v>
      </c>
      <c r="K2615" s="83">
        <v>45816</v>
      </c>
      <c r="L2615" s="77">
        <v>0.23063243940914899</v>
      </c>
      <c r="O2615" s="83">
        <v>44383</v>
      </c>
      <c r="P2615">
        <v>108.669599031044</v>
      </c>
      <c r="Q2615" s="83">
        <v>44408</v>
      </c>
      <c r="R2615">
        <v>100.170798135068</v>
      </c>
      <c r="S2615" s="83">
        <v>45525</v>
      </c>
      <c r="T2615" s="77">
        <v>129.125665378734</v>
      </c>
      <c r="W2615" s="83">
        <v>45186</v>
      </c>
      <c r="X2615">
        <v>0.366944827586206</v>
      </c>
      <c r="Y2615" s="83">
        <v>45568</v>
      </c>
      <c r="Z2615">
        <v>0.20080170940170899</v>
      </c>
      <c r="AA2615" s="83">
        <v>45571</v>
      </c>
      <c r="AB2615" s="77">
        <v>0.34610617283950601</v>
      </c>
      <c r="AE2615" s="83">
        <v>45495</v>
      </c>
      <c r="AF2615">
        <v>15.5199269629321</v>
      </c>
      <c r="AG2615" s="83">
        <v>45489</v>
      </c>
      <c r="AH2615">
        <v>239.56589388882699</v>
      </c>
      <c r="AI2615" s="83">
        <v>45501</v>
      </c>
      <c r="AJ2615" s="77">
        <v>128.981967811863</v>
      </c>
      <c r="AM2615" s="83">
        <v>45503</v>
      </c>
      <c r="AN2615">
        <v>0.37475829242897502</v>
      </c>
      <c r="AO2615" s="83">
        <v>45494</v>
      </c>
      <c r="AP2615">
        <v>0.32857918159122901</v>
      </c>
      <c r="AQ2615" s="83">
        <v>45498</v>
      </c>
      <c r="AR2615" s="77">
        <v>0.281823183143532</v>
      </c>
      <c r="AU2615" s="83">
        <v>45500</v>
      </c>
      <c r="AV2615">
        <v>0.88798821796759897</v>
      </c>
      <c r="AW2615" s="83">
        <v>45489</v>
      </c>
      <c r="AX2615">
        <v>1.3447768015844801</v>
      </c>
      <c r="AY2615" s="83">
        <v>45501</v>
      </c>
      <c r="AZ2615" s="77">
        <v>1.21608700577772</v>
      </c>
      <c r="BC2615" s="83">
        <v>45513</v>
      </c>
      <c r="BD2615">
        <v>0.41166912850812398</v>
      </c>
      <c r="BE2615" s="83">
        <v>45518</v>
      </c>
      <c r="BF2615">
        <v>0.47848350566223502</v>
      </c>
      <c r="BG2615" s="83">
        <v>45509</v>
      </c>
      <c r="BH2615" s="77">
        <v>0.61268272805989898</v>
      </c>
      <c r="BK2615" s="83">
        <v>45153</v>
      </c>
      <c r="BL2615">
        <v>0.569086879765616</v>
      </c>
      <c r="BM2615" s="83">
        <v>45150</v>
      </c>
      <c r="BN2615">
        <v>0.57819313636949998</v>
      </c>
      <c r="BO2615" s="83">
        <v>45144</v>
      </c>
      <c r="BP2615" s="77">
        <v>0.66900251084227302</v>
      </c>
      <c r="BS2615" s="83"/>
      <c r="BU2615" s="83"/>
      <c r="BW2615" s="83"/>
      <c r="CA2615" s="83"/>
      <c r="CC2615" s="83"/>
      <c r="CE2615" s="83"/>
      <c r="CI2615" s="83"/>
      <c r="CK2615" s="83"/>
      <c r="CM2615" s="83"/>
      <c r="CQ2615" s="83"/>
      <c r="CS2615" s="83"/>
      <c r="CU2615" s="83"/>
      <c r="CY2615" s="83"/>
      <c r="DA2615" s="83"/>
      <c r="DC2615" s="83"/>
    </row>
    <row r="2616" spans="7:107">
      <c r="G2616" s="83">
        <v>45184</v>
      </c>
      <c r="H2616">
        <v>0.137510040160642</v>
      </c>
      <c r="I2616" s="83">
        <v>45756</v>
      </c>
      <c r="J2616">
        <v>0.31980496199627101</v>
      </c>
      <c r="K2616" s="83">
        <v>45817</v>
      </c>
      <c r="L2616" s="77">
        <v>0.23031693675605799</v>
      </c>
      <c r="O2616" s="83">
        <v>44384</v>
      </c>
      <c r="P2616">
        <v>108.403986315632</v>
      </c>
      <c r="Q2616" s="83">
        <v>44409</v>
      </c>
      <c r="R2616">
        <v>100.99247564972499</v>
      </c>
      <c r="S2616" s="83">
        <v>45526</v>
      </c>
      <c r="T2616" s="77">
        <v>129.139623263988</v>
      </c>
      <c r="W2616" s="83">
        <v>45187</v>
      </c>
      <c r="X2616">
        <v>0.36556666666666598</v>
      </c>
      <c r="Y2616" s="83">
        <v>45569</v>
      </c>
      <c r="Z2616">
        <v>0.20072649572649501</v>
      </c>
      <c r="AA2616" s="83">
        <v>45572</v>
      </c>
      <c r="AB2616" s="77">
        <v>0.34583456790123401</v>
      </c>
      <c r="AE2616" s="83">
        <v>45496</v>
      </c>
      <c r="AF2616">
        <v>15.5524277272877</v>
      </c>
      <c r="AG2616" s="83">
        <v>45490</v>
      </c>
      <c r="AH2616">
        <v>239.19785994360899</v>
      </c>
      <c r="AI2616" s="83">
        <v>45502</v>
      </c>
      <c r="AJ2616" s="77">
        <v>129.08670263641599</v>
      </c>
      <c r="AM2616" s="83">
        <v>45504</v>
      </c>
      <c r="AN2616">
        <v>0.37495165848579498</v>
      </c>
      <c r="AO2616" s="83">
        <v>45495</v>
      </c>
      <c r="AP2616">
        <v>0.328685311817841</v>
      </c>
      <c r="AQ2616" s="83">
        <v>45499</v>
      </c>
      <c r="AR2616" s="77">
        <v>0.282004731253782</v>
      </c>
      <c r="AU2616" s="83">
        <v>45501</v>
      </c>
      <c r="AV2616">
        <v>0.88412371134020595</v>
      </c>
      <c r="AW2616" s="83">
        <v>45490</v>
      </c>
      <c r="AX2616">
        <v>1.3439723731654001</v>
      </c>
      <c r="AY2616" s="83">
        <v>45502</v>
      </c>
      <c r="AZ2616" s="77">
        <v>1.2162423732379499</v>
      </c>
      <c r="BC2616" s="83">
        <v>45514</v>
      </c>
      <c r="BD2616">
        <v>0.41469719350073803</v>
      </c>
      <c r="BE2616" s="83">
        <v>45519</v>
      </c>
      <c r="BF2616">
        <v>0.47918923354669202</v>
      </c>
      <c r="BG2616" s="83">
        <v>45510</v>
      </c>
      <c r="BH2616" s="77">
        <v>0.61418020679468199</v>
      </c>
      <c r="BK2616" s="83">
        <v>45154</v>
      </c>
      <c r="BL2616">
        <v>0.56961274086316305</v>
      </c>
      <c r="BM2616" s="83">
        <v>45151</v>
      </c>
      <c r="BN2616">
        <v>0.57826086956521705</v>
      </c>
      <c r="BO2616" s="83">
        <v>45145</v>
      </c>
      <c r="BP2616" s="77">
        <v>0.66887468614471501</v>
      </c>
      <c r="BS2616" s="83"/>
      <c r="BU2616" s="83"/>
      <c r="BW2616" s="83"/>
      <c r="CA2616" s="83"/>
      <c r="CC2616" s="83"/>
      <c r="CE2616" s="83"/>
      <c r="CI2616" s="83"/>
      <c r="CK2616" s="83"/>
      <c r="CM2616" s="83"/>
      <c r="CQ2616" s="83"/>
      <c r="CS2616" s="83"/>
      <c r="CU2616" s="83"/>
      <c r="CY2616" s="83"/>
      <c r="DA2616" s="83"/>
      <c r="DC2616" s="83"/>
    </row>
    <row r="2617" spans="7:107">
      <c r="G2617" s="83">
        <v>45185</v>
      </c>
      <c r="H2617">
        <v>0.13793842034805801</v>
      </c>
      <c r="I2617" s="83">
        <v>45757</v>
      </c>
      <c r="J2617">
        <v>0.319311630575075</v>
      </c>
      <c r="K2617" s="83">
        <v>45818</v>
      </c>
      <c r="L2617" s="77">
        <v>0.230001434102968</v>
      </c>
      <c r="O2617" s="83">
        <v>44385</v>
      </c>
      <c r="P2617">
        <v>108.13837360022001</v>
      </c>
      <c r="Q2617" s="83">
        <v>44410</v>
      </c>
      <c r="R2617">
        <v>101.814153164381</v>
      </c>
      <c r="S2617" s="83">
        <v>45527</v>
      </c>
      <c r="T2617" s="77">
        <v>129.15358114924101</v>
      </c>
      <c r="W2617" s="83">
        <v>45188</v>
      </c>
      <c r="X2617">
        <v>0.36418850574712602</v>
      </c>
      <c r="Y2617" s="83">
        <v>45570</v>
      </c>
      <c r="Z2617">
        <v>0.20065128205128199</v>
      </c>
      <c r="AA2617" s="83">
        <v>45573</v>
      </c>
      <c r="AB2617" s="77">
        <v>0.34556296296296202</v>
      </c>
      <c r="AE2617" s="83">
        <v>45497</v>
      </c>
      <c r="AF2617">
        <v>15.5849284916432</v>
      </c>
      <c r="AG2617" s="83">
        <v>45491</v>
      </c>
      <c r="AH2617">
        <v>238.82982599839099</v>
      </c>
      <c r="AI2617" s="83">
        <v>45503</v>
      </c>
      <c r="AJ2617" s="77">
        <v>129.19143746096799</v>
      </c>
      <c r="AM2617" s="83">
        <v>45505</v>
      </c>
      <c r="AN2617">
        <v>0.375145024542614</v>
      </c>
      <c r="AO2617" s="83">
        <v>45496</v>
      </c>
      <c r="AP2617">
        <v>0.32879144204445299</v>
      </c>
      <c r="AQ2617" s="83">
        <v>45500</v>
      </c>
      <c r="AR2617" s="77">
        <v>0.28218627936403101</v>
      </c>
      <c r="AU2617" s="83">
        <v>45502</v>
      </c>
      <c r="AV2617">
        <v>0.88025920471281205</v>
      </c>
      <c r="AW2617" s="83">
        <v>45491</v>
      </c>
      <c r="AX2617">
        <v>1.3431679447463301</v>
      </c>
      <c r="AY2617" s="83">
        <v>45503</v>
      </c>
      <c r="AZ2617" s="77">
        <v>1.2163977406981801</v>
      </c>
      <c r="BC2617" s="83">
        <v>45515</v>
      </c>
      <c r="BD2617">
        <v>0.41772525849335301</v>
      </c>
      <c r="BE2617" s="83">
        <v>45520</v>
      </c>
      <c r="BF2617">
        <v>0.47989496143115001</v>
      </c>
      <c r="BG2617" s="83">
        <v>45511</v>
      </c>
      <c r="BH2617" s="77">
        <v>0.614404441992489</v>
      </c>
      <c r="BK2617" s="83">
        <v>45155</v>
      </c>
      <c r="BL2617">
        <v>0.57013860196070998</v>
      </c>
      <c r="BM2617" s="83">
        <v>45152</v>
      </c>
      <c r="BN2617">
        <v>0.57832860276093401</v>
      </c>
      <c r="BO2617" s="83">
        <v>45146</v>
      </c>
      <c r="BP2617" s="77">
        <v>0.668746861447158</v>
      </c>
      <c r="BS2617" s="83"/>
      <c r="BU2617" s="83"/>
      <c r="BW2617" s="83"/>
      <c r="CA2617" s="83"/>
      <c r="CC2617" s="83"/>
      <c r="CE2617" s="83"/>
      <c r="CI2617" s="83"/>
      <c r="CK2617" s="83"/>
      <c r="CM2617" s="83"/>
      <c r="CQ2617" s="83"/>
      <c r="CS2617" s="83"/>
      <c r="CU2617" s="83"/>
      <c r="CY2617" s="83"/>
      <c r="DA2617" s="83"/>
      <c r="DC2617" s="83"/>
    </row>
    <row r="2618" spans="7:107">
      <c r="G2618" s="83">
        <v>45186</v>
      </c>
      <c r="H2618">
        <v>0.13836680053547501</v>
      </c>
      <c r="I2618" s="83">
        <v>45758</v>
      </c>
      <c r="J2618">
        <v>0.31881829915387899</v>
      </c>
      <c r="K2618" s="83">
        <v>45819</v>
      </c>
      <c r="L2618" s="77">
        <v>0.22968593144987701</v>
      </c>
      <c r="O2618" s="83">
        <v>44386</v>
      </c>
      <c r="P2618">
        <v>107.872760884809</v>
      </c>
      <c r="Q2618" s="83">
        <v>44411</v>
      </c>
      <c r="R2618">
        <v>102.635830679037</v>
      </c>
      <c r="S2618" s="83">
        <v>45528</v>
      </c>
      <c r="T2618" s="77">
        <v>129.16753903449501</v>
      </c>
      <c r="W2618" s="83">
        <v>45189</v>
      </c>
      <c r="X2618">
        <v>0.36281034482758601</v>
      </c>
      <c r="Y2618" s="83">
        <v>45571</v>
      </c>
      <c r="Z2618">
        <v>0.20057606837606801</v>
      </c>
      <c r="AA2618" s="83">
        <v>45574</v>
      </c>
      <c r="AB2618" s="77">
        <v>0.34529135802469102</v>
      </c>
      <c r="AE2618" s="83">
        <v>45498</v>
      </c>
      <c r="AF2618">
        <v>15.6174292559988</v>
      </c>
      <c r="AG2618" s="83">
        <v>45492</v>
      </c>
      <c r="AH2618">
        <v>238.46179205317301</v>
      </c>
      <c r="AI2618" s="83">
        <v>45504</v>
      </c>
      <c r="AJ2618" s="77">
        <v>129.29617228552101</v>
      </c>
      <c r="AM2618" s="83">
        <v>45506</v>
      </c>
      <c r="AN2618">
        <v>0.37533839059943402</v>
      </c>
      <c r="AO2618" s="83">
        <v>45497</v>
      </c>
      <c r="AP2618">
        <v>0.32889757227106597</v>
      </c>
      <c r="AQ2618" s="83">
        <v>45501</v>
      </c>
      <c r="AR2618" s="77">
        <v>0.28236782747428002</v>
      </c>
      <c r="AU2618" s="83">
        <v>45503</v>
      </c>
      <c r="AV2618">
        <v>0.87639469808541903</v>
      </c>
      <c r="AW2618" s="83">
        <v>45492</v>
      </c>
      <c r="AX2618">
        <v>1.34236351632725</v>
      </c>
      <c r="AY2618" s="83">
        <v>45504</v>
      </c>
      <c r="AZ2618" s="77">
        <v>1.21655310815841</v>
      </c>
      <c r="BC2618" s="83">
        <v>45516</v>
      </c>
      <c r="BD2618">
        <v>0.41747528689921598</v>
      </c>
      <c r="BE2618" s="83">
        <v>45521</v>
      </c>
      <c r="BF2618">
        <v>0.48060068931560801</v>
      </c>
      <c r="BG2618" s="83">
        <v>45512</v>
      </c>
      <c r="BH2618" s="77">
        <v>0.61462867719029701</v>
      </c>
      <c r="BK2618" s="83">
        <v>45156</v>
      </c>
      <c r="BL2618">
        <v>0.57066446305825702</v>
      </c>
      <c r="BM2618" s="83">
        <v>45153</v>
      </c>
      <c r="BN2618">
        <v>0.57839633595664997</v>
      </c>
      <c r="BO2618" s="83">
        <v>45147</v>
      </c>
      <c r="BP2618" s="77">
        <v>0.66861903674959999</v>
      </c>
      <c r="BS2618" s="83"/>
      <c r="BU2618" s="83"/>
      <c r="BW2618" s="83"/>
      <c r="CA2618" s="83"/>
      <c r="CC2618" s="83"/>
      <c r="CE2618" s="83"/>
      <c r="CI2618" s="83"/>
      <c r="CK2618" s="83"/>
      <c r="CM2618" s="83"/>
      <c r="CQ2618" s="83"/>
      <c r="CS2618" s="83"/>
      <c r="CU2618" s="83"/>
      <c r="CY2618" s="83"/>
      <c r="DA2618" s="83"/>
      <c r="DC2618" s="83"/>
    </row>
    <row r="2619" spans="7:107">
      <c r="G2619" s="83">
        <v>45187</v>
      </c>
      <c r="H2619">
        <v>0.13879518072289099</v>
      </c>
      <c r="I2619" s="83">
        <v>45759</v>
      </c>
      <c r="J2619">
        <v>0.31832496773268298</v>
      </c>
      <c r="K2619" s="83">
        <v>45820</v>
      </c>
      <c r="L2619" s="77">
        <v>0.22937042879678701</v>
      </c>
      <c r="O2619" s="83">
        <v>44387</v>
      </c>
      <c r="P2619">
        <v>107.60714816939699</v>
      </c>
      <c r="Q2619" s="83">
        <v>44412</v>
      </c>
      <c r="R2619">
        <v>103.457508193694</v>
      </c>
      <c r="S2619" s="83">
        <v>45529</v>
      </c>
      <c r="T2619" s="77">
        <v>129.18149691974801</v>
      </c>
      <c r="W2619" s="83">
        <v>45190</v>
      </c>
      <c r="X2619">
        <v>0.36143218390804499</v>
      </c>
      <c r="Y2619" s="83">
        <v>45572</v>
      </c>
      <c r="Z2619">
        <v>0.20050085470085399</v>
      </c>
      <c r="AA2619" s="83">
        <v>45575</v>
      </c>
      <c r="AB2619" s="77">
        <v>0.34501975308641902</v>
      </c>
      <c r="AE2619" s="83">
        <v>45499</v>
      </c>
      <c r="AF2619">
        <v>15.6499300203544</v>
      </c>
      <c r="AG2619" s="83">
        <v>45493</v>
      </c>
      <c r="AH2619">
        <v>238.09375810795501</v>
      </c>
      <c r="AI2619" s="83">
        <v>45505</v>
      </c>
      <c r="AJ2619" s="77">
        <v>129.400907110074</v>
      </c>
      <c r="AM2619" s="83">
        <v>45507</v>
      </c>
      <c r="AN2619">
        <v>0.37553175665625399</v>
      </c>
      <c r="AO2619" s="83">
        <v>45498</v>
      </c>
      <c r="AP2619">
        <v>0.32900370249767802</v>
      </c>
      <c r="AQ2619" s="83">
        <v>45502</v>
      </c>
      <c r="AR2619" s="77">
        <v>0.28254937558452897</v>
      </c>
      <c r="AU2619" s="83">
        <v>45504</v>
      </c>
      <c r="AV2619">
        <v>0.87253019145802602</v>
      </c>
      <c r="AW2619" s="83">
        <v>45493</v>
      </c>
      <c r="AX2619">
        <v>1.34155908790818</v>
      </c>
      <c r="AY2619" s="83">
        <v>45505</v>
      </c>
      <c r="AZ2619" s="77">
        <v>1.2167084756186299</v>
      </c>
      <c r="BC2619" s="83">
        <v>45517</v>
      </c>
      <c r="BD2619">
        <v>0.417225315305078</v>
      </c>
      <c r="BE2619" s="83">
        <v>45522</v>
      </c>
      <c r="BF2619">
        <v>0.48130641720006501</v>
      </c>
      <c r="BG2619" s="83">
        <v>45513</v>
      </c>
      <c r="BH2619" s="77">
        <v>0.61485291238810402</v>
      </c>
      <c r="BK2619" s="83">
        <v>45157</v>
      </c>
      <c r="BL2619">
        <v>0.57119032415580495</v>
      </c>
      <c r="BM2619" s="83">
        <v>45154</v>
      </c>
      <c r="BN2619">
        <v>0.57846406915236703</v>
      </c>
      <c r="BO2619" s="83">
        <v>45148</v>
      </c>
      <c r="BP2619" s="77">
        <v>0.66849121205204198</v>
      </c>
      <c r="BS2619" s="83"/>
      <c r="BU2619" s="83"/>
      <c r="BW2619" s="83"/>
      <c r="CA2619" s="83"/>
      <c r="CC2619" s="83"/>
      <c r="CE2619" s="83"/>
      <c r="CI2619" s="83"/>
      <c r="CK2619" s="83"/>
      <c r="CM2619" s="83"/>
      <c r="CQ2619" s="83"/>
      <c r="CS2619" s="83"/>
      <c r="CU2619" s="83"/>
      <c r="CY2619" s="83"/>
      <c r="DA2619" s="83"/>
      <c r="DC2619" s="83"/>
    </row>
    <row r="2620" spans="7:107">
      <c r="G2620" s="83">
        <v>45188</v>
      </c>
      <c r="H2620">
        <v>0.13922356091030699</v>
      </c>
      <c r="I2620" s="83">
        <v>45760</v>
      </c>
      <c r="J2620">
        <v>0.31783163631148698</v>
      </c>
      <c r="K2620" s="83">
        <v>45821</v>
      </c>
      <c r="L2620" s="77">
        <v>0.22905492614369599</v>
      </c>
      <c r="O2620" s="83">
        <v>44388</v>
      </c>
      <c r="P2620">
        <v>107.341535453985</v>
      </c>
      <c r="Q2620" s="83">
        <v>44413</v>
      </c>
      <c r="R2620">
        <v>104.27918570835</v>
      </c>
      <c r="S2620" s="83">
        <v>45530</v>
      </c>
      <c r="T2620" s="77">
        <v>129.19545480500199</v>
      </c>
      <c r="W2620" s="83">
        <v>45191</v>
      </c>
      <c r="X2620">
        <v>0.36005402298850497</v>
      </c>
      <c r="Y2620" s="83">
        <v>45573</v>
      </c>
      <c r="Z2620">
        <v>0.200425641025641</v>
      </c>
      <c r="AA2620" s="83">
        <v>45576</v>
      </c>
      <c r="AB2620" s="77">
        <v>0.34474814814814803</v>
      </c>
      <c r="AE2620" s="83">
        <v>45500</v>
      </c>
      <c r="AF2620">
        <v>15.682430784709901</v>
      </c>
      <c r="AG2620" s="83">
        <v>45494</v>
      </c>
      <c r="AH2620">
        <v>237.72572416273701</v>
      </c>
      <c r="AI2620" s="83">
        <v>45506</v>
      </c>
      <c r="AJ2620" s="77">
        <v>129.50564193462699</v>
      </c>
      <c r="AM2620" s="83">
        <v>45508</v>
      </c>
      <c r="AN2620">
        <v>0.37572512271307401</v>
      </c>
      <c r="AO2620" s="83">
        <v>45499</v>
      </c>
      <c r="AP2620">
        <v>0.32910983272429001</v>
      </c>
      <c r="AQ2620" s="83">
        <v>45503</v>
      </c>
      <c r="AR2620" s="77">
        <v>0.28273092369477898</v>
      </c>
      <c r="AU2620" s="83">
        <v>45505</v>
      </c>
      <c r="AV2620">
        <v>0.868665684830633</v>
      </c>
      <c r="AW2620" s="83">
        <v>45494</v>
      </c>
      <c r="AX2620">
        <v>1.3407546594891</v>
      </c>
      <c r="AY2620" s="83">
        <v>45506</v>
      </c>
      <c r="AZ2620" s="77">
        <v>1.2168638430788601</v>
      </c>
      <c r="BC2620" s="83">
        <v>45518</v>
      </c>
      <c r="BD2620">
        <v>0.41697534371094103</v>
      </c>
      <c r="BE2620" s="83">
        <v>45523</v>
      </c>
      <c r="BF2620">
        <v>0.482012145084523</v>
      </c>
      <c r="BG2620" s="83">
        <v>45514</v>
      </c>
      <c r="BH2620" s="77">
        <v>0.61507714758591203</v>
      </c>
      <c r="BK2620" s="83">
        <v>45158</v>
      </c>
      <c r="BL2620">
        <v>0.57171618525335199</v>
      </c>
      <c r="BM2620" s="83">
        <v>45155</v>
      </c>
      <c r="BN2620">
        <v>0.57853180234808399</v>
      </c>
      <c r="BO2620" s="83">
        <v>45149</v>
      </c>
      <c r="BP2620" s="77">
        <v>0.66836338735448497</v>
      </c>
      <c r="BS2620" s="83"/>
      <c r="BU2620" s="83"/>
      <c r="BW2620" s="83"/>
      <c r="CA2620" s="83"/>
      <c r="CC2620" s="83"/>
      <c r="CE2620" s="83"/>
      <c r="CI2620" s="83"/>
      <c r="CK2620" s="83"/>
      <c r="CM2620" s="83"/>
      <c r="CQ2620" s="83"/>
      <c r="CS2620" s="83"/>
      <c r="CU2620" s="83"/>
      <c r="CY2620" s="83"/>
      <c r="DA2620" s="83"/>
      <c r="DC2620" s="83"/>
    </row>
    <row r="2621" spans="7:107">
      <c r="G2621" s="83">
        <v>45189</v>
      </c>
      <c r="H2621">
        <v>0.13856909117953201</v>
      </c>
      <c r="I2621" s="83">
        <v>45761</v>
      </c>
      <c r="J2621">
        <v>0.31733830489029102</v>
      </c>
      <c r="K2621" s="83">
        <v>45822</v>
      </c>
      <c r="L2621" s="77">
        <v>0.228739423490606</v>
      </c>
      <c r="O2621" s="83">
        <v>44389</v>
      </c>
      <c r="P2621">
        <v>107.075922738573</v>
      </c>
      <c r="Q2621" s="83">
        <v>44414</v>
      </c>
      <c r="R2621">
        <v>105.100863223006</v>
      </c>
      <c r="S2621" s="83">
        <v>45531</v>
      </c>
      <c r="T2621" s="77">
        <v>129.20941269025499</v>
      </c>
      <c r="W2621" s="83">
        <v>45192</v>
      </c>
      <c r="X2621">
        <v>0.35867586206896501</v>
      </c>
      <c r="Y2621" s="83">
        <v>45574</v>
      </c>
      <c r="Z2621">
        <v>0.20035042735042699</v>
      </c>
      <c r="AA2621" s="83">
        <v>45577</v>
      </c>
      <c r="AB2621" s="77">
        <v>0.34447654320987597</v>
      </c>
      <c r="AE2621" s="83">
        <v>45501</v>
      </c>
      <c r="AF2621">
        <v>15.714931549065501</v>
      </c>
      <c r="AG2621" s="83">
        <v>45495</v>
      </c>
      <c r="AH2621">
        <v>237.35769021751801</v>
      </c>
      <c r="AI2621" s="83">
        <v>45507</v>
      </c>
      <c r="AJ2621" s="77">
        <v>129.61037675917899</v>
      </c>
      <c r="AM2621" s="83">
        <v>45509</v>
      </c>
      <c r="AN2621">
        <v>0.37591848876989398</v>
      </c>
      <c r="AO2621" s="83">
        <v>45500</v>
      </c>
      <c r="AP2621">
        <v>0.329215962950902</v>
      </c>
      <c r="AQ2621" s="83">
        <v>45504</v>
      </c>
      <c r="AR2621" s="77">
        <v>0.282270749665327</v>
      </c>
      <c r="AU2621" s="83">
        <v>45506</v>
      </c>
      <c r="AV2621">
        <v>0.86480117820323998</v>
      </c>
      <c r="AW2621" s="83">
        <v>45495</v>
      </c>
      <c r="AX2621">
        <v>1.33995023107003</v>
      </c>
      <c r="AY2621" s="83">
        <v>45507</v>
      </c>
      <c r="AZ2621" s="77">
        <v>1.21701921053909</v>
      </c>
      <c r="BC2621" s="83">
        <v>45519</v>
      </c>
      <c r="BD2621">
        <v>0.41672537211680399</v>
      </c>
      <c r="BE2621" s="83">
        <v>45524</v>
      </c>
      <c r="BF2621">
        <v>0.48271787296898</v>
      </c>
      <c r="BG2621" s="83">
        <v>45515</v>
      </c>
      <c r="BH2621" s="77">
        <v>0.61530138278371904</v>
      </c>
      <c r="BK2621" s="83">
        <v>45159</v>
      </c>
      <c r="BL2621">
        <v>0.57224204635089904</v>
      </c>
      <c r="BM2621" s="83">
        <v>45156</v>
      </c>
      <c r="BN2621">
        <v>0.57859953554379995</v>
      </c>
      <c r="BO2621" s="83">
        <v>45150</v>
      </c>
      <c r="BP2621" s="77">
        <v>0.66823556265692696</v>
      </c>
      <c r="BS2621" s="83"/>
      <c r="BU2621" s="83"/>
      <c r="BW2621" s="83"/>
      <c r="CA2621" s="83"/>
      <c r="CC2621" s="83"/>
      <c r="CE2621" s="83"/>
      <c r="CI2621" s="83"/>
      <c r="CK2621" s="83"/>
      <c r="CM2621" s="83"/>
      <c r="CQ2621" s="83"/>
      <c r="CS2621" s="83"/>
      <c r="CU2621" s="83"/>
      <c r="CY2621" s="83"/>
      <c r="DA2621" s="83"/>
      <c r="DC2621" s="83"/>
    </row>
    <row r="2622" spans="7:107">
      <c r="G2622" s="83">
        <v>45190</v>
      </c>
      <c r="H2622">
        <v>0.13791462144875699</v>
      </c>
      <c r="I2622" s="83">
        <v>45762</v>
      </c>
      <c r="J2622">
        <v>0.31684497346909402</v>
      </c>
      <c r="K2622" s="83">
        <v>45823</v>
      </c>
      <c r="L2622" s="77">
        <v>0.228423920837515</v>
      </c>
      <c r="O2622" s="83">
        <v>44390</v>
      </c>
      <c r="P2622">
        <v>106.81031002316099</v>
      </c>
      <c r="Q2622" s="83">
        <v>44415</v>
      </c>
      <c r="R2622">
        <v>105.922540737663</v>
      </c>
      <c r="S2622" s="83">
        <v>45532</v>
      </c>
      <c r="T2622" s="77">
        <v>129.22337057550899</v>
      </c>
      <c r="W2622" s="83">
        <v>45193</v>
      </c>
      <c r="X2622">
        <v>0.357297701149425</v>
      </c>
      <c r="Y2622" s="83">
        <v>45575</v>
      </c>
      <c r="Z2622">
        <v>0.200275213675213</v>
      </c>
      <c r="AA2622" s="83">
        <v>45578</v>
      </c>
      <c r="AB2622" s="77">
        <v>0.34420493827160398</v>
      </c>
      <c r="AE2622" s="83">
        <v>45502</v>
      </c>
      <c r="AF2622">
        <v>15.747432313421101</v>
      </c>
      <c r="AG2622" s="83">
        <v>45496</v>
      </c>
      <c r="AH2622">
        <v>236.98965627230001</v>
      </c>
      <c r="AI2622" s="83">
        <v>45508</v>
      </c>
      <c r="AJ2622" s="77">
        <v>129.71511158373201</v>
      </c>
      <c r="AM2622" s="83">
        <v>45510</v>
      </c>
      <c r="AN2622">
        <v>0.376111854826714</v>
      </c>
      <c r="AO2622" s="83">
        <v>45501</v>
      </c>
      <c r="AP2622">
        <v>0.32932209317751399</v>
      </c>
      <c r="AQ2622" s="83">
        <v>45505</v>
      </c>
      <c r="AR2622" s="77">
        <v>0.28181057563587603</v>
      </c>
      <c r="AU2622" s="83">
        <v>45507</v>
      </c>
      <c r="AV2622">
        <v>0.86434240880003099</v>
      </c>
      <c r="AW2622" s="83">
        <v>45496</v>
      </c>
      <c r="AX2622">
        <v>1.33914580265095</v>
      </c>
      <c r="AY2622" s="83">
        <v>45508</v>
      </c>
      <c r="AZ2622" s="77">
        <v>1.2171745779993199</v>
      </c>
      <c r="BC2622" s="83">
        <v>45520</v>
      </c>
      <c r="BD2622">
        <v>0.41647540052266702</v>
      </c>
      <c r="BE2622" s="83">
        <v>45525</v>
      </c>
      <c r="BF2622">
        <v>0.483423600853438</v>
      </c>
      <c r="BG2622" s="83">
        <v>45516</v>
      </c>
      <c r="BH2622" s="77">
        <v>0.61552561798152705</v>
      </c>
      <c r="BK2622" s="83">
        <v>45160</v>
      </c>
      <c r="BL2622">
        <v>0.57276790744844597</v>
      </c>
      <c r="BM2622" s="83">
        <v>45157</v>
      </c>
      <c r="BN2622">
        <v>0.57866726873951702</v>
      </c>
      <c r="BO2622" s="83">
        <v>45151</v>
      </c>
      <c r="BP2622" s="77">
        <v>0.66810773795936995</v>
      </c>
      <c r="BS2622" s="83"/>
      <c r="BU2622" s="83"/>
      <c r="BW2622" s="83"/>
      <c r="CA2622" s="83"/>
      <c r="CC2622" s="83"/>
      <c r="CE2622" s="83"/>
      <c r="CI2622" s="83"/>
      <c r="CK2622" s="83"/>
      <c r="CM2622" s="83"/>
      <c r="CQ2622" s="83"/>
      <c r="CS2622" s="83"/>
      <c r="CU2622" s="83"/>
      <c r="CY2622" s="83"/>
      <c r="DA2622" s="83"/>
      <c r="DC2622" s="83"/>
    </row>
    <row r="2623" spans="7:107">
      <c r="G2623" s="83">
        <v>45191</v>
      </c>
      <c r="H2623">
        <v>0.137260151717982</v>
      </c>
      <c r="I2623" s="83">
        <v>45763</v>
      </c>
      <c r="J2623">
        <v>0.31635164204789801</v>
      </c>
      <c r="K2623" s="83">
        <v>45824</v>
      </c>
      <c r="L2623" s="77">
        <v>0.22810841818442501</v>
      </c>
      <c r="O2623" s="83">
        <v>44391</v>
      </c>
      <c r="P2623">
        <v>106.544697307749</v>
      </c>
      <c r="Q2623" s="83">
        <v>44416</v>
      </c>
      <c r="R2623">
        <v>106.744218252319</v>
      </c>
      <c r="S2623" s="83">
        <v>45533</v>
      </c>
      <c r="T2623" s="77">
        <v>129.237328460762</v>
      </c>
      <c r="W2623" s="83">
        <v>45194</v>
      </c>
      <c r="X2623">
        <v>0.35591954022988498</v>
      </c>
      <c r="Y2623" s="83">
        <v>45576</v>
      </c>
      <c r="Z2623">
        <v>0.20019999999999999</v>
      </c>
      <c r="AA2623" s="83">
        <v>45579</v>
      </c>
      <c r="AB2623" s="77">
        <v>0.34393333333333298</v>
      </c>
      <c r="AE2623" s="83">
        <v>45503</v>
      </c>
      <c r="AF2623">
        <v>15.7799330777767</v>
      </c>
      <c r="AG2623" s="83">
        <v>45497</v>
      </c>
      <c r="AH2623">
        <v>236.62162232708201</v>
      </c>
      <c r="AI2623" s="83">
        <v>45509</v>
      </c>
      <c r="AJ2623" s="77">
        <v>129.819846408285</v>
      </c>
      <c r="AM2623" s="83">
        <v>45511</v>
      </c>
      <c r="AN2623">
        <v>0.37630522088353402</v>
      </c>
      <c r="AO2623" s="83">
        <v>45502</v>
      </c>
      <c r="AP2623">
        <v>0.32942822340412597</v>
      </c>
      <c r="AQ2623" s="83">
        <v>45506</v>
      </c>
      <c r="AR2623" s="77">
        <v>0.28135040160642499</v>
      </c>
      <c r="AU2623" s="83">
        <v>45508</v>
      </c>
      <c r="AV2623">
        <v>0.863883639396822</v>
      </c>
      <c r="AW2623" s="83">
        <v>45497</v>
      </c>
      <c r="AX2623">
        <v>1.3383413742318799</v>
      </c>
      <c r="AY2623" s="83">
        <v>45509</v>
      </c>
      <c r="AZ2623" s="77">
        <v>1.2173299454595401</v>
      </c>
      <c r="BC2623" s="83">
        <v>45521</v>
      </c>
      <c r="BD2623">
        <v>0.41622542892852998</v>
      </c>
      <c r="BE2623" s="83">
        <v>45526</v>
      </c>
      <c r="BF2623">
        <v>0.48412932873789499</v>
      </c>
      <c r="BG2623" s="83">
        <v>45517</v>
      </c>
      <c r="BH2623" s="77">
        <v>0.61574985317933395</v>
      </c>
      <c r="BK2623" s="83">
        <v>45161</v>
      </c>
      <c r="BL2623">
        <v>0.57329376854599401</v>
      </c>
      <c r="BM2623" s="83">
        <v>45158</v>
      </c>
      <c r="BN2623">
        <v>0.57873500193523397</v>
      </c>
      <c r="BO2623" s="83">
        <v>45152</v>
      </c>
      <c r="BP2623" s="77">
        <v>0.66797991326181205</v>
      </c>
      <c r="BS2623" s="83"/>
      <c r="BU2623" s="83"/>
      <c r="BW2623" s="83"/>
      <c r="CA2623" s="83"/>
      <c r="CC2623" s="83"/>
      <c r="CE2623" s="83"/>
      <c r="CI2623" s="83"/>
      <c r="CK2623" s="83"/>
      <c r="CM2623" s="83"/>
      <c r="CQ2623" s="83"/>
      <c r="CS2623" s="83"/>
      <c r="CU2623" s="83"/>
      <c r="CY2623" s="83"/>
      <c r="DA2623" s="83"/>
      <c r="DC2623" s="83"/>
    </row>
    <row r="2624" spans="7:107">
      <c r="G2624" s="83">
        <v>45192</v>
      </c>
      <c r="H2624">
        <v>0.13660568198720799</v>
      </c>
      <c r="I2624" s="83">
        <v>45764</v>
      </c>
      <c r="J2624">
        <v>0.315858310626702</v>
      </c>
      <c r="K2624" s="83">
        <v>45825</v>
      </c>
      <c r="L2624" s="77">
        <v>0.22779291553133499</v>
      </c>
      <c r="O2624" s="83">
        <v>44392</v>
      </c>
      <c r="P2624">
        <v>106.279084592337</v>
      </c>
      <c r="Q2624" s="83">
        <v>44417</v>
      </c>
      <c r="R2624">
        <v>107.565895766975</v>
      </c>
      <c r="S2624" s="83">
        <v>45534</v>
      </c>
      <c r="T2624" s="77">
        <v>129.25128634601501</v>
      </c>
      <c r="W2624" s="83">
        <v>45195</v>
      </c>
      <c r="X2624">
        <v>0.35454137931034402</v>
      </c>
      <c r="Y2624" s="83">
        <v>45577</v>
      </c>
      <c r="Z2624">
        <v>0.20027096774193501</v>
      </c>
      <c r="AA2624" s="83">
        <v>45580</v>
      </c>
      <c r="AB2624" s="77">
        <v>0.34389513888888801</v>
      </c>
      <c r="AE2624" s="83">
        <v>45504</v>
      </c>
      <c r="AF2624">
        <v>15.812433842132201</v>
      </c>
      <c r="AG2624" s="83">
        <v>45498</v>
      </c>
      <c r="AH2624">
        <v>236.25358838186401</v>
      </c>
      <c r="AI2624" s="83">
        <v>45510</v>
      </c>
      <c r="AJ2624" s="77">
        <v>129.92458123283799</v>
      </c>
      <c r="AM2624" s="83">
        <v>45512</v>
      </c>
      <c r="AN2624">
        <v>0.37649858694035399</v>
      </c>
      <c r="AO2624" s="83">
        <v>45503</v>
      </c>
      <c r="AP2624">
        <v>0.32953435363073902</v>
      </c>
      <c r="AQ2624" s="83">
        <v>45507</v>
      </c>
      <c r="AR2624" s="77">
        <v>0.28089022757697402</v>
      </c>
      <c r="AU2624" s="83">
        <v>45509</v>
      </c>
      <c r="AV2624">
        <v>0.86342486999361301</v>
      </c>
      <c r="AW2624" s="83">
        <v>45498</v>
      </c>
      <c r="AX2624">
        <v>1.3375369458127999</v>
      </c>
      <c r="AY2624" s="83">
        <v>45510</v>
      </c>
      <c r="AZ2624" s="77">
        <v>1.21748531291977</v>
      </c>
      <c r="BC2624" s="83">
        <v>45522</v>
      </c>
      <c r="BD2624">
        <v>0.41597545733439301</v>
      </c>
      <c r="BE2624" s="83">
        <v>45527</v>
      </c>
      <c r="BF2624">
        <v>0.48483505662235299</v>
      </c>
      <c r="BG2624" s="83">
        <v>45518</v>
      </c>
      <c r="BH2624" s="77">
        <v>0.61597408837714196</v>
      </c>
      <c r="BK2624" s="83">
        <v>45162</v>
      </c>
      <c r="BL2624">
        <v>0.57322453016815</v>
      </c>
      <c r="BM2624" s="83">
        <v>45159</v>
      </c>
      <c r="BN2624">
        <v>0.57880273513095004</v>
      </c>
      <c r="BO2624" s="83">
        <v>45153</v>
      </c>
      <c r="BP2624" s="77">
        <v>0.66785208856425404</v>
      </c>
      <c r="BS2624" s="83"/>
      <c r="BU2624" s="83"/>
      <c r="BW2624" s="83"/>
      <c r="CA2624" s="83"/>
      <c r="CC2624" s="83"/>
      <c r="CE2624" s="83"/>
      <c r="CI2624" s="83"/>
      <c r="CK2624" s="83"/>
      <c r="CM2624" s="83"/>
      <c r="CQ2624" s="83"/>
      <c r="CS2624" s="83"/>
      <c r="CU2624" s="83"/>
      <c r="CY2624" s="83"/>
      <c r="DA2624" s="83"/>
      <c r="DC2624" s="83"/>
    </row>
    <row r="2625" spans="7:107">
      <c r="G2625" s="83">
        <v>45193</v>
      </c>
      <c r="H2625">
        <v>0.135951212256433</v>
      </c>
      <c r="I2625" s="83">
        <v>45765</v>
      </c>
      <c r="J2625">
        <v>0.31536497920550599</v>
      </c>
      <c r="K2625" s="83">
        <v>45826</v>
      </c>
      <c r="L2625" s="77">
        <v>0.227921141208526</v>
      </c>
      <c r="O2625" s="83">
        <v>44393</v>
      </c>
      <c r="P2625">
        <v>106.013471876925</v>
      </c>
      <c r="Q2625" s="83">
        <v>44418</v>
      </c>
      <c r="R2625">
        <v>108.387573281632</v>
      </c>
      <c r="S2625" s="83">
        <v>45535</v>
      </c>
      <c r="T2625" s="77">
        <v>129.26524423126901</v>
      </c>
      <c r="W2625" s="83">
        <v>45196</v>
      </c>
      <c r="X2625">
        <v>0.353163218390804</v>
      </c>
      <c r="Y2625" s="83">
        <v>45578</v>
      </c>
      <c r="Z2625">
        <v>0.20034193548387</v>
      </c>
      <c r="AA2625" s="83">
        <v>45581</v>
      </c>
      <c r="AB2625" s="77">
        <v>0.34385694444444398</v>
      </c>
      <c r="AE2625" s="83">
        <v>45505</v>
      </c>
      <c r="AF2625">
        <v>15.844934606487801</v>
      </c>
      <c r="AG2625" s="83">
        <v>45499</v>
      </c>
      <c r="AH2625">
        <v>235.885554436646</v>
      </c>
      <c r="AI2625" s="83">
        <v>45511</v>
      </c>
      <c r="AJ2625" s="77">
        <v>130.02931605738999</v>
      </c>
      <c r="AM2625" s="83">
        <v>45513</v>
      </c>
      <c r="AN2625">
        <v>0.37669195299717301</v>
      </c>
      <c r="AO2625" s="83">
        <v>45504</v>
      </c>
      <c r="AP2625">
        <v>0.32964048385735101</v>
      </c>
      <c r="AQ2625" s="83">
        <v>45508</v>
      </c>
      <c r="AR2625" s="77">
        <v>0.28043005354752298</v>
      </c>
      <c r="AU2625" s="83">
        <v>45510</v>
      </c>
      <c r="AV2625">
        <v>0.86296610059040402</v>
      </c>
      <c r="AW2625" s="83">
        <v>45499</v>
      </c>
      <c r="AX2625">
        <v>1.3367325173937299</v>
      </c>
      <c r="AY2625" s="83">
        <v>45511</v>
      </c>
      <c r="AZ2625" s="77">
        <v>1.21764068038</v>
      </c>
      <c r="BC2625" s="83">
        <v>45523</v>
      </c>
      <c r="BD2625">
        <v>0.41572548574025597</v>
      </c>
      <c r="BE2625" s="83">
        <v>45528</v>
      </c>
      <c r="BF2625">
        <v>0.48554078450681099</v>
      </c>
      <c r="BG2625" s="83">
        <v>45519</v>
      </c>
      <c r="BH2625" s="77">
        <v>0.61619832357494897</v>
      </c>
      <c r="BK2625" s="83">
        <v>45163</v>
      </c>
      <c r="BL2625">
        <v>0.573155291790306</v>
      </c>
      <c r="BM2625" s="83">
        <v>45160</v>
      </c>
      <c r="BN2625">
        <v>0.578870468326667</v>
      </c>
      <c r="BO2625" s="83">
        <v>45154</v>
      </c>
      <c r="BP2625" s="77">
        <v>0.66772426386669703</v>
      </c>
      <c r="BS2625" s="83"/>
      <c r="BU2625" s="83"/>
      <c r="BW2625" s="83"/>
      <c r="CA2625" s="83"/>
      <c r="CC2625" s="83"/>
      <c r="CE2625" s="83"/>
      <c r="CI2625" s="83"/>
      <c r="CK2625" s="83"/>
      <c r="CM2625" s="83"/>
      <c r="CQ2625" s="83"/>
      <c r="CS2625" s="83"/>
      <c r="CU2625" s="83"/>
      <c r="CY2625" s="83"/>
      <c r="DA2625" s="83"/>
      <c r="DC2625" s="83"/>
    </row>
    <row r="2626" spans="7:107">
      <c r="G2626" s="83">
        <v>45194</v>
      </c>
      <c r="H2626">
        <v>0.13529674252565799</v>
      </c>
      <c r="I2626" s="83">
        <v>45766</v>
      </c>
      <c r="J2626">
        <v>0.31487164778430998</v>
      </c>
      <c r="K2626" s="83">
        <v>45827</v>
      </c>
      <c r="L2626" s="77">
        <v>0.228049366885718</v>
      </c>
      <c r="O2626" s="83">
        <v>44394</v>
      </c>
      <c r="P2626">
        <v>105.74785916151301</v>
      </c>
      <c r="Q2626" s="83">
        <v>44419</v>
      </c>
      <c r="R2626">
        <v>109.209250796288</v>
      </c>
      <c r="S2626" s="83">
        <v>45536</v>
      </c>
      <c r="T2626" s="77">
        <v>129.27920211652199</v>
      </c>
      <c r="W2626" s="83">
        <v>45197</v>
      </c>
      <c r="X2626">
        <v>0.35178505747126398</v>
      </c>
      <c r="Y2626" s="83">
        <v>45579</v>
      </c>
      <c r="Z2626">
        <v>0.20041290322580599</v>
      </c>
      <c r="AA2626" s="83">
        <v>45582</v>
      </c>
      <c r="AB2626" s="77">
        <v>0.34381874999999901</v>
      </c>
      <c r="AE2626" s="83">
        <v>45506</v>
      </c>
      <c r="AF2626">
        <v>15.877435370843401</v>
      </c>
      <c r="AG2626" s="83">
        <v>45500</v>
      </c>
      <c r="AH2626">
        <v>235.517520491428</v>
      </c>
      <c r="AI2626" s="83">
        <v>45512</v>
      </c>
      <c r="AJ2626" s="77">
        <v>130.13405088194301</v>
      </c>
      <c r="AM2626" s="83">
        <v>45514</v>
      </c>
      <c r="AN2626">
        <v>0.37688531905399297</v>
      </c>
      <c r="AO2626" s="83">
        <v>45505</v>
      </c>
      <c r="AP2626">
        <v>0.329746614083963</v>
      </c>
      <c r="AQ2626" s="83">
        <v>45509</v>
      </c>
      <c r="AR2626" s="77">
        <v>0.27996987951807201</v>
      </c>
      <c r="AU2626" s="83">
        <v>45511</v>
      </c>
      <c r="AV2626">
        <v>0.86250733118719602</v>
      </c>
      <c r="AW2626" s="83">
        <v>45500</v>
      </c>
      <c r="AX2626">
        <v>1.3359280889746501</v>
      </c>
      <c r="AY2626" s="83">
        <v>45512</v>
      </c>
      <c r="AZ2626" s="77">
        <v>1.2177960478402301</v>
      </c>
      <c r="BC2626" s="83">
        <v>45524</v>
      </c>
      <c r="BD2626">
        <v>0.415475514146119</v>
      </c>
      <c r="BE2626" s="83">
        <v>45529</v>
      </c>
      <c r="BF2626">
        <v>0.48624651239126798</v>
      </c>
      <c r="BG2626" s="83">
        <v>45520</v>
      </c>
      <c r="BH2626" s="77">
        <v>0.61642255877275698</v>
      </c>
      <c r="BK2626" s="83">
        <v>45164</v>
      </c>
      <c r="BL2626">
        <v>0.57308605341246299</v>
      </c>
      <c r="BM2626" s="83">
        <v>45161</v>
      </c>
      <c r="BN2626">
        <v>0.57893820152238396</v>
      </c>
      <c r="BO2626" s="83">
        <v>45155</v>
      </c>
      <c r="BP2626" s="77">
        <v>0.66759643916913902</v>
      </c>
      <c r="BS2626" s="83"/>
      <c r="BU2626" s="83"/>
      <c r="BW2626" s="83"/>
      <c r="CA2626" s="83"/>
      <c r="CC2626" s="83"/>
      <c r="CE2626" s="83"/>
      <c r="CI2626" s="83"/>
      <c r="CK2626" s="83"/>
      <c r="CM2626" s="83"/>
      <c r="CQ2626" s="83"/>
      <c r="CS2626" s="83"/>
      <c r="CU2626" s="83"/>
      <c r="CY2626" s="83"/>
      <c r="DA2626" s="83"/>
      <c r="DC2626" s="83"/>
    </row>
    <row r="2627" spans="7:107">
      <c r="G2627" s="83">
        <v>45195</v>
      </c>
      <c r="H2627">
        <v>0.134642272794883</v>
      </c>
      <c r="I2627" s="83">
        <v>45767</v>
      </c>
      <c r="J2627">
        <v>0.31437831636311397</v>
      </c>
      <c r="K2627" s="83">
        <v>45828</v>
      </c>
      <c r="L2627" s="77">
        <v>0.22817759256291001</v>
      </c>
      <c r="O2627" s="83">
        <v>44395</v>
      </c>
      <c r="P2627">
        <v>105.482246446101</v>
      </c>
      <c r="Q2627" s="83">
        <v>44420</v>
      </c>
      <c r="R2627">
        <v>110.03092831094401</v>
      </c>
      <c r="S2627" s="83">
        <v>45537</v>
      </c>
      <c r="T2627" s="77">
        <v>129.29316000177599</v>
      </c>
      <c r="W2627" s="83">
        <v>45198</v>
      </c>
      <c r="X2627">
        <v>0.35040689655172402</v>
      </c>
      <c r="Y2627" s="83">
        <v>45580</v>
      </c>
      <c r="Z2627">
        <v>0.20048387096774101</v>
      </c>
      <c r="AA2627" s="83">
        <v>45583</v>
      </c>
      <c r="AB2627" s="77">
        <v>0.34378055555555498</v>
      </c>
      <c r="AE2627" s="83">
        <v>45507</v>
      </c>
      <c r="AF2627">
        <v>15.909936135198899</v>
      </c>
      <c r="AG2627" s="83">
        <v>45501</v>
      </c>
      <c r="AH2627">
        <v>235.14948654621</v>
      </c>
      <c r="AI2627" s="83">
        <v>45513</v>
      </c>
      <c r="AJ2627" s="77">
        <v>130.238785706496</v>
      </c>
      <c r="AM2627" s="83">
        <v>45515</v>
      </c>
      <c r="AN2627">
        <v>0.37707868511081299</v>
      </c>
      <c r="AO2627" s="83">
        <v>45506</v>
      </c>
      <c r="AP2627">
        <v>0.32985274431057499</v>
      </c>
      <c r="AQ2627" s="83">
        <v>45510</v>
      </c>
      <c r="AR2627" s="77">
        <v>0.27950970548862097</v>
      </c>
      <c r="AU2627" s="83">
        <v>45512</v>
      </c>
      <c r="AV2627">
        <v>0.86204856178398703</v>
      </c>
      <c r="AW2627" s="83">
        <v>45501</v>
      </c>
      <c r="AX2627">
        <v>1.3351236605555801</v>
      </c>
      <c r="AY2627" s="83">
        <v>45513</v>
      </c>
      <c r="AZ2627" s="77">
        <v>1.21795141530045</v>
      </c>
      <c r="BC2627" s="83">
        <v>45525</v>
      </c>
      <c r="BD2627">
        <v>0.41522554255198202</v>
      </c>
      <c r="BE2627" s="83">
        <v>45530</v>
      </c>
      <c r="BF2627">
        <v>0.48695224027572598</v>
      </c>
      <c r="BG2627" s="83">
        <v>45521</v>
      </c>
      <c r="BH2627" s="77">
        <v>0.61664679397056399</v>
      </c>
      <c r="BK2627" s="83">
        <v>45165</v>
      </c>
      <c r="BL2627">
        <v>0.57301681503461899</v>
      </c>
      <c r="BM2627" s="83">
        <v>45162</v>
      </c>
      <c r="BN2627">
        <v>0.57900593471810002</v>
      </c>
      <c r="BO2627" s="83">
        <v>45156</v>
      </c>
      <c r="BP2627" s="77">
        <v>0.66746861447158101</v>
      </c>
      <c r="BS2627" s="83"/>
      <c r="BU2627" s="83"/>
      <c r="BW2627" s="83"/>
      <c r="CA2627" s="83"/>
      <c r="CC2627" s="83"/>
      <c r="CE2627" s="83"/>
      <c r="CI2627" s="83"/>
      <c r="CK2627" s="83"/>
      <c r="CM2627" s="83"/>
      <c r="CQ2627" s="83"/>
      <c r="CS2627" s="83"/>
      <c r="CU2627" s="83"/>
      <c r="CY2627" s="83"/>
      <c r="DA2627" s="83"/>
      <c r="DC2627" s="83"/>
    </row>
    <row r="2628" spans="7:107">
      <c r="G2628" s="83">
        <v>45196</v>
      </c>
      <c r="H2628">
        <v>0.13398780306410801</v>
      </c>
      <c r="I2628" s="83">
        <v>45768</v>
      </c>
      <c r="J2628">
        <v>0.31388498494191802</v>
      </c>
      <c r="K2628" s="83">
        <v>45829</v>
      </c>
      <c r="L2628" s="77">
        <v>0.22830581824010199</v>
      </c>
      <c r="O2628" s="83">
        <v>44396</v>
      </c>
      <c r="P2628">
        <v>105.216633730689</v>
      </c>
      <c r="Q2628" s="83">
        <v>44421</v>
      </c>
      <c r="R2628">
        <v>110.852605825601</v>
      </c>
      <c r="S2628" s="83">
        <v>45538</v>
      </c>
      <c r="T2628" s="77">
        <v>129.30711788702899</v>
      </c>
      <c r="W2628" s="83">
        <v>45199</v>
      </c>
      <c r="X2628">
        <v>0.34902873563218301</v>
      </c>
      <c r="Y2628" s="83">
        <v>45581</v>
      </c>
      <c r="Z2628">
        <v>0.200554838709677</v>
      </c>
      <c r="AA2628" s="83">
        <v>45584</v>
      </c>
      <c r="AB2628" s="77">
        <v>0.34374236111111101</v>
      </c>
      <c r="AE2628" s="83">
        <v>45508</v>
      </c>
      <c r="AF2628">
        <v>15.942436899554499</v>
      </c>
      <c r="AG2628" s="83">
        <v>45502</v>
      </c>
      <c r="AH2628">
        <v>234.781452600992</v>
      </c>
      <c r="AI2628" s="83">
        <v>45514</v>
      </c>
      <c r="AJ2628" s="77">
        <v>130.34352053104899</v>
      </c>
      <c r="AM2628" s="83">
        <v>45516</v>
      </c>
      <c r="AN2628">
        <v>0.37727205116763302</v>
      </c>
      <c r="AO2628" s="83">
        <v>45507</v>
      </c>
      <c r="AP2628">
        <v>0.33022088353413598</v>
      </c>
      <c r="AQ2628" s="83">
        <v>45511</v>
      </c>
      <c r="AR2628" s="77">
        <v>0.279049531459169</v>
      </c>
      <c r="AU2628" s="83">
        <v>45513</v>
      </c>
      <c r="AV2628">
        <v>0.86158979238077804</v>
      </c>
      <c r="AW2628" s="83">
        <v>45502</v>
      </c>
      <c r="AX2628">
        <v>1.3343192321365001</v>
      </c>
      <c r="AY2628" s="83">
        <v>45514</v>
      </c>
      <c r="AZ2628" s="77">
        <v>1.21810678276068</v>
      </c>
      <c r="BC2628" s="83">
        <v>45526</v>
      </c>
      <c r="BD2628">
        <v>0.41497557095784499</v>
      </c>
      <c r="BE2628" s="83">
        <v>45531</v>
      </c>
      <c r="BF2628">
        <v>0.48765796816018298</v>
      </c>
      <c r="BG2628" s="83">
        <v>45522</v>
      </c>
      <c r="BH2628" s="77">
        <v>0.616871029168372</v>
      </c>
      <c r="BK2628" s="83">
        <v>45166</v>
      </c>
      <c r="BL2628">
        <v>0.57294757665677498</v>
      </c>
      <c r="BM2628" s="83">
        <v>45163</v>
      </c>
      <c r="BN2628">
        <v>0.57907366791381698</v>
      </c>
      <c r="BO2628" s="83">
        <v>45157</v>
      </c>
      <c r="BP2628" s="77">
        <v>0.667340789774024</v>
      </c>
      <c r="BS2628" s="83"/>
      <c r="BU2628" s="83"/>
      <c r="BW2628" s="83"/>
      <c r="CA2628" s="83"/>
      <c r="CC2628" s="83"/>
      <c r="CE2628" s="83"/>
      <c r="CI2628" s="83"/>
      <c r="CK2628" s="83"/>
      <c r="CM2628" s="83"/>
      <c r="CQ2628" s="83"/>
      <c r="CS2628" s="83"/>
      <c r="CU2628" s="83"/>
      <c r="CY2628" s="83"/>
      <c r="DA2628" s="83"/>
      <c r="DC2628" s="83"/>
    </row>
    <row r="2629" spans="7:107">
      <c r="G2629" s="83">
        <v>45197</v>
      </c>
      <c r="H2629">
        <v>0.133333333333333</v>
      </c>
      <c r="I2629" s="83">
        <v>45769</v>
      </c>
      <c r="J2629">
        <v>0.31339165352072201</v>
      </c>
      <c r="K2629" s="83">
        <v>45830</v>
      </c>
      <c r="L2629" s="77">
        <v>0.22843404391729399</v>
      </c>
      <c r="O2629" s="83">
        <v>44397</v>
      </c>
      <c r="P2629">
        <v>104.951021015278</v>
      </c>
      <c r="Q2629" s="83">
        <v>44422</v>
      </c>
      <c r="R2629">
        <v>111.67428334025701</v>
      </c>
      <c r="S2629" s="83">
        <v>45539</v>
      </c>
      <c r="T2629" s="77">
        <v>129.321075772283</v>
      </c>
      <c r="W2629" s="83">
        <v>45200</v>
      </c>
      <c r="X2629">
        <v>0.34765057471264299</v>
      </c>
      <c r="Y2629" s="83">
        <v>45582</v>
      </c>
      <c r="Z2629">
        <v>0.20062580645161199</v>
      </c>
      <c r="AA2629" s="83">
        <v>45585</v>
      </c>
      <c r="AB2629" s="77">
        <v>0.34370416666666598</v>
      </c>
      <c r="AE2629" s="83">
        <v>45509</v>
      </c>
      <c r="AF2629">
        <v>15.974937663910101</v>
      </c>
      <c r="AG2629" s="83">
        <v>45503</v>
      </c>
      <c r="AH2629">
        <v>234.413418655774</v>
      </c>
      <c r="AI2629" s="83">
        <v>45515</v>
      </c>
      <c r="AJ2629" s="77">
        <v>130.44825535560099</v>
      </c>
      <c r="AM2629" s="83">
        <v>45517</v>
      </c>
      <c r="AN2629">
        <v>0.37746541722445298</v>
      </c>
      <c r="AO2629" s="83">
        <v>45508</v>
      </c>
      <c r="AP2629">
        <v>0.33058902275769703</v>
      </c>
      <c r="AQ2629" s="83">
        <v>45512</v>
      </c>
      <c r="AR2629" s="77">
        <v>0.27858935742971802</v>
      </c>
      <c r="AU2629" s="83">
        <v>45514</v>
      </c>
      <c r="AV2629">
        <v>0.86113102297756905</v>
      </c>
      <c r="AW2629" s="83">
        <v>45503</v>
      </c>
      <c r="AX2629">
        <v>1.33351480371743</v>
      </c>
      <c r="AY2629" s="83">
        <v>45515</v>
      </c>
      <c r="AZ2629" s="77">
        <v>1.2182621502209099</v>
      </c>
      <c r="BC2629" s="83">
        <v>45527</v>
      </c>
      <c r="BD2629">
        <v>0.41472559936370801</v>
      </c>
      <c r="BE2629" s="83">
        <v>45532</v>
      </c>
      <c r="BF2629">
        <v>0.48836369604464103</v>
      </c>
      <c r="BG2629" s="83">
        <v>45523</v>
      </c>
      <c r="BH2629" s="77">
        <v>0.61709526436617901</v>
      </c>
      <c r="BK2629" s="83">
        <v>45167</v>
      </c>
      <c r="BL2629">
        <v>0.57287833827893098</v>
      </c>
      <c r="BM2629" s="83">
        <v>45164</v>
      </c>
      <c r="BN2629">
        <v>0.57914140110953405</v>
      </c>
      <c r="BO2629" s="83">
        <v>45158</v>
      </c>
      <c r="BP2629" s="77">
        <v>0.66721296507646599</v>
      </c>
      <c r="BS2629" s="83"/>
      <c r="BU2629" s="83"/>
      <c r="BW2629" s="83"/>
      <c r="CA2629" s="83"/>
      <c r="CC2629" s="83"/>
      <c r="CE2629" s="83"/>
      <c r="CI2629" s="83"/>
      <c r="CK2629" s="83"/>
      <c r="CM2629" s="83"/>
      <c r="CQ2629" s="83"/>
      <c r="CS2629" s="83"/>
      <c r="CU2629" s="83"/>
      <c r="CY2629" s="83"/>
      <c r="DA2629" s="83"/>
      <c r="DC2629" s="83"/>
    </row>
    <row r="2630" spans="7:107">
      <c r="G2630" s="83">
        <v>45198</v>
      </c>
      <c r="H2630">
        <v>0.13267886360255801</v>
      </c>
      <c r="I2630" s="83">
        <v>45770</v>
      </c>
      <c r="J2630">
        <v>0.31289832209952601</v>
      </c>
      <c r="K2630" s="83">
        <v>45831</v>
      </c>
      <c r="L2630" s="77">
        <v>0.228562269594486</v>
      </c>
      <c r="O2630" s="83">
        <v>44398</v>
      </c>
      <c r="P2630">
        <v>104.685408299866</v>
      </c>
      <c r="Q2630" s="83">
        <v>44423</v>
      </c>
      <c r="R2630">
        <v>112.49596085491299</v>
      </c>
      <c r="S2630" s="83">
        <v>45540</v>
      </c>
      <c r="T2630" s="77">
        <v>129.335033657536</v>
      </c>
      <c r="W2630" s="83">
        <v>45201</v>
      </c>
      <c r="X2630">
        <v>0.34627241379310297</v>
      </c>
      <c r="Y2630" s="83">
        <v>45583</v>
      </c>
      <c r="Z2630">
        <v>0.20069677419354801</v>
      </c>
      <c r="AA2630" s="83">
        <v>45586</v>
      </c>
      <c r="AB2630" s="77">
        <v>0.343665972222222</v>
      </c>
      <c r="AE2630" s="83">
        <v>45510</v>
      </c>
      <c r="AF2630">
        <v>16.007438428265701</v>
      </c>
      <c r="AG2630" s="83">
        <v>45504</v>
      </c>
      <c r="AH2630">
        <v>234.04538471055599</v>
      </c>
      <c r="AI2630" s="83">
        <v>45516</v>
      </c>
      <c r="AJ2630" s="77">
        <v>130.55299018015401</v>
      </c>
      <c r="AM2630" s="83">
        <v>45518</v>
      </c>
      <c r="AN2630">
        <v>0.377658783281273</v>
      </c>
      <c r="AO2630" s="83">
        <v>45509</v>
      </c>
      <c r="AP2630">
        <v>0.33095716198125802</v>
      </c>
      <c r="AQ2630" s="83">
        <v>45513</v>
      </c>
      <c r="AR2630" s="77">
        <v>0.27812918340026699</v>
      </c>
      <c r="AU2630" s="83">
        <v>45515</v>
      </c>
      <c r="AV2630">
        <v>0.86067225357436095</v>
      </c>
      <c r="AW2630" s="83">
        <v>45504</v>
      </c>
      <c r="AX2630">
        <v>1.33271037529835</v>
      </c>
      <c r="AY2630" s="83">
        <v>45516</v>
      </c>
      <c r="AZ2630" s="77">
        <v>1.2170632767485701</v>
      </c>
      <c r="BC2630" s="83">
        <v>45528</v>
      </c>
      <c r="BD2630">
        <v>0.41447562776957098</v>
      </c>
      <c r="BE2630" s="83">
        <v>45533</v>
      </c>
      <c r="BF2630">
        <v>0.48906942392909802</v>
      </c>
      <c r="BG2630" s="83">
        <v>45524</v>
      </c>
      <c r="BH2630" s="77">
        <v>0.61731949956398702</v>
      </c>
      <c r="BK2630" s="83">
        <v>45168</v>
      </c>
      <c r="BL2630">
        <v>0.57280909990108797</v>
      </c>
      <c r="BM2630" s="83">
        <v>45165</v>
      </c>
      <c r="BN2630">
        <v>0.57920913430525101</v>
      </c>
      <c r="BO2630" s="83">
        <v>45159</v>
      </c>
      <c r="BP2630" s="77">
        <v>0.66708514037890898</v>
      </c>
      <c r="BS2630" s="83"/>
      <c r="BU2630" s="83"/>
      <c r="BW2630" s="83"/>
      <c r="CA2630" s="83"/>
      <c r="CC2630" s="83"/>
      <c r="CE2630" s="83"/>
      <c r="CI2630" s="83"/>
      <c r="CK2630" s="83"/>
      <c r="CM2630" s="83"/>
      <c r="CQ2630" s="83"/>
      <c r="CS2630" s="83"/>
      <c r="CU2630" s="83"/>
      <c r="CY2630" s="83"/>
      <c r="DA2630" s="83"/>
      <c r="DC2630" s="83"/>
    </row>
    <row r="2631" spans="7:107">
      <c r="G2631" s="83">
        <v>45199</v>
      </c>
      <c r="H2631">
        <v>0.132024393871783</v>
      </c>
      <c r="I2631" s="83">
        <v>45771</v>
      </c>
      <c r="J2631">
        <v>0.31240499067833</v>
      </c>
      <c r="K2631" s="83">
        <v>45832</v>
      </c>
      <c r="L2631" s="77">
        <v>0.22869049527167701</v>
      </c>
      <c r="O2631" s="83">
        <v>44399</v>
      </c>
      <c r="P2631">
        <v>106.19894544163</v>
      </c>
      <c r="Q2631" s="83">
        <v>44424</v>
      </c>
      <c r="R2631">
        <v>113.31763836957001</v>
      </c>
      <c r="S2631" s="83">
        <v>45541</v>
      </c>
      <c r="T2631" s="77">
        <v>129.34899154279</v>
      </c>
      <c r="W2631" s="83">
        <v>45202</v>
      </c>
      <c r="X2631">
        <v>0.34489425287356301</v>
      </c>
      <c r="Y2631" s="83">
        <v>45584</v>
      </c>
      <c r="Z2631">
        <v>0.200767741935483</v>
      </c>
      <c r="AA2631" s="83">
        <v>45587</v>
      </c>
      <c r="AB2631" s="77">
        <v>0.34362777777777698</v>
      </c>
      <c r="AE2631" s="83">
        <v>45511</v>
      </c>
      <c r="AF2631">
        <v>16.039939192621201</v>
      </c>
      <c r="AG2631" s="83">
        <v>45505</v>
      </c>
      <c r="AH2631">
        <v>233.67735076533799</v>
      </c>
      <c r="AI2631" s="83">
        <v>45517</v>
      </c>
      <c r="AJ2631" s="77">
        <v>130.657725004707</v>
      </c>
      <c r="AM2631" s="83">
        <v>45519</v>
      </c>
      <c r="AN2631">
        <v>0.37785214933809302</v>
      </c>
      <c r="AO2631" s="83">
        <v>45510</v>
      </c>
      <c r="AP2631">
        <v>0.33132530120481901</v>
      </c>
      <c r="AQ2631" s="83">
        <v>45514</v>
      </c>
      <c r="AR2631" s="77">
        <v>0.27766900937081601</v>
      </c>
      <c r="AU2631" s="83">
        <v>45516</v>
      </c>
      <c r="AV2631">
        <v>0.86021348417115195</v>
      </c>
      <c r="AW2631" s="83">
        <v>45505</v>
      </c>
      <c r="AX2631">
        <v>1.33190594687928</v>
      </c>
      <c r="AY2631" s="83">
        <v>45517</v>
      </c>
      <c r="AZ2631" s="77">
        <v>1.21586440327623</v>
      </c>
      <c r="BC2631" s="83">
        <v>45529</v>
      </c>
      <c r="BD2631">
        <v>0.414225656175434</v>
      </c>
      <c r="BE2631" s="83">
        <v>45534</v>
      </c>
      <c r="BF2631">
        <v>0.48977515181355602</v>
      </c>
      <c r="BG2631" s="83">
        <v>45525</v>
      </c>
      <c r="BH2631" s="77">
        <v>0.61754373476179403</v>
      </c>
      <c r="BK2631" s="83">
        <v>45169</v>
      </c>
      <c r="BL2631">
        <v>0.57273986152324396</v>
      </c>
      <c r="BM2631" s="83">
        <v>45166</v>
      </c>
      <c r="BN2631">
        <v>0.57927686750096696</v>
      </c>
      <c r="BO2631" s="83">
        <v>45160</v>
      </c>
      <c r="BP2631" s="77">
        <v>0.66695731568135097</v>
      </c>
      <c r="BS2631" s="83"/>
      <c r="BU2631" s="83"/>
      <c r="BW2631" s="83"/>
      <c r="CA2631" s="83"/>
      <c r="CC2631" s="83"/>
      <c r="CE2631" s="83"/>
      <c r="CI2631" s="83"/>
      <c r="CK2631" s="83"/>
      <c r="CM2631" s="83"/>
      <c r="CQ2631" s="83"/>
      <c r="CS2631" s="83"/>
      <c r="CU2631" s="83"/>
      <c r="CY2631" s="83"/>
      <c r="DA2631" s="83"/>
      <c r="DC2631" s="83"/>
    </row>
    <row r="2632" spans="7:107">
      <c r="G2632" s="83">
        <v>45200</v>
      </c>
      <c r="H2632">
        <v>0.13136992414100801</v>
      </c>
      <c r="I2632" s="83">
        <v>45772</v>
      </c>
      <c r="J2632">
        <v>0.31191165925713399</v>
      </c>
      <c r="K2632" s="83">
        <v>45833</v>
      </c>
      <c r="L2632" s="77">
        <v>0.22881872094886899</v>
      </c>
      <c r="O2632" s="83">
        <v>44400</v>
      </c>
      <c r="P2632">
        <v>107.71248258339401</v>
      </c>
      <c r="Q2632" s="83">
        <v>44425</v>
      </c>
      <c r="R2632">
        <v>114.13931588422599</v>
      </c>
      <c r="S2632" s="83">
        <v>45542</v>
      </c>
      <c r="T2632" s="77">
        <v>129.36294942804301</v>
      </c>
      <c r="W2632" s="83">
        <v>45203</v>
      </c>
      <c r="X2632">
        <v>0.343516091954022</v>
      </c>
      <c r="Y2632" s="83">
        <v>45585</v>
      </c>
      <c r="Z2632">
        <v>0.20083870967741899</v>
      </c>
      <c r="AA2632" s="83">
        <v>45588</v>
      </c>
      <c r="AB2632" s="77">
        <v>0.343589583333333</v>
      </c>
      <c r="AE2632" s="83">
        <v>45512</v>
      </c>
      <c r="AF2632">
        <v>16.072439956976801</v>
      </c>
      <c r="AG2632" s="83">
        <v>45506</v>
      </c>
      <c r="AH2632">
        <v>233.30931682011999</v>
      </c>
      <c r="AI2632" s="83">
        <v>45518</v>
      </c>
      <c r="AJ2632" s="77">
        <v>130.76245982926</v>
      </c>
      <c r="AM2632" s="83">
        <v>45520</v>
      </c>
      <c r="AN2632">
        <v>0.37804551539491299</v>
      </c>
      <c r="AO2632" s="83">
        <v>45511</v>
      </c>
      <c r="AP2632">
        <v>0.33169344042838</v>
      </c>
      <c r="AQ2632" s="83">
        <v>45515</v>
      </c>
      <c r="AR2632" s="77">
        <v>0.27720883534136498</v>
      </c>
      <c r="AU2632" s="83">
        <v>45517</v>
      </c>
      <c r="AV2632">
        <v>0.85975471476794296</v>
      </c>
      <c r="AW2632" s="83">
        <v>45506</v>
      </c>
      <c r="AX2632">
        <v>1.33110151846021</v>
      </c>
      <c r="AY2632" s="83">
        <v>45518</v>
      </c>
      <c r="AZ2632" s="77">
        <v>1.21466552980389</v>
      </c>
      <c r="BC2632" s="83">
        <v>45530</v>
      </c>
      <c r="BD2632">
        <v>0.41397568458129702</v>
      </c>
      <c r="BE2632" s="83">
        <v>45535</v>
      </c>
      <c r="BF2632">
        <v>0.49048087969801402</v>
      </c>
      <c r="BG2632" s="83">
        <v>45526</v>
      </c>
      <c r="BH2632" s="77">
        <v>0.61776796995960204</v>
      </c>
      <c r="BK2632" s="83">
        <v>45170</v>
      </c>
      <c r="BL2632">
        <v>0.57267062314539996</v>
      </c>
      <c r="BM2632" s="83">
        <v>45167</v>
      </c>
      <c r="BN2632">
        <v>0.57934460069668403</v>
      </c>
      <c r="BO2632" s="83">
        <v>45161</v>
      </c>
      <c r="BP2632" s="77">
        <v>0.66682949098379296</v>
      </c>
      <c r="BS2632" s="83"/>
      <c r="BU2632" s="83"/>
      <c r="BW2632" s="83"/>
      <c r="CA2632" s="83"/>
      <c r="CC2632" s="83"/>
      <c r="CE2632" s="83"/>
      <c r="CI2632" s="83"/>
      <c r="CK2632" s="83"/>
      <c r="CM2632" s="83"/>
      <c r="CQ2632" s="83"/>
      <c r="CS2632" s="83"/>
      <c r="CU2632" s="83"/>
      <c r="CY2632" s="83"/>
      <c r="DA2632" s="83"/>
      <c r="DC2632" s="83"/>
    </row>
    <row r="2633" spans="7:107">
      <c r="G2633" s="83">
        <v>45201</v>
      </c>
      <c r="H2633">
        <v>0.130715454410233</v>
      </c>
      <c r="I2633" s="83">
        <v>45773</v>
      </c>
      <c r="J2633">
        <v>0.31141832783593798</v>
      </c>
      <c r="K2633" s="83">
        <v>45834</v>
      </c>
      <c r="L2633" s="77">
        <v>0.22894694662606099</v>
      </c>
      <c r="O2633" s="83">
        <v>44401</v>
      </c>
      <c r="P2633">
        <v>109.22601972515901</v>
      </c>
      <c r="Q2633" s="83">
        <v>44426</v>
      </c>
      <c r="R2633">
        <v>114.960993398882</v>
      </c>
      <c r="S2633" s="83">
        <v>45543</v>
      </c>
      <c r="T2633" s="77">
        <v>129.37690731329701</v>
      </c>
      <c r="W2633" s="83">
        <v>45204</v>
      </c>
      <c r="X2633">
        <v>0.34213793103448198</v>
      </c>
      <c r="Y2633" s="83">
        <v>45586</v>
      </c>
      <c r="Z2633">
        <v>0.200909677419354</v>
      </c>
      <c r="AA2633" s="83">
        <v>45589</v>
      </c>
      <c r="AB2633" s="77">
        <v>0.34355138888888798</v>
      </c>
      <c r="AE2633" s="83">
        <v>45513</v>
      </c>
      <c r="AF2633">
        <v>16.104940721332401</v>
      </c>
      <c r="AG2633" s="83">
        <v>45507</v>
      </c>
      <c r="AH2633">
        <v>232.94128287490199</v>
      </c>
      <c r="AI2633" s="83">
        <v>45519</v>
      </c>
      <c r="AJ2633" s="77">
        <v>130.86719465381199</v>
      </c>
      <c r="AM2633" s="83">
        <v>45521</v>
      </c>
      <c r="AN2633">
        <v>0.37823888145173201</v>
      </c>
      <c r="AO2633" s="83">
        <v>45512</v>
      </c>
      <c r="AP2633">
        <v>0.33206157965194</v>
      </c>
      <c r="AQ2633" s="83">
        <v>45516</v>
      </c>
      <c r="AR2633" s="77">
        <v>0.276748661311914</v>
      </c>
      <c r="AU2633" s="83">
        <v>45518</v>
      </c>
      <c r="AV2633">
        <v>0.85929594536473397</v>
      </c>
      <c r="AW2633" s="83">
        <v>45507</v>
      </c>
      <c r="AX2633">
        <v>1.3302970900411299</v>
      </c>
      <c r="AY2633" s="83">
        <v>45519</v>
      </c>
      <c r="AZ2633" s="77">
        <v>1.2134666563315499</v>
      </c>
      <c r="BC2633" s="83">
        <v>45531</v>
      </c>
      <c r="BD2633">
        <v>0.41372571298715999</v>
      </c>
      <c r="BE2633" s="83">
        <v>45536</v>
      </c>
      <c r="BF2633">
        <v>0.49118660758247101</v>
      </c>
      <c r="BG2633" s="83">
        <v>45527</v>
      </c>
      <c r="BH2633" s="77">
        <v>0.61799220515740905</v>
      </c>
      <c r="BK2633" s="83">
        <v>45171</v>
      </c>
      <c r="BL2633">
        <v>0.57260138476755695</v>
      </c>
      <c r="BM2633" s="83">
        <v>45168</v>
      </c>
      <c r="BN2633">
        <v>0.57941233389240099</v>
      </c>
      <c r="BO2633" s="83">
        <v>45162</v>
      </c>
      <c r="BP2633" s="77">
        <v>0.66670166628623595</v>
      </c>
      <c r="BS2633" s="83"/>
      <c r="BU2633" s="83"/>
      <c r="BW2633" s="83"/>
      <c r="CA2633" s="83"/>
      <c r="CC2633" s="83"/>
      <c r="CE2633" s="83"/>
      <c r="CI2633" s="83"/>
      <c r="CK2633" s="83"/>
      <c r="CM2633" s="83"/>
      <c r="CQ2633" s="83"/>
      <c r="CS2633" s="83"/>
      <c r="CU2633" s="83"/>
      <c r="CY2633" s="83"/>
      <c r="DA2633" s="83"/>
      <c r="DC2633" s="83"/>
    </row>
    <row r="2634" spans="7:107">
      <c r="G2634" s="83">
        <v>45202</v>
      </c>
      <c r="H2634">
        <v>0.13006098467945801</v>
      </c>
      <c r="I2634" s="83">
        <v>45774</v>
      </c>
      <c r="J2634">
        <v>0.31092499641474203</v>
      </c>
      <c r="K2634" s="83">
        <v>45835</v>
      </c>
      <c r="L2634" s="77">
        <v>0.229075172303253</v>
      </c>
      <c r="O2634" s="83">
        <v>44402</v>
      </c>
      <c r="P2634">
        <v>110.739556866923</v>
      </c>
      <c r="Q2634" s="83">
        <v>44427</v>
      </c>
      <c r="R2634">
        <v>115.78267091353899</v>
      </c>
      <c r="S2634" s="83">
        <v>45544</v>
      </c>
      <c r="T2634" s="77">
        <v>129.39086519854999</v>
      </c>
      <c r="W2634" s="83">
        <v>45205</v>
      </c>
      <c r="X2634">
        <v>0.34075977011494202</v>
      </c>
      <c r="Y2634" s="83">
        <v>45587</v>
      </c>
      <c r="Z2634">
        <v>0.20098064516128999</v>
      </c>
      <c r="AA2634" s="83">
        <v>45590</v>
      </c>
      <c r="AB2634" s="77">
        <v>0.343513194444444</v>
      </c>
      <c r="AE2634" s="83">
        <v>45514</v>
      </c>
      <c r="AF2634">
        <v>16.137441485688001</v>
      </c>
      <c r="AG2634" s="83">
        <v>45508</v>
      </c>
      <c r="AH2634">
        <v>232.57324892968401</v>
      </c>
      <c r="AI2634" s="83">
        <v>45520</v>
      </c>
      <c r="AJ2634" s="77">
        <v>130.97192947836501</v>
      </c>
      <c r="AM2634" s="83">
        <v>45522</v>
      </c>
      <c r="AN2634">
        <v>0.37843224750855198</v>
      </c>
      <c r="AO2634" s="83">
        <v>45513</v>
      </c>
      <c r="AP2634">
        <v>0.33242971887550099</v>
      </c>
      <c r="AQ2634" s="83">
        <v>45517</v>
      </c>
      <c r="AR2634" s="77">
        <v>0.27628848728246302</v>
      </c>
      <c r="AU2634" s="83">
        <v>45519</v>
      </c>
      <c r="AV2634">
        <v>0.85883717596152498</v>
      </c>
      <c r="AW2634" s="83">
        <v>45508</v>
      </c>
      <c r="AX2634">
        <v>1.3294926616220599</v>
      </c>
      <c r="AY2634" s="83">
        <v>45520</v>
      </c>
      <c r="AZ2634" s="77">
        <v>1.2122677828591999</v>
      </c>
      <c r="BC2634" s="83">
        <v>45532</v>
      </c>
      <c r="BD2634">
        <v>0.41347574139302301</v>
      </c>
      <c r="BE2634" s="83">
        <v>45537</v>
      </c>
      <c r="BF2634">
        <v>0.49189233546692901</v>
      </c>
      <c r="BG2634" s="83">
        <v>45528</v>
      </c>
      <c r="BH2634" s="77">
        <v>0.61821644035521695</v>
      </c>
      <c r="BK2634" s="83">
        <v>45172</v>
      </c>
      <c r="BL2634">
        <v>0.57253214638971295</v>
      </c>
      <c r="BM2634" s="83">
        <v>45169</v>
      </c>
      <c r="BN2634">
        <v>0.57948006708811695</v>
      </c>
      <c r="BO2634" s="83">
        <v>45163</v>
      </c>
      <c r="BP2634" s="77">
        <v>0.66657384158867805</v>
      </c>
      <c r="BS2634" s="83"/>
      <c r="BU2634" s="83"/>
      <c r="BW2634" s="83"/>
      <c r="CA2634" s="83"/>
      <c r="CC2634" s="83"/>
      <c r="CE2634" s="83"/>
      <c r="CI2634" s="83"/>
      <c r="CK2634" s="83"/>
      <c r="CM2634" s="83"/>
      <c r="CQ2634" s="83"/>
      <c r="CS2634" s="83"/>
      <c r="CU2634" s="83"/>
      <c r="CY2634" s="83"/>
      <c r="DA2634" s="83"/>
      <c r="DC2634" s="83"/>
    </row>
    <row r="2635" spans="7:107">
      <c r="G2635" s="83">
        <v>45203</v>
      </c>
      <c r="H2635">
        <v>0.12940651494868299</v>
      </c>
      <c r="I2635" s="83">
        <v>45775</v>
      </c>
      <c r="J2635">
        <v>0.31043166499354602</v>
      </c>
      <c r="K2635" s="83">
        <v>45836</v>
      </c>
      <c r="L2635" s="77">
        <v>0.22920339798044501</v>
      </c>
      <c r="O2635" s="83">
        <v>44403</v>
      </c>
      <c r="P2635">
        <v>112.253094008687</v>
      </c>
      <c r="Q2635" s="83">
        <v>44428</v>
      </c>
      <c r="R2635">
        <v>116.604348428195</v>
      </c>
      <c r="S2635" s="83">
        <v>45545</v>
      </c>
      <c r="T2635" s="77">
        <v>129.40482308380399</v>
      </c>
      <c r="W2635" s="83">
        <v>45206</v>
      </c>
      <c r="X2635">
        <v>0.339381609195402</v>
      </c>
      <c r="Y2635" s="83">
        <v>45588</v>
      </c>
      <c r="Z2635">
        <v>0.20105161290322501</v>
      </c>
      <c r="AA2635" s="83">
        <v>45591</v>
      </c>
      <c r="AB2635" s="77">
        <v>0.34347499999999997</v>
      </c>
      <c r="AE2635" s="83">
        <v>45515</v>
      </c>
      <c r="AF2635">
        <v>16.169942250043501</v>
      </c>
      <c r="AG2635" s="83">
        <v>45509</v>
      </c>
      <c r="AH2635">
        <v>232.20521498446601</v>
      </c>
      <c r="AI2635" s="83">
        <v>45521</v>
      </c>
      <c r="AJ2635" s="77">
        <v>131.076664302918</v>
      </c>
      <c r="AM2635" s="83">
        <v>45523</v>
      </c>
      <c r="AN2635">
        <v>0.378625613565372</v>
      </c>
      <c r="AO2635" s="83">
        <v>45514</v>
      </c>
      <c r="AP2635">
        <v>0.33279785809906198</v>
      </c>
      <c r="AQ2635" s="83">
        <v>45518</v>
      </c>
      <c r="AR2635" s="77">
        <v>0.27582831325301099</v>
      </c>
      <c r="AU2635" s="83">
        <v>45520</v>
      </c>
      <c r="AV2635">
        <v>0.85837840655831699</v>
      </c>
      <c r="AW2635" s="83">
        <v>45509</v>
      </c>
      <c r="AX2635">
        <v>1.3286882332029799</v>
      </c>
      <c r="AY2635" s="83">
        <v>45521</v>
      </c>
      <c r="AZ2635" s="77">
        <v>1.2110689093868601</v>
      </c>
      <c r="BC2635" s="83">
        <v>45533</v>
      </c>
      <c r="BD2635">
        <v>0.41322576979888598</v>
      </c>
      <c r="BE2635" s="83">
        <v>45538</v>
      </c>
      <c r="BF2635">
        <v>0.49259806335138601</v>
      </c>
      <c r="BG2635" s="83">
        <v>45529</v>
      </c>
      <c r="BH2635" s="77">
        <v>0.61844067555302396</v>
      </c>
      <c r="BK2635" s="83">
        <v>45173</v>
      </c>
      <c r="BL2635">
        <v>0.57246290801186905</v>
      </c>
      <c r="BM2635" s="83">
        <v>45170</v>
      </c>
      <c r="BN2635">
        <v>0.57954780028383401</v>
      </c>
      <c r="BO2635" s="83">
        <v>45164</v>
      </c>
      <c r="BP2635" s="77">
        <v>0.66644601689112004</v>
      </c>
      <c r="BS2635" s="83"/>
      <c r="BU2635" s="83"/>
      <c r="BW2635" s="83"/>
      <c r="CA2635" s="83"/>
      <c r="CC2635" s="83"/>
      <c r="CE2635" s="83"/>
      <c r="CI2635" s="83"/>
      <c r="CK2635" s="83"/>
      <c r="CM2635" s="83"/>
      <c r="CQ2635" s="83"/>
      <c r="CS2635" s="83"/>
      <c r="CU2635" s="83"/>
      <c r="CY2635" s="83"/>
      <c r="DA2635" s="83"/>
      <c r="DC2635" s="83"/>
    </row>
    <row r="2636" spans="7:107">
      <c r="G2636" s="83">
        <v>45204</v>
      </c>
      <c r="H2636">
        <v>0.12875204521790801</v>
      </c>
      <c r="I2636" s="83">
        <v>45776</v>
      </c>
      <c r="J2636">
        <v>0.30993833357235001</v>
      </c>
      <c r="K2636" s="83">
        <v>45837</v>
      </c>
      <c r="L2636" s="77">
        <v>0.22933162365763701</v>
      </c>
      <c r="O2636" s="83">
        <v>44404</v>
      </c>
      <c r="P2636">
        <v>113.766631150452</v>
      </c>
      <c r="Q2636" s="83">
        <v>44429</v>
      </c>
      <c r="R2636">
        <v>117.426025942851</v>
      </c>
      <c r="S2636" s="83">
        <v>45546</v>
      </c>
      <c r="T2636" s="77">
        <v>129.418780969057</v>
      </c>
      <c r="W2636" s="83">
        <v>45207</v>
      </c>
      <c r="X2636">
        <v>0.33800344827586198</v>
      </c>
      <c r="Y2636" s="83">
        <v>45589</v>
      </c>
      <c r="Z2636">
        <v>0.201122580645161</v>
      </c>
      <c r="AA2636" s="83">
        <v>45592</v>
      </c>
      <c r="AB2636" s="77">
        <v>0.343436805555555</v>
      </c>
      <c r="AE2636" s="83">
        <v>45516</v>
      </c>
      <c r="AF2636">
        <v>16.202443014399101</v>
      </c>
      <c r="AG2636" s="83">
        <v>45510</v>
      </c>
      <c r="AH2636">
        <v>231.83718103924801</v>
      </c>
      <c r="AI2636" s="83">
        <v>45522</v>
      </c>
      <c r="AJ2636" s="77">
        <v>131.181399127471</v>
      </c>
      <c r="AM2636" s="83">
        <v>45524</v>
      </c>
      <c r="AN2636">
        <v>0.37881897962219202</v>
      </c>
      <c r="AO2636" s="83">
        <v>45515</v>
      </c>
      <c r="AP2636">
        <v>0.33316599732262298</v>
      </c>
      <c r="AQ2636" s="83">
        <v>45519</v>
      </c>
      <c r="AR2636" s="77">
        <v>0.27536813922356002</v>
      </c>
      <c r="AU2636" s="83">
        <v>45521</v>
      </c>
      <c r="AV2636">
        <v>0.85791963715510799</v>
      </c>
      <c r="AW2636" s="83">
        <v>45510</v>
      </c>
      <c r="AX2636">
        <v>1.3278838047839101</v>
      </c>
      <c r="AY2636" s="83">
        <v>45522</v>
      </c>
      <c r="AZ2636" s="77">
        <v>1.20987003591452</v>
      </c>
      <c r="BC2636" s="83">
        <v>45534</v>
      </c>
      <c r="BD2636">
        <v>0.412975798204749</v>
      </c>
      <c r="BE2636" s="83">
        <v>45539</v>
      </c>
      <c r="BF2636">
        <v>0.493303791235844</v>
      </c>
      <c r="BG2636" s="83">
        <v>45530</v>
      </c>
      <c r="BH2636" s="77">
        <v>0.61866491075083196</v>
      </c>
      <c r="BK2636" s="83">
        <v>45174</v>
      </c>
      <c r="BL2636">
        <v>0.57239366963402505</v>
      </c>
      <c r="BM2636" s="83">
        <v>45171</v>
      </c>
      <c r="BN2636">
        <v>0.57961553347955097</v>
      </c>
      <c r="BO2636" s="83">
        <v>45165</v>
      </c>
      <c r="BP2636" s="77">
        <v>0.66631819219356303</v>
      </c>
      <c r="BS2636" s="83"/>
      <c r="BU2636" s="83"/>
      <c r="BW2636" s="83"/>
      <c r="CA2636" s="83"/>
      <c r="CC2636" s="83"/>
      <c r="CE2636" s="83"/>
      <c r="CI2636" s="83"/>
      <c r="CK2636" s="83"/>
      <c r="CM2636" s="83"/>
      <c r="CQ2636" s="83"/>
      <c r="CS2636" s="83"/>
      <c r="CU2636" s="83"/>
      <c r="CY2636" s="83"/>
      <c r="DA2636" s="83"/>
      <c r="DC2636" s="83"/>
    </row>
    <row r="2637" spans="7:107">
      <c r="G2637" s="83">
        <v>45205</v>
      </c>
      <c r="H2637">
        <v>0.12809757548713299</v>
      </c>
      <c r="I2637" s="83">
        <v>45777</v>
      </c>
      <c r="J2637">
        <v>0.309445002151154</v>
      </c>
      <c r="K2637" s="83">
        <v>45838</v>
      </c>
      <c r="L2637" s="77">
        <v>0.22945984933482899</v>
      </c>
      <c r="O2637" s="83">
        <v>44405</v>
      </c>
      <c r="P2637">
        <v>115.280168292216</v>
      </c>
      <c r="Q2637" s="83">
        <v>44430</v>
      </c>
      <c r="R2637">
        <v>118.247703457508</v>
      </c>
      <c r="S2637" s="83">
        <v>45547</v>
      </c>
      <c r="T2637" s="77">
        <v>129.432738854311</v>
      </c>
      <c r="W2637" s="83">
        <v>45208</v>
      </c>
      <c r="X2637">
        <v>0.33662528735632102</v>
      </c>
      <c r="Y2637" s="83">
        <v>45590</v>
      </c>
      <c r="Z2637">
        <v>0.20119354838709599</v>
      </c>
      <c r="AA2637" s="83">
        <v>45593</v>
      </c>
      <c r="AB2637" s="77">
        <v>0.34339861111111097</v>
      </c>
      <c r="AE2637" s="83">
        <v>45517</v>
      </c>
      <c r="AF2637">
        <v>16.234943778754701</v>
      </c>
      <c r="AG2637" s="83">
        <v>45511</v>
      </c>
      <c r="AH2637">
        <v>231.46914709403001</v>
      </c>
      <c r="AI2637" s="83">
        <v>45523</v>
      </c>
      <c r="AJ2637" s="77">
        <v>131.28613395202299</v>
      </c>
      <c r="AM2637" s="83">
        <v>45525</v>
      </c>
      <c r="AN2637">
        <v>0.37901234567901199</v>
      </c>
      <c r="AO2637" s="83">
        <v>45516</v>
      </c>
      <c r="AP2637">
        <v>0.33353413654618402</v>
      </c>
      <c r="AQ2637" s="83">
        <v>45520</v>
      </c>
      <c r="AR2637" s="77">
        <v>0.27490796519410898</v>
      </c>
      <c r="AU2637" s="83">
        <v>45522</v>
      </c>
      <c r="AV2637">
        <v>0.857460867751899</v>
      </c>
      <c r="AW2637" s="83">
        <v>45511</v>
      </c>
      <c r="AX2637">
        <v>1.3270793763648301</v>
      </c>
      <c r="AY2637" s="83">
        <v>45523</v>
      </c>
      <c r="AZ2637" s="77">
        <v>1.20867116244218</v>
      </c>
      <c r="BC2637" s="83">
        <v>45535</v>
      </c>
      <c r="BD2637">
        <v>0.41272582661061202</v>
      </c>
      <c r="BE2637" s="83">
        <v>45540</v>
      </c>
      <c r="BF2637">
        <v>0.494009519120301</v>
      </c>
      <c r="BG2637" s="83">
        <v>45531</v>
      </c>
      <c r="BH2637" s="77">
        <v>0.61888914594863897</v>
      </c>
      <c r="BK2637" s="83">
        <v>45175</v>
      </c>
      <c r="BL2637">
        <v>0.57232443125618204</v>
      </c>
      <c r="BM2637" s="83">
        <v>45172</v>
      </c>
      <c r="BN2637">
        <v>0.57968326667526704</v>
      </c>
      <c r="BO2637" s="83">
        <v>45166</v>
      </c>
      <c r="BP2637" s="77">
        <v>0.66619036749600502</v>
      </c>
      <c r="BS2637" s="83"/>
      <c r="BU2637" s="83"/>
      <c r="BW2637" s="83"/>
      <c r="CA2637" s="83"/>
      <c r="CC2637" s="83"/>
      <c r="CE2637" s="83"/>
      <c r="CI2637" s="83"/>
      <c r="CK2637" s="83"/>
      <c r="CM2637" s="83"/>
      <c r="CQ2637" s="83"/>
      <c r="CS2637" s="83"/>
      <c r="CU2637" s="83"/>
      <c r="CY2637" s="83"/>
      <c r="DA2637" s="83"/>
      <c r="DC2637" s="83"/>
    </row>
    <row r="2638" spans="7:107">
      <c r="G2638" s="83">
        <v>45206</v>
      </c>
      <c r="H2638">
        <v>0.127443105756358</v>
      </c>
      <c r="I2638" s="83">
        <v>45778</v>
      </c>
      <c r="J2638">
        <v>0.30895167072995799</v>
      </c>
      <c r="K2638" s="83">
        <v>45839</v>
      </c>
      <c r="L2638" s="77">
        <v>0.229588075012021</v>
      </c>
      <c r="O2638" s="83">
        <v>44406</v>
      </c>
      <c r="P2638">
        <v>116.79370543397999</v>
      </c>
      <c r="Q2638" s="83">
        <v>44431</v>
      </c>
      <c r="R2638">
        <v>119.069380972164</v>
      </c>
      <c r="S2638" s="83">
        <v>45548</v>
      </c>
      <c r="T2638" s="77">
        <v>129.446696739564</v>
      </c>
      <c r="W2638" s="83">
        <v>45209</v>
      </c>
      <c r="X2638">
        <v>0.33524712643678101</v>
      </c>
      <c r="Y2638" s="83">
        <v>45591</v>
      </c>
      <c r="Z2638">
        <v>0.20126451612903201</v>
      </c>
      <c r="AA2638" s="83">
        <v>45594</v>
      </c>
      <c r="AB2638" s="77">
        <v>0.343360416666666</v>
      </c>
      <c r="AE2638" s="83">
        <v>45518</v>
      </c>
      <c r="AF2638">
        <v>16.267444543110201</v>
      </c>
      <c r="AG2638" s="83">
        <v>45512</v>
      </c>
      <c r="AH2638">
        <v>231.101113148812</v>
      </c>
      <c r="AI2638" s="83">
        <v>45524</v>
      </c>
      <c r="AJ2638" s="77">
        <v>131.39086877657601</v>
      </c>
      <c r="AM2638" s="83">
        <v>45526</v>
      </c>
      <c r="AN2638">
        <v>0.37920571173583201</v>
      </c>
      <c r="AO2638" s="83">
        <v>45517</v>
      </c>
      <c r="AP2638">
        <v>0.33390227576974502</v>
      </c>
      <c r="AQ2638" s="83">
        <v>45521</v>
      </c>
      <c r="AR2638" s="77">
        <v>0.27444779116465801</v>
      </c>
      <c r="AU2638" s="83">
        <v>45523</v>
      </c>
      <c r="AV2638">
        <v>0.85700209834869001</v>
      </c>
      <c r="AW2638" s="83">
        <v>45512</v>
      </c>
      <c r="AX2638">
        <v>1.3262749479457601</v>
      </c>
      <c r="AY2638" s="83">
        <v>45524</v>
      </c>
      <c r="AZ2638" s="77">
        <v>1.2074722889698399</v>
      </c>
      <c r="BC2638" s="83">
        <v>45536</v>
      </c>
      <c r="BD2638">
        <v>0.41247585501647499</v>
      </c>
      <c r="BE2638" s="83">
        <v>45541</v>
      </c>
      <c r="BF2638">
        <v>0.494715247004759</v>
      </c>
      <c r="BG2638" s="83">
        <v>45532</v>
      </c>
      <c r="BH2638" s="77">
        <v>0.61911338114644698</v>
      </c>
      <c r="BK2638" s="83">
        <v>45176</v>
      </c>
      <c r="BL2638">
        <v>0.57225519287833804</v>
      </c>
      <c r="BM2638" s="83">
        <v>45173</v>
      </c>
      <c r="BN2638">
        <v>0.579750999870984</v>
      </c>
      <c r="BO2638" s="83">
        <v>45167</v>
      </c>
      <c r="BP2638" s="77">
        <v>0.66606254279844701</v>
      </c>
      <c r="BS2638" s="83"/>
      <c r="BU2638" s="83"/>
      <c r="BW2638" s="83"/>
      <c r="CA2638" s="83"/>
      <c r="CC2638" s="83"/>
      <c r="CE2638" s="83"/>
      <c r="CI2638" s="83"/>
      <c r="CK2638" s="83"/>
      <c r="CM2638" s="83"/>
      <c r="CQ2638" s="83"/>
      <c r="CS2638" s="83"/>
      <c r="CU2638" s="83"/>
      <c r="CY2638" s="83"/>
      <c r="DA2638" s="83"/>
      <c r="DC2638" s="83"/>
    </row>
    <row r="2639" spans="7:107">
      <c r="G2639" s="83">
        <v>45207</v>
      </c>
      <c r="H2639">
        <v>0.12678863602558299</v>
      </c>
      <c r="I2639" s="83">
        <v>45779</v>
      </c>
      <c r="J2639">
        <v>0.30845833930876199</v>
      </c>
      <c r="K2639" s="83">
        <v>45840</v>
      </c>
      <c r="L2639" s="77">
        <v>0.22971630068921201</v>
      </c>
      <c r="O2639" s="83">
        <v>44407</v>
      </c>
      <c r="P2639">
        <v>118.30724257574499</v>
      </c>
      <c r="Q2639" s="83">
        <v>44432</v>
      </c>
      <c r="R2639">
        <v>119.89105848682</v>
      </c>
      <c r="S2639" s="83">
        <v>45549</v>
      </c>
      <c r="T2639" s="77">
        <v>129.46065462481801</v>
      </c>
      <c r="W2639" s="83">
        <v>45210</v>
      </c>
      <c r="X2639">
        <v>0.33386896551724099</v>
      </c>
      <c r="Y2639" s="83">
        <v>45592</v>
      </c>
      <c r="Z2639">
        <v>0.201335483870967</v>
      </c>
      <c r="AA2639" s="83">
        <v>45595</v>
      </c>
      <c r="AB2639" s="77">
        <v>0.34332222222222197</v>
      </c>
      <c r="AE2639" s="83">
        <v>45519</v>
      </c>
      <c r="AF2639">
        <v>16.299945307465801</v>
      </c>
      <c r="AG2639" s="83">
        <v>45513</v>
      </c>
      <c r="AH2639">
        <v>230.733079203594</v>
      </c>
      <c r="AI2639" s="83">
        <v>45525</v>
      </c>
      <c r="AJ2639" s="77">
        <v>131.49560360112901</v>
      </c>
      <c r="AM2639" s="83">
        <v>45527</v>
      </c>
      <c r="AN2639">
        <v>0.37939907779265197</v>
      </c>
      <c r="AO2639" s="83">
        <v>45518</v>
      </c>
      <c r="AP2639">
        <v>0.33427041499330601</v>
      </c>
      <c r="AQ2639" s="83">
        <v>45522</v>
      </c>
      <c r="AR2639" s="77">
        <v>0.27398761713520697</v>
      </c>
      <c r="AU2639" s="83">
        <v>45524</v>
      </c>
      <c r="AV2639">
        <v>0.85654332894548202</v>
      </c>
      <c r="AW2639" s="83">
        <v>45513</v>
      </c>
      <c r="AX2639">
        <v>1.32547051952668</v>
      </c>
      <c r="AY2639" s="83">
        <v>45525</v>
      </c>
      <c r="AZ2639" s="77">
        <v>1.2062734154974999</v>
      </c>
      <c r="BC2639" s="83">
        <v>45537</v>
      </c>
      <c r="BD2639">
        <v>0.41222588342233801</v>
      </c>
      <c r="BE2639" s="83">
        <v>45542</v>
      </c>
      <c r="BF2639">
        <v>0.49542097488921699</v>
      </c>
      <c r="BG2639" s="83">
        <v>45533</v>
      </c>
      <c r="BH2639" s="77">
        <v>0.61933761634425399</v>
      </c>
      <c r="BK2639" s="83">
        <v>45177</v>
      </c>
      <c r="BL2639">
        <v>0.57218595450049403</v>
      </c>
      <c r="BM2639" s="83">
        <v>45174</v>
      </c>
      <c r="BN2639">
        <v>0.57981873306670095</v>
      </c>
      <c r="BO2639" s="83">
        <v>45168</v>
      </c>
      <c r="BP2639" s="77">
        <v>0.66593471810089</v>
      </c>
      <c r="BS2639" s="83"/>
      <c r="BU2639" s="83"/>
      <c r="BW2639" s="83"/>
      <c r="CA2639" s="83"/>
      <c r="CC2639" s="83"/>
      <c r="CE2639" s="83"/>
      <c r="CI2639" s="83"/>
      <c r="CK2639" s="83"/>
      <c r="CM2639" s="83"/>
      <c r="CQ2639" s="83"/>
      <c r="CS2639" s="83"/>
      <c r="CU2639" s="83"/>
      <c r="CY2639" s="83"/>
      <c r="DA2639" s="83"/>
      <c r="DC2639" s="83"/>
    </row>
    <row r="2640" spans="7:107">
      <c r="G2640" s="83">
        <v>45208</v>
      </c>
      <c r="H2640">
        <v>0.126134166294808</v>
      </c>
      <c r="I2640" s="83">
        <v>45780</v>
      </c>
      <c r="J2640">
        <v>0.30796500788756598</v>
      </c>
      <c r="K2640" s="83">
        <v>45841</v>
      </c>
      <c r="L2640" s="77">
        <v>0.22984452636640401</v>
      </c>
      <c r="O2640" s="83">
        <v>44408</v>
      </c>
      <c r="P2640">
        <v>119.820779717509</v>
      </c>
      <c r="Q2640" s="83">
        <v>44433</v>
      </c>
      <c r="R2640">
        <v>120.712736001477</v>
      </c>
      <c r="S2640" s="83">
        <v>45550</v>
      </c>
      <c r="T2640" s="77">
        <v>129.47461251007101</v>
      </c>
      <c r="W2640" s="83">
        <v>45211</v>
      </c>
      <c r="X2640">
        <v>0.33249080459770097</v>
      </c>
      <c r="Y2640" s="83">
        <v>45593</v>
      </c>
      <c r="Z2640">
        <v>0.20140645161290299</v>
      </c>
      <c r="AA2640" s="83">
        <v>45596</v>
      </c>
      <c r="AB2640" s="77">
        <v>0.343284027777777</v>
      </c>
      <c r="AE2640" s="83">
        <v>45520</v>
      </c>
      <c r="AF2640">
        <v>16.332446071821401</v>
      </c>
      <c r="AG2640" s="83">
        <v>45514</v>
      </c>
      <c r="AH2640">
        <v>230.365045258376</v>
      </c>
      <c r="AI2640" s="83">
        <v>45526</v>
      </c>
      <c r="AJ2640" s="77">
        <v>131.600338425682</v>
      </c>
      <c r="AM2640" s="83">
        <v>45528</v>
      </c>
      <c r="AN2640">
        <v>0.379592443849471</v>
      </c>
      <c r="AO2640" s="83">
        <v>45519</v>
      </c>
      <c r="AP2640">
        <v>0.334638554216867</v>
      </c>
      <c r="AQ2640" s="83">
        <v>45523</v>
      </c>
      <c r="AR2640" s="77">
        <v>0.273527443105756</v>
      </c>
      <c r="AU2640" s="83">
        <v>45525</v>
      </c>
      <c r="AV2640">
        <v>0.85608455954227303</v>
      </c>
      <c r="AW2640" s="83">
        <v>45514</v>
      </c>
      <c r="AX2640">
        <v>1.32466609110761</v>
      </c>
      <c r="AY2640" s="83">
        <v>45526</v>
      </c>
      <c r="AZ2640" s="77">
        <v>1.2050745420251601</v>
      </c>
      <c r="BC2640" s="83">
        <v>45538</v>
      </c>
      <c r="BD2640">
        <v>0.41197591182820098</v>
      </c>
      <c r="BE2640" s="83">
        <v>45543</v>
      </c>
      <c r="BF2640">
        <v>0.49612670277367399</v>
      </c>
      <c r="BG2640" s="83">
        <v>45534</v>
      </c>
      <c r="BH2640" s="77">
        <v>0.619561851542061</v>
      </c>
      <c r="BK2640" s="83">
        <v>45178</v>
      </c>
      <c r="BL2640">
        <v>0.57211671612265003</v>
      </c>
      <c r="BM2640" s="83">
        <v>45175</v>
      </c>
      <c r="BN2640">
        <v>0.57988646626241702</v>
      </c>
      <c r="BO2640" s="83">
        <v>45169</v>
      </c>
      <c r="BP2640" s="77">
        <v>0.66580689340333199</v>
      </c>
      <c r="BS2640" s="83"/>
      <c r="BU2640" s="83"/>
      <c r="BW2640" s="83"/>
      <c r="CA2640" s="83"/>
      <c r="CC2640" s="83"/>
      <c r="CE2640" s="83"/>
      <c r="CI2640" s="83"/>
      <c r="CK2640" s="83"/>
      <c r="CM2640" s="83"/>
      <c r="CQ2640" s="83"/>
      <c r="CS2640" s="83"/>
      <c r="CU2640" s="83"/>
      <c r="CY2640" s="83"/>
      <c r="DA2640" s="83"/>
      <c r="DC2640" s="83"/>
    </row>
    <row r="2641" spans="7:107">
      <c r="G2641" s="83">
        <v>45209</v>
      </c>
      <c r="H2641">
        <v>0.12547969656403299</v>
      </c>
      <c r="I2641" s="83">
        <v>45781</v>
      </c>
      <c r="J2641">
        <v>0.30747167646637003</v>
      </c>
      <c r="K2641" s="83">
        <v>45842</v>
      </c>
      <c r="L2641" s="77">
        <v>0.22997275204359599</v>
      </c>
      <c r="O2641" s="83">
        <v>44409</v>
      </c>
      <c r="P2641">
        <v>121.334316859273</v>
      </c>
      <c r="Q2641" s="83">
        <v>44434</v>
      </c>
      <c r="R2641">
        <v>121.534413516133</v>
      </c>
      <c r="S2641" s="83">
        <v>45551</v>
      </c>
      <c r="T2641" s="77">
        <v>129.48857039532501</v>
      </c>
      <c r="W2641" s="83">
        <v>45212</v>
      </c>
      <c r="X2641">
        <v>0.33111264367816001</v>
      </c>
      <c r="Y2641" s="83">
        <v>45594</v>
      </c>
      <c r="Z2641">
        <v>0.20147741935483801</v>
      </c>
      <c r="AA2641" s="83">
        <v>45597</v>
      </c>
      <c r="AB2641" s="77">
        <v>0.34324583333333297</v>
      </c>
      <c r="AE2641" s="83">
        <v>45521</v>
      </c>
      <c r="AF2641">
        <v>16.364946836177001</v>
      </c>
      <c r="AG2641" s="83">
        <v>45515</v>
      </c>
      <c r="AH2641">
        <v>229.997011313158</v>
      </c>
      <c r="AI2641" s="83">
        <v>45527</v>
      </c>
      <c r="AJ2641" s="77">
        <v>131.70507325023399</v>
      </c>
      <c r="AM2641" s="83">
        <v>45529</v>
      </c>
      <c r="AN2641">
        <v>0.37978580990629102</v>
      </c>
      <c r="AO2641" s="83">
        <v>45520</v>
      </c>
      <c r="AP2641">
        <v>0.33500669344042799</v>
      </c>
      <c r="AQ2641" s="83">
        <v>45524</v>
      </c>
      <c r="AR2641" s="77">
        <v>0.27306726907630502</v>
      </c>
      <c r="AU2641" s="83">
        <v>45526</v>
      </c>
      <c r="AV2641">
        <v>0.85562579013906404</v>
      </c>
      <c r="AW2641" s="83">
        <v>45515</v>
      </c>
      <c r="AX2641">
        <v>1.32386166268853</v>
      </c>
      <c r="AY2641" s="83">
        <v>45527</v>
      </c>
      <c r="AZ2641" s="77">
        <v>1.20387566855282</v>
      </c>
      <c r="BC2641" s="83">
        <v>45539</v>
      </c>
      <c r="BD2641">
        <v>0.411725940234064</v>
      </c>
      <c r="BE2641" s="83">
        <v>45544</v>
      </c>
      <c r="BF2641">
        <v>0.49683243065813198</v>
      </c>
      <c r="BG2641" s="83">
        <v>45535</v>
      </c>
      <c r="BH2641" s="77">
        <v>0.61978608673986901</v>
      </c>
      <c r="BK2641" s="83">
        <v>45179</v>
      </c>
      <c r="BL2641">
        <v>0.57204747774480702</v>
      </c>
      <c r="BM2641" s="83">
        <v>45176</v>
      </c>
      <c r="BN2641">
        <v>0.57995419945813398</v>
      </c>
      <c r="BO2641" s="83">
        <v>45170</v>
      </c>
      <c r="BP2641" s="77">
        <v>0.66567906870577498</v>
      </c>
      <c r="BS2641" s="83"/>
      <c r="BU2641" s="83"/>
      <c r="BW2641" s="83"/>
      <c r="CA2641" s="83"/>
      <c r="CC2641" s="83"/>
      <c r="CE2641" s="83"/>
      <c r="CI2641" s="83"/>
      <c r="CK2641" s="83"/>
      <c r="CM2641" s="83"/>
      <c r="CQ2641" s="83"/>
      <c r="CS2641" s="83"/>
      <c r="CU2641" s="83"/>
      <c r="CY2641" s="83"/>
      <c r="DA2641" s="83"/>
      <c r="DC2641" s="83"/>
    </row>
    <row r="2642" spans="7:107">
      <c r="G2642" s="83">
        <v>45210</v>
      </c>
      <c r="H2642">
        <v>0.124825226833258</v>
      </c>
      <c r="I2642" s="83">
        <v>45782</v>
      </c>
      <c r="J2642">
        <v>0.30697834504517402</v>
      </c>
      <c r="K2642" s="83">
        <v>45843</v>
      </c>
      <c r="L2642" s="77">
        <v>0.230100977720788</v>
      </c>
      <c r="O2642" s="83">
        <v>44410</v>
      </c>
      <c r="P2642">
        <v>122.847854001038</v>
      </c>
      <c r="Q2642" s="83">
        <v>44435</v>
      </c>
      <c r="R2642">
        <v>122.356091030789</v>
      </c>
      <c r="S2642" s="83">
        <v>45552</v>
      </c>
      <c r="T2642" s="77">
        <v>129.50252828057799</v>
      </c>
      <c r="W2642" s="83">
        <v>45213</v>
      </c>
      <c r="X2642">
        <v>0.32973448275862</v>
      </c>
      <c r="Y2642" s="83">
        <v>45595</v>
      </c>
      <c r="Z2642">
        <v>0.201548387096774</v>
      </c>
      <c r="AA2642" s="83">
        <v>45598</v>
      </c>
      <c r="AB2642" s="77">
        <v>0.343207638888888</v>
      </c>
      <c r="AE2642" s="83">
        <v>45522</v>
      </c>
      <c r="AF2642">
        <v>16.397447600532502</v>
      </c>
      <c r="AG2642" s="83">
        <v>45516</v>
      </c>
      <c r="AH2642">
        <v>229.62897736794</v>
      </c>
      <c r="AI2642" s="83">
        <v>45528</v>
      </c>
      <c r="AJ2642" s="77">
        <v>131.552911469771</v>
      </c>
      <c r="AM2642" s="83">
        <v>45530</v>
      </c>
      <c r="AN2642">
        <v>0.37997917596311098</v>
      </c>
      <c r="AO2642" s="83">
        <v>45521</v>
      </c>
      <c r="AP2642">
        <v>0.33537483266398899</v>
      </c>
      <c r="AQ2642" s="83">
        <v>45525</v>
      </c>
      <c r="AR2642" s="77">
        <v>0.27260709504685299</v>
      </c>
      <c r="AU2642" s="83">
        <v>45527</v>
      </c>
      <c r="AV2642">
        <v>0.85516702073585504</v>
      </c>
      <c r="AW2642" s="83">
        <v>45516</v>
      </c>
      <c r="AX2642">
        <v>1.32305723426946</v>
      </c>
      <c r="AY2642" s="83">
        <v>45528</v>
      </c>
      <c r="AZ2642" s="77">
        <v>1.20267679508048</v>
      </c>
      <c r="BC2642" s="83">
        <v>45540</v>
      </c>
      <c r="BD2642">
        <v>0.41147596863992703</v>
      </c>
      <c r="BE2642" s="83">
        <v>45545</v>
      </c>
      <c r="BF2642">
        <v>0.49753815854258898</v>
      </c>
      <c r="BG2642" s="83">
        <v>45536</v>
      </c>
      <c r="BH2642" s="77">
        <v>0.62001032193767602</v>
      </c>
      <c r="BK2642" s="83">
        <v>45180</v>
      </c>
      <c r="BL2642">
        <v>0.57197823936696301</v>
      </c>
      <c r="BM2642" s="83">
        <v>45177</v>
      </c>
      <c r="BN2642">
        <v>0.58002193265385105</v>
      </c>
      <c r="BO2642" s="83">
        <v>45171</v>
      </c>
      <c r="BP2642" s="77">
        <v>0.66555124400821697</v>
      </c>
      <c r="BS2642" s="83"/>
      <c r="BU2642" s="83"/>
      <c r="BW2642" s="83"/>
      <c r="CA2642" s="83"/>
      <c r="CC2642" s="83"/>
      <c r="CE2642" s="83"/>
      <c r="CI2642" s="83"/>
      <c r="CK2642" s="83"/>
      <c r="CM2642" s="83"/>
      <c r="CQ2642" s="83"/>
      <c r="CS2642" s="83"/>
      <c r="CU2642" s="83"/>
      <c r="CY2642" s="83"/>
      <c r="DA2642" s="83"/>
      <c r="DC2642" s="83"/>
    </row>
    <row r="2643" spans="7:107">
      <c r="G2643" s="83">
        <v>45211</v>
      </c>
      <c r="H2643">
        <v>0.124170757102483</v>
      </c>
      <c r="I2643" s="83">
        <v>45783</v>
      </c>
      <c r="J2643">
        <v>0.30648501362397801</v>
      </c>
      <c r="K2643" s="83">
        <v>45844</v>
      </c>
      <c r="L2643" s="77">
        <v>0.23022920339798</v>
      </c>
      <c r="O2643" s="83">
        <v>44411</v>
      </c>
      <c r="P2643">
        <v>124.36139114280201</v>
      </c>
      <c r="Q2643" s="83">
        <v>44436</v>
      </c>
      <c r="R2643">
        <v>122.790616015976</v>
      </c>
      <c r="S2643" s="83">
        <v>45553</v>
      </c>
      <c r="T2643" s="77">
        <v>129.51648616583199</v>
      </c>
      <c r="W2643" s="83">
        <v>45214</v>
      </c>
      <c r="X2643">
        <v>0.32835632183907998</v>
      </c>
      <c r="Y2643" s="83">
        <v>45596</v>
      </c>
      <c r="Z2643">
        <v>0.20161935483870899</v>
      </c>
      <c r="AA2643" s="83">
        <v>45599</v>
      </c>
      <c r="AB2643" s="77">
        <v>0.34316944444444403</v>
      </c>
      <c r="AE2643" s="83">
        <v>45523</v>
      </c>
      <c r="AF2643">
        <v>16.429948364888102</v>
      </c>
      <c r="AG2643" s="83">
        <v>45517</v>
      </c>
      <c r="AH2643">
        <v>229.26094342272199</v>
      </c>
      <c r="AI2643" s="83">
        <v>45529</v>
      </c>
      <c r="AJ2643" s="77">
        <v>131.40074968930699</v>
      </c>
      <c r="AM2643" s="83">
        <v>45531</v>
      </c>
      <c r="AN2643">
        <v>0.380172542019931</v>
      </c>
      <c r="AO2643" s="83">
        <v>45522</v>
      </c>
      <c r="AP2643">
        <v>0.33574297188754998</v>
      </c>
      <c r="AQ2643" s="83">
        <v>45526</v>
      </c>
      <c r="AR2643" s="77">
        <v>0.27214692101740201</v>
      </c>
      <c r="AU2643" s="83">
        <v>45528</v>
      </c>
      <c r="AV2643">
        <v>0.85470825133264605</v>
      </c>
      <c r="AW2643" s="83">
        <v>45517</v>
      </c>
      <c r="AX2643">
        <v>1.32225280585038</v>
      </c>
      <c r="AY2643" s="83">
        <v>45529</v>
      </c>
      <c r="AZ2643" s="77">
        <v>1.2014779216081399</v>
      </c>
      <c r="BC2643" s="83">
        <v>45541</v>
      </c>
      <c r="BD2643">
        <v>0.41122599704578999</v>
      </c>
      <c r="BE2643" s="83">
        <v>45546</v>
      </c>
      <c r="BF2643">
        <v>0.49824388642704698</v>
      </c>
      <c r="BG2643" s="83">
        <v>45537</v>
      </c>
      <c r="BH2643" s="77">
        <v>0.62023455713548403</v>
      </c>
      <c r="BK2643" s="83">
        <v>45181</v>
      </c>
      <c r="BL2643">
        <v>0.57190900098911901</v>
      </c>
      <c r="BM2643" s="83">
        <v>45178</v>
      </c>
      <c r="BN2643">
        <v>0.580089665849567</v>
      </c>
      <c r="BO2643" s="83">
        <v>45172</v>
      </c>
      <c r="BP2643" s="77">
        <v>0.66542341931065896</v>
      </c>
      <c r="BS2643" s="83"/>
      <c r="BU2643" s="83"/>
      <c r="BW2643" s="83"/>
      <c r="CA2643" s="83"/>
      <c r="CC2643" s="83"/>
      <c r="CE2643" s="83"/>
      <c r="CI2643" s="83"/>
      <c r="CK2643" s="83"/>
      <c r="CM2643" s="83"/>
      <c r="CQ2643" s="83"/>
      <c r="CS2643" s="83"/>
      <c r="CU2643" s="83"/>
      <c r="CY2643" s="83"/>
      <c r="DA2643" s="83"/>
      <c r="DC2643" s="83"/>
    </row>
    <row r="2644" spans="7:107">
      <c r="G2644" s="83">
        <v>45212</v>
      </c>
      <c r="H2644">
        <v>0.123516287371708</v>
      </c>
      <c r="I2644" s="83">
        <v>45784</v>
      </c>
      <c r="J2644">
        <v>0.305991682202782</v>
      </c>
      <c r="K2644" s="83">
        <v>45845</v>
      </c>
      <c r="L2644" s="77">
        <v>0.23035742907517201</v>
      </c>
      <c r="O2644" s="83">
        <v>44412</v>
      </c>
      <c r="P2644">
        <v>125.874928284566</v>
      </c>
      <c r="Q2644" s="83">
        <v>44437</v>
      </c>
      <c r="R2644">
        <v>123.225141001163</v>
      </c>
      <c r="S2644" s="83">
        <v>45554</v>
      </c>
      <c r="T2644" s="77">
        <v>129.530444051085</v>
      </c>
      <c r="W2644" s="83">
        <v>45215</v>
      </c>
      <c r="X2644">
        <v>0.32697816091954002</v>
      </c>
      <c r="Y2644" s="83">
        <v>45597</v>
      </c>
      <c r="Z2644">
        <v>0.20169032258064501</v>
      </c>
      <c r="AA2644" s="83">
        <v>45600</v>
      </c>
      <c r="AB2644" s="77">
        <v>0.34313125</v>
      </c>
      <c r="AE2644" s="83">
        <v>45524</v>
      </c>
      <c r="AF2644">
        <v>16.462449129243701</v>
      </c>
      <c r="AG2644" s="83">
        <v>45518</v>
      </c>
      <c r="AH2644">
        <v>228.89290947750399</v>
      </c>
      <c r="AI2644" s="83">
        <v>45530</v>
      </c>
      <c r="AJ2644" s="77">
        <v>131.24858790884301</v>
      </c>
      <c r="AM2644" s="83">
        <v>45532</v>
      </c>
      <c r="AN2644">
        <v>0.38036590807675102</v>
      </c>
      <c r="AO2644" s="83">
        <v>45523</v>
      </c>
      <c r="AP2644">
        <v>0.33611111111110997</v>
      </c>
      <c r="AQ2644" s="83">
        <v>45527</v>
      </c>
      <c r="AR2644" s="77">
        <v>0.27168674698795098</v>
      </c>
      <c r="AU2644" s="83">
        <v>45529</v>
      </c>
      <c r="AV2644">
        <v>0.85424948192943795</v>
      </c>
      <c r="AW2644" s="83">
        <v>45518</v>
      </c>
      <c r="AX2644">
        <v>1.3214483774313099</v>
      </c>
      <c r="AY2644" s="83">
        <v>45530</v>
      </c>
      <c r="AZ2644" s="77">
        <v>1.2002790481358001</v>
      </c>
      <c r="BC2644" s="83">
        <v>45542</v>
      </c>
      <c r="BD2644">
        <v>0.41097602545165302</v>
      </c>
      <c r="BE2644" s="83">
        <v>45547</v>
      </c>
      <c r="BF2644">
        <v>0.49894961431150398</v>
      </c>
      <c r="BG2644" s="83">
        <v>45538</v>
      </c>
      <c r="BH2644" s="77">
        <v>0.62045879233329104</v>
      </c>
      <c r="BK2644" s="83">
        <v>45182</v>
      </c>
      <c r="BL2644">
        <v>0.571839762611276</v>
      </c>
      <c r="BM2644" s="83">
        <v>45179</v>
      </c>
      <c r="BN2644">
        <v>0.58015739904528396</v>
      </c>
      <c r="BO2644" s="83">
        <v>45173</v>
      </c>
      <c r="BP2644" s="77">
        <v>0.66529559461310195</v>
      </c>
      <c r="BS2644" s="83"/>
      <c r="BU2644" s="83"/>
      <c r="BW2644" s="83"/>
      <c r="CA2644" s="83"/>
      <c r="CC2644" s="83"/>
      <c r="CE2644" s="83"/>
      <c r="CI2644" s="83"/>
      <c r="CK2644" s="83"/>
      <c r="CM2644" s="83"/>
      <c r="CQ2644" s="83"/>
      <c r="CS2644" s="83"/>
      <c r="CU2644" s="83"/>
      <c r="CY2644" s="83"/>
      <c r="DA2644" s="83"/>
      <c r="DC2644" s="83"/>
    </row>
    <row r="2645" spans="7:107">
      <c r="G2645" s="83">
        <v>45213</v>
      </c>
      <c r="H2645">
        <v>0.122861817640933</v>
      </c>
      <c r="I2645" s="83">
        <v>45785</v>
      </c>
      <c r="J2645">
        <v>0.30549835078158599</v>
      </c>
      <c r="K2645" s="83">
        <v>45846</v>
      </c>
      <c r="L2645" s="77">
        <v>0.23048565475236399</v>
      </c>
      <c r="O2645" s="83">
        <v>44413</v>
      </c>
      <c r="P2645">
        <v>127.388465426331</v>
      </c>
      <c r="Q2645" s="83">
        <v>44438</v>
      </c>
      <c r="R2645">
        <v>123.659665986349</v>
      </c>
      <c r="S2645" s="83">
        <v>45555</v>
      </c>
      <c r="T2645" s="77">
        <v>129.544401936339</v>
      </c>
      <c r="W2645" s="83">
        <v>45216</v>
      </c>
      <c r="X2645">
        <v>0.325599999999999</v>
      </c>
      <c r="Y2645" s="83">
        <v>45598</v>
      </c>
      <c r="Z2645">
        <v>0.20176129032258</v>
      </c>
      <c r="AA2645" s="83">
        <v>45601</v>
      </c>
      <c r="AB2645" s="77">
        <v>0.34309305555555503</v>
      </c>
      <c r="AE2645" s="83">
        <v>45525</v>
      </c>
      <c r="AF2645">
        <v>16.494949893599301</v>
      </c>
      <c r="AG2645" s="83">
        <v>45519</v>
      </c>
      <c r="AH2645">
        <v>228.52487553228599</v>
      </c>
      <c r="AI2645" s="83">
        <v>45531</v>
      </c>
      <c r="AJ2645" s="77">
        <v>131.09642612837899</v>
      </c>
      <c r="AM2645" s="83">
        <v>45533</v>
      </c>
      <c r="AN2645">
        <v>0.38055927413357099</v>
      </c>
      <c r="AO2645" s="83">
        <v>45524</v>
      </c>
      <c r="AP2645">
        <v>0.33647925033467102</v>
      </c>
      <c r="AQ2645" s="83">
        <v>45528</v>
      </c>
      <c r="AR2645" s="77">
        <v>0.2712265729585</v>
      </c>
      <c r="AU2645" s="83">
        <v>45530</v>
      </c>
      <c r="AV2645">
        <v>0.85379071252622896</v>
      </c>
      <c r="AW2645" s="83">
        <v>45519</v>
      </c>
      <c r="AX2645">
        <v>1.3206439490122299</v>
      </c>
      <c r="AY2645" s="83">
        <v>45531</v>
      </c>
      <c r="AZ2645" s="77">
        <v>1.1990801746634601</v>
      </c>
      <c r="BC2645" s="83">
        <v>45543</v>
      </c>
      <c r="BD2645">
        <v>0.41072605385751598</v>
      </c>
      <c r="BE2645" s="83">
        <v>45548</v>
      </c>
      <c r="BF2645">
        <v>0.49965534219596203</v>
      </c>
      <c r="BG2645" s="83">
        <v>45539</v>
      </c>
      <c r="BH2645" s="77">
        <v>0.62068302753109905</v>
      </c>
      <c r="BK2645" s="83">
        <v>45183</v>
      </c>
      <c r="BL2645">
        <v>0.571770524233432</v>
      </c>
      <c r="BM2645" s="83">
        <v>45180</v>
      </c>
      <c r="BN2645">
        <v>0.58022513224100103</v>
      </c>
      <c r="BO2645" s="83">
        <v>45174</v>
      </c>
      <c r="BP2645" s="77">
        <v>0.66516776991554405</v>
      </c>
      <c r="BS2645" s="83"/>
      <c r="BU2645" s="83"/>
      <c r="BW2645" s="83"/>
      <c r="CA2645" s="83"/>
      <c r="CC2645" s="83"/>
      <c r="CE2645" s="83"/>
      <c r="CI2645" s="83"/>
      <c r="CK2645" s="83"/>
      <c r="CM2645" s="83"/>
      <c r="CQ2645" s="83"/>
      <c r="CS2645" s="83"/>
      <c r="CU2645" s="83"/>
      <c r="CY2645" s="83"/>
      <c r="DA2645" s="83"/>
      <c r="DC2645" s="83"/>
    </row>
    <row r="2646" spans="7:107">
      <c r="G2646" s="83">
        <v>45214</v>
      </c>
      <c r="H2646">
        <v>0.122207347910159</v>
      </c>
      <c r="I2646" s="83">
        <v>45786</v>
      </c>
      <c r="J2646">
        <v>0.30500501936038898</v>
      </c>
      <c r="K2646" s="83">
        <v>45847</v>
      </c>
      <c r="L2646" s="77">
        <v>0.230613880429555</v>
      </c>
      <c r="O2646" s="83">
        <v>44414</v>
      </c>
      <c r="P2646">
        <v>128.90200256809501</v>
      </c>
      <c r="Q2646" s="83">
        <v>44439</v>
      </c>
      <c r="R2646">
        <v>124.09419097153599</v>
      </c>
      <c r="S2646" s="83">
        <v>45556</v>
      </c>
      <c r="T2646" s="77">
        <v>129.55835982159201</v>
      </c>
      <c r="W2646" s="83">
        <v>45217</v>
      </c>
      <c r="X2646">
        <v>0.32673492063491999</v>
      </c>
      <c r="Y2646" s="83">
        <v>45599</v>
      </c>
      <c r="Z2646">
        <v>0.20183225806451599</v>
      </c>
      <c r="AA2646" s="83">
        <v>45602</v>
      </c>
      <c r="AB2646" s="77">
        <v>0.343054861111111</v>
      </c>
      <c r="AE2646" s="83">
        <v>45526</v>
      </c>
      <c r="AF2646">
        <v>16.527450657954802</v>
      </c>
      <c r="AG2646" s="83">
        <v>45520</v>
      </c>
      <c r="AH2646">
        <v>228.15684158706799</v>
      </c>
      <c r="AI2646" s="83">
        <v>45532</v>
      </c>
      <c r="AJ2646" s="77">
        <v>130.94426434791501</v>
      </c>
      <c r="AM2646" s="83">
        <v>45534</v>
      </c>
      <c r="AN2646">
        <v>0.38075264019039101</v>
      </c>
      <c r="AO2646" s="83">
        <v>45525</v>
      </c>
      <c r="AP2646">
        <v>0.33684738955823201</v>
      </c>
      <c r="AQ2646" s="83">
        <v>45529</v>
      </c>
      <c r="AR2646" s="77">
        <v>0.27076639892904902</v>
      </c>
      <c r="AU2646" s="83">
        <v>45531</v>
      </c>
      <c r="AV2646">
        <v>0.85333194312301996</v>
      </c>
      <c r="AW2646" s="83">
        <v>45520</v>
      </c>
      <c r="AX2646">
        <v>1.3198395205931599</v>
      </c>
      <c r="AY2646" s="83">
        <v>45532</v>
      </c>
      <c r="AZ2646" s="77">
        <v>1.19788130119112</v>
      </c>
      <c r="BC2646" s="83">
        <v>45544</v>
      </c>
      <c r="BD2646">
        <v>0.41047608226337901</v>
      </c>
      <c r="BE2646" s="83">
        <v>45549</v>
      </c>
      <c r="BF2646">
        <v>0.50036107008041997</v>
      </c>
      <c r="BG2646" s="83">
        <v>45540</v>
      </c>
      <c r="BH2646" s="77">
        <v>0.62090726272890595</v>
      </c>
      <c r="BK2646" s="83">
        <v>45184</v>
      </c>
      <c r="BL2646">
        <v>0.57170128585558799</v>
      </c>
      <c r="BM2646" s="83">
        <v>45181</v>
      </c>
      <c r="BN2646">
        <v>0.58029286543671699</v>
      </c>
      <c r="BO2646" s="83">
        <v>45175</v>
      </c>
      <c r="BP2646" s="77">
        <v>0.66503994521798604</v>
      </c>
      <c r="BS2646" s="83"/>
      <c r="BU2646" s="83"/>
      <c r="BW2646" s="83"/>
      <c r="CA2646" s="83"/>
      <c r="CC2646" s="83"/>
      <c r="CE2646" s="83"/>
      <c r="CI2646" s="83"/>
      <c r="CK2646" s="83"/>
      <c r="CM2646" s="83"/>
      <c r="CQ2646" s="83"/>
      <c r="CS2646" s="83"/>
      <c r="CU2646" s="83"/>
      <c r="CY2646" s="83"/>
      <c r="DA2646" s="83"/>
      <c r="DC2646" s="83"/>
    </row>
    <row r="2647" spans="7:107">
      <c r="G2647" s="83">
        <v>45215</v>
      </c>
      <c r="H2647">
        <v>0.121552878179384</v>
      </c>
      <c r="I2647" s="83">
        <v>45787</v>
      </c>
      <c r="J2647">
        <v>0.30451168793919298</v>
      </c>
      <c r="K2647" s="83">
        <v>45848</v>
      </c>
      <c r="L2647" s="77">
        <v>0.230742106106747</v>
      </c>
      <c r="O2647" s="83">
        <v>44415</v>
      </c>
      <c r="P2647">
        <v>130.41553970985899</v>
      </c>
      <c r="Q2647" s="83">
        <v>44440</v>
      </c>
      <c r="R2647">
        <v>124.528715956723</v>
      </c>
      <c r="S2647" s="83">
        <v>45557</v>
      </c>
      <c r="T2647" s="77">
        <v>129.57231770684601</v>
      </c>
      <c r="W2647" s="83">
        <v>45218</v>
      </c>
      <c r="X2647">
        <v>0.32786984126984098</v>
      </c>
      <c r="Y2647" s="83">
        <v>45600</v>
      </c>
      <c r="Z2647">
        <v>0.20190322580645101</v>
      </c>
      <c r="AA2647" s="83">
        <v>45603</v>
      </c>
      <c r="AB2647" s="77">
        <v>0.34301666666666603</v>
      </c>
      <c r="AE2647" s="83">
        <v>45527</v>
      </c>
      <c r="AF2647">
        <v>16.559951422310402</v>
      </c>
      <c r="AG2647" s="83">
        <v>45521</v>
      </c>
      <c r="AH2647">
        <v>227.78880764185001</v>
      </c>
      <c r="AI2647" s="83">
        <v>45533</v>
      </c>
      <c r="AJ2647" s="77">
        <v>130.79210256745199</v>
      </c>
      <c r="AM2647" s="83">
        <v>45535</v>
      </c>
      <c r="AN2647">
        <v>0.38094600624721098</v>
      </c>
      <c r="AO2647" s="83">
        <v>45526</v>
      </c>
      <c r="AP2647">
        <v>0.33721552878179301</v>
      </c>
      <c r="AQ2647" s="83">
        <v>45530</v>
      </c>
      <c r="AR2647" s="77">
        <v>0.27030622489959799</v>
      </c>
      <c r="AU2647" s="83">
        <v>45532</v>
      </c>
      <c r="AV2647">
        <v>0.85287317371981097</v>
      </c>
      <c r="AW2647" s="83">
        <v>45521</v>
      </c>
      <c r="AX2647">
        <v>1.3190350921740801</v>
      </c>
      <c r="AY2647" s="83">
        <v>45533</v>
      </c>
      <c r="AZ2647" s="77">
        <v>1.19668242771878</v>
      </c>
      <c r="BC2647" s="83">
        <v>45545</v>
      </c>
      <c r="BD2647">
        <v>0.41022611066924197</v>
      </c>
      <c r="BE2647" s="83">
        <v>45550</v>
      </c>
      <c r="BF2647">
        <v>0.50106679796487696</v>
      </c>
      <c r="BG2647" s="83">
        <v>45541</v>
      </c>
      <c r="BH2647" s="77">
        <v>0.62113149792671396</v>
      </c>
      <c r="BK2647" s="83">
        <v>45185</v>
      </c>
      <c r="BL2647">
        <v>0.57163204747774399</v>
      </c>
      <c r="BM2647" s="83">
        <v>45182</v>
      </c>
      <c r="BN2647">
        <v>0.58036059863243405</v>
      </c>
      <c r="BO2647" s="83">
        <v>45176</v>
      </c>
      <c r="BP2647" s="77">
        <v>0.66491212052042903</v>
      </c>
      <c r="BS2647" s="83"/>
      <c r="BU2647" s="83"/>
      <c r="BW2647" s="83"/>
      <c r="CA2647" s="83"/>
      <c r="CC2647" s="83"/>
      <c r="CE2647" s="83"/>
      <c r="CI2647" s="83"/>
      <c r="CK2647" s="83"/>
      <c r="CM2647" s="83"/>
      <c r="CQ2647" s="83"/>
      <c r="CS2647" s="83"/>
      <c r="CU2647" s="83"/>
      <c r="CY2647" s="83"/>
      <c r="DA2647" s="83"/>
      <c r="DC2647" s="83"/>
    </row>
    <row r="2648" spans="7:107">
      <c r="G2648" s="83">
        <v>45216</v>
      </c>
      <c r="H2648">
        <v>0.120898408448609</v>
      </c>
      <c r="I2648" s="83">
        <v>45788</v>
      </c>
      <c r="J2648">
        <v>0.30401835651799702</v>
      </c>
      <c r="K2648" s="83">
        <v>45849</v>
      </c>
      <c r="L2648" s="77">
        <v>0.23087033178393901</v>
      </c>
      <c r="O2648" s="83">
        <v>44416</v>
      </c>
      <c r="P2648">
        <v>131.92907685162399</v>
      </c>
      <c r="Q2648" s="83">
        <v>44441</v>
      </c>
      <c r="R2648">
        <v>124.96324094190901</v>
      </c>
      <c r="S2648" s="83">
        <v>45558</v>
      </c>
      <c r="T2648" s="77">
        <v>129.58627559209901</v>
      </c>
      <c r="W2648" s="83">
        <v>45219</v>
      </c>
      <c r="X2648">
        <v>0.32900476190476102</v>
      </c>
      <c r="Y2648" s="83">
        <v>45601</v>
      </c>
      <c r="Z2648">
        <v>0.201974193548387</v>
      </c>
      <c r="AA2648" s="83">
        <v>45604</v>
      </c>
      <c r="AB2648" s="77">
        <v>0.342978472222222</v>
      </c>
      <c r="AE2648" s="83">
        <v>45528</v>
      </c>
      <c r="AF2648">
        <v>16.592452186666002</v>
      </c>
      <c r="AG2648" s="83">
        <v>45522</v>
      </c>
      <c r="AH2648">
        <v>227.42077369663201</v>
      </c>
      <c r="AI2648" s="83">
        <v>45534</v>
      </c>
      <c r="AJ2648" s="77">
        <v>130.63994078698801</v>
      </c>
      <c r="AM2648" s="83">
        <v>45536</v>
      </c>
      <c r="AN2648">
        <v>0.38113937230403</v>
      </c>
      <c r="AO2648" s="83">
        <v>45527</v>
      </c>
      <c r="AP2648">
        <v>0.337583668005354</v>
      </c>
      <c r="AQ2648" s="83">
        <v>45531</v>
      </c>
      <c r="AR2648" s="77">
        <v>0.26984605087014701</v>
      </c>
      <c r="AU2648" s="83">
        <v>45533</v>
      </c>
      <c r="AV2648">
        <v>0.85241440431660298</v>
      </c>
      <c r="AW2648" s="83">
        <v>45522</v>
      </c>
      <c r="AX2648">
        <v>1.3182306637550101</v>
      </c>
      <c r="AY2648" s="83">
        <v>45534</v>
      </c>
      <c r="AZ2648" s="77">
        <v>1.1954835542464399</v>
      </c>
      <c r="BC2648" s="83">
        <v>45546</v>
      </c>
      <c r="BD2648">
        <v>0.40997613907510499</v>
      </c>
      <c r="BE2648" s="83">
        <v>45551</v>
      </c>
      <c r="BF2648">
        <v>0.50177252584933496</v>
      </c>
      <c r="BG2648" s="83">
        <v>45542</v>
      </c>
      <c r="BH2648" s="77">
        <v>0.62135573312452097</v>
      </c>
      <c r="BK2648" s="83">
        <v>45186</v>
      </c>
      <c r="BL2648">
        <v>0.57156280909990098</v>
      </c>
      <c r="BM2648" s="83">
        <v>45183</v>
      </c>
      <c r="BN2648">
        <v>0.58042833182815101</v>
      </c>
      <c r="BO2648" s="83">
        <v>45177</v>
      </c>
      <c r="BP2648" s="77">
        <v>0.66478429582287102</v>
      </c>
      <c r="BS2648" s="83"/>
      <c r="BU2648" s="83"/>
      <c r="BW2648" s="83"/>
      <c r="CA2648" s="83"/>
      <c r="CC2648" s="83"/>
      <c r="CE2648" s="83"/>
      <c r="CI2648" s="83"/>
      <c r="CK2648" s="83"/>
      <c r="CM2648" s="83"/>
      <c r="CQ2648" s="83"/>
      <c r="CS2648" s="83"/>
      <c r="CU2648" s="83"/>
      <c r="CY2648" s="83"/>
      <c r="DA2648" s="83"/>
      <c r="DC2648" s="83"/>
    </row>
    <row r="2649" spans="7:107">
      <c r="G2649" s="83">
        <v>45217</v>
      </c>
      <c r="H2649">
        <v>0.120243938717834</v>
      </c>
      <c r="I2649" s="83">
        <v>45789</v>
      </c>
      <c r="J2649">
        <v>0.30352502509680102</v>
      </c>
      <c r="K2649" s="83">
        <v>45850</v>
      </c>
      <c r="L2649" s="77">
        <v>0.23099855746113099</v>
      </c>
      <c r="O2649" s="83">
        <v>44417</v>
      </c>
      <c r="P2649">
        <v>133.44261399338799</v>
      </c>
      <c r="Q2649" s="83">
        <v>44442</v>
      </c>
      <c r="R2649">
        <v>125.397765927096</v>
      </c>
      <c r="S2649" s="83">
        <v>45559</v>
      </c>
      <c r="T2649" s="77">
        <v>129.60023347735299</v>
      </c>
      <c r="W2649" s="83">
        <v>45220</v>
      </c>
      <c r="X2649">
        <v>0.33013968253968201</v>
      </c>
      <c r="Y2649" s="83">
        <v>45602</v>
      </c>
      <c r="Z2649">
        <v>0.20204516129032199</v>
      </c>
      <c r="AA2649" s="83">
        <v>45605</v>
      </c>
      <c r="AB2649" s="77">
        <v>0.34294027777777703</v>
      </c>
      <c r="AE2649" s="83">
        <v>45529</v>
      </c>
      <c r="AF2649">
        <v>16.624952951021498</v>
      </c>
      <c r="AG2649" s="83">
        <v>45523</v>
      </c>
      <c r="AH2649">
        <v>227.05273975141401</v>
      </c>
      <c r="AI2649" s="83">
        <v>45535</v>
      </c>
      <c r="AJ2649" s="77">
        <v>130.48777900652399</v>
      </c>
      <c r="AM2649" s="83">
        <v>45537</v>
      </c>
      <c r="AN2649">
        <v>0.38133273836085002</v>
      </c>
      <c r="AO2649" s="83">
        <v>45528</v>
      </c>
      <c r="AP2649">
        <v>0.33795180722891499</v>
      </c>
      <c r="AQ2649" s="83">
        <v>45532</v>
      </c>
      <c r="AR2649" s="77">
        <v>0.26938587684069598</v>
      </c>
      <c r="AU2649" s="83">
        <v>45534</v>
      </c>
      <c r="AV2649">
        <v>0.85195563491339399</v>
      </c>
      <c r="AW2649" s="83">
        <v>45523</v>
      </c>
      <c r="AX2649">
        <v>1.3174262353359401</v>
      </c>
      <c r="AY2649" s="83">
        <v>45535</v>
      </c>
      <c r="AZ2649" s="77">
        <v>1.1942846807741001</v>
      </c>
      <c r="BC2649" s="83">
        <v>45547</v>
      </c>
      <c r="BD2649">
        <v>0.40972616748096702</v>
      </c>
      <c r="BE2649" s="83">
        <v>45552</v>
      </c>
      <c r="BF2649">
        <v>0.50247825373379196</v>
      </c>
      <c r="BG2649" s="83">
        <v>45543</v>
      </c>
      <c r="BH2649" s="77">
        <v>0.62157996832232898</v>
      </c>
      <c r="BK2649" s="83">
        <v>45187</v>
      </c>
      <c r="BL2649">
        <v>0.57149357072205698</v>
      </c>
      <c r="BM2649" s="83">
        <v>45184</v>
      </c>
      <c r="BN2649">
        <v>0.58049606502386697</v>
      </c>
      <c r="BO2649" s="83">
        <v>45178</v>
      </c>
      <c r="BP2649" s="77">
        <v>0.66465647112531301</v>
      </c>
      <c r="BS2649" s="83"/>
      <c r="BU2649" s="83"/>
      <c r="BW2649" s="83"/>
      <c r="CA2649" s="83"/>
      <c r="CC2649" s="83"/>
      <c r="CE2649" s="83"/>
      <c r="CI2649" s="83"/>
      <c r="CK2649" s="83"/>
      <c r="CM2649" s="83"/>
      <c r="CQ2649" s="83"/>
      <c r="CS2649" s="83"/>
      <c r="CU2649" s="83"/>
      <c r="CY2649" s="83"/>
      <c r="DA2649" s="83"/>
      <c r="DC2649" s="83"/>
    </row>
    <row r="2650" spans="7:107">
      <c r="G2650" s="83">
        <v>45218</v>
      </c>
      <c r="H2650">
        <v>0.11958946898705899</v>
      </c>
      <c r="I2650" s="83">
        <v>45790</v>
      </c>
      <c r="J2650">
        <v>0.30303169367560501</v>
      </c>
      <c r="K2650" s="83">
        <v>45851</v>
      </c>
      <c r="L2650" s="77">
        <v>0.23112678313832299</v>
      </c>
      <c r="O2650" s="83">
        <v>44418</v>
      </c>
      <c r="P2650">
        <v>134.956151135152</v>
      </c>
      <c r="Q2650" s="83">
        <v>44443</v>
      </c>
      <c r="R2650">
        <v>125.83229091228201</v>
      </c>
      <c r="S2650" s="83">
        <v>45560</v>
      </c>
      <c r="T2650" s="77">
        <v>129.61419136260599</v>
      </c>
      <c r="W2650" s="83">
        <v>45221</v>
      </c>
      <c r="X2650">
        <v>0.331274603174603</v>
      </c>
      <c r="Y2650" s="83">
        <v>45603</v>
      </c>
      <c r="Z2650">
        <v>0.20211612903225801</v>
      </c>
      <c r="AA2650" s="83">
        <v>45606</v>
      </c>
      <c r="AB2650" s="77">
        <v>0.342902083333333</v>
      </c>
      <c r="AE2650" s="83">
        <v>45530</v>
      </c>
      <c r="AF2650">
        <v>16.657453715377098</v>
      </c>
      <c r="AG2650" s="83">
        <v>45524</v>
      </c>
      <c r="AH2650">
        <v>226.68470580619601</v>
      </c>
      <c r="AI2650" s="83">
        <v>45536</v>
      </c>
      <c r="AJ2650" s="77">
        <v>130.33561722606001</v>
      </c>
      <c r="AM2650" s="83">
        <v>45538</v>
      </c>
      <c r="AN2650">
        <v>0.38152610441766999</v>
      </c>
      <c r="AO2650" s="83">
        <v>45529</v>
      </c>
      <c r="AP2650">
        <v>0.33831994645247598</v>
      </c>
      <c r="AQ2650" s="83">
        <v>45533</v>
      </c>
      <c r="AR2650" s="77">
        <v>0.26892570281124401</v>
      </c>
      <c r="AU2650" s="83">
        <v>45535</v>
      </c>
      <c r="AV2650">
        <v>0.851496865510185</v>
      </c>
      <c r="AW2650" s="83">
        <v>45524</v>
      </c>
      <c r="AX2650">
        <v>1.31662180691686</v>
      </c>
      <c r="AY2650" s="83">
        <v>45536</v>
      </c>
      <c r="AZ2650" s="77">
        <v>1.1930858073017501</v>
      </c>
      <c r="BC2650" s="83">
        <v>45548</v>
      </c>
      <c r="BD2650">
        <v>0.40947619588682999</v>
      </c>
      <c r="BE2650" s="83">
        <v>45553</v>
      </c>
      <c r="BF2650">
        <v>0.50318398161824995</v>
      </c>
      <c r="BG2650" s="83">
        <v>45544</v>
      </c>
      <c r="BH2650" s="77">
        <v>0.62180420352013599</v>
      </c>
      <c r="BK2650" s="83">
        <v>45188</v>
      </c>
      <c r="BL2650">
        <v>0.57142433234421297</v>
      </c>
      <c r="BM2650" s="83">
        <v>45185</v>
      </c>
      <c r="BN2650">
        <v>0.58056379821958404</v>
      </c>
      <c r="BO2650" s="83">
        <v>45179</v>
      </c>
      <c r="BP2650" s="77">
        <v>0.664528646427756</v>
      </c>
      <c r="BS2650" s="83"/>
      <c r="BU2650" s="83"/>
      <c r="BW2650" s="83"/>
      <c r="CA2650" s="83"/>
      <c r="CC2650" s="83"/>
      <c r="CE2650" s="83"/>
      <c r="CI2650" s="83"/>
      <c r="CK2650" s="83"/>
      <c r="CM2650" s="83"/>
      <c r="CQ2650" s="83"/>
      <c r="CS2650" s="83"/>
      <c r="CU2650" s="83"/>
      <c r="CY2650" s="83"/>
      <c r="DA2650" s="83"/>
      <c r="DC2650" s="83"/>
    </row>
    <row r="2651" spans="7:107">
      <c r="G2651" s="83">
        <v>45219</v>
      </c>
      <c r="H2651">
        <v>0.11893499925628399</v>
      </c>
      <c r="I2651" s="83">
        <v>45791</v>
      </c>
      <c r="J2651">
        <v>0.302538362254409</v>
      </c>
      <c r="K2651" s="83">
        <v>45852</v>
      </c>
      <c r="L2651" s="77">
        <v>0.231255008815515</v>
      </c>
      <c r="O2651" s="83">
        <v>44419</v>
      </c>
      <c r="P2651">
        <v>136.469688276917</v>
      </c>
      <c r="Q2651" s="83">
        <v>44444</v>
      </c>
      <c r="R2651">
        <v>126.266815897469</v>
      </c>
      <c r="S2651" s="83">
        <v>45561</v>
      </c>
      <c r="T2651" s="77">
        <v>129.62814924785999</v>
      </c>
      <c r="W2651" s="83">
        <v>45222</v>
      </c>
      <c r="X2651">
        <v>0.33240952380952299</v>
      </c>
      <c r="Y2651" s="83">
        <v>45604</v>
      </c>
      <c r="Z2651">
        <v>0.202187096774193</v>
      </c>
      <c r="AA2651" s="83">
        <v>45607</v>
      </c>
      <c r="AB2651" s="77">
        <v>0.34286388888888802</v>
      </c>
      <c r="AE2651" s="83">
        <v>45531</v>
      </c>
      <c r="AF2651">
        <v>16.689954479732702</v>
      </c>
      <c r="AG2651" s="83">
        <v>45525</v>
      </c>
      <c r="AH2651">
        <v>226.316671860978</v>
      </c>
      <c r="AI2651" s="83">
        <v>45537</v>
      </c>
      <c r="AJ2651" s="77">
        <v>130.18345544559699</v>
      </c>
      <c r="AM2651" s="83">
        <v>45539</v>
      </c>
      <c r="AN2651">
        <v>0.38171947047449001</v>
      </c>
      <c r="AO2651" s="83">
        <v>45530</v>
      </c>
      <c r="AP2651">
        <v>0.33868808567603698</v>
      </c>
      <c r="AQ2651" s="83">
        <v>45534</v>
      </c>
      <c r="AR2651" s="77">
        <v>0.26846552878179297</v>
      </c>
      <c r="AU2651" s="83">
        <v>45536</v>
      </c>
      <c r="AV2651">
        <v>0.85103809610697601</v>
      </c>
      <c r="AW2651" s="83">
        <v>45525</v>
      </c>
      <c r="AX2651">
        <v>1.31581737849779</v>
      </c>
      <c r="AY2651" s="83">
        <v>45537</v>
      </c>
      <c r="AZ2651" s="77">
        <v>1.19188693382941</v>
      </c>
      <c r="BC2651" s="83">
        <v>45549</v>
      </c>
      <c r="BD2651">
        <v>0.40922622429269301</v>
      </c>
      <c r="BE2651" s="83">
        <v>45554</v>
      </c>
      <c r="BF2651">
        <v>0.50388970950270795</v>
      </c>
      <c r="BG2651" s="83">
        <v>45545</v>
      </c>
      <c r="BH2651" s="77">
        <v>0.622028438717944</v>
      </c>
      <c r="BK2651" s="83">
        <v>45189</v>
      </c>
      <c r="BL2651">
        <v>0.57135509396636996</v>
      </c>
      <c r="BM2651" s="83">
        <v>45186</v>
      </c>
      <c r="BN2651">
        <v>0.58063153141530099</v>
      </c>
      <c r="BO2651" s="83">
        <v>45180</v>
      </c>
      <c r="BP2651" s="77">
        <v>0.66440082173019799</v>
      </c>
      <c r="BS2651" s="83"/>
      <c r="BU2651" s="83"/>
      <c r="BW2651" s="83"/>
      <c r="CA2651" s="83"/>
      <c r="CC2651" s="83"/>
      <c r="CE2651" s="83"/>
      <c r="CI2651" s="83"/>
      <c r="CK2651" s="83"/>
      <c r="CM2651" s="83"/>
      <c r="CQ2651" s="83"/>
      <c r="CS2651" s="83"/>
      <c r="CU2651" s="83"/>
      <c r="CY2651" s="83"/>
      <c r="DA2651" s="83"/>
      <c r="DC2651" s="83"/>
    </row>
    <row r="2652" spans="7:107">
      <c r="G2652" s="83">
        <v>45220</v>
      </c>
      <c r="H2652">
        <v>0.11828052952550901</v>
      </c>
      <c r="I2652" s="83">
        <v>45792</v>
      </c>
      <c r="J2652">
        <v>0.30204503083321299</v>
      </c>
      <c r="K2652" s="83">
        <v>45853</v>
      </c>
      <c r="L2652" s="77">
        <v>0.23138323449270601</v>
      </c>
      <c r="O2652" s="83">
        <v>44420</v>
      </c>
      <c r="P2652">
        <v>137.983225418681</v>
      </c>
      <c r="Q2652" s="83">
        <v>44445</v>
      </c>
      <c r="R2652">
        <v>126.701340882656</v>
      </c>
      <c r="S2652" s="83">
        <v>45562</v>
      </c>
      <c r="T2652" s="77">
        <v>129.642107133113</v>
      </c>
      <c r="W2652" s="83">
        <v>45223</v>
      </c>
      <c r="X2652">
        <v>0.33354444444444398</v>
      </c>
      <c r="Y2652" s="83">
        <v>45605</v>
      </c>
      <c r="Z2652">
        <v>0.20225806451612899</v>
      </c>
      <c r="AA2652" s="83">
        <v>45608</v>
      </c>
      <c r="AB2652" s="77">
        <v>0.342825694444444</v>
      </c>
      <c r="AE2652" s="83">
        <v>45532</v>
      </c>
      <c r="AF2652">
        <v>16.722455244088302</v>
      </c>
      <c r="AG2652" s="83">
        <v>45526</v>
      </c>
      <c r="AH2652">
        <v>225.94863791576</v>
      </c>
      <c r="AI2652" s="83">
        <v>45538</v>
      </c>
      <c r="AJ2652" s="77">
        <v>130.03129366513301</v>
      </c>
      <c r="AM2652" s="83">
        <v>45540</v>
      </c>
      <c r="AN2652">
        <v>0.38191283653130997</v>
      </c>
      <c r="AO2652" s="83">
        <v>45531</v>
      </c>
      <c r="AP2652">
        <v>0.33905622489959802</v>
      </c>
      <c r="AQ2652" s="83">
        <v>45535</v>
      </c>
      <c r="AR2652" s="77">
        <v>0.268005354752342</v>
      </c>
      <c r="AU2652" s="83">
        <v>45537</v>
      </c>
      <c r="AV2652">
        <v>0.85057932670376701</v>
      </c>
      <c r="AW2652" s="83">
        <v>45526</v>
      </c>
      <c r="AX2652">
        <v>1.31501295007871</v>
      </c>
      <c r="AY2652" s="83">
        <v>45538</v>
      </c>
      <c r="AZ2652" s="77">
        <v>1.19068806035707</v>
      </c>
      <c r="BC2652" s="83">
        <v>45550</v>
      </c>
      <c r="BD2652">
        <v>0.40897625269855598</v>
      </c>
      <c r="BE2652" s="83">
        <v>45555</v>
      </c>
      <c r="BF2652">
        <v>0.50459543738716495</v>
      </c>
      <c r="BG2652" s="83">
        <v>45546</v>
      </c>
      <c r="BH2652" s="77">
        <v>0.62225267391575101</v>
      </c>
      <c r="BK2652" s="83">
        <v>45190</v>
      </c>
      <c r="BL2652">
        <v>0.57128585558852596</v>
      </c>
      <c r="BM2652" s="83">
        <v>45187</v>
      </c>
      <c r="BN2652">
        <v>0.58069926461101795</v>
      </c>
      <c r="BO2652" s="83">
        <v>45181</v>
      </c>
      <c r="BP2652" s="77">
        <v>0.66427299703264098</v>
      </c>
      <c r="BS2652" s="83"/>
      <c r="BU2652" s="83"/>
      <c r="BW2652" s="83"/>
      <c r="CA2652" s="83"/>
      <c r="CC2652" s="83"/>
      <c r="CE2652" s="83"/>
      <c r="CI2652" s="83"/>
      <c r="CK2652" s="83"/>
      <c r="CM2652" s="83"/>
      <c r="CQ2652" s="83"/>
      <c r="CS2652" s="83"/>
      <c r="CU2652" s="83"/>
      <c r="CY2652" s="83"/>
      <c r="DA2652" s="83"/>
      <c r="DC2652" s="83"/>
    </row>
    <row r="2653" spans="7:107">
      <c r="G2653" s="83">
        <v>45221</v>
      </c>
      <c r="H2653">
        <v>0.11762605979473401</v>
      </c>
      <c r="I2653" s="83">
        <v>45793</v>
      </c>
      <c r="J2653">
        <v>0.30155169941201698</v>
      </c>
      <c r="K2653" s="83">
        <v>45854</v>
      </c>
      <c r="L2653" s="77">
        <v>0.23151146016989799</v>
      </c>
      <c r="O2653" s="83">
        <v>44421</v>
      </c>
      <c r="P2653">
        <v>139.49676256044501</v>
      </c>
      <c r="Q2653" s="83">
        <v>44446</v>
      </c>
      <c r="R2653">
        <v>127.135865867842</v>
      </c>
      <c r="S2653" s="83">
        <v>45563</v>
      </c>
      <c r="T2653" s="77">
        <v>129.656065018367</v>
      </c>
      <c r="W2653" s="83">
        <v>45224</v>
      </c>
      <c r="X2653">
        <v>0.33467936507936402</v>
      </c>
      <c r="Y2653" s="83">
        <v>45606</v>
      </c>
      <c r="Z2653">
        <v>0.20232903225806401</v>
      </c>
      <c r="AA2653" s="83">
        <v>45609</v>
      </c>
      <c r="AB2653" s="77">
        <v>0.34278749999999902</v>
      </c>
      <c r="AE2653" s="83">
        <v>45533</v>
      </c>
      <c r="AF2653">
        <v>16.754956008443799</v>
      </c>
      <c r="AG2653" s="83">
        <v>45527</v>
      </c>
      <c r="AH2653">
        <v>225.580603970542</v>
      </c>
      <c r="AI2653" s="83">
        <v>45539</v>
      </c>
      <c r="AJ2653" s="77">
        <v>129.87913188466899</v>
      </c>
      <c r="AM2653" s="83">
        <v>45541</v>
      </c>
      <c r="AN2653">
        <v>0.38210620258813</v>
      </c>
      <c r="AO2653" s="83">
        <v>45532</v>
      </c>
      <c r="AP2653">
        <v>0.33942436412315902</v>
      </c>
      <c r="AQ2653" s="83">
        <v>45536</v>
      </c>
      <c r="AR2653" s="77">
        <v>0.26754518072289102</v>
      </c>
      <c r="AU2653" s="83">
        <v>45538</v>
      </c>
      <c r="AV2653">
        <v>0.85012055730055902</v>
      </c>
      <c r="AW2653" s="83">
        <v>45527</v>
      </c>
      <c r="AX2653">
        <v>1.31420852165964</v>
      </c>
      <c r="AY2653" s="83">
        <v>45539</v>
      </c>
      <c r="AZ2653" s="77">
        <v>1.1894891868847299</v>
      </c>
      <c r="BC2653" s="83">
        <v>45551</v>
      </c>
      <c r="BD2653">
        <v>0.408726281104419</v>
      </c>
      <c r="BE2653" s="83">
        <v>45556</v>
      </c>
      <c r="BF2653">
        <v>0.50530116527162305</v>
      </c>
      <c r="BG2653" s="83">
        <v>45547</v>
      </c>
      <c r="BH2653" s="77">
        <v>0.62247690911355902</v>
      </c>
      <c r="BK2653" s="83">
        <v>45191</v>
      </c>
      <c r="BL2653">
        <v>0.57121661721068195</v>
      </c>
      <c r="BM2653" s="83">
        <v>45188</v>
      </c>
      <c r="BN2653">
        <v>0.58076699780673402</v>
      </c>
      <c r="BO2653" s="83">
        <v>45182</v>
      </c>
      <c r="BP2653" s="77">
        <v>0.66414517233508297</v>
      </c>
      <c r="BS2653" s="83"/>
      <c r="BU2653" s="83"/>
      <c r="BW2653" s="83"/>
      <c r="CA2653" s="83"/>
      <c r="CC2653" s="83"/>
      <c r="CE2653" s="83"/>
      <c r="CI2653" s="83"/>
      <c r="CK2653" s="83"/>
      <c r="CM2653" s="83"/>
      <c r="CQ2653" s="83"/>
      <c r="CS2653" s="83"/>
      <c r="CU2653" s="83"/>
      <c r="CY2653" s="83"/>
      <c r="DA2653" s="83"/>
      <c r="DC2653" s="83"/>
    </row>
    <row r="2654" spans="7:107">
      <c r="G2654" s="83">
        <v>45222</v>
      </c>
      <c r="H2654">
        <v>0.11697159006395901</v>
      </c>
      <c r="I2654" s="83">
        <v>45794</v>
      </c>
      <c r="J2654">
        <v>0.30105836799082097</v>
      </c>
      <c r="K2654" s="83">
        <v>45855</v>
      </c>
      <c r="L2654" s="77">
        <v>0.23163968584708999</v>
      </c>
      <c r="O2654" s="83">
        <v>44422</v>
      </c>
      <c r="P2654">
        <v>141.01029970221001</v>
      </c>
      <c r="Q2654" s="83">
        <v>44447</v>
      </c>
      <c r="R2654">
        <v>127.570390853029</v>
      </c>
      <c r="S2654" s="83">
        <v>45564</v>
      </c>
      <c r="T2654" s="77">
        <v>129.67002290362001</v>
      </c>
      <c r="W2654" s="83">
        <v>45225</v>
      </c>
      <c r="X2654">
        <v>0.33581428571428501</v>
      </c>
      <c r="Y2654" s="83">
        <v>45607</v>
      </c>
      <c r="Z2654">
        <v>0.202399999999999</v>
      </c>
      <c r="AA2654" s="83">
        <v>45610</v>
      </c>
      <c r="AB2654" s="77">
        <v>0.342749305555555</v>
      </c>
      <c r="AE2654" s="83">
        <v>45534</v>
      </c>
      <c r="AF2654">
        <v>16.787456772799398</v>
      </c>
      <c r="AG2654" s="83">
        <v>45528</v>
      </c>
      <c r="AH2654">
        <v>225.212570025324</v>
      </c>
      <c r="AI2654" s="83">
        <v>45540</v>
      </c>
      <c r="AJ2654" s="77">
        <v>129.72697010420501</v>
      </c>
      <c r="AM2654" s="83">
        <v>45542</v>
      </c>
      <c r="AN2654">
        <v>0.38229956864495002</v>
      </c>
      <c r="AO2654" s="83">
        <v>45533</v>
      </c>
      <c r="AP2654">
        <v>0.33979250334672001</v>
      </c>
      <c r="AQ2654" s="83">
        <v>45537</v>
      </c>
      <c r="AR2654" s="77">
        <v>0.26708500669343999</v>
      </c>
      <c r="AU2654" s="83">
        <v>45539</v>
      </c>
      <c r="AV2654">
        <v>0.84966178789735003</v>
      </c>
      <c r="AW2654" s="83">
        <v>45528</v>
      </c>
      <c r="AX2654">
        <v>1.31340409324056</v>
      </c>
      <c r="AY2654" s="83">
        <v>45540</v>
      </c>
      <c r="AZ2654" s="77">
        <v>1.1882903134123901</v>
      </c>
      <c r="BC2654" s="83">
        <v>45552</v>
      </c>
      <c r="BD2654">
        <v>0.40847630951028202</v>
      </c>
      <c r="BE2654" s="83">
        <v>45557</v>
      </c>
      <c r="BF2654">
        <v>0.50600689315608005</v>
      </c>
      <c r="BG2654" s="83">
        <v>45548</v>
      </c>
      <c r="BH2654" s="77">
        <v>0.62270114431136603</v>
      </c>
      <c r="BK2654" s="83">
        <v>45192</v>
      </c>
      <c r="BL2654">
        <v>0.57114737883283795</v>
      </c>
      <c r="BM2654" s="83">
        <v>45189</v>
      </c>
      <c r="BN2654">
        <v>0.58083473100245098</v>
      </c>
      <c r="BO2654" s="83">
        <v>45183</v>
      </c>
      <c r="BP2654" s="77">
        <v>0.66401734763752496</v>
      </c>
      <c r="BS2654" s="83"/>
      <c r="BU2654" s="83"/>
      <c r="BW2654" s="83"/>
      <c r="CA2654" s="83"/>
      <c r="CC2654" s="83"/>
      <c r="CE2654" s="83"/>
      <c r="CI2654" s="83"/>
      <c r="CK2654" s="83"/>
      <c r="CM2654" s="83"/>
      <c r="CQ2654" s="83"/>
      <c r="CS2654" s="83"/>
      <c r="CU2654" s="83"/>
      <c r="CY2654" s="83"/>
      <c r="DA2654" s="83"/>
      <c r="DC2654" s="83"/>
    </row>
    <row r="2655" spans="7:107">
      <c r="G2655" s="83">
        <v>45223</v>
      </c>
      <c r="H2655">
        <v>0.116317120333184</v>
      </c>
      <c r="I2655" s="83">
        <v>45795</v>
      </c>
      <c r="J2655">
        <v>0.30056503656962502</v>
      </c>
      <c r="K2655" s="83">
        <v>45856</v>
      </c>
      <c r="L2655" s="77">
        <v>0.231767911524282</v>
      </c>
      <c r="O2655" s="83">
        <v>44423</v>
      </c>
      <c r="P2655">
        <v>142.52383684397401</v>
      </c>
      <c r="Q2655" s="83">
        <v>44448</v>
      </c>
      <c r="R2655">
        <v>128.00491583821599</v>
      </c>
      <c r="S2655" s="83">
        <v>45565</v>
      </c>
      <c r="T2655" s="77">
        <v>129.68398078887401</v>
      </c>
      <c r="W2655" s="83">
        <v>45226</v>
      </c>
      <c r="X2655">
        <v>0.336949206349206</v>
      </c>
      <c r="Y2655" s="83">
        <v>45608</v>
      </c>
      <c r="Z2655">
        <v>0.20247096774193499</v>
      </c>
      <c r="AA2655" s="83">
        <v>45611</v>
      </c>
      <c r="AB2655" s="77">
        <v>0.34271111111111102</v>
      </c>
      <c r="AE2655" s="83">
        <v>45535</v>
      </c>
      <c r="AF2655">
        <v>16.819957537154998</v>
      </c>
      <c r="AG2655" s="83">
        <v>45529</v>
      </c>
      <c r="AH2655">
        <v>224.844536080106</v>
      </c>
      <c r="AI2655" s="83">
        <v>45541</v>
      </c>
      <c r="AJ2655" s="77">
        <v>129.57480832374199</v>
      </c>
      <c r="AM2655" s="83">
        <v>45543</v>
      </c>
      <c r="AN2655">
        <v>0.38249293470176998</v>
      </c>
      <c r="AO2655" s="83">
        <v>45534</v>
      </c>
      <c r="AP2655">
        <v>0.340160642570281</v>
      </c>
      <c r="AQ2655" s="83">
        <v>45538</v>
      </c>
      <c r="AR2655" s="77">
        <v>0.26662483266398901</v>
      </c>
      <c r="AU2655" s="83">
        <v>45540</v>
      </c>
      <c r="AV2655">
        <v>0.84920301849414104</v>
      </c>
      <c r="AW2655" s="83">
        <v>45529</v>
      </c>
      <c r="AX2655">
        <v>1.3125996648214899</v>
      </c>
      <c r="AY2655" s="83">
        <v>45541</v>
      </c>
      <c r="AZ2655" s="77">
        <v>1.1870914399400501</v>
      </c>
      <c r="BC2655" s="83">
        <v>45553</v>
      </c>
      <c r="BD2655">
        <v>0.40822633791614499</v>
      </c>
      <c r="BE2655" s="83">
        <v>45558</v>
      </c>
      <c r="BF2655">
        <v>0.50671262104053805</v>
      </c>
      <c r="BG2655" s="83">
        <v>45549</v>
      </c>
      <c r="BH2655" s="77">
        <v>0.62292537950917404</v>
      </c>
      <c r="BK2655" s="83">
        <v>45193</v>
      </c>
      <c r="BL2655">
        <v>0.57107814045499505</v>
      </c>
      <c r="BM2655" s="83">
        <v>45190</v>
      </c>
      <c r="BN2655">
        <v>0.58090246419816804</v>
      </c>
      <c r="BO2655" s="83">
        <v>45184</v>
      </c>
      <c r="BP2655" s="77">
        <v>0.66388952293996795</v>
      </c>
      <c r="BS2655" s="83"/>
      <c r="BU2655" s="83"/>
      <c r="BW2655" s="83"/>
      <c r="CA2655" s="83"/>
      <c r="CC2655" s="83"/>
      <c r="CE2655" s="83"/>
      <c r="CI2655" s="83"/>
      <c r="CK2655" s="83"/>
      <c r="CM2655" s="83"/>
      <c r="CQ2655" s="83"/>
      <c r="CS2655" s="83"/>
      <c r="CU2655" s="83"/>
      <c r="CY2655" s="83"/>
      <c r="DA2655" s="83"/>
      <c r="DC2655" s="83"/>
    </row>
    <row r="2656" spans="7:107">
      <c r="G2656" s="83">
        <v>45224</v>
      </c>
      <c r="H2656">
        <v>0.115662650602409</v>
      </c>
      <c r="I2656" s="83">
        <v>45796</v>
      </c>
      <c r="J2656">
        <v>0.30007170514842901</v>
      </c>
      <c r="K2656" s="83">
        <v>45857</v>
      </c>
      <c r="L2656" s="77">
        <v>0.23189613720147401</v>
      </c>
      <c r="O2656" s="83">
        <v>44424</v>
      </c>
      <c r="P2656">
        <v>144.03737398573799</v>
      </c>
      <c r="Q2656" s="83">
        <v>44449</v>
      </c>
      <c r="R2656">
        <v>128.43944082340201</v>
      </c>
      <c r="S2656" s="83">
        <v>45566</v>
      </c>
      <c r="T2656" s="77">
        <v>129.69793867412699</v>
      </c>
      <c r="W2656" s="83">
        <v>45227</v>
      </c>
      <c r="X2656">
        <v>0.33808412698412599</v>
      </c>
      <c r="Y2656" s="83">
        <v>45609</v>
      </c>
      <c r="Z2656">
        <v>0.20254193548387001</v>
      </c>
      <c r="AA2656" s="83">
        <v>45612</v>
      </c>
      <c r="AB2656" s="77">
        <v>0.34267291666666599</v>
      </c>
      <c r="AE2656" s="83">
        <v>45536</v>
      </c>
      <c r="AF2656">
        <v>16.852458301510499</v>
      </c>
      <c r="AG2656" s="83">
        <v>45530</v>
      </c>
      <c r="AH2656">
        <v>224.47650213488799</v>
      </c>
      <c r="AI2656" s="83">
        <v>45542</v>
      </c>
      <c r="AJ2656" s="77">
        <v>129.42264654327801</v>
      </c>
      <c r="AM2656" s="83">
        <v>45544</v>
      </c>
      <c r="AN2656">
        <v>0.382686300758589</v>
      </c>
      <c r="AO2656" s="83">
        <v>45535</v>
      </c>
      <c r="AP2656">
        <v>0.340528781793841</v>
      </c>
      <c r="AQ2656" s="83">
        <v>45539</v>
      </c>
      <c r="AR2656" s="77">
        <v>0.26616465863453798</v>
      </c>
      <c r="AU2656" s="83">
        <v>45541</v>
      </c>
      <c r="AV2656">
        <v>0.84874424909093205</v>
      </c>
      <c r="AW2656" s="83">
        <v>45530</v>
      </c>
      <c r="AX2656">
        <v>1.3117952364024099</v>
      </c>
      <c r="AY2656" s="83">
        <v>45542</v>
      </c>
      <c r="AZ2656" s="77">
        <v>1.18589256646771</v>
      </c>
      <c r="BC2656" s="83">
        <v>45554</v>
      </c>
      <c r="BD2656">
        <v>0.40797636632200801</v>
      </c>
      <c r="BE2656" s="83">
        <v>45559</v>
      </c>
      <c r="BF2656">
        <v>0.50741834892499504</v>
      </c>
      <c r="BG2656" s="83">
        <v>45550</v>
      </c>
      <c r="BH2656" s="77">
        <v>0.62314961470698105</v>
      </c>
      <c r="BK2656" s="83">
        <v>45194</v>
      </c>
      <c r="BL2656">
        <v>0.57100890207715105</v>
      </c>
      <c r="BM2656" s="83">
        <v>45191</v>
      </c>
      <c r="BN2656">
        <v>0.580970197393884</v>
      </c>
      <c r="BO2656" s="83">
        <v>45185</v>
      </c>
      <c r="BP2656" s="77">
        <v>0.66376169824241005</v>
      </c>
      <c r="BS2656" s="83"/>
      <c r="BU2656" s="83"/>
      <c r="BW2656" s="83"/>
      <c r="CA2656" s="83"/>
      <c r="CC2656" s="83"/>
      <c r="CE2656" s="83"/>
      <c r="CI2656" s="83"/>
      <c r="CK2656" s="83"/>
      <c r="CM2656" s="83"/>
      <c r="CQ2656" s="83"/>
      <c r="CS2656" s="83"/>
      <c r="CU2656" s="83"/>
      <c r="CY2656" s="83"/>
      <c r="DA2656" s="83"/>
      <c r="DC2656" s="83"/>
    </row>
    <row r="2657" spans="7:107">
      <c r="G2657" s="83">
        <v>45225</v>
      </c>
      <c r="H2657">
        <v>0.115673150116806</v>
      </c>
      <c r="I2657" s="83">
        <v>45797</v>
      </c>
      <c r="J2657">
        <v>0.299578373727233</v>
      </c>
      <c r="K2657" s="83">
        <v>45858</v>
      </c>
      <c r="L2657" s="77">
        <v>0.23202436287866601</v>
      </c>
      <c r="O2657" s="83">
        <v>44425</v>
      </c>
      <c r="P2657">
        <v>145.55091112750301</v>
      </c>
      <c r="Q2657" s="83">
        <v>44450</v>
      </c>
      <c r="R2657">
        <v>128.87396580858899</v>
      </c>
      <c r="S2657" s="83">
        <v>45567</v>
      </c>
      <c r="T2657" s="77">
        <v>129.71189655938099</v>
      </c>
      <c r="W2657" s="83">
        <v>45228</v>
      </c>
      <c r="X2657">
        <v>0.33921904761904698</v>
      </c>
      <c r="Y2657" s="83">
        <v>45610</v>
      </c>
      <c r="Z2657">
        <v>0.202612903225806</v>
      </c>
      <c r="AA2657" s="83">
        <v>45613</v>
      </c>
      <c r="AB2657" s="77">
        <v>0.34263472222222202</v>
      </c>
      <c r="AE2657" s="83">
        <v>45537</v>
      </c>
      <c r="AF2657">
        <v>16.884959065866099</v>
      </c>
      <c r="AG2657" s="83">
        <v>45531</v>
      </c>
      <c r="AH2657">
        <v>224.10846818966999</v>
      </c>
      <c r="AI2657" s="83">
        <v>45543</v>
      </c>
      <c r="AJ2657" s="77">
        <v>129.27048476281399</v>
      </c>
      <c r="AM2657" s="83">
        <v>45545</v>
      </c>
      <c r="AN2657">
        <v>0.38287966681540903</v>
      </c>
      <c r="AO2657" s="83">
        <v>45536</v>
      </c>
      <c r="AP2657">
        <v>0.34089692101740199</v>
      </c>
      <c r="AQ2657" s="83">
        <v>45540</v>
      </c>
      <c r="AR2657" s="77">
        <v>0.265704484605086</v>
      </c>
      <c r="AU2657" s="83">
        <v>45542</v>
      </c>
      <c r="AV2657">
        <v>0.84828547968772305</v>
      </c>
      <c r="AW2657" s="83">
        <v>45531</v>
      </c>
      <c r="AX2657">
        <v>1.3109908079833399</v>
      </c>
      <c r="AY2657" s="83">
        <v>45543</v>
      </c>
      <c r="AZ2657" s="77">
        <v>1.18469369299537</v>
      </c>
      <c r="BC2657" s="83">
        <v>45555</v>
      </c>
      <c r="BD2657">
        <v>0.40772639472787098</v>
      </c>
      <c r="BE2657" s="83">
        <v>45560</v>
      </c>
      <c r="BF2657">
        <v>0.50812407680945304</v>
      </c>
      <c r="BG2657" s="83">
        <v>45551</v>
      </c>
      <c r="BH2657" s="77">
        <v>0.62337384990478895</v>
      </c>
      <c r="BK2657" s="83">
        <v>45195</v>
      </c>
      <c r="BL2657">
        <v>0.57093966369930704</v>
      </c>
      <c r="BM2657" s="83">
        <v>45192</v>
      </c>
      <c r="BN2657">
        <v>0.58103793058960096</v>
      </c>
      <c r="BO2657" s="83">
        <v>45186</v>
      </c>
      <c r="BP2657" s="77">
        <v>0.66363387354485204</v>
      </c>
      <c r="BS2657" s="83"/>
      <c r="BU2657" s="83"/>
      <c r="BW2657" s="83"/>
      <c r="CA2657" s="83"/>
      <c r="CC2657" s="83"/>
      <c r="CE2657" s="83"/>
      <c r="CI2657" s="83"/>
      <c r="CK2657" s="83"/>
      <c r="CM2657" s="83"/>
      <c r="CQ2657" s="83"/>
      <c r="CS2657" s="83"/>
      <c r="CU2657" s="83"/>
      <c r="CY2657" s="83"/>
      <c r="DA2657" s="83"/>
      <c r="DC2657" s="83"/>
    </row>
    <row r="2658" spans="7:107">
      <c r="G2658" s="83">
        <v>45226</v>
      </c>
      <c r="H2658">
        <v>0.11568364963120401</v>
      </c>
      <c r="I2658" s="83">
        <v>45798</v>
      </c>
      <c r="J2658">
        <v>0.299085042306037</v>
      </c>
      <c r="K2658" s="83">
        <v>45859</v>
      </c>
      <c r="L2658" s="77">
        <v>0.23215258855585799</v>
      </c>
      <c r="O2658" s="83">
        <v>44426</v>
      </c>
      <c r="P2658">
        <v>147.06444826926699</v>
      </c>
      <c r="Q2658" s="83">
        <v>44451</v>
      </c>
      <c r="R2658">
        <v>129.308490793776</v>
      </c>
      <c r="S2658" s="83">
        <v>45568</v>
      </c>
      <c r="T2658" s="77">
        <v>129.725854444634</v>
      </c>
      <c r="W2658" s="83">
        <v>45229</v>
      </c>
      <c r="X2658">
        <v>0.34035396825396802</v>
      </c>
      <c r="Y2658" s="83">
        <v>45611</v>
      </c>
      <c r="Z2658">
        <v>0.20268387096774099</v>
      </c>
      <c r="AA2658" s="83">
        <v>45614</v>
      </c>
      <c r="AB2658" s="77">
        <v>0.34259652777777699</v>
      </c>
      <c r="AE2658" s="83">
        <v>45538</v>
      </c>
      <c r="AF2658">
        <v>16.917459830221699</v>
      </c>
      <c r="AG2658" s="83">
        <v>45532</v>
      </c>
      <c r="AH2658">
        <v>223.74043424445199</v>
      </c>
      <c r="AI2658" s="83">
        <v>45544</v>
      </c>
      <c r="AJ2658" s="77">
        <v>129.11832298235001</v>
      </c>
      <c r="AM2658" s="83">
        <v>45546</v>
      </c>
      <c r="AN2658">
        <v>0.38307303287222899</v>
      </c>
      <c r="AO2658" s="83">
        <v>45537</v>
      </c>
      <c r="AP2658">
        <v>0.34126506024096298</v>
      </c>
      <c r="AQ2658" s="83">
        <v>45541</v>
      </c>
      <c r="AR2658" s="77">
        <v>0.26524431057563502</v>
      </c>
      <c r="AU2658" s="83">
        <v>45543</v>
      </c>
      <c r="AV2658">
        <v>0.84782671028451495</v>
      </c>
      <c r="AW2658" s="83">
        <v>45532</v>
      </c>
      <c r="AX2658">
        <v>1.3101863795642601</v>
      </c>
      <c r="AY2658" s="83">
        <v>45544</v>
      </c>
      <c r="AZ2658" s="77">
        <v>1.1834948195230299</v>
      </c>
      <c r="BC2658" s="83">
        <v>45556</v>
      </c>
      <c r="BD2658">
        <v>0.407476423133734</v>
      </c>
      <c r="BE2658" s="83">
        <v>45561</v>
      </c>
      <c r="BF2658">
        <v>0.50882980469391004</v>
      </c>
      <c r="BG2658" s="83">
        <v>45552</v>
      </c>
      <c r="BH2658" s="77">
        <v>0.62359808510259596</v>
      </c>
      <c r="BK2658" s="83">
        <v>45196</v>
      </c>
      <c r="BL2658">
        <v>0.57087042532146304</v>
      </c>
      <c r="BM2658" s="83">
        <v>45193</v>
      </c>
      <c r="BN2658">
        <v>0.58110566378531803</v>
      </c>
      <c r="BO2658" s="83">
        <v>45187</v>
      </c>
      <c r="BP2658" s="77">
        <v>0.66350604884729503</v>
      </c>
      <c r="BS2658" s="83"/>
      <c r="BU2658" s="83"/>
      <c r="BW2658" s="83"/>
      <c r="CA2658" s="83"/>
      <c r="CC2658" s="83"/>
      <c r="CE2658" s="83"/>
      <c r="CI2658" s="83"/>
      <c r="CK2658" s="83"/>
      <c r="CM2658" s="83"/>
      <c r="CQ2658" s="83"/>
      <c r="CS2658" s="83"/>
      <c r="CU2658" s="83"/>
      <c r="CY2658" s="83"/>
      <c r="DA2658" s="83"/>
      <c r="DC2658" s="83"/>
    </row>
    <row r="2659" spans="7:107">
      <c r="G2659" s="83">
        <v>45227</v>
      </c>
      <c r="H2659">
        <v>0.115694149145601</v>
      </c>
      <c r="I2659" s="83">
        <v>45799</v>
      </c>
      <c r="J2659">
        <v>0.29859171088484099</v>
      </c>
      <c r="K2659" s="83">
        <v>45860</v>
      </c>
      <c r="L2659" s="77">
        <v>0.232280814233049</v>
      </c>
      <c r="O2659" s="83">
        <v>44427</v>
      </c>
      <c r="P2659">
        <v>148.57798541103099</v>
      </c>
      <c r="Q2659" s="83">
        <v>44452</v>
      </c>
      <c r="R2659">
        <v>129.74301577896199</v>
      </c>
      <c r="S2659" s="83">
        <v>45569</v>
      </c>
      <c r="T2659" s="77">
        <v>129.739812329888</v>
      </c>
      <c r="W2659" s="83">
        <v>45230</v>
      </c>
      <c r="X2659">
        <v>0.34148888888888801</v>
      </c>
      <c r="Y2659" s="83">
        <v>45612</v>
      </c>
      <c r="Z2659">
        <v>0.202754838709677</v>
      </c>
      <c r="AA2659" s="83">
        <v>45615</v>
      </c>
      <c r="AB2659" s="77">
        <v>0.34255833333333302</v>
      </c>
      <c r="AE2659" s="83">
        <v>45539</v>
      </c>
      <c r="AF2659">
        <v>16.949960594577298</v>
      </c>
      <c r="AG2659" s="83">
        <v>45533</v>
      </c>
      <c r="AH2659">
        <v>223.37240029923399</v>
      </c>
      <c r="AI2659" s="83">
        <v>45545</v>
      </c>
      <c r="AJ2659" s="77">
        <v>128.96616120188699</v>
      </c>
      <c r="AM2659" s="83">
        <v>45547</v>
      </c>
      <c r="AN2659">
        <v>0.38326639892904901</v>
      </c>
      <c r="AO2659" s="83">
        <v>45538</v>
      </c>
      <c r="AP2659">
        <v>0.34163319946452397</v>
      </c>
      <c r="AQ2659" s="83">
        <v>45542</v>
      </c>
      <c r="AR2659" s="77">
        <v>0.26478413654618399</v>
      </c>
      <c r="AU2659" s="83">
        <v>45544</v>
      </c>
      <c r="AV2659">
        <v>0.84736794088130596</v>
      </c>
      <c r="AW2659" s="83">
        <v>45533</v>
      </c>
      <c r="AX2659">
        <v>1.3093819511451901</v>
      </c>
      <c r="AY2659" s="83">
        <v>45545</v>
      </c>
      <c r="AZ2659" s="77">
        <v>1.1822959460506901</v>
      </c>
      <c r="BC2659" s="83">
        <v>45557</v>
      </c>
      <c r="BD2659">
        <v>0.40722645153959702</v>
      </c>
      <c r="BE2659" s="83">
        <v>45562</v>
      </c>
      <c r="BF2659">
        <v>0.50953553257836803</v>
      </c>
      <c r="BG2659" s="83">
        <v>45553</v>
      </c>
      <c r="BH2659" s="77">
        <v>0.62382232030040397</v>
      </c>
      <c r="BK2659" s="83">
        <v>45197</v>
      </c>
      <c r="BL2659">
        <v>0.57080118694362003</v>
      </c>
      <c r="BM2659" s="83">
        <v>45194</v>
      </c>
      <c r="BN2659">
        <v>0.58117339698103399</v>
      </c>
      <c r="BO2659" s="83">
        <v>45188</v>
      </c>
      <c r="BP2659" s="77">
        <v>0.66337822414973702</v>
      </c>
      <c r="BS2659" s="83"/>
      <c r="BU2659" s="83"/>
      <c r="BW2659" s="83"/>
      <c r="CA2659" s="83"/>
      <c r="CC2659" s="83"/>
      <c r="CE2659" s="83"/>
      <c r="CI2659" s="83"/>
      <c r="CK2659" s="83"/>
      <c r="CM2659" s="83"/>
      <c r="CQ2659" s="83"/>
      <c r="CS2659" s="83"/>
      <c r="CU2659" s="83"/>
      <c r="CY2659" s="83"/>
      <c r="DA2659" s="83"/>
      <c r="DC2659" s="83"/>
    </row>
    <row r="2660" spans="7:107">
      <c r="G2660" s="83">
        <v>45228</v>
      </c>
      <c r="H2660">
        <v>0.11570464865999899</v>
      </c>
      <c r="I2660" s="83">
        <v>45800</v>
      </c>
      <c r="J2660">
        <v>0.29809837946364498</v>
      </c>
      <c r="K2660" s="83">
        <v>45861</v>
      </c>
      <c r="L2660" s="77">
        <v>0.23240903991024101</v>
      </c>
      <c r="O2660" s="83">
        <v>44428</v>
      </c>
      <c r="P2660">
        <v>150.09152255279599</v>
      </c>
      <c r="Q2660" s="83">
        <v>44453</v>
      </c>
      <c r="R2660">
        <v>130.177540764149</v>
      </c>
      <c r="S2660" s="83">
        <v>45570</v>
      </c>
      <c r="T2660" s="77">
        <v>129.753770215141</v>
      </c>
      <c r="W2660" s="83">
        <v>45231</v>
      </c>
      <c r="X2660">
        <v>0.342623809523809</v>
      </c>
      <c r="Y2660" s="83">
        <v>45613</v>
      </c>
      <c r="Z2660">
        <v>0.202825806451612</v>
      </c>
      <c r="AA2660" s="83">
        <v>45616</v>
      </c>
      <c r="AB2660" s="77">
        <v>0.34252013888888799</v>
      </c>
      <c r="AE2660" s="83">
        <v>45540</v>
      </c>
      <c r="AF2660">
        <v>16.982461358932799</v>
      </c>
      <c r="AG2660" s="83">
        <v>45534</v>
      </c>
      <c r="AH2660">
        <v>223.00436635401601</v>
      </c>
      <c r="AI2660" s="83">
        <v>45546</v>
      </c>
      <c r="AJ2660" s="77">
        <v>128.81399942142301</v>
      </c>
      <c r="AM2660" s="83">
        <v>45548</v>
      </c>
      <c r="AN2660">
        <v>0.38345976498586898</v>
      </c>
      <c r="AO2660" s="83">
        <v>45539</v>
      </c>
      <c r="AP2660">
        <v>0.34200133868808502</v>
      </c>
      <c r="AQ2660" s="83">
        <v>45543</v>
      </c>
      <c r="AR2660" s="77">
        <v>0.26432396251673301</v>
      </c>
      <c r="AU2660" s="83">
        <v>45545</v>
      </c>
      <c r="AV2660">
        <v>0.84690917147809697</v>
      </c>
      <c r="AW2660" s="83">
        <v>45534</v>
      </c>
      <c r="AX2660">
        <v>1.3085775227261101</v>
      </c>
      <c r="AY2660" s="83">
        <v>45546</v>
      </c>
      <c r="AZ2660" s="77">
        <v>1.1810970725783501</v>
      </c>
      <c r="BC2660" s="83">
        <v>45558</v>
      </c>
      <c r="BD2660">
        <v>0.40697647994545999</v>
      </c>
      <c r="BE2660" s="83">
        <v>45563</v>
      </c>
      <c r="BF2660">
        <v>0.51024126046282603</v>
      </c>
      <c r="BG2660" s="83">
        <v>45554</v>
      </c>
      <c r="BH2660" s="77">
        <v>0.62404655549821098</v>
      </c>
      <c r="BK2660" s="83">
        <v>45198</v>
      </c>
      <c r="BL2660">
        <v>0.57073194856577603</v>
      </c>
      <c r="BM2660" s="83">
        <v>45195</v>
      </c>
      <c r="BN2660">
        <v>0.58124113017675105</v>
      </c>
      <c r="BO2660" s="83">
        <v>45189</v>
      </c>
      <c r="BP2660" s="77">
        <v>0.66325039945217901</v>
      </c>
      <c r="BS2660" s="83"/>
      <c r="BU2660" s="83"/>
      <c r="BW2660" s="83"/>
      <c r="CA2660" s="83"/>
      <c r="CC2660" s="83"/>
      <c r="CE2660" s="83"/>
      <c r="CI2660" s="83"/>
      <c r="CK2660" s="83"/>
      <c r="CM2660" s="83"/>
      <c r="CQ2660" s="83"/>
      <c r="CS2660" s="83"/>
      <c r="CU2660" s="83"/>
      <c r="CY2660" s="83"/>
      <c r="DA2660" s="83"/>
      <c r="DC2660" s="83"/>
    </row>
    <row r="2661" spans="7:107">
      <c r="G2661" s="83">
        <v>45229</v>
      </c>
      <c r="H2661">
        <v>0.115715148174396</v>
      </c>
      <c r="I2661" s="83">
        <v>45801</v>
      </c>
      <c r="J2661">
        <v>0.29760504804244903</v>
      </c>
      <c r="K2661" s="83">
        <v>45862</v>
      </c>
      <c r="L2661" s="77">
        <v>0.23253726558743301</v>
      </c>
      <c r="O2661" s="83">
        <v>44429</v>
      </c>
      <c r="P2661">
        <v>151.60505969456</v>
      </c>
      <c r="Q2661" s="83">
        <v>44454</v>
      </c>
      <c r="R2661">
        <v>130.61206574933601</v>
      </c>
      <c r="S2661" s="83">
        <v>45571</v>
      </c>
      <c r="T2661" s="77">
        <v>129.767728100395</v>
      </c>
      <c r="W2661" s="83">
        <v>45232</v>
      </c>
      <c r="X2661">
        <v>0.34375873015872999</v>
      </c>
      <c r="Y2661" s="83">
        <v>45614</v>
      </c>
      <c r="Z2661">
        <v>0.20289677419354801</v>
      </c>
      <c r="AA2661" s="83">
        <v>45617</v>
      </c>
      <c r="AB2661" s="77">
        <v>0.34248194444444402</v>
      </c>
      <c r="AE2661" s="83">
        <v>45541</v>
      </c>
      <c r="AF2661">
        <v>17.014962123288399</v>
      </c>
      <c r="AG2661" s="83">
        <v>45535</v>
      </c>
      <c r="AH2661">
        <v>222.63633240879801</v>
      </c>
      <c r="AI2661" s="83">
        <v>45547</v>
      </c>
      <c r="AJ2661" s="77">
        <v>128.66183764095899</v>
      </c>
      <c r="AM2661" s="83">
        <v>45549</v>
      </c>
      <c r="AN2661">
        <v>0.383653131042689</v>
      </c>
      <c r="AO2661" s="83">
        <v>45540</v>
      </c>
      <c r="AP2661">
        <v>0.34236947791164601</v>
      </c>
      <c r="AQ2661" s="83">
        <v>45544</v>
      </c>
      <c r="AR2661" s="77">
        <v>0.26386378848728198</v>
      </c>
      <c r="AU2661" s="83">
        <v>45546</v>
      </c>
      <c r="AV2661">
        <v>0.84645040207488798</v>
      </c>
      <c r="AW2661" s="83">
        <v>45535</v>
      </c>
      <c r="AX2661">
        <v>1.30777309430704</v>
      </c>
      <c r="AY2661" s="83">
        <v>45547</v>
      </c>
      <c r="AZ2661" s="77">
        <v>1.17989819910601</v>
      </c>
      <c r="BC2661" s="83">
        <v>45559</v>
      </c>
      <c r="BD2661">
        <v>0.40672650835132301</v>
      </c>
      <c r="BE2661" s="83">
        <v>45564</v>
      </c>
      <c r="BF2661">
        <v>0.51094698834728303</v>
      </c>
      <c r="BG2661" s="83">
        <v>45555</v>
      </c>
      <c r="BH2661" s="77">
        <v>0.62427079069601799</v>
      </c>
      <c r="BK2661" s="83">
        <v>45199</v>
      </c>
      <c r="BL2661">
        <v>0.57066271018793202</v>
      </c>
      <c r="BM2661" s="83">
        <v>45196</v>
      </c>
      <c r="BN2661">
        <v>0.58130886337246801</v>
      </c>
      <c r="BO2661" s="83">
        <v>45190</v>
      </c>
      <c r="BP2661" s="77">
        <v>0.663122574754622</v>
      </c>
      <c r="BS2661" s="83"/>
      <c r="BU2661" s="83"/>
      <c r="BW2661" s="83"/>
      <c r="CA2661" s="83"/>
      <c r="CC2661" s="83"/>
      <c r="CE2661" s="83"/>
      <c r="CI2661" s="83"/>
      <c r="CK2661" s="83"/>
      <c r="CM2661" s="83"/>
      <c r="CQ2661" s="83"/>
      <c r="CS2661" s="83"/>
      <c r="CU2661" s="83"/>
      <c r="CY2661" s="83"/>
      <c r="DA2661" s="83"/>
      <c r="DC2661" s="83"/>
    </row>
    <row r="2662" spans="7:107">
      <c r="G2662" s="83">
        <v>45230</v>
      </c>
      <c r="H2662">
        <v>0.11572564768879399</v>
      </c>
      <c r="I2662" s="83">
        <v>45802</v>
      </c>
      <c r="J2662">
        <v>0.29711171662125302</v>
      </c>
      <c r="K2662" s="83">
        <v>45863</v>
      </c>
      <c r="L2662" s="77">
        <v>0.23266549126462499</v>
      </c>
      <c r="O2662" s="83">
        <v>44430</v>
      </c>
      <c r="P2662">
        <v>153.118596836324</v>
      </c>
      <c r="Q2662" s="83">
        <v>44455</v>
      </c>
      <c r="R2662">
        <v>131.046590734522</v>
      </c>
      <c r="S2662" s="83">
        <v>45572</v>
      </c>
      <c r="T2662" s="77">
        <v>129.78168598564801</v>
      </c>
      <c r="W2662" s="83">
        <v>45233</v>
      </c>
      <c r="X2662">
        <v>0.34489365079364998</v>
      </c>
      <c r="Y2662" s="83">
        <v>45615</v>
      </c>
      <c r="Z2662">
        <v>0.202967741935483</v>
      </c>
      <c r="AA2662" s="83">
        <v>45618</v>
      </c>
      <c r="AB2662" s="77">
        <v>0.34244374999999899</v>
      </c>
      <c r="AE2662" s="83">
        <v>45542</v>
      </c>
      <c r="AF2662">
        <v>17.047462887643999</v>
      </c>
      <c r="AG2662" s="83">
        <v>45536</v>
      </c>
      <c r="AH2662">
        <v>222.26829846358001</v>
      </c>
      <c r="AI2662" s="83">
        <v>45548</v>
      </c>
      <c r="AJ2662" s="77">
        <v>128.50967586049501</v>
      </c>
      <c r="AM2662" s="83">
        <v>45550</v>
      </c>
      <c r="AN2662">
        <v>0.38384649709950902</v>
      </c>
      <c r="AO2662" s="83">
        <v>45541</v>
      </c>
      <c r="AP2662">
        <v>0.34273761713520701</v>
      </c>
      <c r="AQ2662" s="83">
        <v>45545</v>
      </c>
      <c r="AR2662" s="77">
        <v>0.263403614457831</v>
      </c>
      <c r="AU2662" s="83">
        <v>45547</v>
      </c>
      <c r="AV2662">
        <v>0.84599163267167998</v>
      </c>
      <c r="AW2662" s="83">
        <v>45536</v>
      </c>
      <c r="AX2662">
        <v>1.30696866588796</v>
      </c>
      <c r="AY2662" s="83">
        <v>45548</v>
      </c>
      <c r="AZ2662" s="77">
        <v>1.17869932563367</v>
      </c>
      <c r="BC2662" s="83">
        <v>45560</v>
      </c>
      <c r="BD2662">
        <v>0.40647653675718598</v>
      </c>
      <c r="BE2662" s="83">
        <v>45565</v>
      </c>
      <c r="BF2662">
        <v>0.51165271623174102</v>
      </c>
      <c r="BG2662" s="83">
        <v>45556</v>
      </c>
      <c r="BH2662" s="77">
        <v>0.62449502589382599</v>
      </c>
      <c r="BK2662" s="83">
        <v>45200</v>
      </c>
      <c r="BL2662">
        <v>0.57059347181008901</v>
      </c>
      <c r="BM2662" s="83">
        <v>45197</v>
      </c>
      <c r="BN2662">
        <v>0.58137659656818397</v>
      </c>
      <c r="BO2662" s="83">
        <v>45191</v>
      </c>
      <c r="BP2662" s="77">
        <v>0.66299475005706399</v>
      </c>
      <c r="BS2662" s="83"/>
      <c r="BU2662" s="83"/>
      <c r="BW2662" s="83"/>
      <c r="CA2662" s="83"/>
      <c r="CC2662" s="83"/>
      <c r="CE2662" s="83"/>
      <c r="CI2662" s="83"/>
      <c r="CK2662" s="83"/>
      <c r="CM2662" s="83"/>
      <c r="CQ2662" s="83"/>
      <c r="CS2662" s="83"/>
      <c r="CU2662" s="83"/>
      <c r="CY2662" s="83"/>
      <c r="DA2662" s="83"/>
      <c r="DC2662" s="83"/>
    </row>
    <row r="2663" spans="7:107">
      <c r="G2663" s="83">
        <v>45231</v>
      </c>
      <c r="H2663">
        <v>0.115736147203191</v>
      </c>
      <c r="I2663" s="83">
        <v>45803</v>
      </c>
      <c r="J2663">
        <v>0.29661838520005701</v>
      </c>
      <c r="K2663" s="83">
        <v>45864</v>
      </c>
      <c r="L2663" s="77">
        <v>0.232793716941817</v>
      </c>
      <c r="O2663" s="83">
        <v>44431</v>
      </c>
      <c r="P2663">
        <v>154.632133978089</v>
      </c>
      <c r="Q2663" s="83">
        <v>44456</v>
      </c>
      <c r="R2663">
        <v>131.48111571970901</v>
      </c>
      <c r="S2663" s="83">
        <v>45573</v>
      </c>
      <c r="T2663" s="77">
        <v>129.79564387090201</v>
      </c>
      <c r="W2663" s="83">
        <v>45234</v>
      </c>
      <c r="X2663">
        <v>0.34602857142857102</v>
      </c>
      <c r="Y2663" s="83">
        <v>45616</v>
      </c>
      <c r="Z2663">
        <v>0.20303870967741899</v>
      </c>
      <c r="AA2663" s="83">
        <v>45619</v>
      </c>
      <c r="AB2663" s="77">
        <v>0.34240555555555502</v>
      </c>
      <c r="AE2663" s="83">
        <v>45543</v>
      </c>
      <c r="AF2663">
        <v>17.079963651999599</v>
      </c>
      <c r="AG2663" s="83">
        <v>45537</v>
      </c>
      <c r="AH2663">
        <v>221.90026451836201</v>
      </c>
      <c r="AI2663" s="83">
        <v>45549</v>
      </c>
      <c r="AJ2663" s="77">
        <v>128.35751408003199</v>
      </c>
      <c r="AM2663" s="83">
        <v>45551</v>
      </c>
      <c r="AN2663">
        <v>0.38403986315632899</v>
      </c>
      <c r="AO2663" s="83">
        <v>45542</v>
      </c>
      <c r="AP2663">
        <v>0.343105756358768</v>
      </c>
      <c r="AQ2663" s="83">
        <v>45546</v>
      </c>
      <c r="AR2663" s="77">
        <v>0.26294344042838003</v>
      </c>
      <c r="AU2663" s="83">
        <v>45548</v>
      </c>
      <c r="AV2663">
        <v>0.84553286326847099</v>
      </c>
      <c r="AW2663" s="83">
        <v>45537</v>
      </c>
      <c r="AX2663">
        <v>1.30616423746889</v>
      </c>
      <c r="AY2663" s="83">
        <v>45549</v>
      </c>
      <c r="AZ2663" s="77">
        <v>1.1775004521613299</v>
      </c>
      <c r="BC2663" s="83">
        <v>45561</v>
      </c>
      <c r="BD2663">
        <v>0.406226565163049</v>
      </c>
      <c r="BE2663" s="83">
        <v>45566</v>
      </c>
      <c r="BF2663">
        <v>0.51235844411619802</v>
      </c>
      <c r="BG2663" s="83">
        <v>45557</v>
      </c>
      <c r="BH2663" s="77">
        <v>0.624719261091633</v>
      </c>
      <c r="BK2663" s="83">
        <v>45201</v>
      </c>
      <c r="BL2663">
        <v>0.57052423343224501</v>
      </c>
      <c r="BM2663" s="83">
        <v>45198</v>
      </c>
      <c r="BN2663">
        <v>0.58144432976390104</v>
      </c>
      <c r="BO2663" s="83">
        <v>45192</v>
      </c>
      <c r="BP2663" s="77">
        <v>0.66286692535950698</v>
      </c>
      <c r="BS2663" s="83"/>
      <c r="BU2663" s="83"/>
      <c r="BW2663" s="83"/>
      <c r="CA2663" s="83"/>
      <c r="CC2663" s="83"/>
      <c r="CE2663" s="83"/>
      <c r="CI2663" s="83"/>
      <c r="CK2663" s="83"/>
      <c r="CM2663" s="83"/>
      <c r="CQ2663" s="83"/>
      <c r="CS2663" s="83"/>
      <c r="CU2663" s="83"/>
      <c r="CY2663" s="83"/>
      <c r="DA2663" s="83"/>
      <c r="DC2663" s="83"/>
    </row>
    <row r="2664" spans="7:107">
      <c r="G2664" s="83">
        <v>45232</v>
      </c>
      <c r="H2664">
        <v>0.115746646717589</v>
      </c>
      <c r="I2664" s="83">
        <v>45804</v>
      </c>
      <c r="J2664">
        <v>0.296125053778861</v>
      </c>
      <c r="K2664" s="83">
        <v>45865</v>
      </c>
      <c r="L2664" s="77">
        <v>0.232921942619009</v>
      </c>
      <c r="O2664" s="83">
        <v>44432</v>
      </c>
      <c r="P2664">
        <v>156.14567111985301</v>
      </c>
      <c r="Q2664" s="83">
        <v>44457</v>
      </c>
      <c r="R2664">
        <v>131.91564070489599</v>
      </c>
      <c r="S2664" s="83">
        <v>45574</v>
      </c>
      <c r="T2664" s="77">
        <v>129.80960175615499</v>
      </c>
      <c r="W2664" s="83">
        <v>45235</v>
      </c>
      <c r="X2664">
        <v>0.34716349206349101</v>
      </c>
      <c r="Y2664" s="83">
        <v>45617</v>
      </c>
      <c r="Z2664">
        <v>0.20310967741935401</v>
      </c>
      <c r="AA2664" s="83">
        <v>45620</v>
      </c>
      <c r="AB2664" s="77">
        <v>0.34236736111111099</v>
      </c>
      <c r="AE2664" s="83">
        <v>45544</v>
      </c>
      <c r="AF2664">
        <v>17.112464416355099</v>
      </c>
      <c r="AG2664" s="83">
        <v>45538</v>
      </c>
      <c r="AH2664">
        <v>221.53223057314401</v>
      </c>
      <c r="AI2664" s="83">
        <v>45550</v>
      </c>
      <c r="AJ2664" s="77">
        <v>128.20535229956801</v>
      </c>
      <c r="AM2664" s="83">
        <v>45552</v>
      </c>
      <c r="AN2664">
        <v>0.38423322921314801</v>
      </c>
      <c r="AO2664" s="83">
        <v>45543</v>
      </c>
      <c r="AP2664">
        <v>0.34347389558232899</v>
      </c>
      <c r="AQ2664" s="83">
        <v>45547</v>
      </c>
      <c r="AR2664" s="77">
        <v>0.26248326639892799</v>
      </c>
      <c r="AU2664" s="83">
        <v>45549</v>
      </c>
      <c r="AV2664">
        <v>0.845074093865262</v>
      </c>
      <c r="AW2664" s="83">
        <v>45538</v>
      </c>
      <c r="AX2664">
        <v>1.30535980904981</v>
      </c>
      <c r="AY2664" s="83">
        <v>45550</v>
      </c>
      <c r="AZ2664" s="77">
        <v>1.1763015786889901</v>
      </c>
      <c r="BC2664" s="83">
        <v>45562</v>
      </c>
      <c r="BD2664">
        <v>0.40597659356891203</v>
      </c>
      <c r="BE2664" s="83">
        <v>45567</v>
      </c>
      <c r="BF2664">
        <v>0.51306417200065602</v>
      </c>
      <c r="BG2664" s="83">
        <v>45558</v>
      </c>
      <c r="BH2664" s="77">
        <v>0.62494349628944101</v>
      </c>
      <c r="BK2664" s="83">
        <v>45202</v>
      </c>
      <c r="BL2664">
        <v>0.570454995054401</v>
      </c>
      <c r="BM2664" s="83">
        <v>45199</v>
      </c>
      <c r="BN2664">
        <v>0.58151206295961799</v>
      </c>
      <c r="BO2664" s="83">
        <v>45193</v>
      </c>
      <c r="BP2664" s="77">
        <v>0.66273910066194897</v>
      </c>
      <c r="BS2664" s="83"/>
      <c r="BU2664" s="83"/>
      <c r="BW2664" s="83"/>
      <c r="CA2664" s="83"/>
      <c r="CC2664" s="83"/>
      <c r="CE2664" s="83"/>
      <c r="CI2664" s="83"/>
      <c r="CK2664" s="83"/>
      <c r="CM2664" s="83"/>
      <c r="CQ2664" s="83"/>
      <c r="CS2664" s="83"/>
      <c r="CU2664" s="83"/>
      <c r="CY2664" s="83"/>
      <c r="DA2664" s="83"/>
      <c r="DC2664" s="83"/>
    </row>
    <row r="2665" spans="7:107">
      <c r="G2665" s="83">
        <v>45233</v>
      </c>
      <c r="H2665">
        <v>0.11575714623198601</v>
      </c>
      <c r="I2665" s="83">
        <v>45805</v>
      </c>
      <c r="J2665">
        <v>0.29563172235766499</v>
      </c>
      <c r="K2665" s="83">
        <v>45866</v>
      </c>
      <c r="L2665" s="77">
        <v>0.23305016829620101</v>
      </c>
      <c r="O2665" s="83">
        <v>44433</v>
      </c>
      <c r="P2665">
        <v>157.65920826161701</v>
      </c>
      <c r="Q2665" s="83">
        <v>44458</v>
      </c>
      <c r="R2665">
        <v>132.35016569008201</v>
      </c>
      <c r="S2665" s="83">
        <v>45575</v>
      </c>
      <c r="T2665" s="77">
        <v>129.82355964140899</v>
      </c>
      <c r="W2665" s="83">
        <v>45236</v>
      </c>
      <c r="X2665">
        <v>0.348298412698412</v>
      </c>
      <c r="Y2665" s="83">
        <v>45618</v>
      </c>
      <c r="Z2665">
        <v>0.20318064516129</v>
      </c>
      <c r="AA2665" s="83">
        <v>45621</v>
      </c>
      <c r="AB2665" s="77">
        <v>0.34232916666666602</v>
      </c>
      <c r="AE2665" s="83">
        <v>45545</v>
      </c>
      <c r="AF2665">
        <v>17.144965180710699</v>
      </c>
      <c r="AG2665" s="83">
        <v>45539</v>
      </c>
      <c r="AH2665">
        <v>221.16419662792501</v>
      </c>
      <c r="AI2665" s="83">
        <v>45551</v>
      </c>
      <c r="AJ2665" s="77">
        <v>128.05319051910399</v>
      </c>
      <c r="AM2665" s="83">
        <v>45553</v>
      </c>
      <c r="AN2665">
        <v>0.38442659526996797</v>
      </c>
      <c r="AO2665" s="83">
        <v>45544</v>
      </c>
      <c r="AP2665">
        <v>0.34384203480588998</v>
      </c>
      <c r="AQ2665" s="83">
        <v>45548</v>
      </c>
      <c r="AR2665" s="77">
        <v>0.26202309236947702</v>
      </c>
      <c r="AU2665" s="83">
        <v>45550</v>
      </c>
      <c r="AV2665">
        <v>0.84461532446205301</v>
      </c>
      <c r="AW2665" s="83">
        <v>45539</v>
      </c>
      <c r="AX2665">
        <v>1.3045553806307399</v>
      </c>
      <c r="AY2665" s="83">
        <v>45551</v>
      </c>
      <c r="AZ2665" s="77">
        <v>1.1751027052166401</v>
      </c>
      <c r="BC2665" s="83">
        <v>45563</v>
      </c>
      <c r="BD2665">
        <v>0.40572662197477499</v>
      </c>
      <c r="BE2665" s="83">
        <v>45568</v>
      </c>
      <c r="BF2665">
        <v>0.51376989988511401</v>
      </c>
      <c r="BG2665" s="83">
        <v>45559</v>
      </c>
      <c r="BH2665" s="77">
        <v>0.62516773148724802</v>
      </c>
      <c r="BK2665" s="83">
        <v>45203</v>
      </c>
      <c r="BL2665">
        <v>0.570385756676557</v>
      </c>
      <c r="BM2665" s="83">
        <v>45200</v>
      </c>
      <c r="BN2665">
        <v>0.58157979615533395</v>
      </c>
      <c r="BO2665" s="83">
        <v>45194</v>
      </c>
      <c r="BP2665" s="77">
        <v>0.66261127596439096</v>
      </c>
      <c r="BS2665" s="83"/>
      <c r="BU2665" s="83"/>
      <c r="BW2665" s="83"/>
      <c r="CA2665" s="83"/>
      <c r="CC2665" s="83"/>
      <c r="CE2665" s="83"/>
      <c r="CI2665" s="83"/>
      <c r="CK2665" s="83"/>
      <c r="CM2665" s="83"/>
      <c r="CQ2665" s="83"/>
      <c r="CS2665" s="83"/>
      <c r="CU2665" s="83"/>
      <c r="CY2665" s="83"/>
      <c r="DA2665" s="83"/>
      <c r="DC2665" s="83"/>
    </row>
    <row r="2666" spans="7:107">
      <c r="G2666" s="83">
        <v>45234</v>
      </c>
      <c r="H2666">
        <v>0.115767645746384</v>
      </c>
      <c r="I2666" s="83">
        <v>45806</v>
      </c>
      <c r="J2666">
        <v>0.29513839093646899</v>
      </c>
      <c r="K2666" s="83">
        <v>45867</v>
      </c>
      <c r="L2666" s="77">
        <v>0.23317839397339299</v>
      </c>
      <c r="O2666" s="83">
        <v>44434</v>
      </c>
      <c r="P2666">
        <v>159.17274540338201</v>
      </c>
      <c r="Q2666" s="83">
        <v>44459</v>
      </c>
      <c r="R2666">
        <v>132.78469067526899</v>
      </c>
      <c r="S2666" s="83">
        <v>45576</v>
      </c>
      <c r="T2666" s="77">
        <v>129.837517526662</v>
      </c>
      <c r="W2666" s="83">
        <v>45237</v>
      </c>
      <c r="X2666">
        <v>0.34943333333333298</v>
      </c>
      <c r="Y2666" s="83">
        <v>45619</v>
      </c>
      <c r="Z2666">
        <v>0.20325161290322499</v>
      </c>
      <c r="AA2666" s="83">
        <v>45622</v>
      </c>
      <c r="AB2666" s="77">
        <v>0.34229097222222199</v>
      </c>
      <c r="AE2666" s="83">
        <v>45546</v>
      </c>
      <c r="AF2666">
        <v>17.177465945066299</v>
      </c>
      <c r="AG2666" s="83">
        <v>45540</v>
      </c>
      <c r="AH2666">
        <v>220.79616268270701</v>
      </c>
      <c r="AI2666" s="83">
        <v>45552</v>
      </c>
      <c r="AJ2666" s="77">
        <v>127.90102873863999</v>
      </c>
      <c r="AM2666" s="83">
        <v>45554</v>
      </c>
      <c r="AN2666">
        <v>0.384619961326788</v>
      </c>
      <c r="AO2666" s="83">
        <v>45545</v>
      </c>
      <c r="AP2666">
        <v>0.34421017402945098</v>
      </c>
      <c r="AQ2666" s="83">
        <v>45549</v>
      </c>
      <c r="AR2666" s="77">
        <v>0.26156291834002598</v>
      </c>
      <c r="AU2666" s="83">
        <v>45551</v>
      </c>
      <c r="AV2666">
        <v>0.84415655505884402</v>
      </c>
      <c r="AW2666" s="83">
        <v>45540</v>
      </c>
      <c r="AX2666">
        <v>1.3037509522116699</v>
      </c>
      <c r="AY2666" s="83">
        <v>45552</v>
      </c>
      <c r="AZ2666" s="77">
        <v>1.1739038317443</v>
      </c>
      <c r="BC2666" s="83">
        <v>45564</v>
      </c>
      <c r="BD2666">
        <v>0.40547665038063802</v>
      </c>
      <c r="BE2666" s="83">
        <v>45569</v>
      </c>
      <c r="BF2666">
        <v>0.51447562776957101</v>
      </c>
      <c r="BG2666" s="83">
        <v>45560</v>
      </c>
      <c r="BH2666" s="77">
        <v>0.62539196668505603</v>
      </c>
      <c r="BK2666" s="83">
        <v>45204</v>
      </c>
      <c r="BL2666">
        <v>0.57031651829871399</v>
      </c>
      <c r="BM2666" s="83">
        <v>45201</v>
      </c>
      <c r="BN2666">
        <v>0.58164752935105102</v>
      </c>
      <c r="BO2666" s="83">
        <v>45195</v>
      </c>
      <c r="BP2666" s="77">
        <v>0.66320474777448002</v>
      </c>
      <c r="BS2666" s="83"/>
      <c r="BU2666" s="83"/>
      <c r="BW2666" s="83"/>
      <c r="CA2666" s="83"/>
      <c r="CC2666" s="83"/>
      <c r="CE2666" s="83"/>
      <c r="CI2666" s="83"/>
      <c r="CK2666" s="83"/>
      <c r="CM2666" s="83"/>
      <c r="CQ2666" s="83"/>
      <c r="CS2666" s="83"/>
      <c r="CU2666" s="83"/>
      <c r="CY2666" s="83"/>
      <c r="DA2666" s="83"/>
      <c r="DC2666" s="83"/>
    </row>
    <row r="2667" spans="7:107">
      <c r="G2667" s="83">
        <v>45235</v>
      </c>
      <c r="H2667">
        <v>0.11577814526078101</v>
      </c>
      <c r="I2667" s="83">
        <v>45807</v>
      </c>
      <c r="J2667">
        <v>0.29464505951527298</v>
      </c>
      <c r="K2667" s="83">
        <v>45868</v>
      </c>
      <c r="L2667" s="77">
        <v>0.233306619650584</v>
      </c>
      <c r="O2667" s="83">
        <v>44435</v>
      </c>
      <c r="P2667">
        <v>160.68628254514601</v>
      </c>
      <c r="Q2667" s="83">
        <v>44460</v>
      </c>
      <c r="R2667">
        <v>133.219215660456</v>
      </c>
      <c r="S2667" s="83">
        <v>45577</v>
      </c>
      <c r="T2667" s="77">
        <v>129.851475411916</v>
      </c>
      <c r="W2667" s="83">
        <v>45238</v>
      </c>
      <c r="X2667">
        <v>0.35056825396825297</v>
      </c>
      <c r="Y2667" s="83">
        <v>45620</v>
      </c>
      <c r="Z2667">
        <v>0.20332258064516101</v>
      </c>
      <c r="AA2667" s="83">
        <v>45623</v>
      </c>
      <c r="AB2667" s="77">
        <v>0.34225277777777702</v>
      </c>
      <c r="AE2667" s="83">
        <v>45547</v>
      </c>
      <c r="AF2667">
        <v>17.209966709421799</v>
      </c>
      <c r="AG2667" s="83">
        <v>45541</v>
      </c>
      <c r="AH2667">
        <v>220.428128737489</v>
      </c>
      <c r="AI2667" s="83">
        <v>45553</v>
      </c>
      <c r="AJ2667" s="77">
        <v>127.748866958176</v>
      </c>
      <c r="AM2667" s="83">
        <v>45555</v>
      </c>
      <c r="AN2667">
        <v>0.38481332738360802</v>
      </c>
      <c r="AO2667" s="83">
        <v>45546</v>
      </c>
      <c r="AP2667">
        <v>0.34457831325301103</v>
      </c>
      <c r="AQ2667" s="83">
        <v>45550</v>
      </c>
      <c r="AR2667" s="77">
        <v>0.26110274431057501</v>
      </c>
      <c r="AU2667" s="83">
        <v>45552</v>
      </c>
      <c r="AV2667">
        <v>0.84369778565563602</v>
      </c>
      <c r="AW2667" s="83">
        <v>45541</v>
      </c>
      <c r="AX2667">
        <v>1.3029465237925899</v>
      </c>
      <c r="AY2667" s="83">
        <v>45553</v>
      </c>
      <c r="AZ2667" s="77">
        <v>1.17270495827196</v>
      </c>
      <c r="BC2667" s="83">
        <v>45565</v>
      </c>
      <c r="BD2667">
        <v>0.40522667878650098</v>
      </c>
      <c r="BE2667" s="83">
        <v>45570</v>
      </c>
      <c r="BF2667">
        <v>0.51518135565402901</v>
      </c>
      <c r="BG2667" s="83">
        <v>45561</v>
      </c>
      <c r="BH2667" s="77">
        <v>0.62561620188286304</v>
      </c>
      <c r="BK2667" s="83">
        <v>45205</v>
      </c>
      <c r="BL2667">
        <v>0.57024727992086999</v>
      </c>
      <c r="BM2667" s="83">
        <v>45202</v>
      </c>
      <c r="BN2667">
        <v>0.58171526254676797</v>
      </c>
      <c r="BO2667" s="83">
        <v>45196</v>
      </c>
      <c r="BP2667" s="77">
        <v>0.66379821958456897</v>
      </c>
      <c r="BS2667" s="83"/>
      <c r="BU2667" s="83"/>
      <c r="BW2667" s="83"/>
      <c r="CA2667" s="83"/>
      <c r="CC2667" s="83"/>
      <c r="CE2667" s="83"/>
      <c r="CI2667" s="83"/>
      <c r="CK2667" s="83"/>
      <c r="CM2667" s="83"/>
      <c r="CQ2667" s="83"/>
      <c r="CS2667" s="83"/>
      <c r="CU2667" s="83"/>
      <c r="CY2667" s="83"/>
      <c r="DA2667" s="83"/>
      <c r="DC2667" s="83"/>
    </row>
    <row r="2668" spans="7:107">
      <c r="G2668" s="83">
        <v>45236</v>
      </c>
      <c r="H2668">
        <v>0.115788644775179</v>
      </c>
      <c r="I2668" s="83">
        <v>45808</v>
      </c>
      <c r="J2668">
        <v>0.29415172809407703</v>
      </c>
      <c r="K2668" s="83">
        <v>45869</v>
      </c>
      <c r="L2668" s="77">
        <v>0.233434845327776</v>
      </c>
      <c r="O2668" s="83">
        <v>44436</v>
      </c>
      <c r="P2668">
        <v>162.19981968690999</v>
      </c>
      <c r="Q2668" s="83">
        <v>44461</v>
      </c>
      <c r="R2668">
        <v>133.65374064564199</v>
      </c>
      <c r="S2668" s="83">
        <v>45578</v>
      </c>
      <c r="T2668" s="77">
        <v>129.86543329716901</v>
      </c>
      <c r="W2668" s="83">
        <v>45239</v>
      </c>
      <c r="X2668">
        <v>0.35170317460317402</v>
      </c>
      <c r="Y2668" s="83">
        <v>45621</v>
      </c>
      <c r="Z2668">
        <v>0.203393548387096</v>
      </c>
      <c r="AA2668" s="83">
        <v>45624</v>
      </c>
      <c r="AB2668" s="77">
        <v>0.34221458333333299</v>
      </c>
      <c r="AE2668" s="83">
        <v>45548</v>
      </c>
      <c r="AF2668">
        <v>17.242467473777399</v>
      </c>
      <c r="AG2668" s="83">
        <v>45542</v>
      </c>
      <c r="AH2668">
        <v>220.060094792271</v>
      </c>
      <c r="AI2668" s="83">
        <v>45554</v>
      </c>
      <c r="AJ2668" s="77">
        <v>127.59670517771301</v>
      </c>
      <c r="AM2668" s="83">
        <v>45556</v>
      </c>
      <c r="AN2668">
        <v>0.38500669344042798</v>
      </c>
      <c r="AO2668" s="83">
        <v>45547</v>
      </c>
      <c r="AP2668">
        <v>0.34494645247657202</v>
      </c>
      <c r="AQ2668" s="83">
        <v>45551</v>
      </c>
      <c r="AR2668" s="77">
        <v>0.26064257028112398</v>
      </c>
      <c r="AU2668" s="83">
        <v>45553</v>
      </c>
      <c r="AV2668">
        <v>0.84323901625242703</v>
      </c>
      <c r="AW2668" s="83">
        <v>45542</v>
      </c>
      <c r="AX2668">
        <v>1.3021420953735201</v>
      </c>
      <c r="AY2668" s="83">
        <v>45554</v>
      </c>
      <c r="AZ2668" s="77">
        <v>1.1715060847996199</v>
      </c>
      <c r="BC2668" s="83">
        <v>45566</v>
      </c>
      <c r="BD2668">
        <v>0.404976707192364</v>
      </c>
      <c r="BE2668" s="83">
        <v>45571</v>
      </c>
      <c r="BF2668">
        <v>0.515887083538486</v>
      </c>
      <c r="BG2668" s="83">
        <v>45562</v>
      </c>
      <c r="BH2668" s="77">
        <v>0.62584043708067105</v>
      </c>
      <c r="BK2668" s="83">
        <v>45206</v>
      </c>
      <c r="BL2668">
        <v>0.57017804154302598</v>
      </c>
      <c r="BM2668" s="83">
        <v>45203</v>
      </c>
      <c r="BN2668">
        <v>0.58178299574248404</v>
      </c>
      <c r="BO2668" s="83">
        <v>45197</v>
      </c>
      <c r="BP2668" s="77">
        <v>0.66439169139465803</v>
      </c>
      <c r="BS2668" s="83"/>
      <c r="BU2668" s="83"/>
      <c r="BW2668" s="83"/>
      <c r="CA2668" s="83"/>
      <c r="CC2668" s="83"/>
      <c r="CE2668" s="83"/>
      <c r="CI2668" s="83"/>
      <c r="CK2668" s="83"/>
      <c r="CM2668" s="83"/>
      <c r="CQ2668" s="83"/>
      <c r="CS2668" s="83"/>
      <c r="CU2668" s="83"/>
      <c r="CY2668" s="83"/>
      <c r="DA2668" s="83"/>
      <c r="DC2668" s="83"/>
    </row>
    <row r="2669" spans="7:107">
      <c r="G2669" s="83">
        <v>45237</v>
      </c>
      <c r="H2669">
        <v>0.11579914428957599</v>
      </c>
      <c r="I2669" s="83">
        <v>45809</v>
      </c>
      <c r="J2669">
        <v>0.29365839667288002</v>
      </c>
      <c r="K2669" s="83">
        <v>45870</v>
      </c>
      <c r="L2669" s="77">
        <v>0.23356307100496801</v>
      </c>
      <c r="O2669" s="83">
        <v>44437</v>
      </c>
      <c r="P2669">
        <v>163.71335682867499</v>
      </c>
      <c r="Q2669" s="83">
        <v>44462</v>
      </c>
      <c r="R2669">
        <v>134.088265630829</v>
      </c>
      <c r="S2669" s="83">
        <v>45579</v>
      </c>
      <c r="T2669" s="77">
        <v>129.87939118242301</v>
      </c>
      <c r="W2669" s="83">
        <v>45240</v>
      </c>
      <c r="X2669">
        <v>0.35283809523809501</v>
      </c>
      <c r="Y2669" s="83">
        <v>45622</v>
      </c>
      <c r="Z2669">
        <v>0.20346451612903199</v>
      </c>
      <c r="AA2669" s="83">
        <v>45625</v>
      </c>
      <c r="AB2669" s="77">
        <v>0.34217638888888802</v>
      </c>
      <c r="AE2669" s="83">
        <v>45549</v>
      </c>
      <c r="AF2669">
        <v>17.274968238132999</v>
      </c>
      <c r="AG2669" s="83">
        <v>45543</v>
      </c>
      <c r="AH2669">
        <v>219.692060847053</v>
      </c>
      <c r="AI2669" s="83">
        <v>45555</v>
      </c>
      <c r="AJ2669" s="77">
        <v>127.44454339724901</v>
      </c>
      <c r="AM2669" s="83">
        <v>45557</v>
      </c>
      <c r="AN2669">
        <v>0.385200059497248</v>
      </c>
      <c r="AO2669" s="83">
        <v>45548</v>
      </c>
      <c r="AP2669">
        <v>0.34531459170013301</v>
      </c>
      <c r="AQ2669" s="83">
        <v>45552</v>
      </c>
      <c r="AR2669" s="77">
        <v>0.260182396251673</v>
      </c>
      <c r="AU2669" s="83">
        <v>45554</v>
      </c>
      <c r="AV2669">
        <v>0.84278024684921804</v>
      </c>
      <c r="AW2669" s="83">
        <v>45543</v>
      </c>
      <c r="AX2669">
        <v>1.3013376669544401</v>
      </c>
      <c r="AY2669" s="83">
        <v>45555</v>
      </c>
      <c r="AZ2669" s="77">
        <v>1.1703072113272801</v>
      </c>
      <c r="BC2669" s="83">
        <v>45567</v>
      </c>
      <c r="BD2669">
        <v>0.40472673559822703</v>
      </c>
      <c r="BE2669" s="83">
        <v>45572</v>
      </c>
      <c r="BF2669">
        <v>0.516592811422944</v>
      </c>
      <c r="BG2669" s="83">
        <v>45563</v>
      </c>
      <c r="BH2669" s="77">
        <v>0.62606467227847795</v>
      </c>
      <c r="BK2669" s="83">
        <v>45207</v>
      </c>
      <c r="BL2669">
        <v>0.57010880316518298</v>
      </c>
      <c r="BM2669" s="83">
        <v>45204</v>
      </c>
      <c r="BN2669">
        <v>0.581850728938201</v>
      </c>
      <c r="BO2669" s="83">
        <v>45198</v>
      </c>
      <c r="BP2669" s="77">
        <v>0.66498516320474699</v>
      </c>
      <c r="BS2669" s="83"/>
      <c r="BU2669" s="83"/>
      <c r="BW2669" s="83"/>
      <c r="CA2669" s="83"/>
      <c r="CC2669" s="83"/>
      <c r="CE2669" s="83"/>
      <c r="CI2669" s="83"/>
      <c r="CK2669" s="83"/>
      <c r="CM2669" s="83"/>
      <c r="CQ2669" s="83"/>
      <c r="CS2669" s="83"/>
      <c r="CU2669" s="83"/>
      <c r="CY2669" s="83"/>
      <c r="DA2669" s="83"/>
      <c r="DC2669" s="83"/>
    </row>
    <row r="2670" spans="7:107">
      <c r="G2670" s="83">
        <v>45238</v>
      </c>
      <c r="H2670">
        <v>0.115809643803973</v>
      </c>
      <c r="I2670" s="83">
        <v>45810</v>
      </c>
      <c r="J2670">
        <v>0.29316506525168401</v>
      </c>
      <c r="K2670" s="83">
        <v>45871</v>
      </c>
      <c r="L2670" s="77">
        <v>0.23369129668215999</v>
      </c>
      <c r="O2670" s="83">
        <v>44438</v>
      </c>
      <c r="P2670">
        <v>165.22689397043899</v>
      </c>
      <c r="Q2670" s="83">
        <v>44463</v>
      </c>
      <c r="R2670">
        <v>134.52279061601499</v>
      </c>
      <c r="S2670" s="83">
        <v>45580</v>
      </c>
      <c r="T2670" s="77">
        <v>129.89334906767601</v>
      </c>
      <c r="W2670" s="83">
        <v>45241</v>
      </c>
      <c r="X2670">
        <v>0.353973015873015</v>
      </c>
      <c r="Y2670" s="83">
        <v>45623</v>
      </c>
      <c r="Z2670">
        <v>0.20353548387096701</v>
      </c>
      <c r="AA2670" s="83">
        <v>45626</v>
      </c>
      <c r="AB2670" s="77">
        <v>0.34213819444444399</v>
      </c>
      <c r="AE2670" s="83">
        <v>45550</v>
      </c>
      <c r="AF2670">
        <v>17.307469002488599</v>
      </c>
      <c r="AG2670" s="83">
        <v>45544</v>
      </c>
      <c r="AH2670">
        <v>219.324026901835</v>
      </c>
      <c r="AI2670" s="83">
        <v>45556</v>
      </c>
      <c r="AJ2670" s="77">
        <v>127.29238161678499</v>
      </c>
      <c r="AM2670" s="83">
        <v>45558</v>
      </c>
      <c r="AN2670">
        <v>0.38539342555406803</v>
      </c>
      <c r="AO2670" s="83">
        <v>45549</v>
      </c>
      <c r="AP2670">
        <v>0.345682730923694</v>
      </c>
      <c r="AQ2670" s="83">
        <v>45553</v>
      </c>
      <c r="AR2670" s="77">
        <v>0.25972222222222202</v>
      </c>
      <c r="AU2670" s="83">
        <v>45555</v>
      </c>
      <c r="AV2670">
        <v>0.84232147744600905</v>
      </c>
      <c r="AW2670" s="83">
        <v>45544</v>
      </c>
      <c r="AX2670">
        <v>1.3005332385353701</v>
      </c>
      <c r="AY2670" s="83">
        <v>45556</v>
      </c>
      <c r="AZ2670" s="77">
        <v>1.1691083378549401</v>
      </c>
      <c r="BC2670" s="83">
        <v>45568</v>
      </c>
      <c r="BD2670">
        <v>0.40447676400408999</v>
      </c>
      <c r="BE2670" s="83">
        <v>45573</v>
      </c>
      <c r="BF2670">
        <v>0.517298539307401</v>
      </c>
      <c r="BG2670" s="83">
        <v>45564</v>
      </c>
      <c r="BH2670" s="77">
        <v>0.62628890747628596</v>
      </c>
      <c r="BK2670" s="83">
        <v>45208</v>
      </c>
      <c r="BL2670">
        <v>0.57003956478733897</v>
      </c>
      <c r="BM2670" s="83">
        <v>45205</v>
      </c>
      <c r="BN2670">
        <v>0.58191846213391796</v>
      </c>
      <c r="BO2670" s="83">
        <v>45199</v>
      </c>
      <c r="BP2670" s="77">
        <v>0.66557863501483605</v>
      </c>
      <c r="BS2670" s="83"/>
      <c r="BU2670" s="83"/>
      <c r="BW2670" s="83"/>
      <c r="CA2670" s="83"/>
      <c r="CC2670" s="83"/>
      <c r="CE2670" s="83"/>
      <c r="CI2670" s="83"/>
      <c r="CK2670" s="83"/>
      <c r="CM2670" s="83"/>
      <c r="CQ2670" s="83"/>
      <c r="CS2670" s="83"/>
      <c r="CU2670" s="83"/>
      <c r="CY2670" s="83"/>
      <c r="DA2670" s="83"/>
      <c r="DC2670" s="83"/>
    </row>
    <row r="2671" spans="7:107">
      <c r="G2671" s="83">
        <v>45239</v>
      </c>
      <c r="H2671">
        <v>0.115820143318371</v>
      </c>
      <c r="I2671" s="83">
        <v>45811</v>
      </c>
      <c r="J2671">
        <v>0.292671733830488</v>
      </c>
      <c r="K2671" s="83">
        <v>45872</v>
      </c>
      <c r="L2671" s="77">
        <v>0.23381952235935199</v>
      </c>
      <c r="O2671" s="83">
        <v>44439</v>
      </c>
      <c r="P2671">
        <v>166.740431112203</v>
      </c>
      <c r="Q2671" s="83">
        <v>44464</v>
      </c>
      <c r="R2671">
        <v>134.957315601202</v>
      </c>
      <c r="S2671" s="83">
        <v>45581</v>
      </c>
      <c r="T2671" s="77">
        <v>129.90730695293001</v>
      </c>
      <c r="W2671" s="83">
        <v>45242</v>
      </c>
      <c r="X2671">
        <v>0.35510793650793598</v>
      </c>
      <c r="Y2671" s="83">
        <v>45624</v>
      </c>
      <c r="Z2671">
        <v>0.203606451612903</v>
      </c>
      <c r="AA2671" s="83">
        <v>45627</v>
      </c>
      <c r="AB2671" s="77">
        <v>0.34209999999999902</v>
      </c>
      <c r="AE2671" s="83">
        <v>45551</v>
      </c>
      <c r="AF2671">
        <v>17.339969766844099</v>
      </c>
      <c r="AG2671" s="83">
        <v>45545</v>
      </c>
      <c r="AH2671">
        <v>218.955992956617</v>
      </c>
      <c r="AI2671" s="83">
        <v>45557</v>
      </c>
      <c r="AJ2671" s="77">
        <v>127.14021983632099</v>
      </c>
      <c r="AM2671" s="83">
        <v>45559</v>
      </c>
      <c r="AN2671">
        <v>0.38558679161088799</v>
      </c>
      <c r="AO2671" s="83">
        <v>45550</v>
      </c>
      <c r="AP2671">
        <v>0.346050870147255</v>
      </c>
      <c r="AQ2671" s="83">
        <v>45554</v>
      </c>
      <c r="AR2671" s="77">
        <v>0.25926204819277099</v>
      </c>
      <c r="AU2671" s="83">
        <v>45556</v>
      </c>
      <c r="AV2671">
        <v>0.84186270804280094</v>
      </c>
      <c r="AW2671" s="83">
        <v>45545</v>
      </c>
      <c r="AX2671">
        <v>1.29972881011629</v>
      </c>
      <c r="AY2671" s="83">
        <v>45557</v>
      </c>
      <c r="AZ2671" s="77">
        <v>1.1679094643826</v>
      </c>
      <c r="BC2671" s="83">
        <v>45569</v>
      </c>
      <c r="BD2671">
        <v>0.40422679240995302</v>
      </c>
      <c r="BE2671" s="83">
        <v>45574</v>
      </c>
      <c r="BF2671">
        <v>0.51800426719185899</v>
      </c>
      <c r="BG2671" s="83">
        <v>45565</v>
      </c>
      <c r="BH2671" s="77">
        <v>0.62651314267409297</v>
      </c>
      <c r="BK2671" s="83">
        <v>45209</v>
      </c>
      <c r="BL2671">
        <v>0.56997032640949497</v>
      </c>
      <c r="BM2671" s="83">
        <v>45206</v>
      </c>
      <c r="BN2671">
        <v>0.58198619532963403</v>
      </c>
      <c r="BO2671" s="83">
        <v>45200</v>
      </c>
      <c r="BP2671" s="77">
        <v>0.666172106824925</v>
      </c>
      <c r="BS2671" s="83"/>
      <c r="BU2671" s="83"/>
      <c r="BW2671" s="83"/>
      <c r="CA2671" s="83"/>
      <c r="CC2671" s="83"/>
      <c r="CE2671" s="83"/>
      <c r="CI2671" s="83"/>
      <c r="CK2671" s="83"/>
      <c r="CM2671" s="83"/>
      <c r="CQ2671" s="83"/>
      <c r="CS2671" s="83"/>
      <c r="CU2671" s="83"/>
      <c r="CY2671" s="83"/>
      <c r="DA2671" s="83"/>
      <c r="DC2671" s="83"/>
    </row>
    <row r="2672" spans="7:107">
      <c r="G2672" s="83">
        <v>45240</v>
      </c>
      <c r="H2672">
        <v>0.115830642832768</v>
      </c>
      <c r="I2672" s="83">
        <v>45812</v>
      </c>
      <c r="J2672">
        <v>0.29217840240929199</v>
      </c>
      <c r="K2672" s="83">
        <v>45873</v>
      </c>
      <c r="L2672" s="77">
        <v>0.233947748036544</v>
      </c>
      <c r="O2672" s="83">
        <v>44440</v>
      </c>
      <c r="P2672">
        <v>168.253968253968</v>
      </c>
      <c r="Q2672" s="83">
        <v>44465</v>
      </c>
      <c r="R2672">
        <v>135.39184058638901</v>
      </c>
      <c r="S2672" s="83">
        <v>45582</v>
      </c>
      <c r="T2672" s="77">
        <v>129.92126483818299</v>
      </c>
      <c r="W2672" s="83">
        <v>45243</v>
      </c>
      <c r="X2672">
        <v>0.35624285714285697</v>
      </c>
      <c r="Y2672" s="83">
        <v>45625</v>
      </c>
      <c r="Z2672">
        <v>0.20367741935483799</v>
      </c>
      <c r="AA2672" s="83">
        <v>45628</v>
      </c>
      <c r="AB2672" s="77">
        <v>0.34206180555555499</v>
      </c>
      <c r="AE2672" s="83">
        <v>45552</v>
      </c>
      <c r="AF2672">
        <v>17.372470531199699</v>
      </c>
      <c r="AG2672" s="83">
        <v>45546</v>
      </c>
      <c r="AH2672">
        <v>218.58795901139899</v>
      </c>
      <c r="AI2672" s="83">
        <v>45558</v>
      </c>
      <c r="AJ2672" s="77">
        <v>126.988058055858</v>
      </c>
      <c r="AM2672" s="83">
        <v>45560</v>
      </c>
      <c r="AN2672">
        <v>0.38578015766770701</v>
      </c>
      <c r="AO2672" s="83">
        <v>45551</v>
      </c>
      <c r="AP2672">
        <v>0.34641900937081599</v>
      </c>
      <c r="AQ2672" s="83">
        <v>45555</v>
      </c>
      <c r="AR2672" s="77">
        <v>0.25880187416331901</v>
      </c>
      <c r="AU2672" s="83">
        <v>45557</v>
      </c>
      <c r="AV2672">
        <v>0.84140393863959195</v>
      </c>
      <c r="AW2672" s="83">
        <v>45546</v>
      </c>
      <c r="AX2672">
        <v>1.29892438169722</v>
      </c>
      <c r="AY2672" s="83">
        <v>45558</v>
      </c>
      <c r="AZ2672" s="77">
        <v>1.16671059091026</v>
      </c>
      <c r="BC2672" s="83">
        <v>45570</v>
      </c>
      <c r="BD2672">
        <v>0.40397682081581598</v>
      </c>
      <c r="BE2672" s="83">
        <v>45575</v>
      </c>
      <c r="BF2672">
        <v>0.51870999507631699</v>
      </c>
      <c r="BG2672" s="83">
        <v>45566</v>
      </c>
      <c r="BH2672" s="77">
        <v>0.62673737787190098</v>
      </c>
      <c r="BK2672" s="83">
        <v>45210</v>
      </c>
      <c r="BL2672">
        <v>0.56990108803165096</v>
      </c>
      <c r="BM2672" s="83">
        <v>45207</v>
      </c>
      <c r="BN2672">
        <v>0.58205392852535098</v>
      </c>
      <c r="BO2672" s="83">
        <v>45201</v>
      </c>
      <c r="BP2672" s="77">
        <v>0.66676557863501396</v>
      </c>
      <c r="BS2672" s="83"/>
      <c r="BU2672" s="83"/>
      <c r="BW2672" s="83"/>
      <c r="CA2672" s="83"/>
      <c r="CC2672" s="83"/>
      <c r="CE2672" s="83"/>
      <c r="CI2672" s="83"/>
      <c r="CK2672" s="83"/>
      <c r="CM2672" s="83"/>
      <c r="CQ2672" s="83"/>
      <c r="CS2672" s="83"/>
      <c r="CU2672" s="83"/>
      <c r="CY2672" s="83"/>
      <c r="DA2672" s="83"/>
      <c r="DC2672" s="83"/>
    </row>
    <row r="2673" spans="7:107">
      <c r="G2673" s="83">
        <v>45241</v>
      </c>
      <c r="H2673">
        <v>0.115841142347166</v>
      </c>
      <c r="I2673" s="83">
        <v>45813</v>
      </c>
      <c r="J2673">
        <v>0.29168507098809598</v>
      </c>
      <c r="K2673" s="83">
        <v>45874</v>
      </c>
      <c r="L2673" s="77">
        <v>0.23407597371373501</v>
      </c>
      <c r="O2673" s="83">
        <v>44441</v>
      </c>
      <c r="P2673">
        <v>169.767505395732</v>
      </c>
      <c r="Q2673" s="83">
        <v>44466</v>
      </c>
      <c r="R2673">
        <v>135.826365571575</v>
      </c>
      <c r="S2673" s="83">
        <v>45583</v>
      </c>
      <c r="T2673" s="77">
        <v>129.93522272343699</v>
      </c>
      <c r="W2673" s="83">
        <v>45244</v>
      </c>
      <c r="X2673">
        <v>0.35737777777777702</v>
      </c>
      <c r="Y2673" s="83">
        <v>45626</v>
      </c>
      <c r="Z2673">
        <v>0.20374838709677401</v>
      </c>
      <c r="AA2673" s="83">
        <v>45629</v>
      </c>
      <c r="AB2673" s="77">
        <v>0.34202361111111101</v>
      </c>
      <c r="AE2673" s="83">
        <v>45553</v>
      </c>
      <c r="AF2673">
        <v>17.404971295555299</v>
      </c>
      <c r="AG2673" s="83">
        <v>45547</v>
      </c>
      <c r="AH2673">
        <v>218.21992506618099</v>
      </c>
      <c r="AI2673" s="83">
        <v>45559</v>
      </c>
      <c r="AJ2673" s="77">
        <v>126.83589627539401</v>
      </c>
      <c r="AM2673" s="83">
        <v>45561</v>
      </c>
      <c r="AN2673">
        <v>0.38597352372452698</v>
      </c>
      <c r="AO2673" s="83">
        <v>45552</v>
      </c>
      <c r="AP2673">
        <v>0.34678714859437698</v>
      </c>
      <c r="AQ2673" s="83">
        <v>45556</v>
      </c>
      <c r="AR2673" s="77">
        <v>0.25834170013386798</v>
      </c>
      <c r="AU2673" s="83">
        <v>45558</v>
      </c>
      <c r="AV2673">
        <v>0.84094516923638296</v>
      </c>
      <c r="AW2673" s="83">
        <v>45547</v>
      </c>
      <c r="AX2673">
        <v>1.29811995327814</v>
      </c>
      <c r="AY2673" s="83">
        <v>45559</v>
      </c>
      <c r="AZ2673" s="77">
        <v>1.1655117174379199</v>
      </c>
      <c r="BC2673" s="83">
        <v>45571</v>
      </c>
      <c r="BD2673">
        <v>0.40372684922167901</v>
      </c>
      <c r="BE2673" s="83">
        <v>45576</v>
      </c>
      <c r="BF2673">
        <v>0.51941572296077398</v>
      </c>
      <c r="BG2673" s="83">
        <v>45567</v>
      </c>
      <c r="BH2673" s="77">
        <v>0.62696161306970799</v>
      </c>
      <c r="BK2673" s="83">
        <v>45211</v>
      </c>
      <c r="BL2673">
        <v>0.56983184965380795</v>
      </c>
      <c r="BM2673" s="83">
        <v>45208</v>
      </c>
      <c r="BN2673">
        <v>0.58212166172106805</v>
      </c>
      <c r="BO2673" s="83">
        <v>45202</v>
      </c>
      <c r="BP2673" s="77">
        <v>0.66735905044510302</v>
      </c>
      <c r="BS2673" s="83"/>
      <c r="BU2673" s="83"/>
      <c r="BW2673" s="83"/>
      <c r="CA2673" s="83"/>
      <c r="CC2673" s="83"/>
      <c r="CE2673" s="83"/>
      <c r="CI2673" s="83"/>
      <c r="CK2673" s="83"/>
      <c r="CM2673" s="83"/>
      <c r="CQ2673" s="83"/>
      <c r="CS2673" s="83"/>
      <c r="CU2673" s="83"/>
      <c r="CY2673" s="83"/>
      <c r="DA2673" s="83"/>
      <c r="DC2673" s="83"/>
    </row>
    <row r="2674" spans="7:107">
      <c r="G2674" s="83">
        <v>45242</v>
      </c>
      <c r="H2674">
        <v>0.11585164186156301</v>
      </c>
      <c r="I2674" s="83">
        <v>45814</v>
      </c>
      <c r="J2674">
        <v>0.29119173956689998</v>
      </c>
      <c r="K2674" s="83">
        <v>45875</v>
      </c>
      <c r="L2674" s="77">
        <v>0.23420419939092699</v>
      </c>
      <c r="O2674" s="83">
        <v>44442</v>
      </c>
      <c r="P2674">
        <v>171.28104253749601</v>
      </c>
      <c r="Q2674" s="83">
        <v>44467</v>
      </c>
      <c r="R2674">
        <v>136.26089055676201</v>
      </c>
      <c r="S2674" s="83">
        <v>45584</v>
      </c>
      <c r="T2674" s="77">
        <v>129.94918060869</v>
      </c>
      <c r="W2674" s="83">
        <v>45245</v>
      </c>
      <c r="X2674">
        <v>0.35851269841269801</v>
      </c>
      <c r="Y2674" s="83">
        <v>45627</v>
      </c>
      <c r="Z2674">
        <v>0.203819354838709</v>
      </c>
      <c r="AA2674" s="83">
        <v>45630</v>
      </c>
      <c r="AB2674" s="77">
        <v>0.34198541666666599</v>
      </c>
      <c r="AE2674" s="83">
        <v>45554</v>
      </c>
      <c r="AF2674">
        <v>17.4374720599108</v>
      </c>
      <c r="AG2674" s="83">
        <v>45548</v>
      </c>
      <c r="AH2674">
        <v>217.85189112096299</v>
      </c>
      <c r="AI2674" s="83">
        <v>45560</v>
      </c>
      <c r="AJ2674" s="77">
        <v>126.68373449492999</v>
      </c>
      <c r="AM2674" s="83">
        <v>45562</v>
      </c>
      <c r="AN2674">
        <v>0.386166889781347</v>
      </c>
      <c r="AO2674" s="83">
        <v>45553</v>
      </c>
      <c r="AP2674">
        <v>0.34715528781793797</v>
      </c>
      <c r="AQ2674" s="83">
        <v>45557</v>
      </c>
      <c r="AR2674" s="77">
        <v>0.257881526104417</v>
      </c>
      <c r="AU2674" s="83">
        <v>45559</v>
      </c>
      <c r="AV2674">
        <v>0.84048639983317397</v>
      </c>
      <c r="AW2674" s="83">
        <v>45548</v>
      </c>
      <c r="AX2674">
        <v>1.29731552485907</v>
      </c>
      <c r="AY2674" s="83">
        <v>45560</v>
      </c>
      <c r="AZ2674" s="77">
        <v>1.1643128439655801</v>
      </c>
      <c r="BC2674" s="83">
        <v>45572</v>
      </c>
      <c r="BD2674">
        <v>0.40347687762754197</v>
      </c>
      <c r="BE2674" s="83">
        <v>45577</v>
      </c>
      <c r="BF2674">
        <v>0.52012145084523198</v>
      </c>
      <c r="BG2674" s="83">
        <v>45568</v>
      </c>
      <c r="BH2674" s="77">
        <v>0.627185848267516</v>
      </c>
      <c r="BK2674" s="83">
        <v>45212</v>
      </c>
      <c r="BL2674">
        <v>0.56976261127596395</v>
      </c>
      <c r="BM2674" s="83">
        <v>45209</v>
      </c>
      <c r="BN2674">
        <v>0.58218939491678501</v>
      </c>
      <c r="BO2674" s="83">
        <v>45203</v>
      </c>
      <c r="BP2674" s="77">
        <v>0.66795252225519297</v>
      </c>
      <c r="BS2674" s="83"/>
      <c r="BU2674" s="83"/>
      <c r="BW2674" s="83"/>
      <c r="CA2674" s="83"/>
      <c r="CC2674" s="83"/>
      <c r="CE2674" s="83"/>
      <c r="CI2674" s="83"/>
      <c r="CK2674" s="83"/>
      <c r="CM2674" s="83"/>
      <c r="CQ2674" s="83"/>
      <c r="CS2674" s="83"/>
      <c r="CU2674" s="83"/>
      <c r="CY2674" s="83"/>
      <c r="DA2674" s="83"/>
      <c r="DC2674" s="83"/>
    </row>
    <row r="2675" spans="7:107">
      <c r="G2675" s="83">
        <v>45243</v>
      </c>
      <c r="H2675">
        <v>0.115862141375961</v>
      </c>
      <c r="I2675" s="83">
        <v>45815</v>
      </c>
      <c r="J2675">
        <v>0.29069840814570402</v>
      </c>
      <c r="K2675" s="83">
        <v>45876</v>
      </c>
      <c r="L2675" s="77">
        <v>0.23433242506811899</v>
      </c>
      <c r="O2675" s="83">
        <v>44443</v>
      </c>
      <c r="P2675">
        <v>172.79457967926101</v>
      </c>
      <c r="Q2675" s="83">
        <v>44468</v>
      </c>
      <c r="R2675">
        <v>136.69541554194899</v>
      </c>
      <c r="S2675" s="83">
        <v>45585</v>
      </c>
      <c r="T2675" s="77">
        <v>129.963138493944</v>
      </c>
      <c r="W2675" s="83">
        <v>45246</v>
      </c>
      <c r="X2675">
        <v>0.35964761904761799</v>
      </c>
      <c r="Y2675" s="83">
        <v>45628</v>
      </c>
      <c r="Z2675">
        <v>0.20389032258064499</v>
      </c>
      <c r="AA2675" s="83">
        <v>45631</v>
      </c>
      <c r="AB2675" s="77">
        <v>0.34194722222222201</v>
      </c>
      <c r="AE2675" s="83">
        <v>45555</v>
      </c>
      <c r="AF2675">
        <v>17.469972824266399</v>
      </c>
      <c r="AG2675" s="83">
        <v>45549</v>
      </c>
      <c r="AH2675">
        <v>217.48385717574499</v>
      </c>
      <c r="AI2675" s="83">
        <v>45561</v>
      </c>
      <c r="AJ2675" s="77">
        <v>126.53157271446599</v>
      </c>
      <c r="AM2675" s="83">
        <v>45563</v>
      </c>
      <c r="AN2675">
        <v>0.38636025583816702</v>
      </c>
      <c r="AO2675" s="83">
        <v>45554</v>
      </c>
      <c r="AP2675">
        <v>0.34752342704149902</v>
      </c>
      <c r="AQ2675" s="83">
        <v>45558</v>
      </c>
      <c r="AR2675" s="77">
        <v>0.25742135207496603</v>
      </c>
      <c r="AU2675" s="83">
        <v>45560</v>
      </c>
      <c r="AV2675">
        <v>0.84002763042996598</v>
      </c>
      <c r="AW2675" s="83">
        <v>45549</v>
      </c>
      <c r="AX2675">
        <v>1.29651109643999</v>
      </c>
      <c r="AY2675" s="83">
        <v>45561</v>
      </c>
      <c r="AZ2675" s="77">
        <v>1.1631139704932401</v>
      </c>
      <c r="BC2675" s="83">
        <v>45573</v>
      </c>
      <c r="BD2675">
        <v>0.403226906033405</v>
      </c>
      <c r="BE2675" s="83">
        <v>45578</v>
      </c>
      <c r="BF2675">
        <v>0.52082717872968898</v>
      </c>
      <c r="BG2675" s="83">
        <v>45569</v>
      </c>
      <c r="BH2675" s="77">
        <v>0.62741008346532301</v>
      </c>
      <c r="BK2675" s="83">
        <v>45213</v>
      </c>
      <c r="BL2675">
        <v>0.56969337289812005</v>
      </c>
      <c r="BM2675" s="83">
        <v>45210</v>
      </c>
      <c r="BN2675">
        <v>0.58225712811250097</v>
      </c>
      <c r="BO2675" s="83">
        <v>45204</v>
      </c>
      <c r="BP2675" s="77">
        <v>0.66854599406528104</v>
      </c>
      <c r="BS2675" s="83"/>
      <c r="BU2675" s="83"/>
      <c r="BW2675" s="83"/>
      <c r="CA2675" s="83"/>
      <c r="CC2675" s="83"/>
      <c r="CE2675" s="83"/>
      <c r="CI2675" s="83"/>
      <c r="CK2675" s="83"/>
      <c r="CM2675" s="83"/>
      <c r="CQ2675" s="83"/>
      <c r="CS2675" s="83"/>
      <c r="CU2675" s="83"/>
      <c r="CY2675" s="83"/>
      <c r="DA2675" s="83"/>
      <c r="DC2675" s="83"/>
    </row>
    <row r="2676" spans="7:107">
      <c r="G2676" s="83">
        <v>45244</v>
      </c>
      <c r="H2676">
        <v>0.11587264089035799</v>
      </c>
      <c r="I2676" s="83">
        <v>45816</v>
      </c>
      <c r="J2676">
        <v>0.29020507672450802</v>
      </c>
      <c r="K2676" s="83">
        <v>45877</v>
      </c>
      <c r="L2676" s="77">
        <v>0.23419213855990401</v>
      </c>
      <c r="O2676" s="83">
        <v>44444</v>
      </c>
      <c r="P2676">
        <v>174.30811682102501</v>
      </c>
      <c r="Q2676" s="83">
        <v>44469</v>
      </c>
      <c r="R2676">
        <v>137.12994052713501</v>
      </c>
      <c r="S2676" s="83">
        <v>45586</v>
      </c>
      <c r="T2676" s="77">
        <v>129.97709637919701</v>
      </c>
      <c r="W2676" s="83">
        <v>45247</v>
      </c>
      <c r="X2676">
        <v>0.36078253968253898</v>
      </c>
      <c r="Y2676" s="83">
        <v>45629</v>
      </c>
      <c r="Z2676">
        <v>0.20396129032258001</v>
      </c>
      <c r="AA2676" s="83">
        <v>45632</v>
      </c>
      <c r="AB2676" s="77">
        <v>0.34190902777777699</v>
      </c>
      <c r="AE2676" s="83">
        <v>45556</v>
      </c>
      <c r="AF2676">
        <v>17.502473588621999</v>
      </c>
      <c r="AG2676" s="83">
        <v>45550</v>
      </c>
      <c r="AH2676">
        <v>217.72938777983799</v>
      </c>
      <c r="AI2676" s="83">
        <v>45562</v>
      </c>
      <c r="AJ2676" s="77">
        <v>126.379410934003</v>
      </c>
      <c r="AM2676" s="83">
        <v>45564</v>
      </c>
      <c r="AN2676">
        <v>0.38655362189498699</v>
      </c>
      <c r="AO2676" s="83">
        <v>45555</v>
      </c>
      <c r="AP2676">
        <v>0.34789156626506001</v>
      </c>
      <c r="AQ2676" s="83">
        <v>45559</v>
      </c>
      <c r="AR2676" s="77">
        <v>0.25696117804551499</v>
      </c>
      <c r="AU2676" s="83">
        <v>45561</v>
      </c>
      <c r="AV2676">
        <v>0.83956886102675699</v>
      </c>
      <c r="AW2676" s="83">
        <v>45550</v>
      </c>
      <c r="AX2676">
        <v>1.2957066680209199</v>
      </c>
      <c r="AY2676" s="83">
        <v>45562</v>
      </c>
      <c r="AZ2676" s="77">
        <v>1.1619150970209</v>
      </c>
      <c r="BC2676" s="83">
        <v>45574</v>
      </c>
      <c r="BD2676">
        <v>0.40297693443926802</v>
      </c>
      <c r="BE2676" s="83">
        <v>45579</v>
      </c>
      <c r="BF2676">
        <v>0.52153290661414697</v>
      </c>
      <c r="BG2676" s="83">
        <v>45570</v>
      </c>
      <c r="BH2676" s="77">
        <v>0.62763431866313102</v>
      </c>
      <c r="BK2676" s="83">
        <v>45214</v>
      </c>
      <c r="BL2676">
        <v>0.56962413452027605</v>
      </c>
      <c r="BM2676" s="83">
        <v>45211</v>
      </c>
      <c r="BN2676">
        <v>0.58232486130821803</v>
      </c>
      <c r="BO2676" s="83">
        <v>45205</v>
      </c>
      <c r="BP2676" s="77">
        <v>0.66913946587537099</v>
      </c>
      <c r="BS2676" s="83"/>
      <c r="BU2676" s="83"/>
      <c r="BW2676" s="83"/>
      <c r="CA2676" s="83"/>
      <c r="CC2676" s="83"/>
      <c r="CE2676" s="83"/>
      <c r="CI2676" s="83"/>
      <c r="CK2676" s="83"/>
      <c r="CM2676" s="83"/>
      <c r="CQ2676" s="83"/>
      <c r="CS2676" s="83"/>
      <c r="CU2676" s="83"/>
      <c r="CY2676" s="83"/>
      <c r="DA2676" s="83"/>
      <c r="DC2676" s="83"/>
    </row>
    <row r="2677" spans="7:107">
      <c r="G2677" s="83">
        <v>45245</v>
      </c>
      <c r="H2677">
        <v>0.115883140404756</v>
      </c>
      <c r="I2677" s="83">
        <v>45817</v>
      </c>
      <c r="J2677">
        <v>0.28971174530331201</v>
      </c>
      <c r="K2677" s="83">
        <v>45878</v>
      </c>
      <c r="L2677" s="77">
        <v>0.23405185205168999</v>
      </c>
      <c r="O2677" s="83">
        <v>44445</v>
      </c>
      <c r="P2677">
        <v>175.82165396278899</v>
      </c>
      <c r="Q2677" s="83">
        <v>44470</v>
      </c>
      <c r="R2677">
        <v>137.56446551232199</v>
      </c>
      <c r="S2677" s="83">
        <v>45587</v>
      </c>
      <c r="T2677" s="77">
        <v>129.99105426445101</v>
      </c>
      <c r="W2677" s="83">
        <v>45248</v>
      </c>
      <c r="X2677">
        <v>0.36191746031746003</v>
      </c>
      <c r="Y2677" s="83">
        <v>45630</v>
      </c>
      <c r="Z2677">
        <v>0.204032258064516</v>
      </c>
      <c r="AA2677" s="83">
        <v>45633</v>
      </c>
      <c r="AB2677" s="77">
        <v>0.34187083333333301</v>
      </c>
      <c r="AE2677" s="83">
        <v>45557</v>
      </c>
      <c r="AF2677">
        <v>17.534974352977599</v>
      </c>
      <c r="AG2677" s="83">
        <v>45551</v>
      </c>
      <c r="AH2677">
        <v>217.97491838393</v>
      </c>
      <c r="AI2677" s="83">
        <v>45563</v>
      </c>
      <c r="AJ2677" s="77">
        <v>126.22724915353901</v>
      </c>
      <c r="AM2677" s="83">
        <v>45565</v>
      </c>
      <c r="AN2677">
        <v>0.38674698795180701</v>
      </c>
      <c r="AO2677" s="83">
        <v>45556</v>
      </c>
      <c r="AP2677">
        <v>0.34825970548862101</v>
      </c>
      <c r="AQ2677" s="83">
        <v>45560</v>
      </c>
      <c r="AR2677" s="77">
        <v>0.25650100401606402</v>
      </c>
      <c r="AU2677" s="83">
        <v>45562</v>
      </c>
      <c r="AV2677">
        <v>0.83911009162354799</v>
      </c>
      <c r="AW2677" s="83">
        <v>45551</v>
      </c>
      <c r="AX2677">
        <v>1.2949022396018399</v>
      </c>
      <c r="AY2677" s="83">
        <v>45563</v>
      </c>
      <c r="AZ2677" s="77">
        <v>1.16071622354856</v>
      </c>
      <c r="BC2677" s="83">
        <v>45575</v>
      </c>
      <c r="BD2677">
        <v>0.40272696284513099</v>
      </c>
      <c r="BE2677" s="83">
        <v>45580</v>
      </c>
      <c r="BF2677">
        <v>0.52223863449860397</v>
      </c>
      <c r="BG2677" s="83">
        <v>45571</v>
      </c>
      <c r="BH2677" s="77">
        <v>0.62785855386093803</v>
      </c>
      <c r="BK2677" s="83">
        <v>45215</v>
      </c>
      <c r="BL2677">
        <v>0.56955489614243304</v>
      </c>
      <c r="BM2677" s="83">
        <v>45212</v>
      </c>
      <c r="BN2677">
        <v>0.58239259450393499</v>
      </c>
      <c r="BO2677" s="83">
        <v>45206</v>
      </c>
      <c r="BP2677" s="77">
        <v>0.66973293768545905</v>
      </c>
      <c r="BS2677" s="83"/>
      <c r="BU2677" s="83"/>
      <c r="BW2677" s="83"/>
      <c r="CA2677" s="83"/>
      <c r="CC2677" s="83"/>
      <c r="CE2677" s="83"/>
      <c r="CI2677" s="83"/>
      <c r="CK2677" s="83"/>
      <c r="CM2677" s="83"/>
      <c r="CQ2677" s="83"/>
      <c r="CS2677" s="83"/>
      <c r="CU2677" s="83"/>
      <c r="CY2677" s="83"/>
      <c r="DA2677" s="83"/>
      <c r="DC2677" s="83"/>
    </row>
    <row r="2678" spans="7:107">
      <c r="G2678" s="83">
        <v>45246</v>
      </c>
      <c r="H2678">
        <v>0.115893639919153</v>
      </c>
      <c r="I2678" s="83">
        <v>45818</v>
      </c>
      <c r="J2678">
        <v>0.289218413882116</v>
      </c>
      <c r="K2678" s="83">
        <v>45879</v>
      </c>
      <c r="L2678" s="77">
        <v>0.233911565543475</v>
      </c>
      <c r="O2678" s="83">
        <v>44446</v>
      </c>
      <c r="P2678">
        <v>177.33519110455401</v>
      </c>
      <c r="Q2678" s="83">
        <v>44471</v>
      </c>
      <c r="R2678">
        <v>137.998990497509</v>
      </c>
      <c r="S2678" s="83">
        <v>45588</v>
      </c>
      <c r="T2678" s="77">
        <v>130.00501214970399</v>
      </c>
      <c r="W2678" s="83">
        <v>45249</v>
      </c>
      <c r="X2678">
        <v>0.36305238095238002</v>
      </c>
      <c r="Y2678" s="83">
        <v>45631</v>
      </c>
      <c r="Z2678">
        <v>0.20410322580645099</v>
      </c>
      <c r="AA2678" s="83">
        <v>45634</v>
      </c>
      <c r="AB2678" s="77">
        <v>0.34183263888888799</v>
      </c>
      <c r="AE2678" s="83">
        <v>45558</v>
      </c>
      <c r="AF2678">
        <v>17.5674751173331</v>
      </c>
      <c r="AG2678" s="83">
        <v>45552</v>
      </c>
      <c r="AH2678">
        <v>218.22044898802301</v>
      </c>
      <c r="AI2678" s="83">
        <v>45564</v>
      </c>
      <c r="AJ2678" s="77">
        <v>126.07508737307499</v>
      </c>
      <c r="AM2678" s="83">
        <v>45566</v>
      </c>
      <c r="AN2678">
        <v>0.38694035400862697</v>
      </c>
      <c r="AO2678" s="83">
        <v>45557</v>
      </c>
      <c r="AP2678">
        <v>0.348627844712181</v>
      </c>
      <c r="AQ2678" s="83">
        <v>45561</v>
      </c>
      <c r="AR2678" s="77">
        <v>0.25604082998661298</v>
      </c>
      <c r="AU2678" s="83">
        <v>45563</v>
      </c>
      <c r="AV2678">
        <v>0.838651322220339</v>
      </c>
      <c r="AW2678" s="83">
        <v>45552</v>
      </c>
      <c r="AX2678">
        <v>1.2940978111827699</v>
      </c>
      <c r="AY2678" s="83">
        <v>45564</v>
      </c>
      <c r="AZ2678" s="77">
        <v>1.1595173500762199</v>
      </c>
      <c r="BC2678" s="83">
        <v>45576</v>
      </c>
      <c r="BD2678">
        <v>0.40247699125099401</v>
      </c>
      <c r="BE2678" s="83">
        <v>45581</v>
      </c>
      <c r="BF2678">
        <v>0.52294436238306197</v>
      </c>
      <c r="BG2678" s="83">
        <v>45572</v>
      </c>
      <c r="BH2678" s="77">
        <v>0.62808278905874604</v>
      </c>
      <c r="BK2678" s="83">
        <v>45216</v>
      </c>
      <c r="BL2678">
        <v>0.56948565776458904</v>
      </c>
      <c r="BM2678" s="83">
        <v>45213</v>
      </c>
      <c r="BN2678">
        <v>0.58246032769965095</v>
      </c>
      <c r="BO2678" s="83">
        <v>45207</v>
      </c>
      <c r="BP2678" s="77">
        <v>0.670326409495549</v>
      </c>
      <c r="BS2678" s="83"/>
      <c r="BU2678" s="83"/>
      <c r="BW2678" s="83"/>
      <c r="CA2678" s="83"/>
      <c r="CC2678" s="83"/>
      <c r="CE2678" s="83"/>
      <c r="CI2678" s="83"/>
      <c r="CK2678" s="83"/>
      <c r="CM2678" s="83"/>
      <c r="CQ2678" s="83"/>
      <c r="CS2678" s="83"/>
      <c r="CU2678" s="83"/>
      <c r="CY2678" s="83"/>
      <c r="DA2678" s="83"/>
      <c r="DC2678" s="83"/>
    </row>
    <row r="2679" spans="7:107">
      <c r="G2679" s="83">
        <v>45247</v>
      </c>
      <c r="H2679">
        <v>0.115904139433551</v>
      </c>
      <c r="I2679" s="83">
        <v>45819</v>
      </c>
      <c r="J2679">
        <v>0.28872508246091999</v>
      </c>
      <c r="K2679" s="83">
        <v>45880</v>
      </c>
      <c r="L2679" s="77">
        <v>0.23377127903525999</v>
      </c>
      <c r="O2679" s="83">
        <v>44447</v>
      </c>
      <c r="P2679">
        <v>178.84872824631799</v>
      </c>
      <c r="Q2679" s="83">
        <v>44472</v>
      </c>
      <c r="R2679">
        <v>138.43351548269499</v>
      </c>
      <c r="S2679" s="83">
        <v>45589</v>
      </c>
      <c r="T2679" s="77">
        <v>130.01897003495799</v>
      </c>
      <c r="W2679" s="83">
        <v>45250</v>
      </c>
      <c r="X2679">
        <v>0.364187301587301</v>
      </c>
      <c r="Y2679" s="83">
        <v>45632</v>
      </c>
      <c r="Z2679">
        <v>0.20417419354838701</v>
      </c>
      <c r="AA2679" s="83">
        <v>45635</v>
      </c>
      <c r="AB2679" s="77">
        <v>0.34179444444444401</v>
      </c>
      <c r="AE2679" s="83">
        <v>45559</v>
      </c>
      <c r="AF2679">
        <v>17.5999758816887</v>
      </c>
      <c r="AG2679" s="83">
        <v>45553</v>
      </c>
      <c r="AH2679">
        <v>218.46597959211499</v>
      </c>
      <c r="AI2679" s="83">
        <v>45565</v>
      </c>
      <c r="AJ2679" s="77">
        <v>125.92292559261099</v>
      </c>
      <c r="AM2679" s="83">
        <v>45567</v>
      </c>
      <c r="AN2679">
        <v>0.387133720065446</v>
      </c>
      <c r="AO2679" s="83">
        <v>45558</v>
      </c>
      <c r="AP2679">
        <v>0.34899598393574199</v>
      </c>
      <c r="AQ2679" s="83">
        <v>45562</v>
      </c>
      <c r="AR2679" s="77">
        <v>0.25558065595716101</v>
      </c>
      <c r="AU2679" s="83">
        <v>45564</v>
      </c>
      <c r="AV2679">
        <v>0.83819255281713001</v>
      </c>
      <c r="AW2679" s="83">
        <v>45553</v>
      </c>
      <c r="AX2679">
        <v>1.2932933827636901</v>
      </c>
      <c r="AY2679" s="83">
        <v>45565</v>
      </c>
      <c r="AZ2679" s="77">
        <v>1.1583184766038801</v>
      </c>
      <c r="BC2679" s="83">
        <v>45577</v>
      </c>
      <c r="BD2679">
        <v>0.40222701965685698</v>
      </c>
      <c r="BE2679" s="83">
        <v>45582</v>
      </c>
      <c r="BF2679">
        <v>0.52365009026751996</v>
      </c>
      <c r="BG2679" s="83">
        <v>45573</v>
      </c>
      <c r="BH2679" s="77">
        <v>0.62830702425655305</v>
      </c>
      <c r="BK2679" s="83">
        <v>45217</v>
      </c>
      <c r="BL2679">
        <v>0.56941641938674503</v>
      </c>
      <c r="BM2679" s="83">
        <v>45214</v>
      </c>
      <c r="BN2679">
        <v>0.58252806089536802</v>
      </c>
      <c r="BO2679" s="83">
        <v>45208</v>
      </c>
      <c r="BP2679" s="77">
        <v>0.67091988130563796</v>
      </c>
      <c r="BS2679" s="83"/>
      <c r="BU2679" s="83"/>
      <c r="BW2679" s="83"/>
      <c r="CA2679" s="83"/>
      <c r="CC2679" s="83"/>
      <c r="CE2679" s="83"/>
      <c r="CI2679" s="83"/>
      <c r="CK2679" s="83"/>
      <c r="CM2679" s="83"/>
      <c r="CQ2679" s="83"/>
      <c r="CS2679" s="83"/>
      <c r="CU2679" s="83"/>
      <c r="CY2679" s="83"/>
      <c r="DA2679" s="83"/>
      <c r="DC2679" s="83"/>
    </row>
    <row r="2680" spans="7:107">
      <c r="G2680" s="83">
        <v>45248</v>
      </c>
      <c r="H2680">
        <v>0.115914638947948</v>
      </c>
      <c r="I2680" s="83">
        <v>45820</v>
      </c>
      <c r="J2680">
        <v>0.28823175103972398</v>
      </c>
      <c r="K2680" s="83">
        <v>45881</v>
      </c>
      <c r="L2680" s="77">
        <v>0.233630992527045</v>
      </c>
      <c r="O2680" s="83">
        <v>44448</v>
      </c>
      <c r="P2680">
        <v>178.566518325554</v>
      </c>
      <c r="Q2680" s="83">
        <v>44473</v>
      </c>
      <c r="R2680">
        <v>138.868040467882</v>
      </c>
      <c r="S2680" s="83">
        <v>45590</v>
      </c>
      <c r="T2680" s="77">
        <v>130.03292792021099</v>
      </c>
      <c r="W2680" s="83">
        <v>45251</v>
      </c>
      <c r="X2680">
        <v>0.36532222222222199</v>
      </c>
      <c r="Y2680" s="83">
        <v>45633</v>
      </c>
      <c r="Z2680">
        <v>0.204245161290322</v>
      </c>
      <c r="AA2680" s="83">
        <v>45636</v>
      </c>
      <c r="AB2680" s="77">
        <v>0.34175624999999998</v>
      </c>
      <c r="AE2680" s="83">
        <v>45560</v>
      </c>
      <c r="AF2680">
        <v>17.632476646044299</v>
      </c>
      <c r="AG2680" s="83">
        <v>45554</v>
      </c>
      <c r="AH2680">
        <v>218.711510196208</v>
      </c>
      <c r="AI2680" s="83">
        <v>45566</v>
      </c>
      <c r="AJ2680" s="77">
        <v>125.770763812148</v>
      </c>
      <c r="AM2680" s="83">
        <v>45568</v>
      </c>
      <c r="AN2680">
        <v>0.38732708612226602</v>
      </c>
      <c r="AO2680" s="83">
        <v>45559</v>
      </c>
      <c r="AP2680">
        <v>0.34936412315930299</v>
      </c>
      <c r="AQ2680" s="83">
        <v>45563</v>
      </c>
      <c r="AR2680" s="77">
        <v>0.25512048192770997</v>
      </c>
      <c r="AU2680" s="83">
        <v>45565</v>
      </c>
      <c r="AV2680">
        <v>0.83773378341392202</v>
      </c>
      <c r="AW2680" s="83">
        <v>45554</v>
      </c>
      <c r="AX2680">
        <v>1.2924889543446201</v>
      </c>
      <c r="AY2680" s="83">
        <v>45566</v>
      </c>
      <c r="AZ2680" s="77">
        <v>1.1571196031315401</v>
      </c>
      <c r="BC2680" s="83">
        <v>45578</v>
      </c>
      <c r="BD2680">
        <v>0.40197704806272</v>
      </c>
      <c r="BE2680" s="83">
        <v>45583</v>
      </c>
      <c r="BF2680">
        <v>0.52435581815197696</v>
      </c>
      <c r="BG2680" s="83">
        <v>45574</v>
      </c>
      <c r="BH2680" s="77">
        <v>0.62853125945436095</v>
      </c>
      <c r="BK2680" s="83">
        <v>45218</v>
      </c>
      <c r="BL2680">
        <v>0.56934718100890203</v>
      </c>
      <c r="BM2680" s="83">
        <v>45215</v>
      </c>
      <c r="BN2680">
        <v>0.58259579409108497</v>
      </c>
      <c r="BO2680" s="83">
        <v>45209</v>
      </c>
      <c r="BP2680" s="77">
        <v>0.67151335311572702</v>
      </c>
      <c r="BS2680" s="83"/>
      <c r="BU2680" s="83"/>
      <c r="BW2680" s="83"/>
      <c r="CA2680" s="83"/>
      <c r="CC2680" s="83"/>
      <c r="CE2680" s="83"/>
      <c r="CI2680" s="83"/>
      <c r="CK2680" s="83"/>
      <c r="CM2680" s="83"/>
      <c r="CQ2680" s="83"/>
      <c r="CS2680" s="83"/>
      <c r="CU2680" s="83"/>
      <c r="CY2680" s="83"/>
      <c r="DA2680" s="83"/>
      <c r="DC2680" s="83"/>
    </row>
    <row r="2681" spans="7:107">
      <c r="G2681" s="83">
        <v>45249</v>
      </c>
      <c r="H2681">
        <v>0.11592513846234501</v>
      </c>
      <c r="I2681" s="83">
        <v>45821</v>
      </c>
      <c r="J2681">
        <v>0.28773841961852797</v>
      </c>
      <c r="K2681" s="83">
        <v>45882</v>
      </c>
      <c r="L2681" s="77">
        <v>0.23349070601883001</v>
      </c>
      <c r="O2681" s="83">
        <v>44449</v>
      </c>
      <c r="P2681">
        <v>178.28430840479001</v>
      </c>
      <c r="Q2681" s="83">
        <v>44474</v>
      </c>
      <c r="R2681">
        <v>139.30256545306901</v>
      </c>
      <c r="S2681" s="83">
        <v>45591</v>
      </c>
      <c r="T2681" s="77">
        <v>130.046885805465</v>
      </c>
      <c r="W2681" s="83">
        <v>45252</v>
      </c>
      <c r="X2681">
        <v>0.36645714285714198</v>
      </c>
      <c r="Y2681" s="83">
        <v>45634</v>
      </c>
      <c r="Z2681">
        <v>0.20431612903225799</v>
      </c>
      <c r="AA2681" s="83">
        <v>45637</v>
      </c>
      <c r="AB2681" s="77">
        <v>0.34171805555555501</v>
      </c>
      <c r="AE2681" s="83">
        <v>45561</v>
      </c>
      <c r="AF2681">
        <v>17.664977410399899</v>
      </c>
      <c r="AG2681" s="83">
        <v>45555</v>
      </c>
      <c r="AH2681">
        <v>218.95704080030001</v>
      </c>
      <c r="AI2681" s="83">
        <v>45567</v>
      </c>
      <c r="AJ2681" s="77">
        <v>125.61860203168401</v>
      </c>
      <c r="AM2681" s="83">
        <v>45569</v>
      </c>
      <c r="AN2681">
        <v>0.38752045217908598</v>
      </c>
      <c r="AO2681" s="83">
        <v>45560</v>
      </c>
      <c r="AP2681">
        <v>0.34973226238286398</v>
      </c>
      <c r="AQ2681" s="83">
        <v>45564</v>
      </c>
      <c r="AR2681" s="77">
        <v>0.254660307898259</v>
      </c>
      <c r="AU2681" s="83">
        <v>45566</v>
      </c>
      <c r="AV2681">
        <v>0.83727501401071303</v>
      </c>
      <c r="AW2681" s="83">
        <v>45555</v>
      </c>
      <c r="AX2681">
        <v>1.2916845259255401</v>
      </c>
      <c r="AY2681" s="83">
        <v>45567</v>
      </c>
      <c r="AZ2681" s="77">
        <v>1.15592072965919</v>
      </c>
      <c r="BC2681" s="83">
        <v>45579</v>
      </c>
      <c r="BD2681">
        <v>0.40172707646858202</v>
      </c>
      <c r="BE2681" s="83">
        <v>45584</v>
      </c>
      <c r="BF2681">
        <v>0.52506154603643496</v>
      </c>
      <c r="BG2681" s="83">
        <v>45575</v>
      </c>
      <c r="BH2681" s="77">
        <v>0.62875549465216796</v>
      </c>
      <c r="BK2681" s="83">
        <v>45219</v>
      </c>
      <c r="BL2681">
        <v>0.56927794263105802</v>
      </c>
      <c r="BM2681" s="83">
        <v>45216</v>
      </c>
      <c r="BN2681">
        <v>0.58266352728680104</v>
      </c>
      <c r="BO2681" s="83">
        <v>45210</v>
      </c>
      <c r="BP2681" s="77">
        <v>0.67210682492581597</v>
      </c>
      <c r="BS2681" s="83"/>
      <c r="BU2681" s="83"/>
      <c r="BW2681" s="83"/>
      <c r="CA2681" s="83"/>
      <c r="CC2681" s="83"/>
      <c r="CE2681" s="83"/>
      <c r="CI2681" s="83"/>
      <c r="CK2681" s="83"/>
      <c r="CM2681" s="83"/>
      <c r="CQ2681" s="83"/>
      <c r="CS2681" s="83"/>
      <c r="CU2681" s="83"/>
      <c r="CY2681" s="83"/>
      <c r="DA2681" s="83"/>
      <c r="DC2681" s="83"/>
    </row>
    <row r="2682" spans="7:107">
      <c r="G2682" s="83">
        <v>45250</v>
      </c>
      <c r="H2682">
        <v>0.115935637976743</v>
      </c>
      <c r="I2682" s="83">
        <v>45822</v>
      </c>
      <c r="J2682">
        <v>0.287699493966523</v>
      </c>
      <c r="K2682" s="83">
        <v>45883</v>
      </c>
      <c r="L2682" s="77">
        <v>0.233350419510615</v>
      </c>
      <c r="O2682" s="83">
        <v>44450</v>
      </c>
      <c r="P2682">
        <v>178.00209848402599</v>
      </c>
      <c r="Q2682" s="83">
        <v>44475</v>
      </c>
      <c r="R2682">
        <v>139.737090438255</v>
      </c>
      <c r="S2682" s="83">
        <v>45592</v>
      </c>
      <c r="T2682" s="77">
        <v>130.060843690718</v>
      </c>
      <c r="W2682" s="83">
        <v>45253</v>
      </c>
      <c r="X2682">
        <v>0.36759206349206303</v>
      </c>
      <c r="Y2682" s="83">
        <v>45635</v>
      </c>
      <c r="Z2682">
        <v>0.20438709677419301</v>
      </c>
      <c r="AA2682" s="83">
        <v>45638</v>
      </c>
      <c r="AB2682" s="77">
        <v>0.34167986111111098</v>
      </c>
      <c r="AE2682" s="83">
        <v>45562</v>
      </c>
      <c r="AF2682">
        <v>17.6974781747554</v>
      </c>
      <c r="AG2682" s="83">
        <v>45556</v>
      </c>
      <c r="AH2682">
        <v>219.20257140439199</v>
      </c>
      <c r="AI2682" s="83">
        <v>45568</v>
      </c>
      <c r="AJ2682" s="77">
        <v>125.46644025122001</v>
      </c>
      <c r="AM2682" s="83">
        <v>45570</v>
      </c>
      <c r="AN2682">
        <v>0.387713818235906</v>
      </c>
      <c r="AO2682" s="83">
        <v>45561</v>
      </c>
      <c r="AP2682">
        <v>0.35010040160642503</v>
      </c>
      <c r="AQ2682" s="83">
        <v>45565</v>
      </c>
      <c r="AR2682" s="77">
        <v>0.25420013386880802</v>
      </c>
      <c r="AU2682" s="83">
        <v>45567</v>
      </c>
      <c r="AV2682">
        <v>0.83681624460750403</v>
      </c>
      <c r="AW2682" s="83">
        <v>45556</v>
      </c>
      <c r="AX2682">
        <v>1.29088009750647</v>
      </c>
      <c r="AY2682" s="83">
        <v>45568</v>
      </c>
      <c r="AZ2682" s="77">
        <v>1.15472185618685</v>
      </c>
      <c r="BC2682" s="83">
        <v>45580</v>
      </c>
      <c r="BD2682">
        <v>0.40147710487444499</v>
      </c>
      <c r="BE2682" s="83">
        <v>45585</v>
      </c>
      <c r="BF2682">
        <v>0.52576727392089195</v>
      </c>
      <c r="BG2682" s="83">
        <v>45576</v>
      </c>
      <c r="BH2682" s="77">
        <v>0.62897972984997597</v>
      </c>
      <c r="BK2682" s="83">
        <v>45220</v>
      </c>
      <c r="BL2682">
        <v>0.56920870425321402</v>
      </c>
      <c r="BM2682" s="83">
        <v>45217</v>
      </c>
      <c r="BN2682">
        <v>0.582731260482518</v>
      </c>
      <c r="BO2682" s="83">
        <v>45211</v>
      </c>
      <c r="BP2682" s="77">
        <v>0.67270029673590503</v>
      </c>
      <c r="BS2682" s="83"/>
      <c r="BU2682" s="83"/>
      <c r="BW2682" s="83"/>
      <c r="CA2682" s="83"/>
      <c r="CC2682" s="83"/>
      <c r="CE2682" s="83"/>
      <c r="CI2682" s="83"/>
      <c r="CK2682" s="83"/>
      <c r="CM2682" s="83"/>
      <c r="CQ2682" s="83"/>
      <c r="CS2682" s="83"/>
      <c r="CU2682" s="83"/>
      <c r="CY2682" s="83"/>
      <c r="DA2682" s="83"/>
      <c r="DC2682" s="83"/>
    </row>
    <row r="2683" spans="7:107">
      <c r="G2683" s="83">
        <v>45251</v>
      </c>
      <c r="H2683">
        <v>0.11594613749113999</v>
      </c>
      <c r="I2683" s="83">
        <v>45823</v>
      </c>
      <c r="J2683">
        <v>0.28766056831451903</v>
      </c>
      <c r="K2683" s="83">
        <v>45884</v>
      </c>
      <c r="L2683" s="77">
        <v>0.23321013300240001</v>
      </c>
      <c r="O2683" s="83">
        <v>44451</v>
      </c>
      <c r="P2683">
        <v>177.719888563262</v>
      </c>
      <c r="Q2683" s="83">
        <v>44476</v>
      </c>
      <c r="R2683">
        <v>140.17161542344201</v>
      </c>
      <c r="S2683" s="83">
        <v>45593</v>
      </c>
      <c r="T2683" s="77">
        <v>130.074801575972</v>
      </c>
      <c r="W2683" s="83">
        <v>45254</v>
      </c>
      <c r="X2683">
        <v>0.36872698412698401</v>
      </c>
      <c r="Y2683" s="83">
        <v>45636</v>
      </c>
      <c r="Z2683">
        <v>0.204458064516128</v>
      </c>
      <c r="AA2683" s="83">
        <v>45639</v>
      </c>
      <c r="AB2683" s="77">
        <v>0.34164166666666601</v>
      </c>
      <c r="AE2683" s="83">
        <v>45563</v>
      </c>
      <c r="AF2683">
        <v>17.729978939111</v>
      </c>
      <c r="AG2683" s="83">
        <v>45557</v>
      </c>
      <c r="AH2683">
        <v>219.44810200848499</v>
      </c>
      <c r="AI2683" s="83">
        <v>45569</v>
      </c>
      <c r="AJ2683" s="77">
        <v>125.31427847075599</v>
      </c>
      <c r="AM2683" s="83">
        <v>45571</v>
      </c>
      <c r="AN2683">
        <v>0.38790718429272603</v>
      </c>
      <c r="AO2683" s="83">
        <v>45562</v>
      </c>
      <c r="AP2683">
        <v>0.35046854082998602</v>
      </c>
      <c r="AQ2683" s="83">
        <v>45566</v>
      </c>
      <c r="AR2683" s="77">
        <v>0.25373995983935699</v>
      </c>
      <c r="AU2683" s="83">
        <v>45568</v>
      </c>
      <c r="AV2683">
        <v>0.83635747520429504</v>
      </c>
      <c r="AW2683" s="83">
        <v>45557</v>
      </c>
      <c r="AX2683">
        <v>1.2900756690874</v>
      </c>
      <c r="AY2683" s="83">
        <v>45569</v>
      </c>
      <c r="AZ2683" s="77">
        <v>1.1535229827145099</v>
      </c>
      <c r="BC2683" s="83">
        <v>45581</v>
      </c>
      <c r="BD2683">
        <v>0.40122713328030801</v>
      </c>
      <c r="BE2683" s="83">
        <v>45586</v>
      </c>
      <c r="BF2683">
        <v>0.52647300180534995</v>
      </c>
      <c r="BG2683" s="83">
        <v>45577</v>
      </c>
      <c r="BH2683" s="77">
        <v>0.62920396504778298</v>
      </c>
      <c r="BK2683" s="83">
        <v>45221</v>
      </c>
      <c r="BL2683">
        <v>0.56913946587537001</v>
      </c>
      <c r="BM2683" s="83">
        <v>45218</v>
      </c>
      <c r="BN2683">
        <v>0.58279899367823496</v>
      </c>
      <c r="BO2683" s="83">
        <v>45212</v>
      </c>
      <c r="BP2683" s="77">
        <v>0.67329376854599399</v>
      </c>
      <c r="BS2683" s="83"/>
      <c r="BU2683" s="83"/>
      <c r="BW2683" s="83"/>
      <c r="CA2683" s="83"/>
      <c r="CC2683" s="83"/>
      <c r="CE2683" s="83"/>
      <c r="CI2683" s="83"/>
      <c r="CK2683" s="83"/>
      <c r="CM2683" s="83"/>
      <c r="CQ2683" s="83"/>
      <c r="CS2683" s="83"/>
      <c r="CU2683" s="83"/>
      <c r="CY2683" s="83"/>
      <c r="DA2683" s="83"/>
      <c r="DC2683" s="83"/>
    </row>
    <row r="2684" spans="7:107">
      <c r="G2684" s="83">
        <v>45252</v>
      </c>
      <c r="H2684">
        <v>0.115956637005538</v>
      </c>
      <c r="I2684" s="83">
        <v>45824</v>
      </c>
      <c r="J2684">
        <v>0.287621642662514</v>
      </c>
      <c r="K2684" s="83">
        <v>45885</v>
      </c>
      <c r="L2684" s="77">
        <v>0.23306984649418599</v>
      </c>
      <c r="O2684" s="83">
        <v>44452</v>
      </c>
      <c r="P2684">
        <v>177.43767864249699</v>
      </c>
      <c r="Q2684" s="83">
        <v>44477</v>
      </c>
      <c r="R2684">
        <v>140.60614040862899</v>
      </c>
      <c r="S2684" s="83">
        <v>45594</v>
      </c>
      <c r="T2684" s="77">
        <v>130.08875946122501</v>
      </c>
      <c r="W2684" s="83">
        <v>45255</v>
      </c>
      <c r="X2684">
        <v>0.369861904761904</v>
      </c>
      <c r="Y2684" s="83">
        <v>45637</v>
      </c>
      <c r="Z2684">
        <v>0.20452903225806399</v>
      </c>
      <c r="AA2684" s="83">
        <v>45640</v>
      </c>
      <c r="AB2684" s="77">
        <v>0.34160347222222198</v>
      </c>
      <c r="AE2684" s="83">
        <v>45564</v>
      </c>
      <c r="AF2684">
        <v>17.7624797034666</v>
      </c>
      <c r="AG2684" s="83">
        <v>45558</v>
      </c>
      <c r="AH2684">
        <v>219.69363261257701</v>
      </c>
      <c r="AI2684" s="83">
        <v>45570</v>
      </c>
      <c r="AJ2684" s="77">
        <v>125.162116690292</v>
      </c>
      <c r="AM2684" s="83">
        <v>45572</v>
      </c>
      <c r="AN2684">
        <v>0.38810055034954599</v>
      </c>
      <c r="AO2684" s="83">
        <v>45563</v>
      </c>
      <c r="AP2684">
        <v>0.35083668005354701</v>
      </c>
      <c r="AQ2684" s="83">
        <v>45567</v>
      </c>
      <c r="AR2684" s="77">
        <v>0.25327978580990601</v>
      </c>
      <c r="AU2684" s="83">
        <v>45569</v>
      </c>
      <c r="AV2684">
        <v>0.83589870580108605</v>
      </c>
      <c r="AW2684" s="83">
        <v>45558</v>
      </c>
      <c r="AX2684">
        <v>1.28927124066832</v>
      </c>
      <c r="AY2684" s="83">
        <v>45570</v>
      </c>
      <c r="AZ2684" s="77">
        <v>1.1523241092421701</v>
      </c>
      <c r="BC2684" s="83">
        <v>45582</v>
      </c>
      <c r="BD2684">
        <v>0.40097716168617098</v>
      </c>
      <c r="BE2684" s="83">
        <v>45587</v>
      </c>
      <c r="BF2684">
        <v>0.52717872968980695</v>
      </c>
      <c r="BG2684" s="83">
        <v>45578</v>
      </c>
      <c r="BH2684" s="77">
        <v>0.62942820024558999</v>
      </c>
      <c r="BK2684" s="83">
        <v>45222</v>
      </c>
      <c r="BL2684">
        <v>0.569070227497527</v>
      </c>
      <c r="BM2684" s="83">
        <v>45219</v>
      </c>
      <c r="BN2684">
        <v>0.58286672687395102</v>
      </c>
      <c r="BO2684" s="83">
        <v>45213</v>
      </c>
      <c r="BP2684" s="77">
        <v>0.67388724035608305</v>
      </c>
      <c r="BS2684" s="83"/>
      <c r="BU2684" s="83"/>
      <c r="BW2684" s="83"/>
      <c r="CA2684" s="83"/>
      <c r="CC2684" s="83"/>
      <c r="CE2684" s="83"/>
      <c r="CI2684" s="83"/>
      <c r="CK2684" s="83"/>
      <c r="CM2684" s="83"/>
      <c r="CQ2684" s="83"/>
      <c r="CS2684" s="83"/>
      <c r="CU2684" s="83"/>
      <c r="CY2684" s="83"/>
      <c r="DA2684" s="83"/>
      <c r="DC2684" s="83"/>
    </row>
    <row r="2685" spans="7:107">
      <c r="G2685" s="83">
        <v>45253</v>
      </c>
      <c r="H2685">
        <v>0.115967136519935</v>
      </c>
      <c r="I2685" s="83">
        <v>45825</v>
      </c>
      <c r="J2685">
        <v>0.28758271701050903</v>
      </c>
      <c r="K2685" s="83">
        <v>45886</v>
      </c>
      <c r="L2685" s="77">
        <v>0.23292955998597101</v>
      </c>
      <c r="O2685" s="83">
        <v>44453</v>
      </c>
      <c r="P2685">
        <v>177.155468721733</v>
      </c>
      <c r="Q2685" s="83">
        <v>44478</v>
      </c>
      <c r="R2685">
        <v>141.040665393815</v>
      </c>
      <c r="S2685" s="83">
        <v>45595</v>
      </c>
      <c r="T2685" s="77">
        <v>130.10271734647901</v>
      </c>
      <c r="W2685" s="83">
        <v>45256</v>
      </c>
      <c r="X2685">
        <v>0.37099682539682499</v>
      </c>
      <c r="Y2685" s="83">
        <v>45638</v>
      </c>
      <c r="Z2685">
        <v>0.204599999999999</v>
      </c>
      <c r="AA2685" s="83">
        <v>45641</v>
      </c>
      <c r="AB2685" s="77">
        <v>0.34156527777777701</v>
      </c>
      <c r="AE2685" s="83">
        <v>45565</v>
      </c>
      <c r="AF2685">
        <v>17.7949804678221</v>
      </c>
      <c r="AG2685" s="83">
        <v>45559</v>
      </c>
      <c r="AH2685">
        <v>219.93916321667001</v>
      </c>
      <c r="AI2685" s="83">
        <v>45571</v>
      </c>
      <c r="AJ2685" s="77">
        <v>125.00995490982901</v>
      </c>
      <c r="AM2685" s="83">
        <v>45573</v>
      </c>
      <c r="AN2685">
        <v>0.38829391640636601</v>
      </c>
      <c r="AO2685" s="83">
        <v>45564</v>
      </c>
      <c r="AP2685">
        <v>0.351204819277108</v>
      </c>
      <c r="AQ2685" s="83">
        <v>45568</v>
      </c>
      <c r="AR2685" s="77">
        <v>0.25281961178045498</v>
      </c>
      <c r="AU2685" s="83">
        <v>45570</v>
      </c>
      <c r="AV2685">
        <v>0.83543993639787795</v>
      </c>
      <c r="AW2685" s="83">
        <v>45559</v>
      </c>
      <c r="AX2685">
        <v>1.28846681224925</v>
      </c>
      <c r="AY2685" s="83">
        <v>45571</v>
      </c>
      <c r="AZ2685" s="77">
        <v>1.1511252357698301</v>
      </c>
      <c r="BC2685" s="83">
        <v>45583</v>
      </c>
      <c r="BD2685">
        <v>0.400727190092034</v>
      </c>
      <c r="BE2685" s="83">
        <v>45588</v>
      </c>
      <c r="BF2685">
        <v>0.52788445757426505</v>
      </c>
      <c r="BG2685" s="83">
        <v>45579</v>
      </c>
      <c r="BH2685" s="77">
        <v>0.629652435443398</v>
      </c>
      <c r="BK2685" s="83">
        <v>45223</v>
      </c>
      <c r="BL2685">
        <v>0.569000989119683</v>
      </c>
      <c r="BM2685" s="83">
        <v>45220</v>
      </c>
      <c r="BN2685">
        <v>0.58293446006966798</v>
      </c>
      <c r="BO2685" s="83">
        <v>45214</v>
      </c>
      <c r="BP2685" s="77">
        <v>0.674480712166172</v>
      </c>
      <c r="BS2685" s="83"/>
      <c r="BU2685" s="83"/>
      <c r="BW2685" s="83"/>
      <c r="CA2685" s="83"/>
      <c r="CC2685" s="83"/>
      <c r="CE2685" s="83"/>
      <c r="CI2685" s="83"/>
      <c r="CK2685" s="83"/>
      <c r="CM2685" s="83"/>
      <c r="CQ2685" s="83"/>
      <c r="CS2685" s="83"/>
      <c r="CU2685" s="83"/>
      <c r="CY2685" s="83"/>
      <c r="DA2685" s="83"/>
      <c r="DC2685" s="83"/>
    </row>
    <row r="2686" spans="7:107">
      <c r="G2686" s="83">
        <v>45254</v>
      </c>
      <c r="H2686">
        <v>0.115977636034333</v>
      </c>
      <c r="I2686" s="83">
        <v>45826</v>
      </c>
      <c r="J2686">
        <v>0.287543791358505</v>
      </c>
      <c r="K2686" s="83">
        <v>45887</v>
      </c>
      <c r="L2686" s="77">
        <v>0.23278927347775599</v>
      </c>
      <c r="O2686" s="83">
        <v>44454</v>
      </c>
      <c r="P2686">
        <v>176.87325880096901</v>
      </c>
      <c r="Q2686" s="83">
        <v>44479</v>
      </c>
      <c r="R2686">
        <v>141.47519037900199</v>
      </c>
      <c r="S2686" s="83">
        <v>45596</v>
      </c>
      <c r="T2686" s="77">
        <v>130.11667523173199</v>
      </c>
      <c r="W2686" s="83">
        <v>45257</v>
      </c>
      <c r="X2686">
        <v>0.37213174603174498</v>
      </c>
      <c r="Y2686" s="83">
        <v>45639</v>
      </c>
      <c r="Z2686">
        <v>0.20467096774193499</v>
      </c>
      <c r="AA2686" s="83">
        <v>45642</v>
      </c>
      <c r="AB2686" s="77">
        <v>0.34152708333333298</v>
      </c>
      <c r="AE2686" s="83">
        <v>45566</v>
      </c>
      <c r="AF2686">
        <v>17.8274812321777</v>
      </c>
      <c r="AG2686" s="83">
        <v>45560</v>
      </c>
      <c r="AH2686">
        <v>220.18469382076199</v>
      </c>
      <c r="AI2686" s="83">
        <v>45572</v>
      </c>
      <c r="AJ2686" s="77">
        <v>124.85779312936501</v>
      </c>
      <c r="AM2686" s="83">
        <v>45574</v>
      </c>
      <c r="AN2686">
        <v>0.38848728246318598</v>
      </c>
      <c r="AO2686" s="83">
        <v>45565</v>
      </c>
      <c r="AP2686">
        <v>0.351572958500669</v>
      </c>
      <c r="AQ2686" s="83">
        <v>45569</v>
      </c>
      <c r="AR2686" s="77">
        <v>0.252359437751003</v>
      </c>
      <c r="AU2686" s="83">
        <v>45571</v>
      </c>
      <c r="AV2686">
        <v>0.83498116699466896</v>
      </c>
      <c r="AW2686" s="83">
        <v>45560</v>
      </c>
      <c r="AX2686">
        <v>1.28766238383017</v>
      </c>
      <c r="AY2686" s="83">
        <v>45572</v>
      </c>
      <c r="AZ2686" s="77">
        <v>1.14992636229749</v>
      </c>
      <c r="BC2686" s="83">
        <v>45584</v>
      </c>
      <c r="BD2686">
        <v>0.40047721849789703</v>
      </c>
      <c r="BE2686" s="83">
        <v>45589</v>
      </c>
      <c r="BF2686">
        <v>0.52859018545872305</v>
      </c>
      <c r="BG2686" s="83">
        <v>45580</v>
      </c>
      <c r="BH2686" s="77">
        <v>0.62987667064120501</v>
      </c>
      <c r="BK2686" s="83">
        <v>45224</v>
      </c>
      <c r="BL2686">
        <v>0.56893175074183899</v>
      </c>
      <c r="BM2686" s="83">
        <v>45221</v>
      </c>
      <c r="BN2686">
        <v>0.58300219326538505</v>
      </c>
      <c r="BO2686" s="83">
        <v>45215</v>
      </c>
      <c r="BP2686" s="77">
        <v>0.67507418397626096</v>
      </c>
      <c r="BS2686" s="83"/>
      <c r="BU2686" s="83"/>
      <c r="BW2686" s="83"/>
      <c r="CA2686" s="83"/>
      <c r="CC2686" s="83"/>
      <c r="CE2686" s="83"/>
      <c r="CI2686" s="83"/>
      <c r="CK2686" s="83"/>
      <c r="CM2686" s="83"/>
      <c r="CQ2686" s="83"/>
      <c r="CS2686" s="83"/>
      <c r="CU2686" s="83"/>
      <c r="CY2686" s="83"/>
      <c r="DA2686" s="83"/>
      <c r="DC2686" s="83"/>
    </row>
    <row r="2687" spans="7:107">
      <c r="G2687" s="83">
        <v>45255</v>
      </c>
      <c r="H2687">
        <v>0.11598813554873</v>
      </c>
      <c r="I2687" s="83">
        <v>45827</v>
      </c>
      <c r="J2687">
        <v>0.28750486570650002</v>
      </c>
      <c r="K2687" s="83">
        <v>45888</v>
      </c>
      <c r="L2687" s="77">
        <v>0.23264898696954101</v>
      </c>
      <c r="O2687" s="83">
        <v>44455</v>
      </c>
      <c r="P2687">
        <v>176.59104888020499</v>
      </c>
      <c r="Q2687" s="83">
        <v>44480</v>
      </c>
      <c r="R2687">
        <v>141.909715364188</v>
      </c>
      <c r="S2687" s="83">
        <v>45597</v>
      </c>
      <c r="T2687" s="77">
        <v>130.13063311698599</v>
      </c>
      <c r="W2687" s="83">
        <v>45258</v>
      </c>
      <c r="X2687">
        <v>0.37326666666666602</v>
      </c>
      <c r="Y2687" s="83">
        <v>45640</v>
      </c>
      <c r="Z2687">
        <v>0.20474193548387001</v>
      </c>
      <c r="AA2687" s="83">
        <v>45643</v>
      </c>
      <c r="AB2687" s="77">
        <v>0.34148888888888801</v>
      </c>
      <c r="AE2687" s="83">
        <v>45567</v>
      </c>
      <c r="AF2687">
        <v>17.8599819965333</v>
      </c>
      <c r="AG2687" s="83">
        <v>45561</v>
      </c>
      <c r="AH2687">
        <v>220.430224424855</v>
      </c>
      <c r="AI2687" s="83">
        <v>45573</v>
      </c>
      <c r="AJ2687" s="77">
        <v>124.70563134890099</v>
      </c>
      <c r="AM2687" s="83">
        <v>45575</v>
      </c>
      <c r="AN2687">
        <v>0.388680648520005</v>
      </c>
      <c r="AO2687" s="83">
        <v>45566</v>
      </c>
      <c r="AP2687">
        <v>0.35194109772422999</v>
      </c>
      <c r="AQ2687" s="83">
        <v>45570</v>
      </c>
      <c r="AR2687" s="77">
        <v>0.25189926372155202</v>
      </c>
      <c r="AU2687" s="83">
        <v>45572</v>
      </c>
      <c r="AV2687">
        <v>0.83452239759145996</v>
      </c>
      <c r="AW2687" s="83">
        <v>45561</v>
      </c>
      <c r="AX2687">
        <v>1.2868579554110999</v>
      </c>
      <c r="AY2687" s="83">
        <v>45573</v>
      </c>
      <c r="AZ2687" s="77">
        <v>1.1492617348287399</v>
      </c>
      <c r="BC2687" s="83">
        <v>45585</v>
      </c>
      <c r="BD2687">
        <v>0.40022724690375999</v>
      </c>
      <c r="BE2687" s="83">
        <v>45590</v>
      </c>
      <c r="BF2687">
        <v>0.52929591334318005</v>
      </c>
      <c r="BG2687" s="83">
        <v>45581</v>
      </c>
      <c r="BH2687" s="77">
        <v>0.63010090583901301</v>
      </c>
      <c r="BK2687" s="83">
        <v>45225</v>
      </c>
      <c r="BL2687">
        <v>0.56886251236399599</v>
      </c>
      <c r="BM2687" s="83">
        <v>45222</v>
      </c>
      <c r="BN2687">
        <v>0.58306992646110101</v>
      </c>
      <c r="BO2687" s="83">
        <v>45216</v>
      </c>
      <c r="BP2687" s="77">
        <v>0.67566765578635002</v>
      </c>
      <c r="BS2687" s="83"/>
      <c r="BU2687" s="83"/>
      <c r="BW2687" s="83"/>
      <c r="CA2687" s="83"/>
      <c r="CC2687" s="83"/>
      <c r="CE2687" s="83"/>
      <c r="CI2687" s="83"/>
      <c r="CK2687" s="83"/>
      <c r="CM2687" s="83"/>
      <c r="CQ2687" s="83"/>
      <c r="CS2687" s="83"/>
      <c r="CU2687" s="83"/>
      <c r="CY2687" s="83"/>
      <c r="DA2687" s="83"/>
      <c r="DC2687" s="83"/>
    </row>
    <row r="2688" spans="7:107">
      <c r="G2688" s="83">
        <v>45256</v>
      </c>
      <c r="H2688">
        <v>0.11599863506312801</v>
      </c>
      <c r="I2688" s="83">
        <v>45828</v>
      </c>
      <c r="J2688">
        <v>0.28746594005449499</v>
      </c>
      <c r="K2688" s="83">
        <v>45889</v>
      </c>
      <c r="L2688" s="77">
        <v>0.23250870046132599</v>
      </c>
      <c r="O2688" s="83">
        <v>44456</v>
      </c>
      <c r="P2688">
        <v>176.308838959441</v>
      </c>
      <c r="Q2688" s="83">
        <v>44481</v>
      </c>
      <c r="R2688">
        <v>142.34424034937501</v>
      </c>
      <c r="S2688" s="83">
        <v>45598</v>
      </c>
      <c r="T2688" s="77">
        <v>130.144591002239</v>
      </c>
      <c r="W2688" s="83">
        <v>45259</v>
      </c>
      <c r="X2688">
        <v>0.37235310734463201</v>
      </c>
      <c r="Y2688" s="83">
        <v>45641</v>
      </c>
      <c r="Z2688">
        <v>0.204812903225806</v>
      </c>
      <c r="AA2688" s="83">
        <v>45644</v>
      </c>
      <c r="AB2688" s="77">
        <v>0.34145069444444398</v>
      </c>
      <c r="AE2688" s="83">
        <v>45568</v>
      </c>
      <c r="AF2688">
        <v>17.8924827608889</v>
      </c>
      <c r="AG2688" s="83">
        <v>45562</v>
      </c>
      <c r="AH2688">
        <v>220.67575502894701</v>
      </c>
      <c r="AI2688" s="83">
        <v>45574</v>
      </c>
      <c r="AJ2688" s="77">
        <v>124.553469568437</v>
      </c>
      <c r="AM2688" s="83">
        <v>45576</v>
      </c>
      <c r="AN2688">
        <v>0.38887401457682502</v>
      </c>
      <c r="AO2688" s="83">
        <v>45567</v>
      </c>
      <c r="AP2688">
        <v>0.35230923694779098</v>
      </c>
      <c r="AQ2688" s="83">
        <v>45571</v>
      </c>
      <c r="AR2688" s="77">
        <v>0.25143908969210099</v>
      </c>
      <c r="AU2688" s="83">
        <v>45573</v>
      </c>
      <c r="AV2688">
        <v>0.83406362818825097</v>
      </c>
      <c r="AW2688" s="83">
        <v>45562</v>
      </c>
      <c r="AX2688">
        <v>1.2860535269920199</v>
      </c>
      <c r="AY2688" s="83">
        <v>45574</v>
      </c>
      <c r="AZ2688" s="77">
        <v>1.1485971073599901</v>
      </c>
      <c r="BC2688" s="83">
        <v>45586</v>
      </c>
      <c r="BD2688">
        <v>0.39997727530962301</v>
      </c>
      <c r="BE2688" s="83">
        <v>45591</v>
      </c>
      <c r="BF2688">
        <v>0.53000164122763804</v>
      </c>
      <c r="BG2688" s="83">
        <v>45582</v>
      </c>
      <c r="BH2688" s="77">
        <v>0.63032514103682002</v>
      </c>
      <c r="BK2688" s="83">
        <v>45226</v>
      </c>
      <c r="BL2688">
        <v>0.56879327398615198</v>
      </c>
      <c r="BM2688" s="83">
        <v>45223</v>
      </c>
      <c r="BN2688">
        <v>0.58313765965681796</v>
      </c>
      <c r="BO2688" s="83">
        <v>45217</v>
      </c>
      <c r="BP2688" s="77">
        <v>0.67626112759643897</v>
      </c>
      <c r="BS2688" s="83"/>
      <c r="BU2688" s="83"/>
      <c r="BW2688" s="83"/>
      <c r="CA2688" s="83"/>
      <c r="CC2688" s="83"/>
      <c r="CE2688" s="83"/>
      <c r="CI2688" s="83"/>
      <c r="CK2688" s="83"/>
      <c r="CM2688" s="83"/>
      <c r="CQ2688" s="83"/>
      <c r="CS2688" s="83"/>
      <c r="CU2688" s="83"/>
      <c r="CY2688" s="83"/>
      <c r="DA2688" s="83"/>
      <c r="DC2688" s="83"/>
    </row>
    <row r="2689" spans="7:107">
      <c r="G2689" s="83">
        <v>45257</v>
      </c>
      <c r="H2689">
        <v>0.116009134577525</v>
      </c>
      <c r="I2689" s="83">
        <v>45829</v>
      </c>
      <c r="J2689">
        <v>0.28742701440249102</v>
      </c>
      <c r="K2689" s="83">
        <v>45890</v>
      </c>
      <c r="L2689" s="77">
        <v>0.232368413953111</v>
      </c>
      <c r="O2689" s="83">
        <v>44457</v>
      </c>
      <c r="P2689">
        <v>176.02662903867699</v>
      </c>
      <c r="Q2689" s="83">
        <v>44482</v>
      </c>
      <c r="R2689">
        <v>142.778765334562</v>
      </c>
      <c r="S2689" s="83">
        <v>45599</v>
      </c>
      <c r="T2689" s="77">
        <v>130.158548887493</v>
      </c>
      <c r="W2689" s="83">
        <v>45260</v>
      </c>
      <c r="X2689">
        <v>0.37143954802259799</v>
      </c>
      <c r="Y2689" s="83">
        <v>45642</v>
      </c>
      <c r="Z2689">
        <v>0.20488387096774099</v>
      </c>
      <c r="AA2689" s="83">
        <v>45645</v>
      </c>
      <c r="AB2689" s="77">
        <v>0.34141249999999901</v>
      </c>
      <c r="AE2689" s="83">
        <v>45569</v>
      </c>
      <c r="AF2689">
        <v>17.9249835252444</v>
      </c>
      <c r="AG2689" s="83">
        <v>45563</v>
      </c>
      <c r="AH2689">
        <v>220.92128563303999</v>
      </c>
      <c r="AI2689" s="83">
        <v>45575</v>
      </c>
      <c r="AJ2689" s="77">
        <v>124.40130778797401</v>
      </c>
      <c r="AM2689" s="83">
        <v>45577</v>
      </c>
      <c r="AN2689">
        <v>0.38906738063364499</v>
      </c>
      <c r="AO2689" s="83">
        <v>45568</v>
      </c>
      <c r="AP2689">
        <v>0.35267737617135198</v>
      </c>
      <c r="AQ2689" s="83">
        <v>45572</v>
      </c>
      <c r="AR2689" s="77">
        <v>0.25097891566265002</v>
      </c>
      <c r="AU2689" s="83">
        <v>45574</v>
      </c>
      <c r="AV2689">
        <v>0.83360485878504298</v>
      </c>
      <c r="AW2689" s="83">
        <v>45563</v>
      </c>
      <c r="AX2689">
        <v>1.2852490985729501</v>
      </c>
      <c r="AY2689" s="83">
        <v>45575</v>
      </c>
      <c r="AZ2689" s="77">
        <v>1.14793247989124</v>
      </c>
      <c r="BC2689" s="83">
        <v>45587</v>
      </c>
      <c r="BD2689">
        <v>0.39972730371548598</v>
      </c>
      <c r="BE2689" s="83">
        <v>45592</v>
      </c>
      <c r="BF2689">
        <v>0.53070736911209504</v>
      </c>
      <c r="BG2689" s="83">
        <v>45583</v>
      </c>
      <c r="BH2689" s="77">
        <v>0.63054937623462803</v>
      </c>
      <c r="BK2689" s="83">
        <v>45227</v>
      </c>
      <c r="BL2689">
        <v>0.56872403560830798</v>
      </c>
      <c r="BM2689" s="83">
        <v>45224</v>
      </c>
      <c r="BN2689">
        <v>0.58320539285253503</v>
      </c>
      <c r="BO2689" s="83">
        <v>45218</v>
      </c>
      <c r="BP2689" s="77">
        <v>0.67685459940652803</v>
      </c>
      <c r="BS2689" s="83"/>
      <c r="BU2689" s="83"/>
      <c r="BW2689" s="83"/>
      <c r="CA2689" s="83"/>
      <c r="CC2689" s="83"/>
      <c r="CE2689" s="83"/>
      <c r="CI2689" s="83"/>
      <c r="CK2689" s="83"/>
      <c r="CM2689" s="83"/>
      <c r="CQ2689" s="83"/>
      <c r="CS2689" s="83"/>
      <c r="CU2689" s="83"/>
      <c r="CY2689" s="83"/>
      <c r="DA2689" s="83"/>
      <c r="DC2689" s="83"/>
    </row>
    <row r="2690" spans="7:107">
      <c r="G2690" s="83">
        <v>45258</v>
      </c>
      <c r="H2690">
        <v>0.11601963409192299</v>
      </c>
      <c r="I2690" s="83">
        <v>45830</v>
      </c>
      <c r="J2690">
        <v>0.28738808875048599</v>
      </c>
      <c r="K2690" s="83">
        <v>45891</v>
      </c>
      <c r="L2690" s="77">
        <v>0.23222812744489599</v>
      </c>
      <c r="O2690" s="83">
        <v>44458</v>
      </c>
      <c r="P2690">
        <v>175.744419117913</v>
      </c>
      <c r="Q2690" s="83">
        <v>44483</v>
      </c>
      <c r="R2690">
        <v>143.21329031974801</v>
      </c>
      <c r="S2690" s="83">
        <v>45600</v>
      </c>
      <c r="T2690" s="77">
        <v>130.172506772746</v>
      </c>
      <c r="W2690" s="83">
        <v>45261</v>
      </c>
      <c r="X2690">
        <v>0.37052598870056402</v>
      </c>
      <c r="Y2690" s="83">
        <v>45643</v>
      </c>
      <c r="Z2690">
        <v>0.20495483870967701</v>
      </c>
      <c r="AA2690" s="83">
        <v>45646</v>
      </c>
      <c r="AB2690" s="77">
        <v>0.34137430555555498</v>
      </c>
      <c r="AE2690" s="83">
        <v>45570</v>
      </c>
      <c r="AF2690">
        <v>17.9574842896</v>
      </c>
      <c r="AG2690" s="83">
        <v>45564</v>
      </c>
      <c r="AH2690">
        <v>221.166816237132</v>
      </c>
      <c r="AI2690" s="83">
        <v>45576</v>
      </c>
      <c r="AJ2690" s="77">
        <v>124.24914600751001</v>
      </c>
      <c r="AM2690" s="83">
        <v>45578</v>
      </c>
      <c r="AN2690">
        <v>0.38926074669046501</v>
      </c>
      <c r="AO2690" s="83">
        <v>45569</v>
      </c>
      <c r="AP2690">
        <v>0.35304551539491202</v>
      </c>
      <c r="AQ2690" s="83">
        <v>45573</v>
      </c>
      <c r="AR2690" s="77">
        <v>0.25051874163319898</v>
      </c>
      <c r="AU2690" s="83">
        <v>45575</v>
      </c>
      <c r="AV2690">
        <v>0.83314608938183399</v>
      </c>
      <c r="AW2690" s="83">
        <v>45564</v>
      </c>
      <c r="AX2690">
        <v>1.2844446701538701</v>
      </c>
      <c r="AY2690" s="83">
        <v>45576</v>
      </c>
      <c r="AZ2690" s="77">
        <v>1.14726785242249</v>
      </c>
      <c r="BC2690" s="83">
        <v>45588</v>
      </c>
      <c r="BD2690">
        <v>0.399477332121349</v>
      </c>
      <c r="BE2690" s="83">
        <v>45593</v>
      </c>
      <c r="BF2690">
        <v>0.53141309699655304</v>
      </c>
      <c r="BG2690" s="83">
        <v>45584</v>
      </c>
      <c r="BH2690" s="77">
        <v>0.63077361143243504</v>
      </c>
      <c r="BK2690" s="83">
        <v>45228</v>
      </c>
      <c r="BL2690">
        <v>0.56865479723046397</v>
      </c>
      <c r="BM2690" s="83">
        <v>45225</v>
      </c>
      <c r="BN2690">
        <v>0.58327312604825099</v>
      </c>
      <c r="BO2690" s="83">
        <v>45219</v>
      </c>
      <c r="BP2690" s="77">
        <v>0.67744807121661699</v>
      </c>
      <c r="BS2690" s="83"/>
      <c r="BU2690" s="83"/>
      <c r="BW2690" s="83"/>
      <c r="CA2690" s="83"/>
      <c r="CC2690" s="83"/>
      <c r="CE2690" s="83"/>
      <c r="CI2690" s="83"/>
      <c r="CK2690" s="83"/>
      <c r="CM2690" s="83"/>
      <c r="CQ2690" s="83"/>
      <c r="CS2690" s="83"/>
      <c r="CU2690" s="83"/>
      <c r="CY2690" s="83"/>
      <c r="DA2690" s="83"/>
      <c r="DC2690" s="83"/>
    </row>
    <row r="2691" spans="7:107">
      <c r="G2691" s="83">
        <v>45259</v>
      </c>
      <c r="H2691">
        <v>0.11603013360632</v>
      </c>
      <c r="I2691" s="83">
        <v>45831</v>
      </c>
      <c r="J2691">
        <v>0.28734916309848102</v>
      </c>
      <c r="K2691" s="83">
        <v>45892</v>
      </c>
      <c r="L2691" s="77">
        <v>0.232087840936682</v>
      </c>
      <c r="O2691" s="83">
        <v>44459</v>
      </c>
      <c r="P2691">
        <v>175.46220919714801</v>
      </c>
      <c r="Q2691" s="83">
        <v>44484</v>
      </c>
      <c r="R2691">
        <v>143.64781530493499</v>
      </c>
      <c r="S2691" s="83">
        <v>45601</v>
      </c>
      <c r="T2691" s="77">
        <v>130.18646465800001</v>
      </c>
      <c r="W2691" s="83">
        <v>45262</v>
      </c>
      <c r="X2691">
        <v>0.369612429378531</v>
      </c>
      <c r="Y2691" s="83">
        <v>45644</v>
      </c>
      <c r="Z2691">
        <v>0.205025806451612</v>
      </c>
      <c r="AA2691" s="83">
        <v>45647</v>
      </c>
      <c r="AB2691" s="77">
        <v>0.34133611111111101</v>
      </c>
      <c r="AE2691" s="83">
        <v>45571</v>
      </c>
      <c r="AF2691">
        <v>17.9899850539556</v>
      </c>
      <c r="AG2691" s="83">
        <v>45565</v>
      </c>
      <c r="AH2691">
        <v>221.41234684122401</v>
      </c>
      <c r="AI2691" s="83">
        <v>45577</v>
      </c>
      <c r="AJ2691" s="77">
        <v>124.09698422704599</v>
      </c>
      <c r="AM2691" s="83">
        <v>45579</v>
      </c>
      <c r="AN2691">
        <v>0.38945411274728498</v>
      </c>
      <c r="AO2691" s="83">
        <v>45570</v>
      </c>
      <c r="AP2691">
        <v>0.35341365461847302</v>
      </c>
      <c r="AQ2691" s="83">
        <v>45574</v>
      </c>
      <c r="AR2691" s="77">
        <v>0.25005856760374801</v>
      </c>
      <c r="AU2691" s="83">
        <v>45576</v>
      </c>
      <c r="AV2691">
        <v>0.832687319978625</v>
      </c>
      <c r="AW2691" s="83">
        <v>45565</v>
      </c>
      <c r="AX2691">
        <v>1.2836402417348001</v>
      </c>
      <c r="AY2691" s="83">
        <v>45577</v>
      </c>
      <c r="AZ2691" s="77">
        <v>1.1466032249537399</v>
      </c>
      <c r="BC2691" s="83">
        <v>45589</v>
      </c>
      <c r="BD2691">
        <v>0.39922736052721203</v>
      </c>
      <c r="BE2691" s="83">
        <v>45594</v>
      </c>
      <c r="BF2691">
        <v>0.53211882488101003</v>
      </c>
      <c r="BG2691" s="83">
        <v>45585</v>
      </c>
      <c r="BH2691" s="77">
        <v>0.63099784663024305</v>
      </c>
      <c r="BK2691" s="83">
        <v>45229</v>
      </c>
      <c r="BL2691">
        <v>0.56858555885262096</v>
      </c>
      <c r="BM2691" s="83">
        <v>45226</v>
      </c>
      <c r="BN2691">
        <v>0.58334085924396795</v>
      </c>
      <c r="BO2691" s="83">
        <v>45220</v>
      </c>
      <c r="BP2691" s="77">
        <v>0.67804154302670605</v>
      </c>
      <c r="BS2691" s="83"/>
      <c r="BU2691" s="83"/>
      <c r="BW2691" s="83"/>
      <c r="CA2691" s="83"/>
      <c r="CC2691" s="83"/>
      <c r="CE2691" s="83"/>
      <c r="CI2691" s="83"/>
      <c r="CK2691" s="83"/>
      <c r="CM2691" s="83"/>
      <c r="CQ2691" s="83"/>
      <c r="CS2691" s="83"/>
      <c r="CU2691" s="83"/>
      <c r="CY2691" s="83"/>
      <c r="DA2691" s="83"/>
      <c r="DC2691" s="83"/>
    </row>
    <row r="2692" spans="7:107">
      <c r="G2692" s="83">
        <v>45260</v>
      </c>
      <c r="H2692">
        <v>0.116040633120718</v>
      </c>
      <c r="I2692" s="83">
        <v>45832</v>
      </c>
      <c r="J2692">
        <v>0.28731023744647699</v>
      </c>
      <c r="K2692" s="83">
        <v>45893</v>
      </c>
      <c r="L2692" s="77">
        <v>0.23194755442846701</v>
      </c>
      <c r="O2692" s="83">
        <v>44460</v>
      </c>
      <c r="P2692">
        <v>175.179999276384</v>
      </c>
      <c r="Q2692" s="83">
        <v>44485</v>
      </c>
      <c r="R2692">
        <v>144.082340290122</v>
      </c>
      <c r="S2692" s="83">
        <v>45602</v>
      </c>
      <c r="T2692" s="77">
        <v>130.20042254325301</v>
      </c>
      <c r="W2692" s="83">
        <v>45263</v>
      </c>
      <c r="X2692">
        <v>0.36869887005649699</v>
      </c>
      <c r="Y2692" s="83">
        <v>45645</v>
      </c>
      <c r="Z2692">
        <v>0.20509677419354799</v>
      </c>
      <c r="AA2692" s="83">
        <v>45648</v>
      </c>
      <c r="AB2692" s="77">
        <v>0.34129791666666598</v>
      </c>
      <c r="AE2692" s="83">
        <v>45572</v>
      </c>
      <c r="AF2692">
        <v>18.0224858183112</v>
      </c>
      <c r="AG2692" s="83">
        <v>45566</v>
      </c>
      <c r="AH2692">
        <v>221.65787744531701</v>
      </c>
      <c r="AI2692" s="83">
        <v>45578</v>
      </c>
      <c r="AJ2692" s="77">
        <v>123.94482244658199</v>
      </c>
      <c r="AM2692" s="83">
        <v>45580</v>
      </c>
      <c r="AN2692">
        <v>0.389647478804105</v>
      </c>
      <c r="AO2692" s="83">
        <v>45571</v>
      </c>
      <c r="AP2692">
        <v>0.35378179384203401</v>
      </c>
      <c r="AQ2692" s="83">
        <v>45575</v>
      </c>
      <c r="AR2692" s="77">
        <v>0.249598393574297</v>
      </c>
      <c r="AU2692" s="83">
        <v>45577</v>
      </c>
      <c r="AV2692">
        <v>0.832228550575416</v>
      </c>
      <c r="AW2692" s="83">
        <v>45566</v>
      </c>
      <c r="AX2692">
        <v>1.2828358133157201</v>
      </c>
      <c r="AY2692" s="83">
        <v>45578</v>
      </c>
      <c r="AZ2692" s="77">
        <v>1.1459385974849801</v>
      </c>
      <c r="BC2692" s="83">
        <v>45590</v>
      </c>
      <c r="BD2692">
        <v>0.39897738893307499</v>
      </c>
      <c r="BE2692" s="83">
        <v>45595</v>
      </c>
      <c r="BF2692">
        <v>0.53282455276546803</v>
      </c>
      <c r="BG2692" s="83">
        <v>45586</v>
      </c>
      <c r="BH2692" s="77">
        <v>0.63122208182804995</v>
      </c>
      <c r="BK2692" s="83">
        <v>45230</v>
      </c>
      <c r="BL2692">
        <v>0.56851632047477696</v>
      </c>
      <c r="BM2692" s="83">
        <v>45227</v>
      </c>
      <c r="BN2692">
        <v>0.58340859243968501</v>
      </c>
      <c r="BO2692" s="83">
        <v>45221</v>
      </c>
      <c r="BP2692" s="77">
        <v>0.678635014836795</v>
      </c>
      <c r="BS2692" s="83"/>
      <c r="BU2692" s="83"/>
      <c r="BW2692" s="83"/>
      <c r="CA2692" s="83"/>
      <c r="CC2692" s="83"/>
      <c r="CE2692" s="83"/>
      <c r="CI2692" s="83"/>
      <c r="CK2692" s="83"/>
      <c r="CM2692" s="83"/>
      <c r="CQ2692" s="83"/>
      <c r="CS2692" s="83"/>
      <c r="CU2692" s="83"/>
      <c r="CY2692" s="83"/>
      <c r="DA2692" s="83"/>
      <c r="DC2692" s="83"/>
    </row>
    <row r="2693" spans="7:107">
      <c r="G2693" s="83">
        <v>45261</v>
      </c>
      <c r="H2693">
        <v>0.116051132635115</v>
      </c>
      <c r="I2693" s="83">
        <v>45833</v>
      </c>
      <c r="J2693">
        <v>0.28727131179447202</v>
      </c>
      <c r="K2693" s="83">
        <v>45894</v>
      </c>
      <c r="L2693" s="77">
        <v>0.231807267920252</v>
      </c>
      <c r="O2693" s="83">
        <v>44461</v>
      </c>
      <c r="P2693">
        <v>174.89778935562001</v>
      </c>
      <c r="Q2693" s="83">
        <v>44486</v>
      </c>
      <c r="R2693">
        <v>144.51686527530799</v>
      </c>
      <c r="S2693" s="83">
        <v>45603</v>
      </c>
      <c r="T2693" s="77">
        <v>130.21438042850701</v>
      </c>
      <c r="W2693" s="83">
        <v>45264</v>
      </c>
      <c r="X2693">
        <v>0.36778531073446302</v>
      </c>
      <c r="Y2693" s="83">
        <v>45646</v>
      </c>
      <c r="Z2693">
        <v>0.20516774193548301</v>
      </c>
      <c r="AA2693" s="83">
        <v>45649</v>
      </c>
      <c r="AB2693" s="77">
        <v>0.34125972222222201</v>
      </c>
      <c r="AE2693" s="83">
        <v>45573</v>
      </c>
      <c r="AF2693">
        <v>18.0549865826667</v>
      </c>
      <c r="AG2693" s="83">
        <v>45567</v>
      </c>
      <c r="AH2693">
        <v>221.90340804940899</v>
      </c>
      <c r="AI2693" s="83">
        <v>45579</v>
      </c>
      <c r="AJ2693" s="77">
        <v>123.792660666119</v>
      </c>
      <c r="AM2693" s="83">
        <v>45581</v>
      </c>
      <c r="AN2693">
        <v>0.38984084486092502</v>
      </c>
      <c r="AO2693" s="83">
        <v>45572</v>
      </c>
      <c r="AP2693">
        <v>0.354149933065595</v>
      </c>
      <c r="AQ2693" s="83">
        <v>45576</v>
      </c>
      <c r="AR2693" s="77">
        <v>0.249138219544845</v>
      </c>
      <c r="AU2693" s="83">
        <v>45578</v>
      </c>
      <c r="AV2693">
        <v>0.83176978117220701</v>
      </c>
      <c r="AW2693" s="83">
        <v>45567</v>
      </c>
      <c r="AX2693">
        <v>1.28203138489665</v>
      </c>
      <c r="AY2693" s="83">
        <v>45579</v>
      </c>
      <c r="AZ2693" s="77">
        <v>1.14527397001623</v>
      </c>
      <c r="BC2693" s="83">
        <v>45591</v>
      </c>
      <c r="BD2693">
        <v>0.39872741733893802</v>
      </c>
      <c r="BE2693" s="83">
        <v>45596</v>
      </c>
      <c r="BF2693">
        <v>0.53353028064992603</v>
      </c>
      <c r="BG2693" s="83">
        <v>45587</v>
      </c>
      <c r="BH2693" s="77">
        <v>0.63144631702585796</v>
      </c>
      <c r="BK2693" s="83">
        <v>45231</v>
      </c>
      <c r="BL2693">
        <v>0.56844708209693295</v>
      </c>
      <c r="BM2693" s="83">
        <v>45228</v>
      </c>
      <c r="BN2693">
        <v>0.58347632563540097</v>
      </c>
      <c r="BO2693" s="83">
        <v>45222</v>
      </c>
      <c r="BP2693" s="77">
        <v>0.67922848664688396</v>
      </c>
      <c r="BS2693" s="83"/>
      <c r="BU2693" s="83"/>
      <c r="BW2693" s="83"/>
      <c r="CA2693" s="83"/>
      <c r="CC2693" s="83"/>
      <c r="CE2693" s="83"/>
      <c r="CI2693" s="83"/>
      <c r="CK2693" s="83"/>
      <c r="CM2693" s="83"/>
      <c r="CQ2693" s="83"/>
      <c r="CS2693" s="83"/>
      <c r="CU2693" s="83"/>
      <c r="CY2693" s="83"/>
      <c r="DA2693" s="83"/>
      <c r="DC2693" s="83"/>
    </row>
    <row r="2694" spans="7:107">
      <c r="G2694" s="83">
        <v>45262</v>
      </c>
      <c r="H2694">
        <v>0.116061632149512</v>
      </c>
      <c r="I2694" s="83">
        <v>45834</v>
      </c>
      <c r="J2694">
        <v>0.28723238614246699</v>
      </c>
      <c r="K2694" s="83">
        <v>45895</v>
      </c>
      <c r="L2694" s="77">
        <v>0.23166698141203701</v>
      </c>
      <c r="O2694" s="83">
        <v>44462</v>
      </c>
      <c r="P2694">
        <v>174.61557943485599</v>
      </c>
      <c r="Q2694" s="83">
        <v>44487</v>
      </c>
      <c r="R2694">
        <v>144.951390260495</v>
      </c>
      <c r="S2694" s="83">
        <v>45604</v>
      </c>
      <c r="T2694" s="77">
        <v>130.22833831375999</v>
      </c>
      <c r="W2694" s="83">
        <v>45265</v>
      </c>
      <c r="X2694">
        <v>0.366871751412429</v>
      </c>
      <c r="Y2694" s="83">
        <v>45647</v>
      </c>
      <c r="Z2694">
        <v>0.205238709677419</v>
      </c>
      <c r="AA2694" s="83">
        <v>45650</v>
      </c>
      <c r="AB2694" s="77">
        <v>0.34122152777777698</v>
      </c>
      <c r="AE2694" s="83">
        <v>45574</v>
      </c>
      <c r="AF2694">
        <v>18.0874873470223</v>
      </c>
      <c r="AG2694" s="83">
        <v>45568</v>
      </c>
      <c r="AH2694">
        <v>222.148938653502</v>
      </c>
      <c r="AI2694" s="83">
        <v>45580</v>
      </c>
      <c r="AJ2694" s="77">
        <v>123.64049888565501</v>
      </c>
      <c r="AM2694" s="83">
        <v>45582</v>
      </c>
      <c r="AN2694">
        <v>0.39003421091774498</v>
      </c>
      <c r="AO2694" s="83">
        <v>45573</v>
      </c>
      <c r="AP2694">
        <v>0.35451807228915599</v>
      </c>
      <c r="AQ2694" s="83">
        <v>45577</v>
      </c>
      <c r="AR2694" s="77">
        <v>0.24867804551539399</v>
      </c>
      <c r="AU2694" s="83">
        <v>45579</v>
      </c>
      <c r="AV2694">
        <v>0.83131101176899902</v>
      </c>
      <c r="AW2694" s="83">
        <v>45568</v>
      </c>
      <c r="AX2694">
        <v>1.28122695647757</v>
      </c>
      <c r="AY2694" s="83">
        <v>45580</v>
      </c>
      <c r="AZ2694" s="77">
        <v>1.1446093425474799</v>
      </c>
      <c r="BC2694" s="83">
        <v>45592</v>
      </c>
      <c r="BD2694">
        <v>0.39847744574480098</v>
      </c>
      <c r="BE2694" s="83">
        <v>45597</v>
      </c>
      <c r="BF2694">
        <v>0.53302678055359298</v>
      </c>
      <c r="BG2694" s="83">
        <v>45588</v>
      </c>
      <c r="BH2694" s="77">
        <v>0.63167055222366497</v>
      </c>
      <c r="BK2694" s="83">
        <v>45232</v>
      </c>
      <c r="BL2694">
        <v>0.56837784371908995</v>
      </c>
      <c r="BM2694" s="83">
        <v>45229</v>
      </c>
      <c r="BN2694">
        <v>0.58354405883111804</v>
      </c>
      <c r="BO2694" s="83">
        <v>45223</v>
      </c>
      <c r="BP2694" s="77">
        <v>0.67982195845697302</v>
      </c>
      <c r="BS2694" s="83"/>
      <c r="BU2694" s="83"/>
      <c r="BW2694" s="83"/>
      <c r="CA2694" s="83"/>
      <c r="CC2694" s="83"/>
      <c r="CE2694" s="83"/>
      <c r="CI2694" s="83"/>
      <c r="CK2694" s="83"/>
      <c r="CM2694" s="83"/>
      <c r="CQ2694" s="83"/>
      <c r="CS2694" s="83"/>
      <c r="CU2694" s="83"/>
      <c r="CY2694" s="83"/>
      <c r="DA2694" s="83"/>
      <c r="DC2694" s="83"/>
    </row>
    <row r="2695" spans="7:107">
      <c r="G2695" s="83">
        <v>45263</v>
      </c>
      <c r="H2695">
        <v>0.11607213166391001</v>
      </c>
      <c r="I2695" s="83">
        <v>45835</v>
      </c>
      <c r="J2695">
        <v>0.28719346049046302</v>
      </c>
      <c r="K2695" s="83">
        <v>45896</v>
      </c>
      <c r="L2695" s="77">
        <v>0.23152669490382199</v>
      </c>
      <c r="O2695" s="83">
        <v>44463</v>
      </c>
      <c r="P2695">
        <v>174.333369514092</v>
      </c>
      <c r="Q2695" s="83">
        <v>44488</v>
      </c>
      <c r="R2695">
        <v>145.38591524568201</v>
      </c>
      <c r="S2695" s="83">
        <v>45605</v>
      </c>
      <c r="T2695" s="77">
        <v>130.24229619901399</v>
      </c>
      <c r="W2695" s="83">
        <v>45266</v>
      </c>
      <c r="X2695">
        <v>0.36595819209039498</v>
      </c>
      <c r="Y2695" s="83">
        <v>45648</v>
      </c>
      <c r="Z2695">
        <v>0.20530967741935399</v>
      </c>
      <c r="AA2695" s="83">
        <v>45651</v>
      </c>
      <c r="AB2695" s="77">
        <v>0.34118333333333301</v>
      </c>
      <c r="AE2695" s="83">
        <v>45575</v>
      </c>
      <c r="AF2695">
        <v>18.1199881113779</v>
      </c>
      <c r="AG2695" s="83">
        <v>45569</v>
      </c>
      <c r="AH2695">
        <v>222.39446925759401</v>
      </c>
      <c r="AI2695" s="83">
        <v>45581</v>
      </c>
      <c r="AJ2695" s="77">
        <v>123.48833710519099</v>
      </c>
      <c r="AM2695" s="83">
        <v>45583</v>
      </c>
      <c r="AN2695">
        <v>0.39022757697456401</v>
      </c>
      <c r="AO2695" s="83">
        <v>45574</v>
      </c>
      <c r="AP2695">
        <v>0.35488621151271699</v>
      </c>
      <c r="AQ2695" s="83">
        <v>45578</v>
      </c>
      <c r="AR2695" s="77">
        <v>0.24821787148594299</v>
      </c>
      <c r="AU2695" s="83">
        <v>45580</v>
      </c>
      <c r="AV2695">
        <v>0.83085224236579003</v>
      </c>
      <c r="AW2695" s="83">
        <v>45569</v>
      </c>
      <c r="AX2695">
        <v>1.2804225280585</v>
      </c>
      <c r="AY2695" s="83">
        <v>45581</v>
      </c>
      <c r="AZ2695" s="77">
        <v>1.1439447150787301</v>
      </c>
      <c r="BC2695" s="83">
        <v>45593</v>
      </c>
      <c r="BD2695">
        <v>0.39822747415066401</v>
      </c>
      <c r="BE2695" s="83">
        <v>45598</v>
      </c>
      <c r="BF2695">
        <v>0.53252328045726005</v>
      </c>
      <c r="BG2695" s="83">
        <v>45589</v>
      </c>
      <c r="BH2695" s="77">
        <v>0.63189478742147298</v>
      </c>
      <c r="BK2695" s="83">
        <v>45233</v>
      </c>
      <c r="BL2695">
        <v>0.56830860534124605</v>
      </c>
      <c r="BM2695" s="83">
        <v>45230</v>
      </c>
      <c r="BN2695">
        <v>0.583611792026835</v>
      </c>
      <c r="BO2695" s="83">
        <v>45224</v>
      </c>
      <c r="BP2695" s="77">
        <v>0.68041543026706197</v>
      </c>
      <c r="BS2695" s="83"/>
      <c r="BU2695" s="83"/>
      <c r="BW2695" s="83"/>
      <c r="CA2695" s="83"/>
      <c r="CC2695" s="83"/>
      <c r="CE2695" s="83"/>
      <c r="CI2695" s="83"/>
      <c r="CK2695" s="83"/>
      <c r="CM2695" s="83"/>
      <c r="CQ2695" s="83"/>
      <c r="CS2695" s="83"/>
      <c r="CU2695" s="83"/>
      <c r="CY2695" s="83"/>
      <c r="DA2695" s="83"/>
      <c r="DC2695" s="83"/>
    </row>
    <row r="2696" spans="7:107">
      <c r="G2696" s="83">
        <v>45264</v>
      </c>
      <c r="H2696">
        <v>0.116082631178307</v>
      </c>
      <c r="I2696" s="83">
        <v>45836</v>
      </c>
      <c r="J2696">
        <v>0.28715453483845799</v>
      </c>
      <c r="K2696" s="83">
        <v>45897</v>
      </c>
      <c r="L2696" s="77">
        <v>0.23138640839560701</v>
      </c>
      <c r="O2696" s="83">
        <v>44464</v>
      </c>
      <c r="P2696">
        <v>174.05115959332801</v>
      </c>
      <c r="Q2696" s="83">
        <v>44489</v>
      </c>
      <c r="R2696">
        <v>145.820440230868</v>
      </c>
      <c r="S2696" s="83">
        <v>45606</v>
      </c>
      <c r="T2696" s="77">
        <v>130.256254084267</v>
      </c>
      <c r="W2696" s="83">
        <v>45267</v>
      </c>
      <c r="X2696">
        <v>0.36504463276836102</v>
      </c>
      <c r="Y2696" s="83">
        <v>45649</v>
      </c>
      <c r="Z2696">
        <v>0.20538064516129001</v>
      </c>
      <c r="AA2696" s="83">
        <v>45652</v>
      </c>
      <c r="AB2696" s="77">
        <v>0.34114513888888798</v>
      </c>
      <c r="AE2696" s="83">
        <v>45576</v>
      </c>
      <c r="AF2696">
        <v>18.1524888757334</v>
      </c>
      <c r="AG2696" s="83">
        <v>45570</v>
      </c>
      <c r="AH2696">
        <v>222.63999986168699</v>
      </c>
      <c r="AI2696" s="83">
        <v>45582</v>
      </c>
      <c r="AJ2696" s="77">
        <v>123.33617532472699</v>
      </c>
      <c r="AM2696" s="83">
        <v>45584</v>
      </c>
      <c r="AN2696">
        <v>0.38996284764526201</v>
      </c>
      <c r="AO2696" s="83">
        <v>45575</v>
      </c>
      <c r="AP2696">
        <v>0.35525435073627798</v>
      </c>
      <c r="AQ2696" s="83">
        <v>45579</v>
      </c>
      <c r="AR2696" s="77">
        <v>0.24775769745649201</v>
      </c>
      <c r="AU2696" s="83">
        <v>45581</v>
      </c>
      <c r="AV2696">
        <v>0.83039347296258104</v>
      </c>
      <c r="AW2696" s="83">
        <v>45570</v>
      </c>
      <c r="AX2696">
        <v>1.27961809963942</v>
      </c>
      <c r="AY2696" s="83">
        <v>45582</v>
      </c>
      <c r="AZ2696" s="77">
        <v>1.14328008760998</v>
      </c>
      <c r="BC2696" s="83">
        <v>45594</v>
      </c>
      <c r="BD2696">
        <v>0.39797750255652697</v>
      </c>
      <c r="BE2696" s="83">
        <v>45599</v>
      </c>
      <c r="BF2696">
        <v>0.53201978036092701</v>
      </c>
      <c r="BG2696" s="83">
        <v>45590</v>
      </c>
      <c r="BH2696" s="77">
        <v>0.63211902261927999</v>
      </c>
      <c r="BK2696" s="83">
        <v>45234</v>
      </c>
      <c r="BL2696">
        <v>0.56823936696340205</v>
      </c>
      <c r="BM2696" s="83">
        <v>45231</v>
      </c>
      <c r="BN2696">
        <v>0.58367952522255195</v>
      </c>
      <c r="BO2696" s="83">
        <v>45225</v>
      </c>
      <c r="BP2696" s="77">
        <v>0.68100890207715103</v>
      </c>
      <c r="BS2696" s="83"/>
      <c r="BU2696" s="83"/>
      <c r="BW2696" s="83"/>
      <c r="CA2696" s="83"/>
      <c r="CC2696" s="83"/>
      <c r="CE2696" s="83"/>
      <c r="CI2696" s="83"/>
      <c r="CK2696" s="83"/>
      <c r="CM2696" s="83"/>
      <c r="CQ2696" s="83"/>
      <c r="CS2696" s="83"/>
      <c r="CU2696" s="83"/>
      <c r="CY2696" s="83"/>
      <c r="DA2696" s="83"/>
      <c r="DC2696" s="83"/>
    </row>
    <row r="2697" spans="7:107">
      <c r="G2697" s="83">
        <v>45265</v>
      </c>
      <c r="H2697">
        <v>0.11609313069270499</v>
      </c>
      <c r="I2697" s="83">
        <v>45837</v>
      </c>
      <c r="J2697">
        <v>0.28711560918645301</v>
      </c>
      <c r="K2697" s="83">
        <v>45898</v>
      </c>
      <c r="L2697" s="77">
        <v>0.23124612188739199</v>
      </c>
      <c r="O2697" s="83">
        <v>44465</v>
      </c>
      <c r="P2697">
        <v>173.76894967256399</v>
      </c>
      <c r="Q2697" s="83">
        <v>44490</v>
      </c>
      <c r="R2697">
        <v>146.25496521605501</v>
      </c>
      <c r="S2697" s="83">
        <v>45607</v>
      </c>
      <c r="T2697" s="77">
        <v>130.270211969521</v>
      </c>
      <c r="W2697" s="83">
        <v>45268</v>
      </c>
      <c r="X2697">
        <v>0.364131073446327</v>
      </c>
      <c r="Y2697" s="83">
        <v>45650</v>
      </c>
      <c r="Z2697">
        <v>0.205451612903225</v>
      </c>
      <c r="AA2697" s="83">
        <v>45653</v>
      </c>
      <c r="AB2697" s="77">
        <v>0.341106944444444</v>
      </c>
      <c r="AE2697" s="83">
        <v>45577</v>
      </c>
      <c r="AF2697">
        <v>18.184989640089</v>
      </c>
      <c r="AG2697" s="83">
        <v>45571</v>
      </c>
      <c r="AH2697">
        <v>222.885530465779</v>
      </c>
      <c r="AI2697" s="83">
        <v>45583</v>
      </c>
      <c r="AJ2697" s="77">
        <v>123.184013544264</v>
      </c>
      <c r="AM2697" s="83">
        <v>45585</v>
      </c>
      <c r="AN2697">
        <v>0.38969811831596002</v>
      </c>
      <c r="AO2697" s="83">
        <v>45576</v>
      </c>
      <c r="AP2697">
        <v>0.35562248995983903</v>
      </c>
      <c r="AQ2697" s="83">
        <v>45580</v>
      </c>
      <c r="AR2697" s="77">
        <v>0.247297523427041</v>
      </c>
      <c r="AU2697" s="83">
        <v>45582</v>
      </c>
      <c r="AV2697">
        <v>0.82993470355937204</v>
      </c>
      <c r="AW2697" s="83">
        <v>45571</v>
      </c>
      <c r="AX2697">
        <v>1.2788136712203499</v>
      </c>
      <c r="AY2697" s="83">
        <v>45583</v>
      </c>
      <c r="AZ2697" s="77">
        <v>1.1426154601412299</v>
      </c>
      <c r="BC2697" s="83">
        <v>45595</v>
      </c>
      <c r="BD2697">
        <v>0.39772753096239</v>
      </c>
      <c r="BE2697" s="83">
        <v>45600</v>
      </c>
      <c r="BF2697">
        <v>0.53151628026459397</v>
      </c>
      <c r="BG2697" s="83">
        <v>45591</v>
      </c>
      <c r="BH2697" s="77">
        <v>0.632343257817088</v>
      </c>
      <c r="BK2697" s="83">
        <v>45235</v>
      </c>
      <c r="BL2697">
        <v>0.56817012858555804</v>
      </c>
      <c r="BM2697" s="83">
        <v>45232</v>
      </c>
      <c r="BN2697">
        <v>0.58445845697329302</v>
      </c>
      <c r="BO2697" s="83">
        <v>45226</v>
      </c>
      <c r="BP2697" s="77">
        <v>0.68160237388723999</v>
      </c>
      <c r="BS2697" s="83"/>
      <c r="BU2697" s="83"/>
      <c r="BW2697" s="83"/>
      <c r="CA2697" s="83"/>
      <c r="CC2697" s="83"/>
      <c r="CE2697" s="83"/>
      <c r="CI2697" s="83"/>
      <c r="CK2697" s="83"/>
      <c r="CM2697" s="83"/>
      <c r="CQ2697" s="83"/>
      <c r="CS2697" s="83"/>
      <c r="CU2697" s="83"/>
      <c r="CY2697" s="83"/>
      <c r="DA2697" s="83"/>
      <c r="DC2697" s="83"/>
    </row>
    <row r="2698" spans="7:107">
      <c r="G2698" s="83">
        <v>45266</v>
      </c>
      <c r="H2698">
        <v>0.116103630207102</v>
      </c>
      <c r="I2698" s="83">
        <v>45838</v>
      </c>
      <c r="J2698">
        <v>0.28707668353444898</v>
      </c>
      <c r="K2698" s="83">
        <v>45899</v>
      </c>
      <c r="L2698" s="77">
        <v>0.231105835379178</v>
      </c>
      <c r="O2698" s="83">
        <v>44466</v>
      </c>
      <c r="P2698">
        <v>173.48673975179901</v>
      </c>
      <c r="Q2698" s="83">
        <v>44491</v>
      </c>
      <c r="R2698">
        <v>146.68949020124199</v>
      </c>
      <c r="S2698" s="83">
        <v>45608</v>
      </c>
      <c r="T2698" s="77">
        <v>130.28416985477401</v>
      </c>
      <c r="W2698" s="83">
        <v>45269</v>
      </c>
      <c r="X2698">
        <v>0.36321751412429298</v>
      </c>
      <c r="Y2698" s="83">
        <v>45651</v>
      </c>
      <c r="Z2698">
        <v>0.20552258064516099</v>
      </c>
      <c r="AA2698" s="83">
        <v>45654</v>
      </c>
      <c r="AB2698" s="77">
        <v>0.34106874999999898</v>
      </c>
      <c r="AE2698" s="83">
        <v>45578</v>
      </c>
      <c r="AF2698">
        <v>18.2174904044446</v>
      </c>
      <c r="AG2698" s="83">
        <v>45572</v>
      </c>
      <c r="AH2698">
        <v>223.131061069872</v>
      </c>
      <c r="AI2698" s="83">
        <v>45584</v>
      </c>
      <c r="AJ2698" s="77">
        <v>123.03185176380001</v>
      </c>
      <c r="AM2698" s="83">
        <v>45586</v>
      </c>
      <c r="AN2698">
        <v>0.38943338898665802</v>
      </c>
      <c r="AO2698" s="83">
        <v>45577</v>
      </c>
      <c r="AP2698">
        <v>0.35599062918340002</v>
      </c>
      <c r="AQ2698" s="83">
        <v>45581</v>
      </c>
      <c r="AR2698" s="77">
        <v>0.24683734939759</v>
      </c>
      <c r="AU2698" s="83">
        <v>45583</v>
      </c>
      <c r="AV2698">
        <v>0.82947593415616405</v>
      </c>
      <c r="AW2698" s="83">
        <v>45572</v>
      </c>
      <c r="AX2698">
        <v>1.2780092428012699</v>
      </c>
      <c r="AY2698" s="83">
        <v>45584</v>
      </c>
      <c r="AZ2698" s="77">
        <v>1.1419508326724801</v>
      </c>
      <c r="BC2698" s="83">
        <v>45596</v>
      </c>
      <c r="BD2698">
        <v>0.39747755936825302</v>
      </c>
      <c r="BE2698" s="83">
        <v>45601</v>
      </c>
      <c r="BF2698">
        <v>0.53101278016826103</v>
      </c>
      <c r="BG2698" s="83">
        <v>45592</v>
      </c>
      <c r="BH2698" s="77">
        <v>0.63256749301489501</v>
      </c>
      <c r="BK2698" s="83">
        <v>45236</v>
      </c>
      <c r="BL2698">
        <v>0.56810089020771504</v>
      </c>
      <c r="BM2698" s="83">
        <v>45233</v>
      </c>
      <c r="BN2698">
        <v>0.58523738872403497</v>
      </c>
      <c r="BO2698" s="83">
        <v>45227</v>
      </c>
      <c r="BP2698" s="77">
        <v>0.68219584569732905</v>
      </c>
      <c r="BS2698" s="83"/>
      <c r="BU2698" s="83"/>
      <c r="BW2698" s="83"/>
      <c r="CA2698" s="83"/>
      <c r="CC2698" s="83"/>
      <c r="CE2698" s="83"/>
      <c r="CI2698" s="83"/>
      <c r="CK2698" s="83"/>
      <c r="CM2698" s="83"/>
      <c r="CQ2698" s="83"/>
      <c r="CS2698" s="83"/>
      <c r="CU2698" s="83"/>
      <c r="CY2698" s="83"/>
      <c r="DA2698" s="83"/>
      <c r="DC2698" s="83"/>
    </row>
    <row r="2699" spans="7:107">
      <c r="G2699" s="83">
        <v>45267</v>
      </c>
      <c r="H2699">
        <v>0.1161141297215</v>
      </c>
      <c r="I2699" s="83">
        <v>45839</v>
      </c>
      <c r="J2699">
        <v>0.28703775788244401</v>
      </c>
      <c r="K2699" s="83">
        <v>45900</v>
      </c>
      <c r="L2699" s="77">
        <v>0.23096554887096299</v>
      </c>
      <c r="O2699" s="83">
        <v>44467</v>
      </c>
      <c r="P2699">
        <v>173.20452983103499</v>
      </c>
      <c r="Q2699" s="83">
        <v>44492</v>
      </c>
      <c r="R2699">
        <v>147.12401518642801</v>
      </c>
      <c r="S2699" s="83">
        <v>45609</v>
      </c>
      <c r="T2699" s="77">
        <v>130.29812774002801</v>
      </c>
      <c r="W2699" s="83">
        <v>45270</v>
      </c>
      <c r="X2699">
        <v>0.36230395480225902</v>
      </c>
      <c r="Y2699" s="83">
        <v>45652</v>
      </c>
      <c r="Z2699">
        <v>0.20559354838709601</v>
      </c>
      <c r="AA2699" s="83">
        <v>45655</v>
      </c>
      <c r="AB2699" s="77">
        <v>0.341030555555555</v>
      </c>
      <c r="AE2699" s="83">
        <v>45579</v>
      </c>
      <c r="AF2699">
        <v>18.2499911688002</v>
      </c>
      <c r="AG2699" s="83">
        <v>45573</v>
      </c>
      <c r="AH2699">
        <v>223.37659167396399</v>
      </c>
      <c r="AI2699" s="83">
        <v>45585</v>
      </c>
      <c r="AJ2699" s="77">
        <v>122.87968998333599</v>
      </c>
      <c r="AM2699" s="83">
        <v>45587</v>
      </c>
      <c r="AN2699">
        <v>0.38916865965735598</v>
      </c>
      <c r="AO2699" s="83">
        <v>45578</v>
      </c>
      <c r="AP2699">
        <v>0.35635876840696101</v>
      </c>
      <c r="AQ2699" s="83">
        <v>45582</v>
      </c>
      <c r="AR2699" s="77">
        <v>0.246377175368139</v>
      </c>
      <c r="AU2699" s="83">
        <v>45584</v>
      </c>
      <c r="AV2699">
        <v>0.82901716475295495</v>
      </c>
      <c r="AW2699" s="83">
        <v>45573</v>
      </c>
      <c r="AX2699">
        <v>1.2772048143821999</v>
      </c>
      <c r="AY2699" s="83">
        <v>45585</v>
      </c>
      <c r="AZ2699" s="77">
        <v>1.14128620520373</v>
      </c>
      <c r="BC2699" s="83">
        <v>45597</v>
      </c>
      <c r="BD2699">
        <v>0.39722758777411599</v>
      </c>
      <c r="BE2699" s="83">
        <v>45602</v>
      </c>
      <c r="BF2699">
        <v>0.53050928007192799</v>
      </c>
      <c r="BG2699" s="83">
        <v>45593</v>
      </c>
      <c r="BH2699" s="77">
        <v>0.63279172821270302</v>
      </c>
      <c r="BK2699" s="83">
        <v>45237</v>
      </c>
      <c r="BL2699">
        <v>0.56803165182987103</v>
      </c>
      <c r="BM2699" s="83">
        <v>45234</v>
      </c>
      <c r="BN2699">
        <v>0.58601632047477703</v>
      </c>
      <c r="BO2699" s="83">
        <v>45228</v>
      </c>
      <c r="BP2699" s="77">
        <v>0.682789317507418</v>
      </c>
      <c r="BS2699" s="83"/>
      <c r="BU2699" s="83"/>
      <c r="BW2699" s="83"/>
      <c r="CA2699" s="83"/>
      <c r="CC2699" s="83"/>
      <c r="CE2699" s="83"/>
      <c r="CI2699" s="83"/>
      <c r="CK2699" s="83"/>
      <c r="CM2699" s="83"/>
      <c r="CQ2699" s="83"/>
      <c r="CS2699" s="83"/>
      <c r="CU2699" s="83"/>
      <c r="CY2699" s="83"/>
      <c r="DA2699" s="83"/>
      <c r="DC2699" s="83"/>
    </row>
    <row r="2700" spans="7:107">
      <c r="G2700" s="83">
        <v>45268</v>
      </c>
      <c r="H2700">
        <v>0.116124629235897</v>
      </c>
      <c r="I2700" s="83">
        <v>45840</v>
      </c>
      <c r="J2700">
        <v>0.28699883223043898</v>
      </c>
      <c r="K2700" s="83">
        <v>45901</v>
      </c>
      <c r="L2700" s="77">
        <v>0.230825262362748</v>
      </c>
      <c r="O2700" s="83">
        <v>44468</v>
      </c>
      <c r="P2700">
        <v>172.922319910271</v>
      </c>
      <c r="Q2700" s="83">
        <v>44493</v>
      </c>
      <c r="R2700">
        <v>147.55854017161499</v>
      </c>
      <c r="S2700" s="83">
        <v>45610</v>
      </c>
      <c r="T2700" s="77">
        <v>130.31208562528099</v>
      </c>
      <c r="W2700" s="83">
        <v>45271</v>
      </c>
      <c r="X2700">
        <v>0.361390395480225</v>
      </c>
      <c r="Y2700" s="83">
        <v>45653</v>
      </c>
      <c r="Z2700">
        <v>0.205664516129032</v>
      </c>
      <c r="AA2700" s="83">
        <v>45656</v>
      </c>
      <c r="AB2700" s="77">
        <v>0.34099236111111098</v>
      </c>
      <c r="AE2700" s="83">
        <v>45580</v>
      </c>
      <c r="AF2700">
        <v>18.282491933155701</v>
      </c>
      <c r="AG2700" s="83">
        <v>45574</v>
      </c>
      <c r="AH2700">
        <v>223.622122278056</v>
      </c>
      <c r="AI2700" s="83">
        <v>45586</v>
      </c>
      <c r="AJ2700" s="77">
        <v>122.72752820287199</v>
      </c>
      <c r="AM2700" s="83">
        <v>45588</v>
      </c>
      <c r="AN2700">
        <v>0.38890393032805298</v>
      </c>
      <c r="AO2700" s="83">
        <v>45579</v>
      </c>
      <c r="AP2700">
        <v>0.35672690763052201</v>
      </c>
      <c r="AQ2700" s="83">
        <v>45583</v>
      </c>
      <c r="AR2700" s="77">
        <v>0.24591700133868799</v>
      </c>
      <c r="AU2700" s="83">
        <v>45585</v>
      </c>
      <c r="AV2700">
        <v>0.82855839534974596</v>
      </c>
      <c r="AW2700" s="83">
        <v>45574</v>
      </c>
      <c r="AX2700">
        <v>1.2764003859631301</v>
      </c>
      <c r="AY2700" s="83">
        <v>45586</v>
      </c>
      <c r="AZ2700" s="77">
        <v>1.14062157773497</v>
      </c>
      <c r="BC2700" s="83">
        <v>45598</v>
      </c>
      <c r="BD2700">
        <v>0.39697761617997901</v>
      </c>
      <c r="BE2700" s="83">
        <v>45603</v>
      </c>
      <c r="BF2700">
        <v>0.53000577997559495</v>
      </c>
      <c r="BG2700" s="83">
        <v>45594</v>
      </c>
      <c r="BH2700" s="77">
        <v>0.63300837026095502</v>
      </c>
      <c r="BK2700" s="83">
        <v>45238</v>
      </c>
      <c r="BL2700">
        <v>0.56796241345202703</v>
      </c>
      <c r="BM2700" s="83">
        <v>45235</v>
      </c>
      <c r="BN2700">
        <v>0.58679525222551898</v>
      </c>
      <c r="BO2700" s="83">
        <v>45229</v>
      </c>
      <c r="BP2700" s="77">
        <v>0.68338278931750696</v>
      </c>
      <c r="BS2700" s="83"/>
      <c r="BU2700" s="83"/>
      <c r="BW2700" s="83"/>
      <c r="CA2700" s="83"/>
      <c r="CC2700" s="83"/>
      <c r="CE2700" s="83"/>
      <c r="CI2700" s="83"/>
      <c r="CK2700" s="83"/>
      <c r="CM2700" s="83"/>
      <c r="CQ2700" s="83"/>
      <c r="CS2700" s="83"/>
      <c r="CU2700" s="83"/>
      <c r="CY2700" s="83"/>
      <c r="DA2700" s="83"/>
      <c r="DC2700" s="83"/>
    </row>
    <row r="2701" spans="7:107">
      <c r="G2701" s="83">
        <v>45269</v>
      </c>
      <c r="H2701">
        <v>0.116135128750295</v>
      </c>
      <c r="I2701" s="83">
        <v>45841</v>
      </c>
      <c r="J2701">
        <v>0.28695990657843501</v>
      </c>
      <c r="K2701" s="83">
        <v>45902</v>
      </c>
      <c r="L2701" s="77">
        <v>0.23068497585453299</v>
      </c>
      <c r="O2701" s="83">
        <v>44469</v>
      </c>
      <c r="P2701">
        <v>172.64010998950701</v>
      </c>
      <c r="Q2701" s="83">
        <v>44494</v>
      </c>
      <c r="R2701">
        <v>147.993065156802</v>
      </c>
      <c r="S2701" s="83">
        <v>45611</v>
      </c>
      <c r="T2701" s="77">
        <v>130.32604351053499</v>
      </c>
      <c r="W2701" s="83">
        <v>45272</v>
      </c>
      <c r="X2701">
        <v>0.36047683615819198</v>
      </c>
      <c r="Y2701" s="83">
        <v>45654</v>
      </c>
      <c r="Z2701">
        <v>0.20573548387096699</v>
      </c>
      <c r="AA2701" s="83">
        <v>45657</v>
      </c>
      <c r="AB2701" s="77">
        <v>0.340954166666666</v>
      </c>
      <c r="AE2701" s="83">
        <v>45581</v>
      </c>
      <c r="AF2701">
        <v>18.3149926975113</v>
      </c>
      <c r="AG2701" s="83">
        <v>45575</v>
      </c>
      <c r="AH2701">
        <v>223.867652882149</v>
      </c>
      <c r="AI2701" s="83">
        <v>45587</v>
      </c>
      <c r="AJ2701" s="77">
        <v>122.575366422408</v>
      </c>
      <c r="AM2701" s="83">
        <v>45589</v>
      </c>
      <c r="AN2701">
        <v>0.38863920099875099</v>
      </c>
      <c r="AO2701" s="83">
        <v>45580</v>
      </c>
      <c r="AP2701">
        <v>0.357095046854082</v>
      </c>
      <c r="AQ2701" s="83">
        <v>45584</v>
      </c>
      <c r="AR2701" s="77">
        <v>0.24545682730923599</v>
      </c>
      <c r="AU2701" s="83">
        <v>45586</v>
      </c>
      <c r="AV2701">
        <v>0.82809962594653697</v>
      </c>
      <c r="AW2701" s="83">
        <v>45575</v>
      </c>
      <c r="AX2701">
        <v>1.2755959575440501</v>
      </c>
      <c r="AY2701" s="83">
        <v>45587</v>
      </c>
      <c r="AZ2701" s="77">
        <v>1.1399569502662199</v>
      </c>
      <c r="BC2701" s="83">
        <v>45599</v>
      </c>
      <c r="BD2701">
        <v>0.39672764458584198</v>
      </c>
      <c r="BE2701" s="83">
        <v>45604</v>
      </c>
      <c r="BF2701">
        <v>0.52950227987926202</v>
      </c>
      <c r="BG2701" s="83">
        <v>45595</v>
      </c>
      <c r="BH2701" s="77">
        <v>0.63322501230920702</v>
      </c>
      <c r="BK2701" s="83">
        <v>45239</v>
      </c>
      <c r="BL2701">
        <v>0.56789317507418402</v>
      </c>
      <c r="BM2701" s="83">
        <v>45236</v>
      </c>
      <c r="BN2701">
        <v>0.58757418397626104</v>
      </c>
      <c r="BO2701" s="83">
        <v>45230</v>
      </c>
      <c r="BP2701" s="77">
        <v>0.68397626112759602</v>
      </c>
      <c r="BS2701" s="83"/>
      <c r="BU2701" s="83"/>
      <c r="BW2701" s="83"/>
      <c r="CA2701" s="83"/>
      <c r="CC2701" s="83"/>
      <c r="CE2701" s="83"/>
      <c r="CI2701" s="83"/>
      <c r="CK2701" s="83"/>
      <c r="CM2701" s="83"/>
      <c r="CQ2701" s="83"/>
      <c r="CS2701" s="83"/>
      <c r="CU2701" s="83"/>
      <c r="CY2701" s="83"/>
      <c r="DA2701" s="83"/>
      <c r="DC2701" s="83"/>
    </row>
    <row r="2702" spans="7:107">
      <c r="G2702" s="83">
        <v>45270</v>
      </c>
      <c r="H2702">
        <v>0.11614562826469201</v>
      </c>
      <c r="I2702" s="83">
        <v>45842</v>
      </c>
      <c r="J2702">
        <v>0.28692098092642998</v>
      </c>
      <c r="K2702" s="83">
        <v>45903</v>
      </c>
      <c r="L2702" s="77">
        <v>0.230544689346318</v>
      </c>
      <c r="O2702" s="83">
        <v>44470</v>
      </c>
      <c r="P2702">
        <v>172.35790006874299</v>
      </c>
      <c r="Q2702" s="83">
        <v>44495</v>
      </c>
      <c r="R2702">
        <v>148.42759014198799</v>
      </c>
      <c r="S2702" s="83">
        <v>45612</v>
      </c>
      <c r="T2702" s="77">
        <v>130.34000139578799</v>
      </c>
      <c r="W2702" s="83">
        <v>45273</v>
      </c>
      <c r="X2702">
        <v>0.35956327683615802</v>
      </c>
      <c r="Y2702" s="83">
        <v>45655</v>
      </c>
      <c r="Z2702">
        <v>0.20580645161290301</v>
      </c>
      <c r="AA2702" s="83">
        <v>45658</v>
      </c>
      <c r="AB2702" s="77">
        <v>0.34091597222222197</v>
      </c>
      <c r="AE2702" s="83">
        <v>45582</v>
      </c>
      <c r="AF2702">
        <v>18.3474934618669</v>
      </c>
      <c r="AG2702" s="83">
        <v>45576</v>
      </c>
      <c r="AH2702">
        <v>224.11318348624101</v>
      </c>
      <c r="AI2702" s="83">
        <v>45588</v>
      </c>
      <c r="AJ2702" s="77">
        <v>122.42320464194501</v>
      </c>
      <c r="AM2702" s="83">
        <v>45590</v>
      </c>
      <c r="AN2702">
        <v>0.388374471669449</v>
      </c>
      <c r="AO2702" s="83">
        <v>45581</v>
      </c>
      <c r="AP2702">
        <v>0.35746318607764299</v>
      </c>
      <c r="AQ2702" s="83">
        <v>45585</v>
      </c>
      <c r="AR2702" s="77">
        <v>0.24499665327978501</v>
      </c>
      <c r="AU2702" s="83">
        <v>45587</v>
      </c>
      <c r="AV2702">
        <v>0.82764085654332897</v>
      </c>
      <c r="AW2702" s="83">
        <v>45576</v>
      </c>
      <c r="AX2702">
        <v>1.2747915291249801</v>
      </c>
      <c r="AY2702" s="83">
        <v>45588</v>
      </c>
      <c r="AZ2702" s="77">
        <v>1.1392923227974701</v>
      </c>
      <c r="BC2702" s="83">
        <v>45600</v>
      </c>
      <c r="BD2702">
        <v>0.396477672991705</v>
      </c>
      <c r="BE2702" s="83">
        <v>45605</v>
      </c>
      <c r="BF2702">
        <v>0.52899877978292897</v>
      </c>
      <c r="BG2702" s="83">
        <v>45596</v>
      </c>
      <c r="BH2702" s="77">
        <v>0.63344165435745903</v>
      </c>
      <c r="BK2702" s="83">
        <v>45240</v>
      </c>
      <c r="BL2702">
        <v>0.56782393669634001</v>
      </c>
      <c r="BM2702" s="83">
        <v>45237</v>
      </c>
      <c r="BN2702">
        <v>0.588353115727003</v>
      </c>
      <c r="BO2702" s="83">
        <v>45231</v>
      </c>
      <c r="BP2702" s="77">
        <v>0.68456973293768497</v>
      </c>
      <c r="BS2702" s="83"/>
      <c r="BU2702" s="83"/>
      <c r="BW2702" s="83"/>
      <c r="CA2702" s="83"/>
      <c r="CC2702" s="83"/>
      <c r="CE2702" s="83"/>
      <c r="CI2702" s="83"/>
      <c r="CK2702" s="83"/>
      <c r="CM2702" s="83"/>
      <c r="CQ2702" s="83"/>
      <c r="CS2702" s="83"/>
      <c r="CU2702" s="83"/>
      <c r="CY2702" s="83"/>
      <c r="DA2702" s="83"/>
      <c r="DC2702" s="83"/>
    </row>
    <row r="2703" spans="7:107">
      <c r="G2703" s="83">
        <v>45271</v>
      </c>
      <c r="H2703">
        <v>0.11615612777909</v>
      </c>
      <c r="I2703" s="83">
        <v>45843</v>
      </c>
      <c r="J2703">
        <v>0.28688205527442501</v>
      </c>
      <c r="K2703" s="83">
        <v>45904</v>
      </c>
      <c r="L2703" s="77">
        <v>0.23040440283810301</v>
      </c>
      <c r="O2703" s="83">
        <v>44471</v>
      </c>
      <c r="P2703">
        <v>172.075690147979</v>
      </c>
      <c r="Q2703" s="83">
        <v>44496</v>
      </c>
      <c r="R2703">
        <v>148.862115127175</v>
      </c>
      <c r="S2703" s="83">
        <v>45613</v>
      </c>
      <c r="T2703" s="77">
        <v>130.35395928104199</v>
      </c>
      <c r="W2703" s="83">
        <v>45274</v>
      </c>
      <c r="X2703">
        <v>0.358649717514124</v>
      </c>
      <c r="Y2703" s="83">
        <v>45656</v>
      </c>
      <c r="Z2703">
        <v>0.205877419354838</v>
      </c>
      <c r="AA2703" s="83">
        <v>45659</v>
      </c>
      <c r="AB2703" s="77">
        <v>0.340877777777777</v>
      </c>
      <c r="AE2703" s="83">
        <v>45583</v>
      </c>
      <c r="AF2703">
        <v>18.379994226222401</v>
      </c>
      <c r="AG2703" s="83">
        <v>45577</v>
      </c>
      <c r="AH2703">
        <v>224.35871409033399</v>
      </c>
      <c r="AI2703" s="83">
        <v>45589</v>
      </c>
      <c r="AJ2703" s="77">
        <v>122.27104286148101</v>
      </c>
      <c r="AM2703" s="83">
        <v>45591</v>
      </c>
      <c r="AN2703">
        <v>0.388109742340147</v>
      </c>
      <c r="AO2703" s="83">
        <v>45582</v>
      </c>
      <c r="AP2703">
        <v>0.35783132530120398</v>
      </c>
      <c r="AQ2703" s="83">
        <v>45586</v>
      </c>
      <c r="AR2703" s="77">
        <v>0.244536479250334</v>
      </c>
      <c r="AU2703" s="83">
        <v>45588</v>
      </c>
      <c r="AV2703">
        <v>0.82718208714011998</v>
      </c>
      <c r="AW2703" s="83">
        <v>45577</v>
      </c>
      <c r="AX2703">
        <v>1.2739871007059</v>
      </c>
      <c r="AY2703" s="83">
        <v>45589</v>
      </c>
      <c r="AZ2703" s="77">
        <v>1.13862769532872</v>
      </c>
      <c r="BC2703" s="83">
        <v>45601</v>
      </c>
      <c r="BD2703">
        <v>0.39622770139756802</v>
      </c>
      <c r="BE2703" s="83">
        <v>45606</v>
      </c>
      <c r="BF2703">
        <v>0.52849527968659604</v>
      </c>
      <c r="BG2703" s="83">
        <v>45597</v>
      </c>
      <c r="BH2703" s="77">
        <v>0.63365829640571103</v>
      </c>
      <c r="BK2703" s="83">
        <v>45241</v>
      </c>
      <c r="BL2703">
        <v>0.56775469831849601</v>
      </c>
      <c r="BM2703" s="83">
        <v>45238</v>
      </c>
      <c r="BN2703">
        <v>0.58913204747774395</v>
      </c>
      <c r="BO2703" s="83">
        <v>45232</v>
      </c>
      <c r="BP2703" s="77">
        <v>0.68516320474777404</v>
      </c>
      <c r="BS2703" s="83"/>
      <c r="BU2703" s="83"/>
      <c r="BW2703" s="83"/>
      <c r="CA2703" s="83"/>
      <c r="CC2703" s="83"/>
      <c r="CE2703" s="83"/>
      <c r="CI2703" s="83"/>
      <c r="CK2703" s="83"/>
      <c r="CM2703" s="83"/>
      <c r="CQ2703" s="83"/>
      <c r="CS2703" s="83"/>
      <c r="CU2703" s="83"/>
      <c r="CY2703" s="83"/>
      <c r="DA2703" s="83"/>
      <c r="DC2703" s="83"/>
    </row>
    <row r="2704" spans="7:107">
      <c r="G2704" s="83">
        <v>45272</v>
      </c>
      <c r="H2704">
        <v>0.11616662729348699</v>
      </c>
      <c r="I2704" s="83">
        <v>45844</v>
      </c>
      <c r="J2704">
        <v>0.28684312962242098</v>
      </c>
      <c r="K2704" s="83">
        <v>45905</v>
      </c>
      <c r="L2704" s="77">
        <v>0.230264116329888</v>
      </c>
      <c r="O2704" s="83">
        <v>44472</v>
      </c>
      <c r="P2704">
        <v>171.79348022721501</v>
      </c>
      <c r="Q2704" s="83">
        <v>44497</v>
      </c>
      <c r="R2704">
        <v>149.04397464070101</v>
      </c>
      <c r="S2704" s="83">
        <v>45614</v>
      </c>
      <c r="T2704" s="77">
        <v>130.367917166295</v>
      </c>
      <c r="W2704" s="83">
        <v>45275</v>
      </c>
      <c r="X2704">
        <v>0.35773615819208998</v>
      </c>
      <c r="Y2704" s="83">
        <v>45657</v>
      </c>
      <c r="Z2704">
        <v>0.20594838709677399</v>
      </c>
      <c r="AA2704" s="83">
        <v>45660</v>
      </c>
      <c r="AB2704" s="77">
        <v>0.34083958333333297</v>
      </c>
      <c r="AE2704" s="83">
        <v>45584</v>
      </c>
      <c r="AF2704">
        <v>18.412494990578001</v>
      </c>
      <c r="AG2704" s="83">
        <v>45578</v>
      </c>
      <c r="AH2704">
        <v>224.604244694426</v>
      </c>
      <c r="AI2704" s="83">
        <v>45590</v>
      </c>
      <c r="AJ2704" s="77">
        <v>122.11888108101699</v>
      </c>
      <c r="AM2704" s="83">
        <v>45592</v>
      </c>
      <c r="AN2704">
        <v>0.38784501301084401</v>
      </c>
      <c r="AO2704" s="83">
        <v>45583</v>
      </c>
      <c r="AP2704">
        <v>0.35819946452476498</v>
      </c>
      <c r="AQ2704" s="83">
        <v>45587</v>
      </c>
      <c r="AR2704" s="77">
        <v>0.244076305220883</v>
      </c>
      <c r="AU2704" s="83">
        <v>45589</v>
      </c>
      <c r="AV2704">
        <v>0.82672331773691099</v>
      </c>
      <c r="AW2704" s="83">
        <v>45578</v>
      </c>
      <c r="AX2704">
        <v>1.27318267228683</v>
      </c>
      <c r="AY2704" s="83">
        <v>45590</v>
      </c>
      <c r="AZ2704" s="77">
        <v>1.1379630678599699</v>
      </c>
      <c r="BC2704" s="83">
        <v>45602</v>
      </c>
      <c r="BD2704">
        <v>0.39597772980343099</v>
      </c>
      <c r="BE2704" s="83">
        <v>45607</v>
      </c>
      <c r="BF2704">
        <v>0.527991779590263</v>
      </c>
      <c r="BG2704" s="83">
        <v>45598</v>
      </c>
      <c r="BH2704" s="77">
        <v>0.63387493845396303</v>
      </c>
      <c r="BK2704" s="83">
        <v>45242</v>
      </c>
      <c r="BL2704">
        <v>0.567685459940652</v>
      </c>
      <c r="BM2704" s="83">
        <v>45239</v>
      </c>
      <c r="BN2704">
        <v>0.58991097922848601</v>
      </c>
      <c r="BO2704" s="83">
        <v>45233</v>
      </c>
      <c r="BP2704" s="77">
        <v>0.68575667655786299</v>
      </c>
      <c r="BS2704" s="83"/>
      <c r="BU2704" s="83"/>
      <c r="BW2704" s="83"/>
      <c r="CA2704" s="83"/>
      <c r="CC2704" s="83"/>
      <c r="CE2704" s="83"/>
      <c r="CI2704" s="83"/>
      <c r="CK2704" s="83"/>
      <c r="CM2704" s="83"/>
      <c r="CQ2704" s="83"/>
      <c r="CS2704" s="83"/>
      <c r="CU2704" s="83"/>
      <c r="CY2704" s="83"/>
      <c r="DA2704" s="83"/>
      <c r="DC2704" s="83"/>
    </row>
    <row r="2705" spans="7:107">
      <c r="G2705" s="83">
        <v>45273</v>
      </c>
      <c r="H2705">
        <v>0.116177126807885</v>
      </c>
      <c r="I2705" s="83">
        <v>45845</v>
      </c>
      <c r="J2705">
        <v>0.28680420397041601</v>
      </c>
      <c r="K2705" s="83">
        <v>45906</v>
      </c>
      <c r="L2705" s="77">
        <v>0.23012382982167401</v>
      </c>
      <c r="O2705" s="83">
        <v>44473</v>
      </c>
      <c r="P2705">
        <v>171.511270306451</v>
      </c>
      <c r="Q2705" s="83">
        <v>44498</v>
      </c>
      <c r="R2705">
        <v>149.22583415422599</v>
      </c>
      <c r="S2705" s="83">
        <v>45615</v>
      </c>
      <c r="T2705" s="77">
        <v>130.381875051549</v>
      </c>
      <c r="W2705" s="83">
        <v>45276</v>
      </c>
      <c r="X2705">
        <v>0.35682259887005602</v>
      </c>
      <c r="Y2705" s="83">
        <v>45658</v>
      </c>
      <c r="Z2705">
        <v>0.20601935483870901</v>
      </c>
      <c r="AA2705" s="83">
        <v>45661</v>
      </c>
      <c r="AB2705" s="77">
        <v>0.340801388888888</v>
      </c>
      <c r="AE2705" s="83">
        <v>45585</v>
      </c>
      <c r="AF2705">
        <v>18.444995754933601</v>
      </c>
      <c r="AG2705" s="83">
        <v>45579</v>
      </c>
      <c r="AH2705">
        <v>224.84977529851901</v>
      </c>
      <c r="AI2705" s="83">
        <v>45591</v>
      </c>
      <c r="AJ2705" s="77">
        <v>121.966719300553</v>
      </c>
      <c r="AM2705" s="83">
        <v>45593</v>
      </c>
      <c r="AN2705">
        <v>0.38758028368154201</v>
      </c>
      <c r="AO2705" s="83">
        <v>45584</v>
      </c>
      <c r="AP2705">
        <v>0.35856760374832602</v>
      </c>
      <c r="AQ2705" s="83">
        <v>45588</v>
      </c>
      <c r="AR2705" s="77">
        <v>0.24361613119143199</v>
      </c>
      <c r="AU2705" s="83">
        <v>45590</v>
      </c>
      <c r="AV2705">
        <v>0.826264548333702</v>
      </c>
      <c r="AW2705" s="83">
        <v>45579</v>
      </c>
      <c r="AX2705">
        <v>1.27237824386775</v>
      </c>
      <c r="AY2705" s="83">
        <v>45591</v>
      </c>
      <c r="AZ2705" s="77">
        <v>1.1372984403912201</v>
      </c>
      <c r="BC2705" s="83">
        <v>45603</v>
      </c>
      <c r="BD2705">
        <v>0.39572775820929401</v>
      </c>
      <c r="BE2705" s="83">
        <v>45608</v>
      </c>
      <c r="BF2705">
        <v>0.52748827949393096</v>
      </c>
      <c r="BG2705" s="83">
        <v>45599</v>
      </c>
      <c r="BH2705" s="77">
        <v>0.63409158050221504</v>
      </c>
      <c r="BK2705" s="83">
        <v>45243</v>
      </c>
      <c r="BL2705">
        <v>0.567616221562809</v>
      </c>
      <c r="BM2705" s="83">
        <v>45240</v>
      </c>
      <c r="BN2705">
        <v>0.59068991097922796</v>
      </c>
      <c r="BO2705" s="83">
        <v>45234</v>
      </c>
      <c r="BP2705" s="77">
        <v>0.68635014836795205</v>
      </c>
      <c r="BS2705" s="83"/>
      <c r="BU2705" s="83"/>
      <c r="BW2705" s="83"/>
      <c r="CA2705" s="83"/>
      <c r="CC2705" s="83"/>
      <c r="CE2705" s="83"/>
      <c r="CI2705" s="83"/>
      <c r="CK2705" s="83"/>
      <c r="CM2705" s="83"/>
      <c r="CQ2705" s="83"/>
      <c r="CS2705" s="83"/>
      <c r="CU2705" s="83"/>
      <c r="CY2705" s="83"/>
      <c r="DA2705" s="83"/>
      <c r="DC2705" s="83"/>
    </row>
    <row r="2706" spans="7:107">
      <c r="G2706" s="83">
        <v>45274</v>
      </c>
      <c r="H2706">
        <v>0.11618762632228199</v>
      </c>
      <c r="I2706" s="83">
        <v>45846</v>
      </c>
      <c r="J2706">
        <v>0.28676527831841098</v>
      </c>
      <c r="K2706" s="83">
        <v>45907</v>
      </c>
      <c r="L2706" s="77">
        <v>0.22998354331345899</v>
      </c>
      <c r="O2706" s="83">
        <v>44474</v>
      </c>
      <c r="P2706">
        <v>171.22906038568601</v>
      </c>
      <c r="Q2706" s="83">
        <v>44499</v>
      </c>
      <c r="R2706">
        <v>149.407693667752</v>
      </c>
      <c r="S2706" s="83">
        <v>45616</v>
      </c>
      <c r="T2706" s="77">
        <v>130.39583293680201</v>
      </c>
      <c r="W2706" s="83">
        <v>45277</v>
      </c>
      <c r="X2706">
        <v>0.355909039548022</v>
      </c>
      <c r="Y2706" s="83">
        <v>45659</v>
      </c>
      <c r="Z2706">
        <v>0.206090322580645</v>
      </c>
      <c r="AA2706" s="83">
        <v>45662</v>
      </c>
      <c r="AB2706" s="77">
        <v>0.34076319444444397</v>
      </c>
      <c r="AE2706" s="83">
        <v>45586</v>
      </c>
      <c r="AF2706">
        <v>18.4774965192892</v>
      </c>
      <c r="AG2706" s="83">
        <v>45580</v>
      </c>
      <c r="AH2706">
        <v>225.09530590261099</v>
      </c>
      <c r="AI2706" s="83">
        <v>45592</v>
      </c>
      <c r="AJ2706" s="77">
        <v>121.81455752009001</v>
      </c>
      <c r="AM2706" s="83">
        <v>45594</v>
      </c>
      <c r="AN2706">
        <v>0.38731555435224002</v>
      </c>
      <c r="AO2706" s="83">
        <v>45585</v>
      </c>
      <c r="AP2706">
        <v>0.35893574297188702</v>
      </c>
      <c r="AQ2706" s="83">
        <v>45589</v>
      </c>
      <c r="AR2706" s="77">
        <v>0.24315595716198099</v>
      </c>
      <c r="AU2706" s="83">
        <v>45591</v>
      </c>
      <c r="AV2706">
        <v>0.82580577893049301</v>
      </c>
      <c r="AW2706" s="83">
        <v>45580</v>
      </c>
      <c r="AX2706">
        <v>1.27157381544868</v>
      </c>
      <c r="AY2706" s="83">
        <v>45592</v>
      </c>
      <c r="AZ2706" s="77">
        <v>1.13663381292247</v>
      </c>
      <c r="BC2706" s="83">
        <v>45604</v>
      </c>
      <c r="BD2706">
        <v>0.39547778661515698</v>
      </c>
      <c r="BE2706" s="83">
        <v>45609</v>
      </c>
      <c r="BF2706">
        <v>0.52698477939759802</v>
      </c>
      <c r="BG2706" s="83">
        <v>45600</v>
      </c>
      <c r="BH2706" s="77">
        <v>0.63430822255046704</v>
      </c>
      <c r="BK2706" s="83">
        <v>45244</v>
      </c>
      <c r="BL2706">
        <v>0.56754698318496499</v>
      </c>
      <c r="BM2706" s="83">
        <v>45241</v>
      </c>
      <c r="BN2706">
        <v>0.59146884272997002</v>
      </c>
      <c r="BO2706" s="83">
        <v>45235</v>
      </c>
      <c r="BP2706" s="77">
        <v>0.686943620178041</v>
      </c>
      <c r="BS2706" s="83"/>
      <c r="BU2706" s="83"/>
      <c r="BW2706" s="83"/>
      <c r="CA2706" s="83"/>
      <c r="CC2706" s="83"/>
      <c r="CE2706" s="83"/>
      <c r="CI2706" s="83"/>
      <c r="CK2706" s="83"/>
      <c r="CM2706" s="83"/>
      <c r="CQ2706" s="83"/>
      <c r="CS2706" s="83"/>
      <c r="CU2706" s="83"/>
      <c r="CY2706" s="83"/>
      <c r="DA2706" s="83"/>
      <c r="DC2706" s="83"/>
    </row>
    <row r="2707" spans="7:107">
      <c r="G2707" s="83">
        <v>45275</v>
      </c>
      <c r="H2707">
        <v>0.116198125836679</v>
      </c>
      <c r="I2707" s="83">
        <v>45847</v>
      </c>
      <c r="J2707">
        <v>0.286726352666407</v>
      </c>
      <c r="K2707" s="83">
        <v>45908</v>
      </c>
      <c r="L2707" s="77">
        <v>0.22984325680524401</v>
      </c>
      <c r="O2707" s="83">
        <v>44475</v>
      </c>
      <c r="P2707">
        <v>170.94685046492199</v>
      </c>
      <c r="Q2707" s="83">
        <v>44500</v>
      </c>
      <c r="R2707">
        <v>149.58955318127801</v>
      </c>
      <c r="S2707" s="83">
        <v>45617</v>
      </c>
      <c r="T2707" s="77">
        <v>130.40979082205499</v>
      </c>
      <c r="W2707" s="83">
        <v>45278</v>
      </c>
      <c r="X2707">
        <v>0.35499548022598798</v>
      </c>
      <c r="Y2707" s="83">
        <v>45660</v>
      </c>
      <c r="Z2707">
        <v>0.20616129032257999</v>
      </c>
      <c r="AA2707" s="83">
        <v>45663</v>
      </c>
      <c r="AB2707" s="77">
        <v>0.340724999999999</v>
      </c>
      <c r="AE2707" s="83">
        <v>45587</v>
      </c>
      <c r="AF2707">
        <v>18.509997283644701</v>
      </c>
      <c r="AG2707" s="83">
        <v>45581</v>
      </c>
      <c r="AH2707">
        <v>225.34083650670399</v>
      </c>
      <c r="AI2707" s="83">
        <v>45593</v>
      </c>
      <c r="AJ2707" s="77">
        <v>121.66239573962601</v>
      </c>
      <c r="AM2707" s="83">
        <v>45595</v>
      </c>
      <c r="AN2707">
        <v>0.38705082502293803</v>
      </c>
      <c r="AO2707" s="83">
        <v>45586</v>
      </c>
      <c r="AP2707">
        <v>0.35930388219544801</v>
      </c>
      <c r="AQ2707" s="83">
        <v>45590</v>
      </c>
      <c r="AR2707" s="77">
        <v>0.24269578313253001</v>
      </c>
      <c r="AU2707" s="83">
        <v>45592</v>
      </c>
      <c r="AV2707">
        <v>0.82534700952728501</v>
      </c>
      <c r="AW2707" s="83">
        <v>45581</v>
      </c>
      <c r="AX2707">
        <v>1.2707693870296</v>
      </c>
      <c r="AY2707" s="83">
        <v>45593</v>
      </c>
      <c r="AZ2707" s="77">
        <v>1.1359691854537199</v>
      </c>
      <c r="BC2707" s="83">
        <v>45605</v>
      </c>
      <c r="BD2707">
        <v>0.39522781502102</v>
      </c>
      <c r="BE2707" s="83">
        <v>45610</v>
      </c>
      <c r="BF2707">
        <v>0.52648127930126498</v>
      </c>
      <c r="BG2707" s="83">
        <v>45601</v>
      </c>
      <c r="BH2707" s="77">
        <v>0.63452486459871904</v>
      </c>
      <c r="BK2707" s="83">
        <v>45245</v>
      </c>
      <c r="BL2707">
        <v>0.56747774480712099</v>
      </c>
      <c r="BM2707" s="83">
        <v>45242</v>
      </c>
      <c r="BN2707">
        <v>0.59224777448071197</v>
      </c>
      <c r="BO2707" s="83">
        <v>45236</v>
      </c>
      <c r="BP2707" s="77">
        <v>0.68753709198812996</v>
      </c>
      <c r="BS2707" s="83"/>
      <c r="BU2707" s="83"/>
      <c r="BW2707" s="83"/>
      <c r="CA2707" s="83"/>
      <c r="CC2707" s="83"/>
      <c r="CE2707" s="83"/>
      <c r="CI2707" s="83"/>
      <c r="CK2707" s="83"/>
      <c r="CM2707" s="83"/>
      <c r="CQ2707" s="83"/>
      <c r="CS2707" s="83"/>
      <c r="CU2707" s="83"/>
      <c r="CY2707" s="83"/>
      <c r="DA2707" s="83"/>
      <c r="DC2707" s="83"/>
    </row>
    <row r="2708" spans="7:107">
      <c r="G2708" s="83">
        <v>45276</v>
      </c>
      <c r="H2708">
        <v>0.116208625351077</v>
      </c>
      <c r="I2708" s="83">
        <v>45848</v>
      </c>
      <c r="J2708">
        <v>0.28668742701440197</v>
      </c>
      <c r="K2708" s="83">
        <v>45909</v>
      </c>
      <c r="L2708" s="77">
        <v>0.22970297029702899</v>
      </c>
      <c r="O2708" s="83">
        <v>44476</v>
      </c>
      <c r="P2708">
        <v>170.664640544158</v>
      </c>
      <c r="Q2708" s="83">
        <v>44501</v>
      </c>
      <c r="R2708">
        <v>149.77141269480401</v>
      </c>
      <c r="S2708" s="83">
        <v>45618</v>
      </c>
      <c r="T2708" s="77">
        <v>130.42374870730899</v>
      </c>
      <c r="W2708" s="83">
        <v>45279</v>
      </c>
      <c r="X2708">
        <v>0.35408192090395402</v>
      </c>
      <c r="Y2708" s="83">
        <v>45661</v>
      </c>
      <c r="Z2708">
        <v>0.20623225806451601</v>
      </c>
      <c r="AA2708" s="83">
        <v>45664</v>
      </c>
      <c r="AB2708" s="77">
        <v>0.34068680555555497</v>
      </c>
      <c r="AE2708" s="83">
        <v>45588</v>
      </c>
      <c r="AF2708">
        <v>18.542498048000301</v>
      </c>
      <c r="AG2708" s="83">
        <v>45582</v>
      </c>
      <c r="AH2708">
        <v>225.586367110796</v>
      </c>
      <c r="AI2708" s="83">
        <v>45594</v>
      </c>
      <c r="AJ2708" s="77">
        <v>121.51023395916199</v>
      </c>
      <c r="AM2708" s="83">
        <v>45596</v>
      </c>
      <c r="AN2708">
        <v>0.38678609569363498</v>
      </c>
      <c r="AO2708" s="83">
        <v>45587</v>
      </c>
      <c r="AP2708">
        <v>0.35972968177932602</v>
      </c>
      <c r="AQ2708" s="83">
        <v>45591</v>
      </c>
      <c r="AR2708" s="77">
        <v>0.24223560910307801</v>
      </c>
      <c r="AU2708" s="83">
        <v>45593</v>
      </c>
      <c r="AV2708">
        <v>0.82488824012407602</v>
      </c>
      <c r="AW2708" s="83">
        <v>45582</v>
      </c>
      <c r="AX2708">
        <v>1.2699649586105299</v>
      </c>
      <c r="AY2708" s="83">
        <v>45594</v>
      </c>
      <c r="AZ2708" s="77">
        <v>1.1353045579849701</v>
      </c>
      <c r="BC2708" s="83">
        <v>45606</v>
      </c>
      <c r="BD2708">
        <v>0.39497784342688302</v>
      </c>
      <c r="BE2708" s="83">
        <v>45611</v>
      </c>
      <c r="BF2708">
        <v>0.52597777920493205</v>
      </c>
      <c r="BG2708" s="83">
        <v>45602</v>
      </c>
      <c r="BH2708" s="77">
        <v>0.63474150664697104</v>
      </c>
      <c r="BK2708" s="83">
        <v>45246</v>
      </c>
      <c r="BL2708">
        <v>0.56740850642927798</v>
      </c>
      <c r="BM2708" s="83">
        <v>45243</v>
      </c>
      <c r="BN2708">
        <v>0.59302670623145404</v>
      </c>
      <c r="BO2708" s="83">
        <v>45237</v>
      </c>
      <c r="BP2708" s="77">
        <v>0.68813056379821902</v>
      </c>
      <c r="BS2708" s="83"/>
      <c r="BU2708" s="83"/>
      <c r="BW2708" s="83"/>
      <c r="CA2708" s="83"/>
      <c r="CC2708" s="83"/>
      <c r="CE2708" s="83"/>
      <c r="CI2708" s="83"/>
      <c r="CK2708" s="83"/>
      <c r="CM2708" s="83"/>
      <c r="CQ2708" s="83"/>
      <c r="CS2708" s="83"/>
      <c r="CU2708" s="83"/>
      <c r="CY2708" s="83"/>
      <c r="DA2708" s="83"/>
      <c r="DC2708" s="83"/>
    </row>
    <row r="2709" spans="7:107">
      <c r="G2709" s="83">
        <v>45277</v>
      </c>
      <c r="H2709">
        <v>0.11621912486547401</v>
      </c>
      <c r="I2709" s="83">
        <v>45849</v>
      </c>
      <c r="J2709">
        <v>0.286648501362397</v>
      </c>
      <c r="K2709" s="83">
        <v>45910</v>
      </c>
      <c r="L2709" s="77">
        <v>0.229562683788814</v>
      </c>
      <c r="O2709" s="83">
        <v>44477</v>
      </c>
      <c r="P2709">
        <v>170.38243062339399</v>
      </c>
      <c r="Q2709" s="83">
        <v>44502</v>
      </c>
      <c r="R2709">
        <v>149.95327220832999</v>
      </c>
      <c r="S2709" s="83">
        <v>45619</v>
      </c>
      <c r="T2709" s="77">
        <v>130.43770659256299</v>
      </c>
      <c r="W2709" s="83">
        <v>45280</v>
      </c>
      <c r="X2709">
        <v>0.35316836158192</v>
      </c>
      <c r="Y2709" s="83">
        <v>45662</v>
      </c>
      <c r="Z2709">
        <v>0.206303225806451</v>
      </c>
      <c r="AA2709" s="83">
        <v>45665</v>
      </c>
      <c r="AB2709" s="77">
        <v>0.340648611111111</v>
      </c>
      <c r="AE2709" s="83">
        <v>45589</v>
      </c>
      <c r="AF2709">
        <v>18.574998812355901</v>
      </c>
      <c r="AG2709" s="83">
        <v>45583</v>
      </c>
      <c r="AH2709">
        <v>225.83189771488799</v>
      </c>
      <c r="AI2709" s="83">
        <v>45595</v>
      </c>
      <c r="AJ2709" s="77">
        <v>121.358072178698</v>
      </c>
      <c r="AM2709" s="83">
        <v>45597</v>
      </c>
      <c r="AN2709">
        <v>0.38652136636433299</v>
      </c>
      <c r="AO2709" s="83">
        <v>45588</v>
      </c>
      <c r="AP2709">
        <v>0.36015548136320302</v>
      </c>
      <c r="AQ2709" s="83">
        <v>45592</v>
      </c>
      <c r="AR2709" s="77">
        <v>0.241775435073627</v>
      </c>
      <c r="AU2709" s="83">
        <v>45594</v>
      </c>
      <c r="AV2709">
        <v>0.82442947072086703</v>
      </c>
      <c r="AW2709" s="83">
        <v>45583</v>
      </c>
      <c r="AX2709">
        <v>1.2691605301914499</v>
      </c>
      <c r="AY2709" s="83">
        <v>45595</v>
      </c>
      <c r="AZ2709" s="77">
        <v>1.13463993051621</v>
      </c>
      <c r="BC2709" s="83">
        <v>45607</v>
      </c>
      <c r="BD2709">
        <v>0.39413073267961002</v>
      </c>
      <c r="BE2709" s="83">
        <v>45612</v>
      </c>
      <c r="BF2709">
        <v>0.52547427910859901</v>
      </c>
      <c r="BG2709" s="83">
        <v>45603</v>
      </c>
      <c r="BH2709" s="77">
        <v>0.63495814869522305</v>
      </c>
      <c r="BK2709" s="83">
        <v>45247</v>
      </c>
      <c r="BL2709">
        <v>0.56733926805143398</v>
      </c>
      <c r="BM2709" s="83">
        <v>45244</v>
      </c>
      <c r="BN2709">
        <v>0.59380563798219499</v>
      </c>
      <c r="BO2709" s="83">
        <v>45238</v>
      </c>
      <c r="BP2709" s="77">
        <v>0.68872403560830797</v>
      </c>
      <c r="BS2709" s="83"/>
      <c r="BU2709" s="83"/>
      <c r="BW2709" s="83"/>
      <c r="CA2709" s="83"/>
      <c r="CC2709" s="83"/>
      <c r="CE2709" s="83"/>
      <c r="CI2709" s="83"/>
      <c r="CK2709" s="83"/>
      <c r="CM2709" s="83"/>
      <c r="CQ2709" s="83"/>
      <c r="CS2709" s="83"/>
      <c r="CU2709" s="83"/>
      <c r="CY2709" s="83"/>
      <c r="DA2709" s="83"/>
      <c r="DC2709" s="83"/>
    </row>
    <row r="2710" spans="7:107">
      <c r="G2710" s="83">
        <v>45278</v>
      </c>
      <c r="H2710">
        <v>0.116229624379872</v>
      </c>
      <c r="I2710" s="83">
        <v>45850</v>
      </c>
      <c r="J2710">
        <v>0.28719346049046302</v>
      </c>
      <c r="K2710" s="83">
        <v>45911</v>
      </c>
      <c r="L2710" s="77">
        <v>0.22942239728059899</v>
      </c>
      <c r="O2710" s="83">
        <v>44478</v>
      </c>
      <c r="P2710">
        <v>170.10022070263</v>
      </c>
      <c r="Q2710" s="83">
        <v>44503</v>
      </c>
      <c r="R2710">
        <v>150.135131721855</v>
      </c>
      <c r="S2710" s="83">
        <v>45620</v>
      </c>
      <c r="T2710" s="77">
        <v>130.451664477816</v>
      </c>
      <c r="W2710" s="83">
        <v>45281</v>
      </c>
      <c r="X2710">
        <v>0.35225480225988598</v>
      </c>
      <c r="Y2710" s="83">
        <v>45663</v>
      </c>
      <c r="Z2710">
        <v>0.20637419354838701</v>
      </c>
      <c r="AA2710" s="83">
        <v>45666</v>
      </c>
      <c r="AB2710" s="77">
        <v>0.34061041666666603</v>
      </c>
      <c r="AE2710" s="83">
        <v>45590</v>
      </c>
      <c r="AF2710">
        <v>18.607499576711501</v>
      </c>
      <c r="AG2710" s="83">
        <v>45584</v>
      </c>
      <c r="AH2710">
        <v>226.07742831898099</v>
      </c>
      <c r="AI2710" s="83">
        <v>45596</v>
      </c>
      <c r="AJ2710" s="77">
        <v>121.20591039823501</v>
      </c>
      <c r="AM2710" s="83">
        <v>45598</v>
      </c>
      <c r="AN2710">
        <v>0.38625663703503099</v>
      </c>
      <c r="AO2710" s="83">
        <v>45589</v>
      </c>
      <c r="AP2710">
        <v>0.36058128094708097</v>
      </c>
      <c r="AQ2710" s="83">
        <v>45593</v>
      </c>
      <c r="AR2710" s="77">
        <v>0.241315261044176</v>
      </c>
      <c r="AU2710" s="83">
        <v>45595</v>
      </c>
      <c r="AV2710">
        <v>0.82397070131765804</v>
      </c>
      <c r="AW2710" s="83">
        <v>45584</v>
      </c>
      <c r="AX2710">
        <v>1.2683561017723799</v>
      </c>
      <c r="AY2710" s="83">
        <v>45596</v>
      </c>
      <c r="AZ2710" s="77">
        <v>1.13397530304746</v>
      </c>
      <c r="BC2710" s="83">
        <v>45608</v>
      </c>
      <c r="BD2710">
        <v>0.39328362193233701</v>
      </c>
      <c r="BE2710" s="83">
        <v>45613</v>
      </c>
      <c r="BF2710">
        <v>0.52497077901226596</v>
      </c>
      <c r="BG2710" s="83">
        <v>45604</v>
      </c>
      <c r="BH2710" s="77">
        <v>0.63517479074347605</v>
      </c>
      <c r="BK2710" s="83">
        <v>45248</v>
      </c>
      <c r="BL2710">
        <v>0.56727002967358997</v>
      </c>
      <c r="BM2710" s="83">
        <v>45245</v>
      </c>
      <c r="BN2710">
        <v>0.59458456973293705</v>
      </c>
      <c r="BO2710" s="83">
        <v>45239</v>
      </c>
      <c r="BP2710" s="77">
        <v>0.68931750741839704</v>
      </c>
      <c r="BS2710" s="83"/>
      <c r="BU2710" s="83"/>
      <c r="BW2710" s="83"/>
      <c r="CA2710" s="83"/>
      <c r="CC2710" s="83"/>
      <c r="CE2710" s="83"/>
      <c r="CI2710" s="83"/>
      <c r="CK2710" s="83"/>
      <c r="CM2710" s="83"/>
      <c r="CQ2710" s="83"/>
      <c r="CS2710" s="83"/>
      <c r="CU2710" s="83"/>
      <c r="CY2710" s="83"/>
      <c r="DA2710" s="83"/>
      <c r="DC2710" s="83"/>
    </row>
    <row r="2711" spans="7:107">
      <c r="G2711" s="83">
        <v>45279</v>
      </c>
      <c r="H2711">
        <v>0.11624012389426901</v>
      </c>
      <c r="I2711" s="83">
        <v>45851</v>
      </c>
      <c r="J2711">
        <v>0.28773841961852797</v>
      </c>
      <c r="K2711" s="83">
        <v>45912</v>
      </c>
      <c r="L2711" s="77">
        <v>0.229282110772384</v>
      </c>
      <c r="O2711" s="83">
        <v>44479</v>
      </c>
      <c r="P2711">
        <v>169.81801078186601</v>
      </c>
      <c r="Q2711" s="83">
        <v>44504</v>
      </c>
      <c r="R2711">
        <v>150.31699123538101</v>
      </c>
      <c r="S2711" s="83">
        <v>45621</v>
      </c>
      <c r="T2711" s="77">
        <v>130.465622363069</v>
      </c>
      <c r="W2711" s="83">
        <v>45282</v>
      </c>
      <c r="X2711">
        <v>0.35134124293785302</v>
      </c>
      <c r="Y2711" s="83">
        <v>45664</v>
      </c>
      <c r="Z2711">
        <v>0.206445161290322</v>
      </c>
      <c r="AA2711" s="83">
        <v>45667</v>
      </c>
      <c r="AB2711" s="77">
        <v>0.340572222222222</v>
      </c>
      <c r="AE2711" s="83">
        <v>45591</v>
      </c>
      <c r="AF2711">
        <v>18.640000341067001</v>
      </c>
      <c r="AG2711" s="83">
        <v>45585</v>
      </c>
      <c r="AH2711">
        <v>226.322958923073</v>
      </c>
      <c r="AI2711" s="83">
        <v>45597</v>
      </c>
      <c r="AJ2711" s="77">
        <v>121.05374861777101</v>
      </c>
      <c r="AM2711" s="83">
        <v>45599</v>
      </c>
      <c r="AN2711">
        <v>0.385991907705729</v>
      </c>
      <c r="AO2711" s="83">
        <v>45590</v>
      </c>
      <c r="AP2711">
        <v>0.36100708053095898</v>
      </c>
      <c r="AQ2711" s="83">
        <v>45594</v>
      </c>
      <c r="AR2711" s="77">
        <v>0.24085508701472499</v>
      </c>
      <c r="AU2711" s="83">
        <v>45596</v>
      </c>
      <c r="AV2711">
        <v>0.82351193191444905</v>
      </c>
      <c r="AW2711" s="83">
        <v>45585</v>
      </c>
      <c r="AX2711">
        <v>1.2675516733533001</v>
      </c>
      <c r="AY2711" s="83">
        <v>45597</v>
      </c>
      <c r="AZ2711" s="77">
        <v>1.1333106755787099</v>
      </c>
      <c r="BC2711" s="83">
        <v>45609</v>
      </c>
      <c r="BD2711">
        <v>0.39243651118506501</v>
      </c>
      <c r="BE2711" s="83">
        <v>45614</v>
      </c>
      <c r="BF2711">
        <v>0.52446727891593303</v>
      </c>
      <c r="BG2711" s="83">
        <v>45605</v>
      </c>
      <c r="BH2711" s="77">
        <v>0.63539143279172805</v>
      </c>
      <c r="BK2711" s="83">
        <v>45249</v>
      </c>
      <c r="BL2711">
        <v>0.56720079129574597</v>
      </c>
      <c r="BM2711" s="83">
        <v>45246</v>
      </c>
      <c r="BN2711">
        <v>0.595363501483679</v>
      </c>
      <c r="BO2711" s="83">
        <v>45240</v>
      </c>
      <c r="BP2711" s="77">
        <v>0.68991097922848599</v>
      </c>
      <c r="BS2711" s="83"/>
      <c r="BU2711" s="83"/>
      <c r="BW2711" s="83"/>
      <c r="CA2711" s="83"/>
      <c r="CC2711" s="83"/>
      <c r="CE2711" s="83"/>
      <c r="CI2711" s="83"/>
      <c r="CK2711" s="83"/>
      <c r="CM2711" s="83"/>
      <c r="CQ2711" s="83"/>
      <c r="CS2711" s="83"/>
      <c r="CU2711" s="83"/>
      <c r="CY2711" s="83"/>
      <c r="DA2711" s="83"/>
      <c r="DC2711" s="83"/>
    </row>
    <row r="2712" spans="7:107">
      <c r="G2712" s="83">
        <v>45280</v>
      </c>
      <c r="H2712">
        <v>0.116250623408667</v>
      </c>
      <c r="I2712" s="83">
        <v>45852</v>
      </c>
      <c r="J2712">
        <v>0.28828337874659299</v>
      </c>
      <c r="K2712" s="83">
        <v>45913</v>
      </c>
      <c r="L2712" s="77">
        <v>0.22914182426417001</v>
      </c>
      <c r="O2712" s="83">
        <v>44480</v>
      </c>
      <c r="P2712">
        <v>169.53580086110199</v>
      </c>
      <c r="Q2712" s="83">
        <v>44505</v>
      </c>
      <c r="R2712">
        <v>150.49885074890699</v>
      </c>
      <c r="S2712" s="83">
        <v>45622</v>
      </c>
      <c r="T2712" s="77">
        <v>130.479580248323</v>
      </c>
      <c r="W2712" s="83">
        <v>45283</v>
      </c>
      <c r="X2712">
        <v>0.350427683615819</v>
      </c>
      <c r="Y2712" s="83">
        <v>45665</v>
      </c>
      <c r="Z2712">
        <v>0.206516129032257</v>
      </c>
      <c r="AA2712" s="83">
        <v>45668</v>
      </c>
      <c r="AB2712" s="77">
        <v>0.34053402777777703</v>
      </c>
      <c r="AE2712" s="83">
        <v>45592</v>
      </c>
      <c r="AF2712">
        <v>18.672501105422601</v>
      </c>
      <c r="AG2712" s="83">
        <v>45586</v>
      </c>
      <c r="AH2712">
        <v>226.56848952716601</v>
      </c>
      <c r="AI2712" s="83">
        <v>45598</v>
      </c>
      <c r="AJ2712" s="77">
        <v>120.90158683730699</v>
      </c>
      <c r="AM2712" s="83">
        <v>45600</v>
      </c>
      <c r="AN2712">
        <v>0.385727178376427</v>
      </c>
      <c r="AO2712" s="83">
        <v>45591</v>
      </c>
      <c r="AP2712">
        <v>0.36143288011483599</v>
      </c>
      <c r="AQ2712" s="83">
        <v>45595</v>
      </c>
      <c r="AR2712" s="77">
        <v>0.24039491298527399</v>
      </c>
      <c r="AU2712" s="83">
        <v>45597</v>
      </c>
      <c r="AV2712">
        <v>0.82305316251124105</v>
      </c>
      <c r="AW2712" s="83">
        <v>45586</v>
      </c>
      <c r="AX2712">
        <v>1.2667472449342301</v>
      </c>
      <c r="AY2712" s="83">
        <v>45598</v>
      </c>
      <c r="AZ2712" s="77">
        <v>1.1326460481099601</v>
      </c>
      <c r="BC2712" s="83">
        <v>45610</v>
      </c>
      <c r="BD2712">
        <v>0.391589400437792</v>
      </c>
      <c r="BE2712" s="83">
        <v>45615</v>
      </c>
      <c r="BF2712">
        <v>0.52396377881959999</v>
      </c>
      <c r="BG2712" s="83">
        <v>45606</v>
      </c>
      <c r="BH2712" s="77">
        <v>0.63560807483998005</v>
      </c>
      <c r="BK2712" s="83">
        <v>45250</v>
      </c>
      <c r="BL2712">
        <v>0.56713155291790296</v>
      </c>
      <c r="BM2712" s="83">
        <v>45247</v>
      </c>
      <c r="BN2712">
        <v>0.59614243323442095</v>
      </c>
      <c r="BO2712" s="83">
        <v>45241</v>
      </c>
      <c r="BP2712" s="77">
        <v>0.69050445103857505</v>
      </c>
      <c r="BS2712" s="83"/>
      <c r="BU2712" s="83"/>
      <c r="BW2712" s="83"/>
      <c r="CA2712" s="83"/>
      <c r="CC2712" s="83"/>
      <c r="CE2712" s="83"/>
      <c r="CI2712" s="83"/>
      <c r="CK2712" s="83"/>
      <c r="CM2712" s="83"/>
      <c r="CQ2712" s="83"/>
      <c r="CS2712" s="83"/>
      <c r="CU2712" s="83"/>
      <c r="CY2712" s="83"/>
      <c r="DA2712" s="83"/>
      <c r="DC2712" s="83"/>
    </row>
    <row r="2713" spans="7:107">
      <c r="G2713" s="83">
        <v>45281</v>
      </c>
      <c r="H2713">
        <v>0.11626112292306399</v>
      </c>
      <c r="I2713" s="83">
        <v>45853</v>
      </c>
      <c r="J2713">
        <v>0.288828337874659</v>
      </c>
      <c r="K2713" s="83">
        <v>45914</v>
      </c>
      <c r="L2713" s="77">
        <v>0.229001537755955</v>
      </c>
      <c r="O2713" s="83">
        <v>44481</v>
      </c>
      <c r="P2713">
        <v>169.25359094033701</v>
      </c>
      <c r="Q2713" s="83">
        <v>44506</v>
      </c>
      <c r="R2713">
        <v>150.680710262433</v>
      </c>
      <c r="S2713" s="83">
        <v>45623</v>
      </c>
      <c r="T2713" s="77">
        <v>130.49353813357601</v>
      </c>
      <c r="W2713" s="83">
        <v>45284</v>
      </c>
      <c r="X2713">
        <v>0.34951412429378498</v>
      </c>
      <c r="Y2713" s="83">
        <v>45666</v>
      </c>
      <c r="Z2713">
        <v>0.20658709677419301</v>
      </c>
      <c r="AA2713" s="83">
        <v>45669</v>
      </c>
      <c r="AB2713" s="77">
        <v>0.340495833333333</v>
      </c>
      <c r="AE2713" s="83">
        <v>45593</v>
      </c>
      <c r="AF2713">
        <v>18.705001869778201</v>
      </c>
      <c r="AG2713" s="83">
        <v>45587</v>
      </c>
      <c r="AH2713">
        <v>226.81402013125799</v>
      </c>
      <c r="AI2713" s="83">
        <v>45599</v>
      </c>
      <c r="AJ2713" s="77">
        <v>120.74942505684299</v>
      </c>
      <c r="AM2713" s="83">
        <v>45601</v>
      </c>
      <c r="AN2713">
        <v>0.38546244904712401</v>
      </c>
      <c r="AO2713" s="83">
        <v>45592</v>
      </c>
      <c r="AP2713">
        <v>0.36185867969871399</v>
      </c>
      <c r="AQ2713" s="83">
        <v>45596</v>
      </c>
      <c r="AR2713" s="77">
        <v>0.23993473895582301</v>
      </c>
      <c r="AU2713" s="83">
        <v>45598</v>
      </c>
      <c r="AV2713">
        <v>0.82259439310803195</v>
      </c>
      <c r="AW2713" s="83">
        <v>45587</v>
      </c>
      <c r="AX2713">
        <v>1.2659428165151501</v>
      </c>
      <c r="AY2713" s="83">
        <v>45599</v>
      </c>
      <c r="AZ2713" s="77">
        <v>1.13198142064121</v>
      </c>
      <c r="BC2713" s="83">
        <v>45611</v>
      </c>
      <c r="BD2713">
        <v>0.390742289690519</v>
      </c>
      <c r="BE2713" s="83">
        <v>45616</v>
      </c>
      <c r="BF2713">
        <v>0.52346027872326695</v>
      </c>
      <c r="BG2713" s="83">
        <v>45607</v>
      </c>
      <c r="BH2713" s="77">
        <v>0.63582471688823206</v>
      </c>
      <c r="BK2713" s="83">
        <v>45251</v>
      </c>
      <c r="BL2713">
        <v>0.56706231454005895</v>
      </c>
      <c r="BM2713" s="83">
        <v>45248</v>
      </c>
      <c r="BN2713">
        <v>0.59692136498516302</v>
      </c>
      <c r="BO2713" s="83">
        <v>45242</v>
      </c>
      <c r="BP2713" s="77">
        <v>0.691097922848664</v>
      </c>
      <c r="BS2713" s="83"/>
      <c r="BU2713" s="83"/>
      <c r="BW2713" s="83"/>
      <c r="CA2713" s="83"/>
      <c r="CC2713" s="83"/>
      <c r="CE2713" s="83"/>
      <c r="CI2713" s="83"/>
      <c r="CK2713" s="83"/>
      <c r="CM2713" s="83"/>
      <c r="CQ2713" s="83"/>
      <c r="CS2713" s="83"/>
      <c r="CU2713" s="83"/>
      <c r="CY2713" s="83"/>
      <c r="DA2713" s="83"/>
      <c r="DC2713" s="83"/>
    </row>
    <row r="2714" spans="7:107">
      <c r="G2714" s="83">
        <v>45282</v>
      </c>
      <c r="H2714">
        <v>0.116271622437462</v>
      </c>
      <c r="I2714" s="83">
        <v>45854</v>
      </c>
      <c r="J2714">
        <v>0.28937329700272402</v>
      </c>
      <c r="K2714" s="83">
        <v>45915</v>
      </c>
      <c r="L2714" s="77">
        <v>0.22886125124774001</v>
      </c>
      <c r="O2714" s="83">
        <v>44482</v>
      </c>
      <c r="P2714">
        <v>168.97138101957299</v>
      </c>
      <c r="Q2714" s="83">
        <v>44507</v>
      </c>
      <c r="R2714">
        <v>150.862569775959</v>
      </c>
      <c r="S2714" s="83">
        <v>45624</v>
      </c>
      <c r="T2714" s="77">
        <v>130.50749601883001</v>
      </c>
      <c r="W2714" s="83">
        <v>45285</v>
      </c>
      <c r="X2714">
        <v>0.34860056497175101</v>
      </c>
      <c r="Y2714" s="83">
        <v>45667</v>
      </c>
      <c r="Z2714">
        <v>0.206658064516128</v>
      </c>
      <c r="AA2714" s="83">
        <v>45670</v>
      </c>
      <c r="AB2714" s="77">
        <v>0.34045763888888803</v>
      </c>
      <c r="AE2714" s="83">
        <v>45594</v>
      </c>
      <c r="AF2714">
        <v>18.737502634133701</v>
      </c>
      <c r="AG2714" s="83">
        <v>45588</v>
      </c>
      <c r="AH2714">
        <v>227.059550735351</v>
      </c>
      <c r="AI2714" s="83">
        <v>45600</v>
      </c>
      <c r="AJ2714" s="77">
        <v>120.59726327638</v>
      </c>
      <c r="AM2714" s="83">
        <v>45602</v>
      </c>
      <c r="AN2714">
        <v>0.38519771971782202</v>
      </c>
      <c r="AO2714" s="83">
        <v>45593</v>
      </c>
      <c r="AP2714">
        <v>0.362284479282592</v>
      </c>
      <c r="AQ2714" s="83">
        <v>45597</v>
      </c>
      <c r="AR2714" s="77">
        <v>0.23947456492637201</v>
      </c>
      <c r="AU2714" s="83">
        <v>45599</v>
      </c>
      <c r="AV2714">
        <v>0.82213562370482296</v>
      </c>
      <c r="AW2714" s="83">
        <v>45588</v>
      </c>
      <c r="AX2714">
        <v>1.26513838809608</v>
      </c>
      <c r="AY2714" s="83">
        <v>45600</v>
      </c>
      <c r="AZ2714" s="77">
        <v>1.1313167931724599</v>
      </c>
      <c r="BC2714" s="83">
        <v>45612</v>
      </c>
      <c r="BD2714">
        <v>0.38989517894324599</v>
      </c>
      <c r="BE2714" s="83">
        <v>45617</v>
      </c>
      <c r="BF2714">
        <v>0.52295677862693402</v>
      </c>
      <c r="BG2714" s="83">
        <v>45608</v>
      </c>
      <c r="BH2714" s="77">
        <v>0.63604135893648395</v>
      </c>
      <c r="BK2714" s="83">
        <v>45252</v>
      </c>
      <c r="BL2714">
        <v>0.56699307616221495</v>
      </c>
      <c r="BM2714" s="83">
        <v>45249</v>
      </c>
      <c r="BN2714">
        <v>0.59770029673590497</v>
      </c>
      <c r="BO2714" s="83">
        <v>45243</v>
      </c>
      <c r="BP2714" s="77">
        <v>0.69169139465875296</v>
      </c>
      <c r="BS2714" s="83"/>
      <c r="BU2714" s="83"/>
      <c r="BW2714" s="83"/>
      <c r="CA2714" s="83"/>
      <c r="CC2714" s="83"/>
      <c r="CE2714" s="83"/>
      <c r="CI2714" s="83"/>
      <c r="CK2714" s="83"/>
      <c r="CM2714" s="83"/>
      <c r="CQ2714" s="83"/>
      <c r="CS2714" s="83"/>
      <c r="CU2714" s="83"/>
      <c r="CY2714" s="83"/>
      <c r="DA2714" s="83"/>
      <c r="DC2714" s="83"/>
    </row>
    <row r="2715" spans="7:107">
      <c r="G2715" s="83">
        <v>45283</v>
      </c>
      <c r="H2715">
        <v>0.116282121951859</v>
      </c>
      <c r="I2715" s="83">
        <v>45855</v>
      </c>
      <c r="J2715">
        <v>0.28991825613078998</v>
      </c>
      <c r="K2715" s="83">
        <v>45916</v>
      </c>
      <c r="L2715" s="77">
        <v>0.228720964739525</v>
      </c>
      <c r="O2715" s="83">
        <v>44483</v>
      </c>
      <c r="P2715">
        <v>168.689171098809</v>
      </c>
      <c r="Q2715" s="83">
        <v>44508</v>
      </c>
      <c r="R2715">
        <v>151.04442928948399</v>
      </c>
      <c r="S2715" s="83">
        <v>45625</v>
      </c>
      <c r="T2715" s="77">
        <v>130.52145390408299</v>
      </c>
      <c r="W2715" s="83">
        <v>45286</v>
      </c>
      <c r="X2715">
        <v>0.347687005649717</v>
      </c>
      <c r="Y2715" s="83">
        <v>45668</v>
      </c>
      <c r="Z2715">
        <v>0.20672903225806399</v>
      </c>
      <c r="AA2715" s="83">
        <v>45671</v>
      </c>
      <c r="AB2715" s="77">
        <v>0.340419444444444</v>
      </c>
      <c r="AE2715" s="83">
        <v>45595</v>
      </c>
      <c r="AF2715">
        <v>18.770003398489301</v>
      </c>
      <c r="AG2715" s="83">
        <v>45589</v>
      </c>
      <c r="AH2715">
        <v>227.30508133944301</v>
      </c>
      <c r="AI2715" s="83">
        <v>45601</v>
      </c>
      <c r="AJ2715" s="77">
        <v>120.44510149591601</v>
      </c>
      <c r="AM2715" s="83">
        <v>45603</v>
      </c>
      <c r="AN2715">
        <v>0.38493299038852002</v>
      </c>
      <c r="AO2715" s="83">
        <v>45594</v>
      </c>
      <c r="AP2715">
        <v>0.362710278866469</v>
      </c>
      <c r="AQ2715" s="83">
        <v>45598</v>
      </c>
      <c r="AR2715" s="77">
        <v>0.23901439089692</v>
      </c>
      <c r="AU2715" s="83">
        <v>45600</v>
      </c>
      <c r="AV2715">
        <v>0.82167685430161397</v>
      </c>
      <c r="AW2715" s="83">
        <v>45589</v>
      </c>
      <c r="AX2715">
        <v>1.264333959677</v>
      </c>
      <c r="AY2715" s="83">
        <v>45601</v>
      </c>
      <c r="AZ2715" s="77">
        <v>1.1306521657037101</v>
      </c>
      <c r="BC2715" s="83">
        <v>45613</v>
      </c>
      <c r="BD2715">
        <v>0.38904806819597398</v>
      </c>
      <c r="BE2715" s="83">
        <v>45618</v>
      </c>
      <c r="BF2715">
        <v>0.52245327853060097</v>
      </c>
      <c r="BG2715" s="83">
        <v>45609</v>
      </c>
      <c r="BH2715" s="77">
        <v>0.63625800098473595</v>
      </c>
      <c r="BK2715" s="83">
        <v>45253</v>
      </c>
      <c r="BL2715">
        <v>0.56692383778437105</v>
      </c>
      <c r="BM2715" s="83">
        <v>45250</v>
      </c>
      <c r="BN2715">
        <v>0.59847922848664603</v>
      </c>
      <c r="BO2715" s="83">
        <v>45244</v>
      </c>
      <c r="BP2715" s="77">
        <v>0.69228486646884202</v>
      </c>
      <c r="BS2715" s="83"/>
      <c r="BU2715" s="83"/>
      <c r="BW2715" s="83"/>
      <c r="CA2715" s="83"/>
      <c r="CC2715" s="83"/>
      <c r="CE2715" s="83"/>
      <c r="CI2715" s="83"/>
      <c r="CK2715" s="83"/>
      <c r="CM2715" s="83"/>
      <c r="CQ2715" s="83"/>
      <c r="CS2715" s="83"/>
      <c r="CU2715" s="83"/>
      <c r="CY2715" s="83"/>
      <c r="DA2715" s="83"/>
      <c r="DC2715" s="83"/>
    </row>
    <row r="2716" spans="7:107">
      <c r="G2716" s="83">
        <v>45284</v>
      </c>
      <c r="H2716">
        <v>0.116292621466257</v>
      </c>
      <c r="I2716" s="83">
        <v>45856</v>
      </c>
      <c r="J2716">
        <v>0.29046321525885499</v>
      </c>
      <c r="K2716" s="83">
        <v>45917</v>
      </c>
      <c r="L2716" s="77">
        <v>0.22858067823131001</v>
      </c>
      <c r="O2716" s="83">
        <v>44484</v>
      </c>
      <c r="P2716">
        <v>168.40696117804501</v>
      </c>
      <c r="Q2716" s="83">
        <v>44509</v>
      </c>
      <c r="R2716">
        <v>151.22628880300999</v>
      </c>
      <c r="S2716" s="83">
        <v>45626</v>
      </c>
      <c r="T2716" s="77">
        <v>130.53541178933699</v>
      </c>
      <c r="W2716" s="83">
        <v>45287</v>
      </c>
      <c r="X2716">
        <v>0.34677344632768298</v>
      </c>
      <c r="Y2716" s="83">
        <v>45669</v>
      </c>
      <c r="Z2716">
        <v>0.20679999999999901</v>
      </c>
      <c r="AA2716" s="83">
        <v>45672</v>
      </c>
      <c r="AB2716" s="77">
        <v>0.34038124999999902</v>
      </c>
      <c r="AE2716" s="83">
        <v>45596</v>
      </c>
      <c r="AF2716">
        <v>18.802504162844901</v>
      </c>
      <c r="AG2716" s="83">
        <v>45590</v>
      </c>
      <c r="AH2716">
        <v>227.55061194353601</v>
      </c>
      <c r="AI2716" s="83">
        <v>45602</v>
      </c>
      <c r="AJ2716" s="77">
        <v>120.29293971545199</v>
      </c>
      <c r="AM2716" s="83">
        <v>45604</v>
      </c>
      <c r="AN2716">
        <v>0.38466826105921798</v>
      </c>
      <c r="AO2716" s="83">
        <v>45595</v>
      </c>
      <c r="AP2716">
        <v>0.36313607845034701</v>
      </c>
      <c r="AQ2716" s="83">
        <v>45599</v>
      </c>
      <c r="AR2716" s="77">
        <v>0.238554216867469</v>
      </c>
      <c r="AU2716" s="83">
        <v>45601</v>
      </c>
      <c r="AV2716">
        <v>0.82121808489840598</v>
      </c>
      <c r="AW2716" s="83">
        <v>45590</v>
      </c>
      <c r="AX2716">
        <v>1.26352953125793</v>
      </c>
      <c r="AY2716" s="83">
        <v>45602</v>
      </c>
      <c r="AZ2716" s="77">
        <v>1.12998753823496</v>
      </c>
      <c r="BC2716" s="83">
        <v>45614</v>
      </c>
      <c r="BD2716">
        <v>0.38820095744870098</v>
      </c>
      <c r="BE2716" s="83">
        <v>45619</v>
      </c>
      <c r="BF2716">
        <v>0.52194977843426804</v>
      </c>
      <c r="BG2716" s="83">
        <v>45610</v>
      </c>
      <c r="BH2716" s="77">
        <v>0.63647464303298795</v>
      </c>
      <c r="BK2716" s="83">
        <v>45254</v>
      </c>
      <c r="BL2716">
        <v>0.56685459940652805</v>
      </c>
      <c r="BM2716" s="83">
        <v>45251</v>
      </c>
      <c r="BN2716">
        <v>0.59925816023738798</v>
      </c>
      <c r="BO2716" s="83">
        <v>45245</v>
      </c>
      <c r="BP2716" s="77">
        <v>0.69287833827893097</v>
      </c>
      <c r="BS2716" s="83"/>
      <c r="BU2716" s="83"/>
      <c r="BW2716" s="83"/>
      <c r="CA2716" s="83"/>
      <c r="CC2716" s="83"/>
      <c r="CE2716" s="83"/>
      <c r="CI2716" s="83"/>
      <c r="CK2716" s="83"/>
      <c r="CM2716" s="83"/>
      <c r="CQ2716" s="83"/>
      <c r="CS2716" s="83"/>
      <c r="CU2716" s="83"/>
      <c r="CY2716" s="83"/>
      <c r="DA2716" s="83"/>
      <c r="DC2716" s="83"/>
    </row>
    <row r="2717" spans="7:107">
      <c r="G2717" s="83">
        <v>45285</v>
      </c>
      <c r="H2717">
        <v>0.116303120980654</v>
      </c>
      <c r="I2717" s="83">
        <v>45857</v>
      </c>
      <c r="J2717">
        <v>0.29100817438692</v>
      </c>
      <c r="K2717" s="83">
        <v>45918</v>
      </c>
      <c r="L2717" s="77">
        <v>0.22844039172309499</v>
      </c>
      <c r="O2717" s="83">
        <v>44485</v>
      </c>
      <c r="P2717">
        <v>168.12475125728099</v>
      </c>
      <c r="Q2717" s="83">
        <v>44510</v>
      </c>
      <c r="R2717">
        <v>151.408148316536</v>
      </c>
      <c r="S2717" s="83">
        <v>45627</v>
      </c>
      <c r="T2717" s="77">
        <v>130.54936967459</v>
      </c>
      <c r="W2717" s="83">
        <v>45288</v>
      </c>
      <c r="X2717">
        <v>0.34585988700564901</v>
      </c>
      <c r="Y2717" s="83">
        <v>45670</v>
      </c>
      <c r="Z2717">
        <v>0.206632748538011</v>
      </c>
      <c r="AA2717" s="83">
        <v>45673</v>
      </c>
      <c r="AB2717" s="77">
        <v>0.340343055555555</v>
      </c>
      <c r="AE2717" s="83">
        <v>45597</v>
      </c>
      <c r="AF2717">
        <v>18.835004927200501</v>
      </c>
      <c r="AG2717" s="83">
        <v>45591</v>
      </c>
      <c r="AH2717">
        <v>227.79614254762799</v>
      </c>
      <c r="AI2717" s="83">
        <v>45603</v>
      </c>
      <c r="AJ2717" s="77">
        <v>120.14077793498799</v>
      </c>
      <c r="AM2717" s="83">
        <v>45605</v>
      </c>
      <c r="AN2717">
        <v>0.38440353172991498</v>
      </c>
      <c r="AO2717" s="83">
        <v>45596</v>
      </c>
      <c r="AP2717">
        <v>0.36356187803422502</v>
      </c>
      <c r="AQ2717" s="83">
        <v>45600</v>
      </c>
      <c r="AR2717" s="77">
        <v>0.23809404283801799</v>
      </c>
      <c r="AU2717" s="83">
        <v>45602</v>
      </c>
      <c r="AV2717">
        <v>0.82075931549519698</v>
      </c>
      <c r="AW2717" s="83">
        <v>45591</v>
      </c>
      <c r="AX2717">
        <v>1.26272510283886</v>
      </c>
      <c r="AY2717" s="83">
        <v>45603</v>
      </c>
      <c r="AZ2717" s="77">
        <v>1.1293229107661999</v>
      </c>
      <c r="BC2717" s="83">
        <v>45615</v>
      </c>
      <c r="BD2717">
        <v>0.38735384670142797</v>
      </c>
      <c r="BE2717" s="83">
        <v>45620</v>
      </c>
      <c r="BF2717">
        <v>0.521446278337935</v>
      </c>
      <c r="BG2717" s="83">
        <v>45611</v>
      </c>
      <c r="BH2717" s="77">
        <v>0.63669128508123995</v>
      </c>
      <c r="BK2717" s="83">
        <v>45255</v>
      </c>
      <c r="BL2717">
        <v>0.56678536102868404</v>
      </c>
      <c r="BM2717" s="83">
        <v>45252</v>
      </c>
      <c r="BN2717">
        <v>0.60003709198813004</v>
      </c>
      <c r="BO2717" s="83">
        <v>45246</v>
      </c>
      <c r="BP2717" s="77">
        <v>0.69347181008902004</v>
      </c>
      <c r="BS2717" s="83"/>
      <c r="BU2717" s="83"/>
      <c r="BW2717" s="83"/>
      <c r="CA2717" s="83"/>
      <c r="CC2717" s="83"/>
      <c r="CE2717" s="83"/>
      <c r="CI2717" s="83"/>
      <c r="CK2717" s="83"/>
      <c r="CM2717" s="83"/>
      <c r="CQ2717" s="83"/>
      <c r="CS2717" s="83"/>
      <c r="CU2717" s="83"/>
      <c r="CY2717" s="83"/>
      <c r="DA2717" s="83"/>
      <c r="DC2717" s="83"/>
    </row>
    <row r="2718" spans="7:107">
      <c r="G2718" s="83">
        <v>45286</v>
      </c>
      <c r="H2718">
        <v>0.11631362049505201</v>
      </c>
      <c r="I2718" s="83">
        <v>45858</v>
      </c>
      <c r="J2718">
        <v>0.29155313351498602</v>
      </c>
      <c r="K2718" s="83">
        <v>45919</v>
      </c>
      <c r="L2718" s="77">
        <v>0.22830010521488001</v>
      </c>
      <c r="O2718" s="83">
        <v>44486</v>
      </c>
      <c r="P2718">
        <v>167.842541336517</v>
      </c>
      <c r="Q2718" s="83">
        <v>44511</v>
      </c>
      <c r="R2718">
        <v>151.59000783006201</v>
      </c>
      <c r="S2718" s="83">
        <v>45628</v>
      </c>
      <c r="T2718" s="77">
        <v>130.563327559844</v>
      </c>
      <c r="W2718" s="83">
        <v>45289</v>
      </c>
      <c r="X2718">
        <v>0.34494632768361499</v>
      </c>
      <c r="Y2718" s="83">
        <v>45671</v>
      </c>
      <c r="Z2718">
        <v>0.20646549707602299</v>
      </c>
      <c r="AA2718" s="83">
        <v>45674</v>
      </c>
      <c r="AB2718" s="77">
        <v>0.34030486111111102</v>
      </c>
      <c r="AE2718" s="83">
        <v>45598</v>
      </c>
      <c r="AF2718">
        <v>18.867505691556001</v>
      </c>
      <c r="AG2718" s="83">
        <v>45592</v>
      </c>
      <c r="AH2718">
        <v>228.04167315172</v>
      </c>
      <c r="AI2718" s="83">
        <v>45604</v>
      </c>
      <c r="AJ2718" s="77">
        <v>119.988616154525</v>
      </c>
      <c r="AM2718" s="83">
        <v>45606</v>
      </c>
      <c r="AN2718">
        <v>0.38413880240061299</v>
      </c>
      <c r="AO2718" s="83">
        <v>45597</v>
      </c>
      <c r="AP2718">
        <v>0.36398767761810202</v>
      </c>
      <c r="AQ2718" s="83">
        <v>45601</v>
      </c>
      <c r="AR2718" s="77">
        <v>0.23763386880856699</v>
      </c>
      <c r="AU2718" s="83">
        <v>45603</v>
      </c>
      <c r="AV2718">
        <v>0.82030054609198799</v>
      </c>
      <c r="AW2718" s="83">
        <v>45592</v>
      </c>
      <c r="AX2718">
        <v>1.26192067441978</v>
      </c>
      <c r="AY2718" s="83">
        <v>45604</v>
      </c>
      <c r="AZ2718" s="77">
        <v>1.1286582832974501</v>
      </c>
      <c r="BC2718" s="83">
        <v>45616</v>
      </c>
      <c r="BD2718">
        <v>0.38650673595415602</v>
      </c>
      <c r="BE2718" s="83">
        <v>45621</v>
      </c>
      <c r="BF2718">
        <v>0.52094277824160196</v>
      </c>
      <c r="BG2718" s="83">
        <v>45612</v>
      </c>
      <c r="BH2718" s="77">
        <v>0.63690792712949196</v>
      </c>
      <c r="BK2718" s="83">
        <v>45256</v>
      </c>
      <c r="BL2718">
        <v>0.56671612265084004</v>
      </c>
      <c r="BM2718" s="83">
        <v>45253</v>
      </c>
      <c r="BN2718">
        <v>0.600816023738872</v>
      </c>
      <c r="BO2718" s="83">
        <v>45247</v>
      </c>
      <c r="BP2718" s="77">
        <v>0.69406528189910899</v>
      </c>
      <c r="BS2718" s="83"/>
      <c r="BU2718" s="83"/>
      <c r="BW2718" s="83"/>
      <c r="CA2718" s="83"/>
      <c r="CC2718" s="83"/>
      <c r="CE2718" s="83"/>
      <c r="CI2718" s="83"/>
      <c r="CK2718" s="83"/>
      <c r="CM2718" s="83"/>
      <c r="CQ2718" s="83"/>
      <c r="CS2718" s="83"/>
      <c r="CU2718" s="83"/>
      <c r="CY2718" s="83"/>
      <c r="DA2718" s="83"/>
      <c r="DC2718" s="83"/>
    </row>
    <row r="2719" spans="7:107">
      <c r="G2719" s="83">
        <v>45287</v>
      </c>
      <c r="H2719">
        <v>0.116324120009449</v>
      </c>
      <c r="I2719" s="83">
        <v>45859</v>
      </c>
      <c r="J2719">
        <v>0.29209809264305098</v>
      </c>
      <c r="K2719" s="83">
        <v>45920</v>
      </c>
      <c r="L2719" s="77">
        <v>0.22815981870666599</v>
      </c>
      <c r="O2719" s="83">
        <v>44487</v>
      </c>
      <c r="P2719">
        <v>167.56033141575301</v>
      </c>
      <c r="Q2719" s="83">
        <v>44512</v>
      </c>
      <c r="R2719">
        <v>151.77186734358801</v>
      </c>
      <c r="S2719" s="83">
        <v>45629</v>
      </c>
      <c r="T2719" s="77">
        <v>130.577285445097</v>
      </c>
      <c r="W2719" s="83">
        <v>45290</v>
      </c>
      <c r="X2719">
        <v>0.34403276836158098</v>
      </c>
      <c r="Y2719" s="83">
        <v>45672</v>
      </c>
      <c r="Z2719">
        <v>0.20629824561403401</v>
      </c>
      <c r="AA2719" s="83">
        <v>45675</v>
      </c>
      <c r="AB2719" s="77">
        <v>0.340266666666666</v>
      </c>
      <c r="AE2719" s="83">
        <v>45599</v>
      </c>
      <c r="AF2719">
        <v>18.900006455911601</v>
      </c>
      <c r="AG2719" s="83">
        <v>45593</v>
      </c>
      <c r="AH2719">
        <v>228.28720375581301</v>
      </c>
      <c r="AI2719" s="83">
        <v>45605</v>
      </c>
      <c r="AJ2719" s="77">
        <v>119.83645437406101</v>
      </c>
      <c r="AM2719" s="83">
        <v>45607</v>
      </c>
      <c r="AN2719">
        <v>0.38387407307131099</v>
      </c>
      <c r="AO2719" s="83">
        <v>45598</v>
      </c>
      <c r="AP2719">
        <v>0.36441347720197997</v>
      </c>
      <c r="AQ2719" s="83">
        <v>45602</v>
      </c>
      <c r="AR2719" s="77">
        <v>0.23717369477911601</v>
      </c>
      <c r="AU2719" s="83">
        <v>45604</v>
      </c>
      <c r="AV2719">
        <v>0.819841776688779</v>
      </c>
      <c r="AW2719" s="83">
        <v>45593</v>
      </c>
      <c r="AX2719">
        <v>1.2611162460007099</v>
      </c>
      <c r="AY2719" s="83">
        <v>45605</v>
      </c>
      <c r="AZ2719" s="77">
        <v>1.1279936558287</v>
      </c>
      <c r="BC2719" s="83">
        <v>45617</v>
      </c>
      <c r="BD2719">
        <v>0.38565962520688302</v>
      </c>
      <c r="BE2719" s="83">
        <v>45622</v>
      </c>
      <c r="BF2719">
        <v>0.52043927814526902</v>
      </c>
      <c r="BG2719" s="83">
        <v>45613</v>
      </c>
      <c r="BH2719" s="77">
        <v>0.63712456917774396</v>
      </c>
      <c r="BK2719" s="83">
        <v>45257</v>
      </c>
      <c r="BL2719">
        <v>0.56664688427299703</v>
      </c>
      <c r="BM2719" s="83">
        <v>45254</v>
      </c>
      <c r="BN2719">
        <v>0.60159495548961395</v>
      </c>
      <c r="BO2719" s="83">
        <v>45248</v>
      </c>
      <c r="BP2719" s="77">
        <v>0.69465875370919805</v>
      </c>
      <c r="BS2719" s="83"/>
      <c r="BU2719" s="83"/>
      <c r="BW2719" s="83"/>
      <c r="CA2719" s="83"/>
      <c r="CC2719" s="83"/>
      <c r="CE2719" s="83"/>
      <c r="CI2719" s="83"/>
      <c r="CK2719" s="83"/>
      <c r="CM2719" s="83"/>
      <c r="CQ2719" s="83"/>
      <c r="CS2719" s="83"/>
      <c r="CU2719" s="83"/>
      <c r="CY2719" s="83"/>
      <c r="DA2719" s="83"/>
      <c r="DC2719" s="83"/>
    </row>
    <row r="2720" spans="7:107">
      <c r="G2720" s="83">
        <v>45288</v>
      </c>
      <c r="H2720">
        <v>0.11633461952384599</v>
      </c>
      <c r="I2720" s="83">
        <v>45860</v>
      </c>
      <c r="J2720">
        <v>0.29264305177111699</v>
      </c>
      <c r="K2720" s="83">
        <v>45921</v>
      </c>
      <c r="L2720" s="77">
        <v>0.228019532198451</v>
      </c>
      <c r="O2720" s="83">
        <v>44488</v>
      </c>
      <c r="P2720">
        <v>167.278121494988</v>
      </c>
      <c r="Q2720" s="83">
        <v>44513</v>
      </c>
      <c r="R2720">
        <v>151.953726857113</v>
      </c>
      <c r="S2720" s="83">
        <v>45630</v>
      </c>
      <c r="T2720" s="77">
        <v>130.59124333035101</v>
      </c>
      <c r="W2720" s="83">
        <v>45291</v>
      </c>
      <c r="X2720">
        <v>0.34311920903954701</v>
      </c>
      <c r="Y2720" s="83">
        <v>45673</v>
      </c>
      <c r="Z2720">
        <v>0.206130994152046</v>
      </c>
      <c r="AA2720" s="83">
        <v>45676</v>
      </c>
      <c r="AB2720" s="77">
        <v>0.34028782051282003</v>
      </c>
      <c r="AE2720" s="83">
        <v>45600</v>
      </c>
      <c r="AF2720">
        <v>18.932507220267201</v>
      </c>
      <c r="AG2720" s="83">
        <v>45594</v>
      </c>
      <c r="AH2720">
        <v>228.53273435990499</v>
      </c>
      <c r="AI2720" s="83">
        <v>45606</v>
      </c>
      <c r="AJ2720" s="77">
        <v>119.68429259359699</v>
      </c>
      <c r="AM2720" s="83">
        <v>45608</v>
      </c>
      <c r="AN2720">
        <v>0.383609343742009</v>
      </c>
      <c r="AO2720" s="83">
        <v>45599</v>
      </c>
      <c r="AP2720">
        <v>0.36483927678585798</v>
      </c>
      <c r="AQ2720" s="83">
        <v>45603</v>
      </c>
      <c r="AR2720" s="77">
        <v>0.23671352074966501</v>
      </c>
      <c r="AU2720" s="83">
        <v>45605</v>
      </c>
      <c r="AV2720">
        <v>0.81938300728557001</v>
      </c>
      <c r="AW2720" s="83">
        <v>45594</v>
      </c>
      <c r="AX2720">
        <v>1.2603118175816299</v>
      </c>
      <c r="AY2720" s="83">
        <v>45606</v>
      </c>
      <c r="AZ2720" s="77">
        <v>1.12732902835995</v>
      </c>
      <c r="BC2720" s="83">
        <v>45618</v>
      </c>
      <c r="BD2720">
        <v>0.38481251445961001</v>
      </c>
      <c r="BE2720" s="83">
        <v>45623</v>
      </c>
      <c r="BF2720">
        <v>0.51993577804893698</v>
      </c>
      <c r="BG2720" s="83">
        <v>45614</v>
      </c>
      <c r="BH2720" s="77">
        <v>0.63734121122599696</v>
      </c>
      <c r="BK2720" s="83">
        <v>45258</v>
      </c>
      <c r="BL2720">
        <v>0.56657764589515303</v>
      </c>
      <c r="BM2720" s="83">
        <v>45255</v>
      </c>
      <c r="BN2720">
        <v>0.60237388724035601</v>
      </c>
      <c r="BO2720" s="83">
        <v>45249</v>
      </c>
      <c r="BP2720" s="77">
        <v>0.695252225519287</v>
      </c>
      <c r="BS2720" s="83"/>
      <c r="BU2720" s="83"/>
      <c r="BW2720" s="83"/>
      <c r="CA2720" s="83"/>
      <c r="CC2720" s="83"/>
      <c r="CE2720" s="83"/>
      <c r="CI2720" s="83"/>
      <c r="CK2720" s="83"/>
      <c r="CM2720" s="83"/>
      <c r="CQ2720" s="83"/>
      <c r="CS2720" s="83"/>
      <c r="CU2720" s="83"/>
      <c r="CY2720" s="83"/>
      <c r="DA2720" s="83"/>
      <c r="DC2720" s="83"/>
    </row>
    <row r="2721" spans="7:107">
      <c r="G2721" s="83">
        <v>45289</v>
      </c>
      <c r="H2721">
        <v>0.116345119038244</v>
      </c>
      <c r="I2721" s="83">
        <v>45861</v>
      </c>
      <c r="J2721">
        <v>0.29318801089918201</v>
      </c>
      <c r="K2721" s="83">
        <v>45922</v>
      </c>
      <c r="L2721" s="77">
        <v>0.22787924569023599</v>
      </c>
      <c r="O2721" s="83">
        <v>44489</v>
      </c>
      <c r="P2721">
        <v>166.99591157422401</v>
      </c>
      <c r="Q2721" s="83">
        <v>44514</v>
      </c>
      <c r="R2721">
        <v>152.135586370639</v>
      </c>
      <c r="S2721" s="83">
        <v>45631</v>
      </c>
      <c r="T2721" s="77">
        <v>130.60520121560401</v>
      </c>
      <c r="W2721" s="83">
        <v>45292</v>
      </c>
      <c r="X2721">
        <v>0.34220564971751399</v>
      </c>
      <c r="Y2721" s="83">
        <v>45674</v>
      </c>
      <c r="Z2721">
        <v>0.20596374269005799</v>
      </c>
      <c r="AA2721" s="83">
        <v>45677</v>
      </c>
      <c r="AB2721" s="77">
        <v>0.340308974358974</v>
      </c>
      <c r="AE2721" s="83">
        <v>45601</v>
      </c>
      <c r="AF2721">
        <v>18.965007984622702</v>
      </c>
      <c r="AG2721" s="83">
        <v>45595</v>
      </c>
      <c r="AH2721">
        <v>228.778264963998</v>
      </c>
      <c r="AI2721" s="83">
        <v>45607</v>
      </c>
      <c r="AJ2721" s="77">
        <v>119.53213081313299</v>
      </c>
      <c r="AM2721" s="83">
        <v>45609</v>
      </c>
      <c r="AN2721">
        <v>0.38334461441270601</v>
      </c>
      <c r="AO2721" s="83">
        <v>45600</v>
      </c>
      <c r="AP2721">
        <v>0.36526507636973499</v>
      </c>
      <c r="AQ2721" s="83">
        <v>45604</v>
      </c>
      <c r="AR2721" s="77">
        <v>0.236253346720214</v>
      </c>
      <c r="AU2721" s="83">
        <v>45606</v>
      </c>
      <c r="AV2721">
        <v>0.81892423788236202</v>
      </c>
      <c r="AW2721" s="83">
        <v>45595</v>
      </c>
      <c r="AX2721">
        <v>1.2595073891625601</v>
      </c>
      <c r="AY2721" s="83">
        <v>45607</v>
      </c>
      <c r="AZ2721" s="77">
        <v>1.1266644008911999</v>
      </c>
      <c r="BC2721" s="83">
        <v>45619</v>
      </c>
      <c r="BD2721">
        <v>0.383965403712338</v>
      </c>
      <c r="BE2721" s="83">
        <v>45624</v>
      </c>
      <c r="BF2721">
        <v>0.51943227795260405</v>
      </c>
      <c r="BG2721" s="83">
        <v>45615</v>
      </c>
      <c r="BH2721" s="77">
        <v>0.63755785327424896</v>
      </c>
      <c r="BK2721" s="83">
        <v>45259</v>
      </c>
      <c r="BL2721">
        <v>0.56650840751730902</v>
      </c>
      <c r="BM2721" s="83">
        <v>45256</v>
      </c>
      <c r="BN2721">
        <v>0.60315281899109796</v>
      </c>
      <c r="BO2721" s="83">
        <v>45250</v>
      </c>
      <c r="BP2721" s="77">
        <v>0.69584569732937596</v>
      </c>
      <c r="BS2721" s="83"/>
      <c r="BU2721" s="83"/>
      <c r="BW2721" s="83"/>
      <c r="CA2721" s="83"/>
      <c r="CC2721" s="83"/>
      <c r="CE2721" s="83"/>
      <c r="CI2721" s="83"/>
      <c r="CK2721" s="83"/>
      <c r="CM2721" s="83"/>
      <c r="CQ2721" s="83"/>
      <c r="CS2721" s="83"/>
      <c r="CU2721" s="83"/>
      <c r="CY2721" s="83"/>
      <c r="DA2721" s="83"/>
      <c r="DC2721" s="83"/>
    </row>
    <row r="2722" spans="7:107">
      <c r="G2722" s="83">
        <v>45290</v>
      </c>
      <c r="H2722">
        <v>0.116355618552641</v>
      </c>
      <c r="I2722" s="83">
        <v>45862</v>
      </c>
      <c r="J2722">
        <v>0.29373297002724702</v>
      </c>
      <c r="K2722" s="83">
        <v>45923</v>
      </c>
      <c r="L2722" s="77">
        <v>0.227738959182021</v>
      </c>
      <c r="O2722" s="83">
        <v>44490</v>
      </c>
      <c r="P2722">
        <v>166.71370165345999</v>
      </c>
      <c r="Q2722" s="83">
        <v>44515</v>
      </c>
      <c r="R2722">
        <v>152.31744588416501</v>
      </c>
      <c r="S2722" s="83">
        <v>45632</v>
      </c>
      <c r="T2722" s="77">
        <v>130.61915910085801</v>
      </c>
      <c r="W2722" s="83">
        <v>45293</v>
      </c>
      <c r="X2722">
        <v>0.34129209039547997</v>
      </c>
      <c r="Y2722" s="83">
        <v>45675</v>
      </c>
      <c r="Z2722">
        <v>0.20579649122807001</v>
      </c>
      <c r="AA2722" s="83">
        <v>45678</v>
      </c>
      <c r="AB2722" s="77">
        <v>0.34033012820512798</v>
      </c>
      <c r="AE2722" s="83">
        <v>45602</v>
      </c>
      <c r="AF2722">
        <v>18.997508748978301</v>
      </c>
      <c r="AG2722" s="83">
        <v>45596</v>
      </c>
      <c r="AH2722">
        <v>229.02379556809001</v>
      </c>
      <c r="AI2722" s="83">
        <v>45608</v>
      </c>
      <c r="AJ2722" s="77">
        <v>119.379969032669</v>
      </c>
      <c r="AM2722" s="83">
        <v>45610</v>
      </c>
      <c r="AN2722">
        <v>0.38307988508340401</v>
      </c>
      <c r="AO2722" s="83">
        <v>45601</v>
      </c>
      <c r="AP2722">
        <v>0.36569087595361299</v>
      </c>
      <c r="AQ2722" s="83">
        <v>45605</v>
      </c>
      <c r="AR2722" s="77">
        <v>0.235793172690762</v>
      </c>
      <c r="AU2722" s="83">
        <v>45607</v>
      </c>
      <c r="AV2722">
        <v>0.81846546847915302</v>
      </c>
      <c r="AW2722" s="83">
        <v>45596</v>
      </c>
      <c r="AX2722">
        <v>1.2587029607434801</v>
      </c>
      <c r="AY2722" s="83">
        <v>45608</v>
      </c>
      <c r="AZ2722" s="77">
        <v>1.1259997734224501</v>
      </c>
      <c r="BC2722" s="83">
        <v>45620</v>
      </c>
      <c r="BD2722">
        <v>0.383118292965065</v>
      </c>
      <c r="BE2722" s="83">
        <v>45625</v>
      </c>
      <c r="BF2722">
        <v>0.51892877785627101</v>
      </c>
      <c r="BG2722" s="83">
        <v>45616</v>
      </c>
      <c r="BH2722" s="77">
        <v>0.63777449532250097</v>
      </c>
      <c r="BK2722" s="83">
        <v>45260</v>
      </c>
      <c r="BL2722">
        <v>0.56643916913946502</v>
      </c>
      <c r="BM2722" s="83">
        <v>45257</v>
      </c>
      <c r="BN2722">
        <v>0.60393175074183902</v>
      </c>
      <c r="BO2722" s="83">
        <v>45251</v>
      </c>
      <c r="BP2722" s="77">
        <v>0.69643916913946502</v>
      </c>
      <c r="BS2722" s="83"/>
      <c r="BU2722" s="83"/>
      <c r="BW2722" s="83"/>
      <c r="CA2722" s="83"/>
      <c r="CC2722" s="83"/>
      <c r="CE2722" s="83"/>
      <c r="CI2722" s="83"/>
      <c r="CK2722" s="83"/>
      <c r="CM2722" s="83"/>
      <c r="CQ2722" s="83"/>
      <c r="CS2722" s="83"/>
      <c r="CU2722" s="83"/>
      <c r="CY2722" s="83"/>
      <c r="DA2722" s="83"/>
      <c r="DC2722" s="83"/>
    </row>
    <row r="2723" spans="7:107">
      <c r="G2723" s="83">
        <v>45291</v>
      </c>
      <c r="H2723">
        <v>0.116366118067039</v>
      </c>
      <c r="I2723" s="83">
        <v>45863</v>
      </c>
      <c r="J2723">
        <v>0.29427792915531298</v>
      </c>
      <c r="K2723" s="83">
        <v>45924</v>
      </c>
      <c r="L2723" s="77">
        <v>0.22759867267380601</v>
      </c>
      <c r="O2723" s="83">
        <v>44491</v>
      </c>
      <c r="P2723">
        <v>166.431491732696</v>
      </c>
      <c r="Q2723" s="83">
        <v>44516</v>
      </c>
      <c r="R2723">
        <v>152.49930539769099</v>
      </c>
      <c r="S2723" s="83">
        <v>45633</v>
      </c>
      <c r="T2723" s="77">
        <v>130.63311698611099</v>
      </c>
      <c r="W2723" s="83">
        <v>45294</v>
      </c>
      <c r="X2723">
        <v>0.34037853107344601</v>
      </c>
      <c r="Y2723" s="83">
        <v>45676</v>
      </c>
      <c r="Z2723">
        <v>0.205629239766081</v>
      </c>
      <c r="AA2723" s="83">
        <v>45679</v>
      </c>
      <c r="AB2723" s="77">
        <v>0.34035128205128201</v>
      </c>
      <c r="AE2723" s="83">
        <v>45603</v>
      </c>
      <c r="AF2723">
        <v>19.030009513333901</v>
      </c>
      <c r="AG2723" s="83">
        <v>45597</v>
      </c>
      <c r="AH2723">
        <v>229.26932617218301</v>
      </c>
      <c r="AI2723" s="83">
        <v>45609</v>
      </c>
      <c r="AJ2723" s="77">
        <v>119.22780725220601</v>
      </c>
      <c r="AM2723" s="83">
        <v>45611</v>
      </c>
      <c r="AN2723">
        <v>0.38281515575410202</v>
      </c>
      <c r="AO2723" s="83">
        <v>45602</v>
      </c>
      <c r="AP2723">
        <v>0.366116675537491</v>
      </c>
      <c r="AQ2723" s="83">
        <v>45606</v>
      </c>
      <c r="AR2723" s="77">
        <v>0.23533299866131099</v>
      </c>
      <c r="AU2723" s="83">
        <v>45608</v>
      </c>
      <c r="AV2723">
        <v>0.81800669907594403</v>
      </c>
      <c r="AW2723" s="83">
        <v>45597</v>
      </c>
      <c r="AX2723">
        <v>1.2578985323244101</v>
      </c>
      <c r="AY2723" s="83">
        <v>45609</v>
      </c>
      <c r="AZ2723" s="77">
        <v>1.1253351459537</v>
      </c>
      <c r="BC2723" s="83">
        <v>45621</v>
      </c>
      <c r="BD2723">
        <v>0.38227118221779199</v>
      </c>
      <c r="BE2723" s="83">
        <v>45626</v>
      </c>
      <c r="BF2723">
        <v>0.51842527775993796</v>
      </c>
      <c r="BG2723" s="83">
        <v>45617</v>
      </c>
      <c r="BH2723" s="77">
        <v>0.63799113737075297</v>
      </c>
      <c r="BK2723" s="83">
        <v>45261</v>
      </c>
      <c r="BL2723">
        <v>0.56636993076162201</v>
      </c>
      <c r="BM2723" s="83">
        <v>45258</v>
      </c>
      <c r="BN2723">
        <v>0.60471068249258098</v>
      </c>
      <c r="BO2723" s="83">
        <v>45252</v>
      </c>
      <c r="BP2723" s="77">
        <v>0.69703264094955497</v>
      </c>
      <c r="BS2723" s="83"/>
      <c r="BU2723" s="83"/>
      <c r="BW2723" s="83"/>
      <c r="CA2723" s="83"/>
      <c r="CC2723" s="83"/>
      <c r="CE2723" s="83"/>
      <c r="CI2723" s="83"/>
      <c r="CK2723" s="83"/>
      <c r="CM2723" s="83"/>
      <c r="CQ2723" s="83"/>
      <c r="CS2723" s="83"/>
      <c r="CU2723" s="83"/>
      <c r="CY2723" s="83"/>
      <c r="DA2723" s="83"/>
      <c r="DC2723" s="83"/>
    </row>
    <row r="2724" spans="7:107">
      <c r="G2724" s="83">
        <v>45292</v>
      </c>
      <c r="H2724">
        <v>0.116376617581436</v>
      </c>
      <c r="I2724" s="83">
        <v>45864</v>
      </c>
      <c r="J2724">
        <v>0.29482288828337799</v>
      </c>
      <c r="K2724" s="83">
        <v>45925</v>
      </c>
      <c r="L2724" s="77">
        <v>0.227458386165591</v>
      </c>
      <c r="O2724" s="83">
        <v>44492</v>
      </c>
      <c r="P2724">
        <v>166.14928181193201</v>
      </c>
      <c r="Q2724" s="83">
        <v>44517</v>
      </c>
      <c r="R2724">
        <v>152.681164911217</v>
      </c>
      <c r="S2724" s="83">
        <v>45634</v>
      </c>
      <c r="T2724" s="77">
        <v>130.64707487136499</v>
      </c>
      <c r="W2724" s="83">
        <v>45295</v>
      </c>
      <c r="X2724">
        <v>0.33946497175141199</v>
      </c>
      <c r="Y2724" s="83">
        <v>45677</v>
      </c>
      <c r="Z2724">
        <v>0.20546198830409301</v>
      </c>
      <c r="AA2724" s="83">
        <v>45680</v>
      </c>
      <c r="AB2724" s="77">
        <v>0.34037243589743499</v>
      </c>
      <c r="AE2724" s="83">
        <v>45604</v>
      </c>
      <c r="AF2724">
        <v>19.062510277689501</v>
      </c>
      <c r="AG2724" s="83">
        <v>45598</v>
      </c>
      <c r="AH2724">
        <v>229.514856776275</v>
      </c>
      <c r="AI2724" s="83">
        <v>45610</v>
      </c>
      <c r="AJ2724" s="77">
        <v>119.07564547174201</v>
      </c>
      <c r="AM2724" s="83">
        <v>45612</v>
      </c>
      <c r="AN2724">
        <v>0.38255042642480003</v>
      </c>
      <c r="AO2724" s="83">
        <v>45603</v>
      </c>
      <c r="AP2724">
        <v>0.36654247512136801</v>
      </c>
      <c r="AQ2724" s="83">
        <v>45607</v>
      </c>
      <c r="AR2724" s="77">
        <v>0.23487282463185999</v>
      </c>
      <c r="AU2724" s="83">
        <v>45609</v>
      </c>
      <c r="AV2724">
        <v>0.81754792967273504</v>
      </c>
      <c r="AW2724" s="83">
        <v>45598</v>
      </c>
      <c r="AX2724">
        <v>1.2570941039053301</v>
      </c>
      <c r="AY2724" s="83">
        <v>45610</v>
      </c>
      <c r="AZ2724" s="77">
        <v>1.1246705184849499</v>
      </c>
      <c r="BC2724" s="83">
        <v>45622</v>
      </c>
      <c r="BD2724">
        <v>0.38142407147051999</v>
      </c>
      <c r="BE2724" s="83">
        <v>45627</v>
      </c>
      <c r="BF2724">
        <v>0.51792177766360503</v>
      </c>
      <c r="BG2724" s="83">
        <v>45618</v>
      </c>
      <c r="BH2724" s="77">
        <v>0.63820777941900497</v>
      </c>
      <c r="BK2724" s="83">
        <v>45262</v>
      </c>
      <c r="BL2724">
        <v>0.566300692383778</v>
      </c>
      <c r="BM2724" s="83">
        <v>45259</v>
      </c>
      <c r="BN2724">
        <v>0.60548961424332304</v>
      </c>
      <c r="BO2724" s="83">
        <v>45253</v>
      </c>
      <c r="BP2724" s="77">
        <v>0.69762611275964304</v>
      </c>
      <c r="BS2724" s="83"/>
      <c r="BU2724" s="83"/>
      <c r="BW2724" s="83"/>
      <c r="CA2724" s="83"/>
      <c r="CC2724" s="83"/>
      <c r="CE2724" s="83"/>
      <c r="CI2724" s="83"/>
      <c r="CK2724" s="83"/>
      <c r="CM2724" s="83"/>
      <c r="CQ2724" s="83"/>
      <c r="CS2724" s="83"/>
      <c r="CU2724" s="83"/>
      <c r="CY2724" s="83"/>
      <c r="DA2724" s="83"/>
      <c r="DC2724" s="83"/>
    </row>
    <row r="2725" spans="7:107">
      <c r="G2725" s="83">
        <v>45293</v>
      </c>
      <c r="H2725">
        <v>0.11638711709583401</v>
      </c>
      <c r="I2725" s="83">
        <v>45865</v>
      </c>
      <c r="J2725">
        <v>0.29536784741144301</v>
      </c>
      <c r="K2725" s="83">
        <v>45926</v>
      </c>
      <c r="L2725" s="77">
        <v>0.22731809965737601</v>
      </c>
      <c r="O2725" s="83">
        <v>44493</v>
      </c>
      <c r="P2725">
        <v>165.867071891168</v>
      </c>
      <c r="Q2725" s="83">
        <v>44518</v>
      </c>
      <c r="R2725">
        <v>152.86302442474201</v>
      </c>
      <c r="S2725" s="83">
        <v>45635</v>
      </c>
      <c r="T2725" s="77">
        <v>130.661032756618</v>
      </c>
      <c r="W2725" s="83">
        <v>45296</v>
      </c>
      <c r="X2725">
        <v>0.33855141242937797</v>
      </c>
      <c r="Y2725" s="83">
        <v>45678</v>
      </c>
      <c r="Z2725">
        <v>0.205294736842105</v>
      </c>
      <c r="AA2725" s="83">
        <v>45681</v>
      </c>
      <c r="AB2725" s="77">
        <v>0.34039358974358902</v>
      </c>
      <c r="AE2725" s="83">
        <v>45605</v>
      </c>
      <c r="AF2725">
        <v>18.961190127044201</v>
      </c>
      <c r="AG2725" s="83">
        <v>45599</v>
      </c>
      <c r="AH2725">
        <v>229.760387380368</v>
      </c>
      <c r="AI2725" s="83">
        <v>45611</v>
      </c>
      <c r="AJ2725" s="77">
        <v>118.92348369127799</v>
      </c>
      <c r="AM2725" s="83">
        <v>45613</v>
      </c>
      <c r="AN2725">
        <v>0.38228569709549798</v>
      </c>
      <c r="AO2725" s="83">
        <v>45604</v>
      </c>
      <c r="AP2725">
        <v>0.36696827470524601</v>
      </c>
      <c r="AQ2725" s="83">
        <v>45608</v>
      </c>
      <c r="AR2725" s="77">
        <v>0.23441265060240901</v>
      </c>
      <c r="AU2725" s="83">
        <v>45610</v>
      </c>
      <c r="AV2725">
        <v>0.81708916026952705</v>
      </c>
      <c r="AW2725" s="83">
        <v>45599</v>
      </c>
      <c r="AX2725">
        <v>1.25628967548626</v>
      </c>
      <c r="AY2725" s="83">
        <v>45611</v>
      </c>
      <c r="AZ2725" s="77">
        <v>1.1240058910162001</v>
      </c>
      <c r="BC2725" s="83">
        <v>45623</v>
      </c>
      <c r="BD2725">
        <v>0.38057696072324698</v>
      </c>
      <c r="BE2725" s="83">
        <v>45628</v>
      </c>
      <c r="BF2725">
        <v>0.51741827756727199</v>
      </c>
      <c r="BG2725" s="83">
        <v>45619</v>
      </c>
      <c r="BH2725" s="77">
        <v>0.63842442146725698</v>
      </c>
      <c r="BK2725" s="83">
        <v>45263</v>
      </c>
      <c r="BL2725">
        <v>0.566231454005934</v>
      </c>
      <c r="BM2725" s="83">
        <v>45260</v>
      </c>
      <c r="BN2725">
        <v>0.60626854599406499</v>
      </c>
      <c r="BO2725" s="83">
        <v>45254</v>
      </c>
      <c r="BP2725" s="77">
        <v>0.69821958456973299</v>
      </c>
      <c r="BS2725" s="83"/>
      <c r="BU2725" s="83"/>
      <c r="BW2725" s="83"/>
      <c r="CA2725" s="83"/>
      <c r="CC2725" s="83"/>
      <c r="CE2725" s="83"/>
      <c r="CI2725" s="83"/>
      <c r="CK2725" s="83"/>
      <c r="CM2725" s="83"/>
      <c r="CQ2725" s="83"/>
      <c r="CS2725" s="83"/>
      <c r="CU2725" s="83"/>
      <c r="CY2725" s="83"/>
      <c r="DA2725" s="83"/>
      <c r="DC2725" s="83"/>
    </row>
    <row r="2726" spans="7:107">
      <c r="G2726" s="83">
        <v>45294</v>
      </c>
      <c r="H2726">
        <v>0.116397616610231</v>
      </c>
      <c r="I2726" s="83">
        <v>45866</v>
      </c>
      <c r="J2726">
        <v>0.29591280653950902</v>
      </c>
      <c r="K2726" s="83">
        <v>45927</v>
      </c>
      <c r="L2726" s="77">
        <v>0.22717781314916199</v>
      </c>
      <c r="O2726" s="83">
        <v>44494</v>
      </c>
      <c r="P2726">
        <v>165.58486197040401</v>
      </c>
      <c r="Q2726" s="83">
        <v>44519</v>
      </c>
      <c r="R2726">
        <v>153.04488393826799</v>
      </c>
      <c r="S2726" s="83">
        <v>45636</v>
      </c>
      <c r="T2726" s="77">
        <v>130.674990641872</v>
      </c>
      <c r="W2726" s="83">
        <v>45297</v>
      </c>
      <c r="X2726">
        <v>0.33763785310734401</v>
      </c>
      <c r="Y2726" s="83">
        <v>45679</v>
      </c>
      <c r="Z2726">
        <v>0.20512748538011599</v>
      </c>
      <c r="AA2726" s="83">
        <v>45682</v>
      </c>
      <c r="AB2726" s="77">
        <v>0.340414743589743</v>
      </c>
      <c r="AE2726" s="83">
        <v>45606</v>
      </c>
      <c r="AF2726">
        <v>18.859869976399001</v>
      </c>
      <c r="AG2726" s="83">
        <v>45600</v>
      </c>
      <c r="AH2726">
        <v>230.00591798446001</v>
      </c>
      <c r="AI2726" s="83">
        <v>45612</v>
      </c>
      <c r="AJ2726" s="77">
        <v>118.771321910814</v>
      </c>
      <c r="AM2726" s="83">
        <v>45614</v>
      </c>
      <c r="AN2726">
        <v>0.38202096776619499</v>
      </c>
      <c r="AO2726" s="83">
        <v>45605</v>
      </c>
      <c r="AP2726">
        <v>0.36739407428912402</v>
      </c>
      <c r="AQ2726" s="83">
        <v>45609</v>
      </c>
      <c r="AR2726" s="77">
        <v>0.23395247657295801</v>
      </c>
      <c r="AU2726" s="83">
        <v>45611</v>
      </c>
      <c r="AV2726">
        <v>0.81663039086631795</v>
      </c>
      <c r="AW2726" s="83">
        <v>45600</v>
      </c>
      <c r="AX2726">
        <v>1.25548524706718</v>
      </c>
      <c r="AY2726" s="83">
        <v>45612</v>
      </c>
      <c r="AZ2726" s="77">
        <v>1.12334126354744</v>
      </c>
      <c r="BC2726" s="83">
        <v>45624</v>
      </c>
      <c r="BD2726">
        <v>0.37972984997597398</v>
      </c>
      <c r="BE2726" s="83">
        <v>45629</v>
      </c>
      <c r="BF2726">
        <v>0.51691477747093895</v>
      </c>
      <c r="BG2726" s="83">
        <v>45620</v>
      </c>
      <c r="BH2726" s="77">
        <v>0.63864106351550898</v>
      </c>
      <c r="BK2726" s="83">
        <v>45264</v>
      </c>
      <c r="BL2726">
        <v>0.56616221562809099</v>
      </c>
      <c r="BM2726" s="83">
        <v>45261</v>
      </c>
      <c r="BN2726">
        <v>0.60704747774480705</v>
      </c>
      <c r="BO2726" s="83">
        <v>45255</v>
      </c>
      <c r="BP2726" s="77">
        <v>0.69881305637982105</v>
      </c>
      <c r="BS2726" s="83"/>
      <c r="BU2726" s="83"/>
      <c r="BW2726" s="83"/>
      <c r="CA2726" s="83"/>
      <c r="CC2726" s="83"/>
      <c r="CE2726" s="83"/>
      <c r="CI2726" s="83"/>
      <c r="CK2726" s="83"/>
      <c r="CM2726" s="83"/>
      <c r="CQ2726" s="83"/>
      <c r="CS2726" s="83"/>
      <c r="CU2726" s="83"/>
      <c r="CY2726" s="83"/>
      <c r="DA2726" s="83"/>
      <c r="DC2726" s="83"/>
    </row>
    <row r="2727" spans="7:107">
      <c r="G2727" s="83">
        <v>45295</v>
      </c>
      <c r="H2727">
        <v>0.11640811612462899</v>
      </c>
      <c r="I2727" s="83">
        <v>45867</v>
      </c>
      <c r="J2727">
        <v>0.29645776566757398</v>
      </c>
      <c r="K2727" s="83">
        <v>45928</v>
      </c>
      <c r="L2727" s="77">
        <v>0.22703752664094701</v>
      </c>
      <c r="O2727" s="83">
        <v>44495</v>
      </c>
      <c r="P2727">
        <v>165.30265204963999</v>
      </c>
      <c r="Q2727" s="83">
        <v>44520</v>
      </c>
      <c r="R2727">
        <v>153.22674345179399</v>
      </c>
      <c r="S2727" s="83">
        <v>45637</v>
      </c>
      <c r="T2727" s="77">
        <v>130.68894852712501</v>
      </c>
      <c r="W2727" s="83">
        <v>45298</v>
      </c>
      <c r="X2727">
        <v>0.33672429378530999</v>
      </c>
      <c r="Y2727" s="83">
        <v>45680</v>
      </c>
      <c r="Z2727">
        <v>0.20496023391812801</v>
      </c>
      <c r="AA2727" s="83">
        <v>45683</v>
      </c>
      <c r="AB2727" s="77">
        <v>0.34043589743589697</v>
      </c>
      <c r="AE2727" s="83">
        <v>45607</v>
      </c>
      <c r="AF2727">
        <v>18.7585498257538</v>
      </c>
      <c r="AG2727" s="83">
        <v>45601</v>
      </c>
      <c r="AH2727">
        <v>230.25144858855199</v>
      </c>
      <c r="AI2727" s="83">
        <v>45613</v>
      </c>
      <c r="AJ2727" s="77">
        <v>118.61916013035101</v>
      </c>
      <c r="AM2727" s="83">
        <v>45615</v>
      </c>
      <c r="AN2727">
        <v>0.38175623843689299</v>
      </c>
      <c r="AO2727" s="83">
        <v>45606</v>
      </c>
      <c r="AP2727">
        <v>0.36781987387300102</v>
      </c>
      <c r="AQ2727" s="83">
        <v>45610</v>
      </c>
      <c r="AR2727" s="77">
        <v>0.233492302543507</v>
      </c>
      <c r="AU2727" s="83">
        <v>45612</v>
      </c>
      <c r="AV2727">
        <v>0.81617162146310895</v>
      </c>
      <c r="AW2727" s="83">
        <v>45601</v>
      </c>
      <c r="AX2727">
        <v>1.25468081864811</v>
      </c>
      <c r="AY2727" s="83">
        <v>45613</v>
      </c>
      <c r="AZ2727" s="77">
        <v>1.1226766360786899</v>
      </c>
      <c r="BC2727" s="83">
        <v>45625</v>
      </c>
      <c r="BD2727">
        <v>0.37888273922870103</v>
      </c>
      <c r="BE2727" s="83">
        <v>45630</v>
      </c>
      <c r="BF2727">
        <v>0.51641127737460601</v>
      </c>
      <c r="BG2727" s="83">
        <v>45621</v>
      </c>
      <c r="BH2727" s="77">
        <v>0.63885770556376098</v>
      </c>
      <c r="BK2727" s="83">
        <v>45265</v>
      </c>
      <c r="BL2727">
        <v>0.56609297725024699</v>
      </c>
      <c r="BM2727" s="83">
        <v>45262</v>
      </c>
      <c r="BN2727">
        <v>0.607826409495549</v>
      </c>
      <c r="BO2727" s="83">
        <v>45256</v>
      </c>
      <c r="BP2727" s="77">
        <v>0.699406528189911</v>
      </c>
      <c r="BS2727" s="83"/>
      <c r="BU2727" s="83"/>
      <c r="BW2727" s="83"/>
      <c r="CA2727" s="83"/>
      <c r="CC2727" s="83"/>
      <c r="CE2727" s="83"/>
      <c r="CI2727" s="83"/>
      <c r="CK2727" s="83"/>
      <c r="CM2727" s="83"/>
      <c r="CQ2727" s="83"/>
      <c r="CS2727" s="83"/>
      <c r="CU2727" s="83"/>
      <c r="CY2727" s="83"/>
      <c r="DA2727" s="83"/>
      <c r="DC2727" s="83"/>
    </row>
    <row r="2728" spans="7:107">
      <c r="G2728" s="83">
        <v>45296</v>
      </c>
      <c r="H2728">
        <v>0.116418615639026</v>
      </c>
      <c r="I2728" s="83">
        <v>45868</v>
      </c>
      <c r="J2728">
        <v>0.29700272479563999</v>
      </c>
      <c r="K2728" s="83">
        <v>45929</v>
      </c>
      <c r="L2728" s="77">
        <v>0.22689724013273199</v>
      </c>
      <c r="O2728" s="83">
        <v>44496</v>
      </c>
      <c r="P2728">
        <v>165.020442128875</v>
      </c>
      <c r="Q2728" s="83">
        <v>44521</v>
      </c>
      <c r="R2728">
        <v>153.40860296532</v>
      </c>
      <c r="S2728" s="83">
        <v>45638</v>
      </c>
      <c r="T2728" s="77">
        <v>130.70290641237901</v>
      </c>
      <c r="W2728" s="83">
        <v>45299</v>
      </c>
      <c r="X2728">
        <v>0.33581073446327597</v>
      </c>
      <c r="Y2728" s="83">
        <v>45681</v>
      </c>
      <c r="Z2728">
        <v>0.20479298245614</v>
      </c>
      <c r="AA2728" s="83">
        <v>45684</v>
      </c>
      <c r="AB2728" s="77">
        <v>0.340457051282051</v>
      </c>
      <c r="AE2728" s="83">
        <v>45608</v>
      </c>
      <c r="AF2728">
        <v>18.6572296751085</v>
      </c>
      <c r="AG2728" s="83">
        <v>45602</v>
      </c>
      <c r="AH2728">
        <v>230.496979192645</v>
      </c>
      <c r="AI2728" s="83">
        <v>45614</v>
      </c>
      <c r="AJ2728" s="77">
        <v>118.46699834988701</v>
      </c>
      <c r="AM2728" s="83">
        <v>45616</v>
      </c>
      <c r="AN2728">
        <v>0.381491509107591</v>
      </c>
      <c r="AO2728" s="83">
        <v>45607</v>
      </c>
      <c r="AP2728">
        <v>0.36824567345687897</v>
      </c>
      <c r="AQ2728" s="83">
        <v>45611</v>
      </c>
      <c r="AR2728" s="77">
        <v>0.233032128514056</v>
      </c>
      <c r="AU2728" s="83">
        <v>45613</v>
      </c>
      <c r="AV2728">
        <v>0.81571285205989996</v>
      </c>
      <c r="AW2728" s="83">
        <v>45602</v>
      </c>
      <c r="AX2728">
        <v>1.25387639022903</v>
      </c>
      <c r="AY2728" s="83">
        <v>45614</v>
      </c>
      <c r="AZ2728" s="77">
        <v>1.1220120086099401</v>
      </c>
      <c r="BC2728" s="83">
        <v>45626</v>
      </c>
      <c r="BD2728">
        <v>0.37803562848142902</v>
      </c>
      <c r="BE2728" s="83">
        <v>45631</v>
      </c>
      <c r="BF2728">
        <v>0.51590777727827297</v>
      </c>
      <c r="BG2728" s="83">
        <v>45622</v>
      </c>
      <c r="BH2728" s="77">
        <v>0.63907434761201298</v>
      </c>
      <c r="BK2728" s="83">
        <v>45266</v>
      </c>
      <c r="BL2728">
        <v>0.56602373887240298</v>
      </c>
      <c r="BM2728" s="83">
        <v>45263</v>
      </c>
      <c r="BN2728">
        <v>0.60860534124628995</v>
      </c>
      <c r="BO2728" s="83">
        <v>45257</v>
      </c>
      <c r="BP2728" s="77">
        <v>0.7</v>
      </c>
      <c r="BS2728" s="83"/>
      <c r="BU2728" s="83"/>
      <c r="BW2728" s="83"/>
      <c r="CA2728" s="83"/>
      <c r="CC2728" s="83"/>
      <c r="CE2728" s="83"/>
      <c r="CI2728" s="83"/>
      <c r="CK2728" s="83"/>
      <c r="CM2728" s="83"/>
      <c r="CQ2728" s="83"/>
      <c r="CS2728" s="83"/>
      <c r="CU2728" s="83"/>
      <c r="CY2728" s="83"/>
      <c r="DA2728" s="83"/>
      <c r="DC2728" s="83"/>
    </row>
    <row r="2729" spans="7:107">
      <c r="G2729" s="83">
        <v>45297</v>
      </c>
      <c r="H2729">
        <v>0.116429115153424</v>
      </c>
      <c r="I2729" s="83">
        <v>45869</v>
      </c>
      <c r="J2729">
        <v>0.29754768392370501</v>
      </c>
      <c r="K2729" s="83">
        <v>45930</v>
      </c>
      <c r="L2729" s="77">
        <v>0.226756953624517</v>
      </c>
      <c r="O2729" s="83">
        <v>44497</v>
      </c>
      <c r="P2729">
        <v>164.73823220811099</v>
      </c>
      <c r="Q2729" s="83">
        <v>44522</v>
      </c>
      <c r="R2729">
        <v>153.59046247884601</v>
      </c>
      <c r="S2729" s="83">
        <v>45639</v>
      </c>
      <c r="T2729" s="77">
        <v>130.71686429763199</v>
      </c>
      <c r="W2729" s="83">
        <v>45300</v>
      </c>
      <c r="X2729">
        <v>0.33489717514124201</v>
      </c>
      <c r="Y2729" s="83">
        <v>45682</v>
      </c>
      <c r="Z2729">
        <v>0.20462573099415099</v>
      </c>
      <c r="AA2729" s="83">
        <v>45685</v>
      </c>
      <c r="AB2729" s="77">
        <v>0.34047820512820498</v>
      </c>
      <c r="AE2729" s="83">
        <v>45609</v>
      </c>
      <c r="AF2729">
        <v>18.555909524463299</v>
      </c>
      <c r="AG2729" s="83">
        <v>45603</v>
      </c>
      <c r="AH2729">
        <v>230.74250979673701</v>
      </c>
      <c r="AI2729" s="83">
        <v>45615</v>
      </c>
      <c r="AJ2729" s="77">
        <v>118.31483656942299</v>
      </c>
      <c r="AM2729" s="83">
        <v>45617</v>
      </c>
      <c r="AN2729">
        <v>0.381226779778289</v>
      </c>
      <c r="AO2729" s="83">
        <v>45608</v>
      </c>
      <c r="AP2729">
        <v>0.36867147304075698</v>
      </c>
      <c r="AQ2729" s="83">
        <v>45612</v>
      </c>
      <c r="AR2729" s="77">
        <v>0.23257195448460499</v>
      </c>
      <c r="AU2729" s="83">
        <v>45614</v>
      </c>
      <c r="AV2729">
        <v>0.81525408265669097</v>
      </c>
      <c r="AW2729" s="83">
        <v>45603</v>
      </c>
      <c r="AX2729">
        <v>1.2530719618099599</v>
      </c>
      <c r="AY2729" s="83">
        <v>45615</v>
      </c>
      <c r="AZ2729" s="77">
        <v>1.12134738114119</v>
      </c>
      <c r="BC2729" s="83">
        <v>45627</v>
      </c>
      <c r="BD2729">
        <v>0.37718851773415601</v>
      </c>
      <c r="BE2729" s="83">
        <v>45632</v>
      </c>
      <c r="BF2729">
        <v>0.51540427718194004</v>
      </c>
      <c r="BG2729" s="83">
        <v>45623</v>
      </c>
      <c r="BH2729" s="77">
        <v>0.63929098966026499</v>
      </c>
      <c r="BK2729" s="83">
        <v>45267</v>
      </c>
      <c r="BL2729">
        <v>0.56595450049455898</v>
      </c>
      <c r="BM2729" s="83">
        <v>45264</v>
      </c>
      <c r="BN2729">
        <v>0.60938427299703202</v>
      </c>
      <c r="BO2729" s="83">
        <v>45258</v>
      </c>
      <c r="BP2729" s="77">
        <v>0.70059347181008902</v>
      </c>
      <c r="BS2729" s="83"/>
      <c r="BU2729" s="83"/>
      <c r="BW2729" s="83"/>
      <c r="CA2729" s="83"/>
      <c r="CC2729" s="83"/>
      <c r="CE2729" s="83"/>
      <c r="CI2729" s="83"/>
      <c r="CK2729" s="83"/>
      <c r="CM2729" s="83"/>
      <c r="CQ2729" s="83"/>
      <c r="CS2729" s="83"/>
      <c r="CU2729" s="83"/>
      <c r="CY2729" s="83"/>
      <c r="DA2729" s="83"/>
      <c r="DC2729" s="83"/>
    </row>
    <row r="2730" spans="7:107">
      <c r="G2730" s="83">
        <v>45298</v>
      </c>
      <c r="H2730">
        <v>0.116439614667821</v>
      </c>
      <c r="I2730" s="83">
        <v>45870</v>
      </c>
      <c r="J2730">
        <v>0.29738715332784099</v>
      </c>
      <c r="K2730" s="83">
        <v>45931</v>
      </c>
      <c r="L2730" s="77">
        <v>0.22661666711630199</v>
      </c>
      <c r="O2730" s="83">
        <v>44498</v>
      </c>
      <c r="P2730">
        <v>164.456022287347</v>
      </c>
      <c r="Q2730" s="83">
        <v>44523</v>
      </c>
      <c r="R2730">
        <v>153.77232199237099</v>
      </c>
      <c r="S2730" s="83">
        <v>45640</v>
      </c>
      <c r="T2730" s="77">
        <v>130.73082218288599</v>
      </c>
      <c r="W2730" s="83">
        <v>45301</v>
      </c>
      <c r="X2730">
        <v>0.33398361581920799</v>
      </c>
      <c r="Y2730" s="83">
        <v>45683</v>
      </c>
      <c r="Z2730">
        <v>0.20445847953216301</v>
      </c>
      <c r="AA2730" s="83">
        <v>45686</v>
      </c>
      <c r="AB2730" s="77">
        <v>0.34049935897435801</v>
      </c>
      <c r="AE2730" s="83">
        <v>45610</v>
      </c>
      <c r="AF2730">
        <v>18.454589373818099</v>
      </c>
      <c r="AG2730" s="83">
        <v>45604</v>
      </c>
      <c r="AH2730">
        <v>230.98804040082999</v>
      </c>
      <c r="AI2730" s="83">
        <v>45616</v>
      </c>
      <c r="AJ2730" s="77">
        <v>118.162674788959</v>
      </c>
      <c r="AM2730" s="83">
        <v>45618</v>
      </c>
      <c r="AN2730">
        <v>0.38096205044898601</v>
      </c>
      <c r="AO2730" s="83">
        <v>45609</v>
      </c>
      <c r="AP2730">
        <v>0.36909727262463499</v>
      </c>
      <c r="AQ2730" s="83">
        <v>45613</v>
      </c>
      <c r="AR2730" s="77">
        <v>0.23211178045515299</v>
      </c>
      <c r="AU2730" s="83">
        <v>45615</v>
      </c>
      <c r="AV2730">
        <v>0.81479531325348298</v>
      </c>
      <c r="AW2730" s="83">
        <v>45604</v>
      </c>
      <c r="AX2730">
        <v>1.2522675333908799</v>
      </c>
      <c r="AY2730" s="83">
        <v>45616</v>
      </c>
      <c r="AZ2730" s="77">
        <v>1.12068275367244</v>
      </c>
      <c r="BC2730" s="83">
        <v>45628</v>
      </c>
      <c r="BD2730">
        <v>0.37634140698688301</v>
      </c>
      <c r="BE2730" s="83">
        <v>45633</v>
      </c>
      <c r="BF2730">
        <v>0.514900777085607</v>
      </c>
      <c r="BG2730" s="83">
        <v>45624</v>
      </c>
      <c r="BH2730" s="77">
        <v>0.63950763170851699</v>
      </c>
      <c r="BK2730" s="83">
        <v>45268</v>
      </c>
      <c r="BL2730">
        <v>0.56588526211671597</v>
      </c>
      <c r="BM2730" s="83">
        <v>45265</v>
      </c>
      <c r="BN2730">
        <v>0.61016320474777397</v>
      </c>
      <c r="BO2730" s="83">
        <v>45259</v>
      </c>
      <c r="BP2730" s="77">
        <v>0.70118694362017797</v>
      </c>
      <c r="BS2730" s="83"/>
      <c r="BU2730" s="83"/>
      <c r="BW2730" s="83"/>
      <c r="CA2730" s="83"/>
      <c r="CC2730" s="83"/>
      <c r="CE2730" s="83"/>
      <c r="CI2730" s="83"/>
      <c r="CK2730" s="83"/>
      <c r="CM2730" s="83"/>
      <c r="CQ2730" s="83"/>
      <c r="CS2730" s="83"/>
      <c r="CU2730" s="83"/>
      <c r="CY2730" s="83"/>
      <c r="DA2730" s="83"/>
      <c r="DC2730" s="83"/>
    </row>
    <row r="2731" spans="7:107">
      <c r="G2731" s="83">
        <v>45299</v>
      </c>
      <c r="H2731">
        <v>0.116450114182218</v>
      </c>
      <c r="I2731" s="83">
        <v>45871</v>
      </c>
      <c r="J2731">
        <v>0.29722662273197697</v>
      </c>
      <c r="K2731" s="83">
        <v>45932</v>
      </c>
      <c r="L2731" s="77">
        <v>0.226476380608087</v>
      </c>
      <c r="O2731" s="83">
        <v>44499</v>
      </c>
      <c r="P2731">
        <v>164.17381236658301</v>
      </c>
      <c r="Q2731" s="83">
        <v>44524</v>
      </c>
      <c r="R2731">
        <v>153.954181505897</v>
      </c>
      <c r="S2731" s="83">
        <v>45641</v>
      </c>
      <c r="T2731" s="77">
        <v>130.74478006813899</v>
      </c>
      <c r="W2731" s="83">
        <v>45302</v>
      </c>
      <c r="X2731">
        <v>0.33307005649717503</v>
      </c>
      <c r="Y2731" s="83">
        <v>45684</v>
      </c>
      <c r="Z2731">
        <v>0.204291228070175</v>
      </c>
      <c r="AA2731" s="83">
        <v>45687</v>
      </c>
      <c r="AB2731" s="77">
        <v>0.34052051282051199</v>
      </c>
      <c r="AE2731" s="83">
        <v>45611</v>
      </c>
      <c r="AF2731">
        <v>18.353269223172902</v>
      </c>
      <c r="AG2731" s="83">
        <v>45605</v>
      </c>
      <c r="AH2731">
        <v>231.233571004922</v>
      </c>
      <c r="AI2731" s="83">
        <v>45617</v>
      </c>
      <c r="AJ2731" s="77">
        <v>118.01051300849601</v>
      </c>
      <c r="AM2731" s="83">
        <v>45619</v>
      </c>
      <c r="AN2731">
        <v>0.38069732111968402</v>
      </c>
      <c r="AO2731" s="83">
        <v>45610</v>
      </c>
      <c r="AP2731">
        <v>0.36952307220851199</v>
      </c>
      <c r="AQ2731" s="83">
        <v>45614</v>
      </c>
      <c r="AR2731" s="77">
        <v>0.23165160642570201</v>
      </c>
      <c r="AU2731" s="83">
        <v>45616</v>
      </c>
      <c r="AV2731">
        <v>0.81433654385027399</v>
      </c>
      <c r="AW2731" s="83">
        <v>45605</v>
      </c>
      <c r="AX2731">
        <v>1.2514631049718099</v>
      </c>
      <c r="AY2731" s="83">
        <v>45617</v>
      </c>
      <c r="AZ2731" s="77">
        <v>1.1200181262036899</v>
      </c>
      <c r="BC2731" s="83">
        <v>45629</v>
      </c>
      <c r="BD2731">
        <v>0.375494296239611</v>
      </c>
      <c r="BE2731" s="83">
        <v>45634</v>
      </c>
      <c r="BF2731">
        <v>0.51439727698927395</v>
      </c>
      <c r="BG2731" s="83">
        <v>45625</v>
      </c>
      <c r="BH2731" s="77">
        <v>0.63972427375676999</v>
      </c>
      <c r="BK2731" s="83">
        <v>45269</v>
      </c>
      <c r="BL2731">
        <v>0.56581602373887196</v>
      </c>
      <c r="BM2731" s="83">
        <v>45266</v>
      </c>
      <c r="BN2731">
        <v>0.61094213649851603</v>
      </c>
      <c r="BO2731" s="83">
        <v>45260</v>
      </c>
      <c r="BP2731" s="77">
        <v>0.70178041543026703</v>
      </c>
      <c r="BS2731" s="83"/>
      <c r="BU2731" s="83"/>
      <c r="BW2731" s="83"/>
      <c r="CA2731" s="83"/>
      <c r="CC2731" s="83"/>
      <c r="CE2731" s="83"/>
      <c r="CI2731" s="83"/>
      <c r="CK2731" s="83"/>
      <c r="CM2731" s="83"/>
      <c r="CQ2731" s="83"/>
      <c r="CS2731" s="83"/>
      <c r="CU2731" s="83"/>
      <c r="CY2731" s="83"/>
      <c r="DA2731" s="83"/>
      <c r="DC2731" s="83"/>
    </row>
    <row r="2732" spans="7:107">
      <c r="G2732" s="83">
        <v>45300</v>
      </c>
      <c r="H2732">
        <v>0.11646061369661601</v>
      </c>
      <c r="I2732" s="83">
        <v>45872</v>
      </c>
      <c r="J2732">
        <v>0.29706609213611201</v>
      </c>
      <c r="K2732" s="83">
        <v>45933</v>
      </c>
      <c r="L2732" s="77">
        <v>0.22633609409987299</v>
      </c>
      <c r="O2732" s="83">
        <v>44500</v>
      </c>
      <c r="P2732">
        <v>163.89160244581899</v>
      </c>
      <c r="Q2732" s="83">
        <v>44525</v>
      </c>
      <c r="R2732">
        <v>154.136041019423</v>
      </c>
      <c r="S2732" s="83">
        <v>45642</v>
      </c>
      <c r="T2732" s="77">
        <v>130.75873795339299</v>
      </c>
      <c r="W2732" s="83">
        <v>45303</v>
      </c>
      <c r="X2732">
        <v>0.33215649717514101</v>
      </c>
      <c r="Y2732" s="83">
        <v>45685</v>
      </c>
      <c r="Z2732">
        <v>0.20412397660818701</v>
      </c>
      <c r="AA2732" s="83">
        <v>45688</v>
      </c>
      <c r="AB2732" s="77">
        <v>0.34054166666666602</v>
      </c>
      <c r="AE2732" s="83">
        <v>45612</v>
      </c>
      <c r="AF2732">
        <v>18.251949072527601</v>
      </c>
      <c r="AG2732" s="83">
        <v>45606</v>
      </c>
      <c r="AH2732">
        <v>231.479101609015</v>
      </c>
      <c r="AI2732" s="83">
        <v>45618</v>
      </c>
      <c r="AJ2732" s="77">
        <v>117.85835122803201</v>
      </c>
      <c r="AM2732" s="83">
        <v>45620</v>
      </c>
      <c r="AN2732">
        <v>0.38043259179038202</v>
      </c>
      <c r="AO2732" s="83">
        <v>45611</v>
      </c>
      <c r="AP2732">
        <v>0.36994887179239</v>
      </c>
      <c r="AQ2732" s="83">
        <v>45615</v>
      </c>
      <c r="AR2732" s="77">
        <v>0.23119143239625101</v>
      </c>
      <c r="AU2732" s="83">
        <v>45617</v>
      </c>
      <c r="AV2732">
        <v>0.81387777444706499</v>
      </c>
      <c r="AW2732" s="83">
        <v>45606</v>
      </c>
      <c r="AX2732">
        <v>1.2506586765527301</v>
      </c>
      <c r="AY2732" s="83">
        <v>45618</v>
      </c>
      <c r="AZ2732" s="77">
        <v>1.1193534987349401</v>
      </c>
      <c r="BC2732" s="83">
        <v>45630</v>
      </c>
      <c r="BD2732">
        <v>0.374647185492338</v>
      </c>
      <c r="BE2732" s="83">
        <v>45635</v>
      </c>
      <c r="BF2732">
        <v>0.51389377689294102</v>
      </c>
      <c r="BG2732" s="83">
        <v>45626</v>
      </c>
      <c r="BH2732" s="77">
        <v>0.63994091580502199</v>
      </c>
      <c r="BK2732" s="83">
        <v>45270</v>
      </c>
      <c r="BL2732">
        <v>0.56574678536102796</v>
      </c>
      <c r="BM2732" s="83">
        <v>45267</v>
      </c>
      <c r="BN2732">
        <v>0.61172106824925798</v>
      </c>
      <c r="BO2732" s="83">
        <v>45261</v>
      </c>
      <c r="BP2732" s="77">
        <v>0.70237388724035599</v>
      </c>
      <c r="BS2732" s="83"/>
      <c r="BU2732" s="83"/>
      <c r="BW2732" s="83"/>
      <c r="CA2732" s="83"/>
      <c r="CC2732" s="83"/>
      <c r="CE2732" s="83"/>
      <c r="CI2732" s="83"/>
      <c r="CK2732" s="83"/>
      <c r="CM2732" s="83"/>
      <c r="CQ2732" s="83"/>
      <c r="CS2732" s="83"/>
      <c r="CU2732" s="83"/>
      <c r="CY2732" s="83"/>
      <c r="DA2732" s="83"/>
      <c r="DC2732" s="83"/>
    </row>
    <row r="2733" spans="7:107">
      <c r="G2733" s="83">
        <v>45301</v>
      </c>
      <c r="H2733">
        <v>0.116471113211013</v>
      </c>
      <c r="I2733" s="83">
        <v>45873</v>
      </c>
      <c r="J2733">
        <v>0.296905561540248</v>
      </c>
      <c r="K2733" s="83">
        <v>45934</v>
      </c>
      <c r="L2733" s="77">
        <v>0.226195807591658</v>
      </c>
      <c r="O2733" s="83">
        <v>44501</v>
      </c>
      <c r="P2733">
        <v>163.609392525055</v>
      </c>
      <c r="Q2733" s="83">
        <v>44526</v>
      </c>
      <c r="R2733">
        <v>154.31790053294901</v>
      </c>
      <c r="S2733" s="83">
        <v>45643</v>
      </c>
      <c r="T2733" s="77">
        <v>130.772695838646</v>
      </c>
      <c r="W2733" s="83">
        <v>45304</v>
      </c>
      <c r="X2733">
        <v>0.33124293785310699</v>
      </c>
      <c r="Y2733" s="83">
        <v>45686</v>
      </c>
      <c r="Z2733">
        <v>0.203956725146198</v>
      </c>
      <c r="AA2733" s="83">
        <v>45689</v>
      </c>
      <c r="AB2733" s="77">
        <v>0.34056282051282</v>
      </c>
      <c r="AE2733" s="83">
        <v>45613</v>
      </c>
      <c r="AF2733">
        <v>18.150628921882401</v>
      </c>
      <c r="AG2733" s="83">
        <v>45607</v>
      </c>
      <c r="AH2733">
        <v>231.72463221310699</v>
      </c>
      <c r="AI2733" s="83">
        <v>45619</v>
      </c>
      <c r="AJ2733" s="77">
        <v>117.70618944756799</v>
      </c>
      <c r="AM2733" s="83">
        <v>45621</v>
      </c>
      <c r="AN2733">
        <v>0.38016786246107998</v>
      </c>
      <c r="AO2733" s="83">
        <v>45612</v>
      </c>
      <c r="AP2733">
        <v>0.37037467137626801</v>
      </c>
      <c r="AQ2733" s="83">
        <v>45616</v>
      </c>
      <c r="AR2733" s="77">
        <v>0.2307312583668</v>
      </c>
      <c r="AU2733" s="83">
        <v>45618</v>
      </c>
      <c r="AV2733">
        <v>0.813419005043856</v>
      </c>
      <c r="AW2733" s="83">
        <v>45607</v>
      </c>
      <c r="AX2733">
        <v>1.2498542481336601</v>
      </c>
      <c r="AY2733" s="83">
        <v>45619</v>
      </c>
      <c r="AZ2733" s="77">
        <v>1.11868887126619</v>
      </c>
      <c r="BC2733" s="83">
        <v>45631</v>
      </c>
      <c r="BD2733">
        <v>0.37380007474506499</v>
      </c>
      <c r="BE2733" s="83">
        <v>45636</v>
      </c>
      <c r="BF2733">
        <v>0.51339027679660898</v>
      </c>
      <c r="BG2733" s="83">
        <v>45627</v>
      </c>
      <c r="BH2733" s="77">
        <v>0.640157557853274</v>
      </c>
      <c r="BK2733" s="83">
        <v>45271</v>
      </c>
      <c r="BL2733">
        <v>0.56567754698318495</v>
      </c>
      <c r="BM2733" s="83">
        <v>45268</v>
      </c>
      <c r="BN2733">
        <v>0.61249999999999905</v>
      </c>
      <c r="BO2733" s="83">
        <v>45262</v>
      </c>
      <c r="BP2733" s="77">
        <v>0.70296735905044505</v>
      </c>
      <c r="BS2733" s="83"/>
      <c r="BU2733" s="83"/>
      <c r="BW2733" s="83"/>
      <c r="CA2733" s="83"/>
      <c r="CC2733" s="83"/>
      <c r="CE2733" s="83"/>
      <c r="CI2733" s="83"/>
      <c r="CK2733" s="83"/>
      <c r="CM2733" s="83"/>
      <c r="CQ2733" s="83"/>
      <c r="CS2733" s="83"/>
      <c r="CU2733" s="83"/>
      <c r="CY2733" s="83"/>
      <c r="DA2733" s="83"/>
      <c r="DC2733" s="83"/>
    </row>
    <row r="2734" spans="7:107">
      <c r="G2734" s="83">
        <v>45302</v>
      </c>
      <c r="H2734">
        <v>0.11648161272541099</v>
      </c>
      <c r="I2734" s="83">
        <v>45874</v>
      </c>
      <c r="J2734">
        <v>0.29674503094438398</v>
      </c>
      <c r="K2734" s="83">
        <v>45935</v>
      </c>
      <c r="L2734" s="77">
        <v>0.22605552108344301</v>
      </c>
      <c r="O2734" s="83">
        <v>44502</v>
      </c>
      <c r="P2734">
        <v>163.32718260429101</v>
      </c>
      <c r="Q2734" s="83">
        <v>44527</v>
      </c>
      <c r="R2734">
        <v>154.49976004647499</v>
      </c>
      <c r="S2734" s="83">
        <v>45644</v>
      </c>
      <c r="T2734" s="77">
        <v>130.7866537239</v>
      </c>
      <c r="W2734" s="83">
        <v>45305</v>
      </c>
      <c r="X2734">
        <v>0.33032937853107303</v>
      </c>
      <c r="Y2734" s="83">
        <v>45687</v>
      </c>
      <c r="Z2734">
        <v>0.20378947368420999</v>
      </c>
      <c r="AA2734" s="83">
        <v>45690</v>
      </c>
      <c r="AB2734" s="77">
        <v>0.34058397435897397</v>
      </c>
      <c r="AE2734" s="83">
        <v>45614</v>
      </c>
      <c r="AF2734">
        <v>18.0493087712372</v>
      </c>
      <c r="AG2734" s="83">
        <v>45608</v>
      </c>
      <c r="AH2734">
        <v>231.97016281719999</v>
      </c>
      <c r="AI2734" s="83">
        <v>45620</v>
      </c>
      <c r="AJ2734" s="77">
        <v>117.55402766710399</v>
      </c>
      <c r="AM2734" s="83">
        <v>45622</v>
      </c>
      <c r="AN2734">
        <v>0.37990313313177798</v>
      </c>
      <c r="AO2734" s="83">
        <v>45613</v>
      </c>
      <c r="AP2734">
        <v>0.37080047096014501</v>
      </c>
      <c r="AQ2734" s="83">
        <v>45617</v>
      </c>
      <c r="AR2734" s="77">
        <v>0.230271084337349</v>
      </c>
      <c r="AU2734" s="83">
        <v>45619</v>
      </c>
      <c r="AV2734">
        <v>0.81296023564064801</v>
      </c>
      <c r="AW2734" s="83">
        <v>45608</v>
      </c>
      <c r="AX2734">
        <v>1.2490498197145901</v>
      </c>
      <c r="AY2734" s="83">
        <v>45620</v>
      </c>
      <c r="AZ2734" s="77">
        <v>1.1180242437974299</v>
      </c>
      <c r="BC2734" s="83">
        <v>45632</v>
      </c>
      <c r="BD2734">
        <v>0.37295296399779299</v>
      </c>
      <c r="BE2734" s="83">
        <v>45637</v>
      </c>
      <c r="BF2734">
        <v>0.51288677670027605</v>
      </c>
      <c r="BG2734" s="83">
        <v>45628</v>
      </c>
      <c r="BH2734" s="77">
        <v>0.640374199901526</v>
      </c>
      <c r="BK2734" s="83">
        <v>45272</v>
      </c>
      <c r="BL2734">
        <v>0.56560830860534095</v>
      </c>
      <c r="BM2734" s="83">
        <v>45269</v>
      </c>
      <c r="BN2734">
        <v>0.613278931750741</v>
      </c>
      <c r="BO2734" s="83">
        <v>45263</v>
      </c>
      <c r="BP2734" s="77">
        <v>0.703560830860534</v>
      </c>
      <c r="BS2734" s="83"/>
      <c r="BU2734" s="83"/>
      <c r="BW2734" s="83"/>
      <c r="CA2734" s="83"/>
      <c r="CC2734" s="83"/>
      <c r="CE2734" s="83"/>
      <c r="CI2734" s="83"/>
      <c r="CK2734" s="83"/>
      <c r="CM2734" s="83"/>
      <c r="CQ2734" s="83"/>
      <c r="CS2734" s="83"/>
      <c r="CU2734" s="83"/>
      <c r="CY2734" s="83"/>
      <c r="DA2734" s="83"/>
      <c r="DC2734" s="83"/>
    </row>
    <row r="2735" spans="7:107">
      <c r="G2735" s="83">
        <v>45303</v>
      </c>
      <c r="H2735">
        <v>0.116492112239808</v>
      </c>
      <c r="I2735" s="83">
        <v>45875</v>
      </c>
      <c r="J2735">
        <v>0.29658450034852002</v>
      </c>
      <c r="K2735" s="83">
        <v>45936</v>
      </c>
      <c r="L2735" s="77">
        <v>0.225915234575228</v>
      </c>
      <c r="O2735" s="83">
        <v>44503</v>
      </c>
      <c r="P2735">
        <v>163.044972683526</v>
      </c>
      <c r="Q2735" s="83">
        <v>44528</v>
      </c>
      <c r="R2735">
        <v>154.681619560001</v>
      </c>
      <c r="S2735" s="83">
        <v>45645</v>
      </c>
      <c r="T2735" s="77">
        <v>130.80061160915301</v>
      </c>
      <c r="W2735" s="83">
        <v>45306</v>
      </c>
      <c r="X2735">
        <v>0.32941581920903901</v>
      </c>
      <c r="Y2735" s="83">
        <v>45688</v>
      </c>
      <c r="Z2735">
        <v>0.20362222222222201</v>
      </c>
      <c r="AA2735" s="83">
        <v>45691</v>
      </c>
      <c r="AB2735" s="77">
        <v>0.340605128205128</v>
      </c>
      <c r="AE2735" s="83">
        <v>45615</v>
      </c>
      <c r="AF2735">
        <v>17.9479886205919</v>
      </c>
      <c r="AG2735" s="83">
        <v>45609</v>
      </c>
      <c r="AH2735">
        <v>232.215693421292</v>
      </c>
      <c r="AI2735" s="83">
        <v>45621</v>
      </c>
      <c r="AJ2735" s="77">
        <v>117.401865886641</v>
      </c>
      <c r="AM2735" s="83">
        <v>45623</v>
      </c>
      <c r="AN2735">
        <v>0.37963840380247499</v>
      </c>
      <c r="AO2735" s="83">
        <v>45614</v>
      </c>
      <c r="AP2735">
        <v>0.37122627054402302</v>
      </c>
      <c r="AQ2735" s="83">
        <v>45618</v>
      </c>
      <c r="AR2735" s="77">
        <v>0.22981091030789799</v>
      </c>
      <c r="AU2735" s="83">
        <v>45620</v>
      </c>
      <c r="AV2735">
        <v>0.81390891876900695</v>
      </c>
      <c r="AW2735" s="83">
        <v>45609</v>
      </c>
      <c r="AX2735">
        <v>1.24824539129551</v>
      </c>
      <c r="AY2735" s="83">
        <v>45621</v>
      </c>
      <c r="AZ2735" s="77">
        <v>1.1173596163286801</v>
      </c>
      <c r="BC2735" s="83">
        <v>45633</v>
      </c>
      <c r="BD2735">
        <v>0.37210585325051998</v>
      </c>
      <c r="BE2735" s="83">
        <v>45638</v>
      </c>
      <c r="BF2735">
        <v>0.51238327660394301</v>
      </c>
      <c r="BG2735" s="83">
        <v>45629</v>
      </c>
      <c r="BH2735" s="77">
        <v>0.640590841949778</v>
      </c>
      <c r="BK2735" s="83">
        <v>45273</v>
      </c>
      <c r="BL2735">
        <v>0.56553907022749705</v>
      </c>
      <c r="BM2735" s="83">
        <v>45270</v>
      </c>
      <c r="BN2735">
        <v>0.61405786350148295</v>
      </c>
      <c r="BO2735" s="83">
        <v>45264</v>
      </c>
      <c r="BP2735" s="77">
        <v>0.70415430267062296</v>
      </c>
      <c r="BS2735" s="83"/>
      <c r="BU2735" s="83"/>
      <c r="BW2735" s="83"/>
      <c r="CA2735" s="83"/>
      <c r="CC2735" s="83"/>
      <c r="CE2735" s="83"/>
      <c r="CI2735" s="83"/>
      <c r="CK2735" s="83"/>
      <c r="CM2735" s="83"/>
      <c r="CQ2735" s="83"/>
      <c r="CS2735" s="83"/>
      <c r="CU2735" s="83"/>
      <c r="CY2735" s="83"/>
      <c r="DA2735" s="83"/>
      <c r="DC2735" s="83"/>
    </row>
    <row r="2736" spans="7:107">
      <c r="G2736" s="83">
        <v>45304</v>
      </c>
      <c r="H2736">
        <v>0.116502611754206</v>
      </c>
      <c r="I2736" s="83">
        <v>45876</v>
      </c>
      <c r="J2736">
        <v>0.296423969752655</v>
      </c>
      <c r="K2736" s="83">
        <v>45937</v>
      </c>
      <c r="L2736" s="77">
        <v>0.22577494806701301</v>
      </c>
      <c r="O2736" s="83">
        <v>44504</v>
      </c>
      <c r="P2736">
        <v>162.76276276276201</v>
      </c>
      <c r="Q2736" s="83">
        <v>44529</v>
      </c>
      <c r="R2736">
        <v>154.86347907352601</v>
      </c>
      <c r="S2736" s="83">
        <v>45646</v>
      </c>
      <c r="T2736" s="77">
        <v>130.81456949440701</v>
      </c>
      <c r="W2736" s="83">
        <v>45307</v>
      </c>
      <c r="X2736">
        <v>0.32850225988700499</v>
      </c>
      <c r="Y2736" s="83">
        <v>45689</v>
      </c>
      <c r="Z2736">
        <v>0.203454970760233</v>
      </c>
      <c r="AA2736" s="83">
        <v>45692</v>
      </c>
      <c r="AB2736" s="77">
        <v>0.34062628205128198</v>
      </c>
      <c r="AE2736" s="83">
        <v>45616</v>
      </c>
      <c r="AF2736">
        <v>17.8466684699467</v>
      </c>
      <c r="AG2736" s="83">
        <v>45610</v>
      </c>
      <c r="AH2736">
        <v>232.46122402538401</v>
      </c>
      <c r="AI2736" s="83">
        <v>45622</v>
      </c>
      <c r="AJ2736" s="77">
        <v>117.24970410617701</v>
      </c>
      <c r="AM2736" s="83">
        <v>45624</v>
      </c>
      <c r="AN2736">
        <v>0.37937367447317299</v>
      </c>
      <c r="AO2736" s="83">
        <v>45615</v>
      </c>
      <c r="AP2736">
        <v>0.37165207012790102</v>
      </c>
      <c r="AQ2736" s="83">
        <v>45619</v>
      </c>
      <c r="AR2736" s="77">
        <v>0.22935073627844699</v>
      </c>
      <c r="AU2736" s="83">
        <v>45621</v>
      </c>
      <c r="AV2736">
        <v>0.814857601897366</v>
      </c>
      <c r="AW2736" s="83">
        <v>45610</v>
      </c>
      <c r="AX2736">
        <v>1.24744096287644</v>
      </c>
      <c r="AY2736" s="83">
        <v>45622</v>
      </c>
      <c r="AZ2736" s="77">
        <v>1.11669498885993</v>
      </c>
      <c r="BC2736" s="83">
        <v>45634</v>
      </c>
      <c r="BD2736">
        <v>0.37125874250324697</v>
      </c>
      <c r="BE2736" s="83">
        <v>45639</v>
      </c>
      <c r="BF2736">
        <v>0.51187977650760996</v>
      </c>
      <c r="BG2736" s="83">
        <v>45630</v>
      </c>
      <c r="BH2736" s="77">
        <v>0.64080748399803</v>
      </c>
      <c r="BK2736" s="83">
        <v>45274</v>
      </c>
      <c r="BL2736">
        <v>0.56546983184965305</v>
      </c>
      <c r="BM2736" s="83">
        <v>45271</v>
      </c>
      <c r="BN2736">
        <v>0.61483679525222501</v>
      </c>
      <c r="BO2736" s="83">
        <v>45265</v>
      </c>
      <c r="BP2736" s="77">
        <v>0.70474777448071202</v>
      </c>
      <c r="BS2736" s="83"/>
      <c r="BU2736" s="83"/>
      <c r="BW2736" s="83"/>
      <c r="CA2736" s="83"/>
      <c r="CC2736" s="83"/>
      <c r="CE2736" s="83"/>
      <c r="CI2736" s="83"/>
      <c r="CK2736" s="83"/>
      <c r="CM2736" s="83"/>
      <c r="CQ2736" s="83"/>
      <c r="CS2736" s="83"/>
      <c r="CU2736" s="83"/>
      <c r="CY2736" s="83"/>
      <c r="DA2736" s="83"/>
      <c r="DC2736" s="83"/>
    </row>
    <row r="2737" spans="7:107">
      <c r="G2737" s="83">
        <v>45305</v>
      </c>
      <c r="H2737">
        <v>0.116513111268603</v>
      </c>
      <c r="I2737" s="83">
        <v>45877</v>
      </c>
      <c r="J2737">
        <v>0.29626343915679099</v>
      </c>
      <c r="K2737" s="83">
        <v>45938</v>
      </c>
      <c r="L2737" s="77">
        <v>0.22563466155879799</v>
      </c>
      <c r="O2737" s="83">
        <v>44505</v>
      </c>
      <c r="P2737">
        <v>162.48055284199799</v>
      </c>
      <c r="Q2737" s="83">
        <v>44530</v>
      </c>
      <c r="R2737">
        <v>155.04533858705199</v>
      </c>
      <c r="S2737" s="83">
        <v>45647</v>
      </c>
      <c r="T2737" s="77">
        <v>130.82852737965999</v>
      </c>
      <c r="W2737" s="83">
        <v>45308</v>
      </c>
      <c r="X2737">
        <v>0.32758870056497102</v>
      </c>
      <c r="Y2737" s="83">
        <v>45690</v>
      </c>
      <c r="Z2737">
        <v>0.20328771929824499</v>
      </c>
      <c r="AA2737" s="83">
        <v>45693</v>
      </c>
      <c r="AB2737" s="77">
        <v>0.34064743589743501</v>
      </c>
      <c r="AE2737" s="83">
        <v>45617</v>
      </c>
      <c r="AF2737">
        <v>17.745348319301499</v>
      </c>
      <c r="AG2737" s="83">
        <v>45611</v>
      </c>
      <c r="AH2737">
        <v>232.70675462947699</v>
      </c>
      <c r="AI2737" s="83">
        <v>45623</v>
      </c>
      <c r="AJ2737" s="77">
        <v>117.09754232571299</v>
      </c>
      <c r="AM2737" s="83">
        <v>45625</v>
      </c>
      <c r="AN2737">
        <v>0.379108945143871</v>
      </c>
      <c r="AO2737" s="83">
        <v>45616</v>
      </c>
      <c r="AP2737">
        <v>0.37207786971177798</v>
      </c>
      <c r="AQ2737" s="83">
        <v>45620</v>
      </c>
      <c r="AR2737" s="77">
        <v>0.22889056224899501</v>
      </c>
      <c r="AU2737" s="83">
        <v>45622</v>
      </c>
      <c r="AV2737">
        <v>0.81580628502572505</v>
      </c>
      <c r="AW2737" s="83">
        <v>45611</v>
      </c>
      <c r="AX2737">
        <v>1.24663653445736</v>
      </c>
      <c r="AY2737" s="83">
        <v>45623</v>
      </c>
      <c r="AZ2737" s="77">
        <v>1.1160303613911799</v>
      </c>
      <c r="BC2737" s="83">
        <v>45635</v>
      </c>
      <c r="BD2737">
        <v>0.37041163175597502</v>
      </c>
      <c r="BE2737" s="83">
        <v>45640</v>
      </c>
      <c r="BF2737">
        <v>0.51137627641127703</v>
      </c>
      <c r="BG2737" s="83">
        <v>45631</v>
      </c>
      <c r="BH2737" s="77">
        <v>0.64102412604628201</v>
      </c>
      <c r="BK2737" s="83">
        <v>45275</v>
      </c>
      <c r="BL2737">
        <v>0.56540059347181004</v>
      </c>
      <c r="BM2737" s="83">
        <v>45272</v>
      </c>
      <c r="BN2737">
        <v>0.61561572700296696</v>
      </c>
      <c r="BO2737" s="83">
        <v>45266</v>
      </c>
      <c r="BP2737" s="77">
        <v>0.70534124629080097</v>
      </c>
      <c r="BS2737" s="83"/>
      <c r="BU2737" s="83"/>
      <c r="BW2737" s="83"/>
      <c r="CA2737" s="83"/>
      <c r="CC2737" s="83"/>
      <c r="CE2737" s="83"/>
      <c r="CI2737" s="83"/>
      <c r="CK2737" s="83"/>
      <c r="CM2737" s="83"/>
      <c r="CQ2737" s="83"/>
      <c r="CS2737" s="83"/>
      <c r="CU2737" s="83"/>
      <c r="CY2737" s="83"/>
      <c r="DA2737" s="83"/>
      <c r="DC2737" s="83"/>
    </row>
    <row r="2738" spans="7:107">
      <c r="G2738" s="83">
        <v>45306</v>
      </c>
      <c r="H2738">
        <v>0.116523610783001</v>
      </c>
      <c r="I2738" s="83">
        <v>45878</v>
      </c>
      <c r="J2738">
        <v>0.29610290856092703</v>
      </c>
      <c r="K2738" s="83">
        <v>45939</v>
      </c>
      <c r="L2738" s="77">
        <v>0.22549437505058301</v>
      </c>
      <c r="O2738" s="83">
        <v>44506</v>
      </c>
      <c r="P2738">
        <v>162.198342921234</v>
      </c>
      <c r="Q2738" s="83">
        <v>44531</v>
      </c>
      <c r="R2738">
        <v>155.22719810057799</v>
      </c>
      <c r="S2738" s="83">
        <v>45648</v>
      </c>
      <c r="T2738" s="77">
        <v>130.84248526491399</v>
      </c>
      <c r="W2738" s="83">
        <v>45309</v>
      </c>
      <c r="X2738">
        <v>0.32667514124293701</v>
      </c>
      <c r="Y2738" s="83">
        <v>45691</v>
      </c>
      <c r="Z2738">
        <v>0.20312046783625701</v>
      </c>
      <c r="AA2738" s="83">
        <v>45694</v>
      </c>
      <c r="AB2738" s="77">
        <v>0.34066858974358899</v>
      </c>
      <c r="AE2738" s="83">
        <v>45618</v>
      </c>
      <c r="AF2738">
        <v>17.644028168656199</v>
      </c>
      <c r="AG2738" s="83">
        <v>45612</v>
      </c>
      <c r="AH2738">
        <v>232.952285233569</v>
      </c>
      <c r="AI2738" s="83">
        <v>45624</v>
      </c>
      <c r="AJ2738" s="77">
        <v>116.94538054524899</v>
      </c>
      <c r="AM2738" s="83">
        <v>45626</v>
      </c>
      <c r="AN2738">
        <v>0.37884421581456901</v>
      </c>
      <c r="AO2738" s="83">
        <v>45617</v>
      </c>
      <c r="AP2738">
        <v>0.37250366929565598</v>
      </c>
      <c r="AQ2738" s="83">
        <v>45621</v>
      </c>
      <c r="AR2738" s="77">
        <v>0.22843038821954401</v>
      </c>
      <c r="AU2738" s="83">
        <v>45623</v>
      </c>
      <c r="AV2738">
        <v>0.81675496815408399</v>
      </c>
      <c r="AW2738" s="83">
        <v>45612</v>
      </c>
      <c r="AX2738">
        <v>1.24583210603829</v>
      </c>
      <c r="AY2738" s="83">
        <v>45624</v>
      </c>
      <c r="AZ2738" s="77">
        <v>1.1153657339224301</v>
      </c>
      <c r="BC2738" s="83">
        <v>45636</v>
      </c>
      <c r="BD2738">
        <v>0.36956452100870202</v>
      </c>
      <c r="BE2738" s="83">
        <v>45641</v>
      </c>
      <c r="BF2738">
        <v>0.51087277631494399</v>
      </c>
      <c r="BG2738" s="83">
        <v>45632</v>
      </c>
      <c r="BH2738" s="77">
        <v>0.64124076809453401</v>
      </c>
      <c r="BK2738" s="83">
        <v>45276</v>
      </c>
      <c r="BL2738">
        <v>0.56533135509396604</v>
      </c>
      <c r="BM2738" s="83">
        <v>45273</v>
      </c>
      <c r="BN2738">
        <v>0.61639465875370902</v>
      </c>
      <c r="BO2738" s="83">
        <v>45267</v>
      </c>
      <c r="BP2738" s="77">
        <v>0.70593471810089004</v>
      </c>
      <c r="BS2738" s="83"/>
      <c r="BU2738" s="83"/>
      <c r="BW2738" s="83"/>
      <c r="CA2738" s="83"/>
      <c r="CC2738" s="83"/>
      <c r="CE2738" s="83"/>
      <c r="CI2738" s="83"/>
      <c r="CK2738" s="83"/>
      <c r="CM2738" s="83"/>
      <c r="CQ2738" s="83"/>
      <c r="CS2738" s="83"/>
      <c r="CU2738" s="83"/>
      <c r="CY2738" s="83"/>
      <c r="DA2738" s="83"/>
      <c r="DC2738" s="83"/>
    </row>
    <row r="2739" spans="7:107">
      <c r="G2739" s="83">
        <v>45307</v>
      </c>
      <c r="H2739">
        <v>0.11653411029739801</v>
      </c>
      <c r="I2739" s="83">
        <v>45879</v>
      </c>
      <c r="J2739">
        <v>0.29594237796506301</v>
      </c>
      <c r="K2739" s="83">
        <v>45940</v>
      </c>
      <c r="L2739" s="77">
        <v>0.22535408854236899</v>
      </c>
      <c r="O2739" s="83">
        <v>44507</v>
      </c>
      <c r="P2739">
        <v>161.91613300047001</v>
      </c>
      <c r="Q2739" s="83">
        <v>44532</v>
      </c>
      <c r="R2739">
        <v>155.409057614104</v>
      </c>
      <c r="S2739" s="83">
        <v>45649</v>
      </c>
      <c r="T2739" s="77">
        <v>130.856443150167</v>
      </c>
      <c r="W2739" s="83">
        <v>45310</v>
      </c>
      <c r="X2739">
        <v>0.32576158192090299</v>
      </c>
      <c r="Y2739" s="83">
        <v>45692</v>
      </c>
      <c r="Z2739">
        <v>0.202953216374268</v>
      </c>
      <c r="AA2739" s="83">
        <v>45695</v>
      </c>
      <c r="AB2739" s="77">
        <v>0.34068974358974302</v>
      </c>
      <c r="AE2739" s="83">
        <v>45619</v>
      </c>
      <c r="AF2739">
        <v>17.542708018011002</v>
      </c>
      <c r="AG2739" s="83">
        <v>45613</v>
      </c>
      <c r="AH2739">
        <v>233.19781583766201</v>
      </c>
      <c r="AI2739" s="83">
        <v>45625</v>
      </c>
      <c r="AJ2739" s="77">
        <v>116.793218764785</v>
      </c>
      <c r="AM2739" s="83">
        <v>45627</v>
      </c>
      <c r="AN2739">
        <v>0.37857948648526601</v>
      </c>
      <c r="AO2739" s="83">
        <v>45618</v>
      </c>
      <c r="AP2739">
        <v>0.37292946887953399</v>
      </c>
      <c r="AQ2739" s="83">
        <v>45622</v>
      </c>
      <c r="AR2739" s="77">
        <v>0.227970214190093</v>
      </c>
      <c r="AU2739" s="83">
        <v>45624</v>
      </c>
      <c r="AV2739">
        <v>0.81770365128244304</v>
      </c>
      <c r="AW2739" s="83">
        <v>45613</v>
      </c>
      <c r="AX2739">
        <v>1.24502767761921</v>
      </c>
      <c r="AY2739" s="83">
        <v>45625</v>
      </c>
      <c r="AZ2739" s="77">
        <v>1.11470110645368</v>
      </c>
      <c r="BC2739" s="83">
        <v>45637</v>
      </c>
      <c r="BD2739">
        <v>0.36871741026142901</v>
      </c>
      <c r="BE2739" s="83">
        <v>45642</v>
      </c>
      <c r="BF2739">
        <v>0.51036927621861095</v>
      </c>
      <c r="BG2739" s="83">
        <v>45633</v>
      </c>
      <c r="BH2739" s="77">
        <v>0.64145741014278601</v>
      </c>
      <c r="BK2739" s="83">
        <v>45277</v>
      </c>
      <c r="BL2739">
        <v>0.56526211671612203</v>
      </c>
      <c r="BM2739" s="83">
        <v>45274</v>
      </c>
      <c r="BN2739">
        <v>0.61717359050445098</v>
      </c>
      <c r="BO2739" s="83">
        <v>45268</v>
      </c>
      <c r="BP2739" s="77">
        <v>0.70652818991097899</v>
      </c>
      <c r="BS2739" s="83"/>
      <c r="BU2739" s="83"/>
      <c r="BW2739" s="83"/>
      <c r="CA2739" s="83"/>
      <c r="CC2739" s="83"/>
      <c r="CE2739" s="83"/>
      <c r="CI2739" s="83"/>
      <c r="CK2739" s="83"/>
      <c r="CM2739" s="83"/>
      <c r="CQ2739" s="83"/>
      <c r="CS2739" s="83"/>
      <c r="CU2739" s="83"/>
      <c r="CY2739" s="83"/>
      <c r="DA2739" s="83"/>
      <c r="DC2739" s="83"/>
    </row>
    <row r="2740" spans="7:107">
      <c r="G2740" s="83">
        <v>45308</v>
      </c>
      <c r="H2740">
        <v>0.116544609811796</v>
      </c>
      <c r="I2740" s="83">
        <v>45880</v>
      </c>
      <c r="J2740">
        <v>0.29578184736919899</v>
      </c>
      <c r="K2740" s="83">
        <v>45941</v>
      </c>
      <c r="L2740" s="77">
        <v>0.225213802034154</v>
      </c>
      <c r="O2740" s="83">
        <v>44508</v>
      </c>
      <c r="P2740">
        <v>161.63392307970599</v>
      </c>
      <c r="Q2740" s="83">
        <v>44533</v>
      </c>
      <c r="R2740">
        <v>155.59091712763001</v>
      </c>
      <c r="S2740" s="83">
        <v>45650</v>
      </c>
      <c r="T2740" s="77">
        <v>130.870401035421</v>
      </c>
      <c r="W2740" s="83">
        <v>45311</v>
      </c>
      <c r="X2740">
        <v>0.32484802259886902</v>
      </c>
      <c r="Y2740" s="83">
        <v>45693</v>
      </c>
      <c r="Z2740">
        <v>0.20278596491227999</v>
      </c>
      <c r="AA2740" s="83">
        <v>45696</v>
      </c>
      <c r="AB2740" s="77">
        <v>0.340710897435897</v>
      </c>
      <c r="AE2740" s="83">
        <v>45620</v>
      </c>
      <c r="AF2740">
        <v>17.441387867365801</v>
      </c>
      <c r="AG2740" s="83">
        <v>45614</v>
      </c>
      <c r="AH2740">
        <v>233.44334644175399</v>
      </c>
      <c r="AI2740" s="83">
        <v>45626</v>
      </c>
      <c r="AJ2740" s="77">
        <v>116.64105698432201</v>
      </c>
      <c r="AM2740" s="83">
        <v>45628</v>
      </c>
      <c r="AN2740">
        <v>0.37831475715596402</v>
      </c>
      <c r="AO2740" s="83">
        <v>45619</v>
      </c>
      <c r="AP2740">
        <v>0.37335526846341099</v>
      </c>
      <c r="AQ2740" s="83">
        <v>45623</v>
      </c>
      <c r="AR2740" s="77">
        <v>0.227510040160642</v>
      </c>
      <c r="AU2740" s="83">
        <v>45625</v>
      </c>
      <c r="AV2740">
        <v>0.81865233441080199</v>
      </c>
      <c r="AW2740" s="83">
        <v>45614</v>
      </c>
      <c r="AX2740">
        <v>1.2442232492001399</v>
      </c>
      <c r="AY2740" s="83">
        <v>45626</v>
      </c>
      <c r="AZ2740" s="77">
        <v>1.11403647898493</v>
      </c>
      <c r="BC2740" s="83">
        <v>45638</v>
      </c>
      <c r="BD2740">
        <v>0.36787029951415601</v>
      </c>
      <c r="BE2740" s="83">
        <v>45643</v>
      </c>
      <c r="BF2740">
        <v>0.50986577612227801</v>
      </c>
      <c r="BG2740" s="83">
        <v>45634</v>
      </c>
      <c r="BH2740" s="77">
        <v>0.64167405219103801</v>
      </c>
      <c r="BK2740" s="83">
        <v>45278</v>
      </c>
      <c r="BL2740">
        <v>0.56519287833827803</v>
      </c>
      <c r="BM2740" s="83">
        <v>45275</v>
      </c>
      <c r="BN2740">
        <v>0.61795252225519204</v>
      </c>
      <c r="BO2740" s="83">
        <v>45269</v>
      </c>
      <c r="BP2740" s="77">
        <v>0.70712166172106805</v>
      </c>
      <c r="BS2740" s="83"/>
      <c r="BU2740" s="83"/>
      <c r="BW2740" s="83"/>
      <c r="CA2740" s="83"/>
      <c r="CC2740" s="83"/>
      <c r="CE2740" s="83"/>
      <c r="CI2740" s="83"/>
      <c r="CK2740" s="83"/>
      <c r="CM2740" s="83"/>
      <c r="CQ2740" s="83"/>
      <c r="CS2740" s="83"/>
      <c r="CU2740" s="83"/>
      <c r="CY2740" s="83"/>
      <c r="DA2740" s="83"/>
      <c r="DC2740" s="83"/>
    </row>
    <row r="2741" spans="7:107">
      <c r="G2741" s="83">
        <v>45309</v>
      </c>
      <c r="H2741">
        <v>0.11655510932619299</v>
      </c>
      <c r="I2741" s="83">
        <v>45881</v>
      </c>
      <c r="J2741">
        <v>0.29562131677333398</v>
      </c>
      <c r="K2741" s="83">
        <v>45942</v>
      </c>
      <c r="L2741" s="77">
        <v>0.22507351552593899</v>
      </c>
      <c r="O2741" s="83">
        <v>44509</v>
      </c>
      <c r="P2741">
        <v>161.351713158942</v>
      </c>
      <c r="Q2741" s="83">
        <v>44534</v>
      </c>
      <c r="R2741">
        <v>155.77277664115499</v>
      </c>
      <c r="S2741" s="83">
        <v>45651</v>
      </c>
      <c r="T2741" s="77">
        <v>130.884358920674</v>
      </c>
      <c r="W2741" s="83">
        <v>45312</v>
      </c>
      <c r="X2741">
        <v>0.323934463276836</v>
      </c>
      <c r="Y2741" s="83">
        <v>45694</v>
      </c>
      <c r="Z2741">
        <v>0.202618713450292</v>
      </c>
      <c r="AA2741" s="83">
        <v>45697</v>
      </c>
      <c r="AB2741" s="77">
        <v>0.34073205128205097</v>
      </c>
      <c r="AE2741" s="83">
        <v>45621</v>
      </c>
      <c r="AF2741">
        <v>17.340067716720601</v>
      </c>
      <c r="AG2741" s="83">
        <v>45615</v>
      </c>
      <c r="AH2741">
        <v>233.68887704584699</v>
      </c>
      <c r="AI2741" s="83">
        <v>45627</v>
      </c>
      <c r="AJ2741" s="77">
        <v>116.48889520385799</v>
      </c>
      <c r="AM2741" s="83">
        <v>45629</v>
      </c>
      <c r="AN2741">
        <v>0.37805002782666203</v>
      </c>
      <c r="AO2741" s="83">
        <v>45620</v>
      </c>
      <c r="AP2741">
        <v>0.373781068047289</v>
      </c>
      <c r="AQ2741" s="83">
        <v>45624</v>
      </c>
      <c r="AR2741" s="77">
        <v>0.22704986613119099</v>
      </c>
      <c r="AU2741" s="83">
        <v>45626</v>
      </c>
      <c r="AV2741">
        <v>0.81960101753916104</v>
      </c>
      <c r="AW2741" s="83">
        <v>45615</v>
      </c>
      <c r="AX2741">
        <v>1.2434188207810599</v>
      </c>
      <c r="AY2741" s="83">
        <v>45627</v>
      </c>
      <c r="AZ2741" s="77">
        <v>1.1133718515161799</v>
      </c>
      <c r="BC2741" s="83">
        <v>45639</v>
      </c>
      <c r="BD2741">
        <v>0.367023188766884</v>
      </c>
      <c r="BE2741" s="83">
        <v>45644</v>
      </c>
      <c r="BF2741">
        <v>0.50936227602594497</v>
      </c>
      <c r="BG2741" s="83">
        <v>45635</v>
      </c>
      <c r="BH2741" s="77">
        <v>0.64189069423929002</v>
      </c>
      <c r="BK2741" s="83">
        <v>45279</v>
      </c>
      <c r="BL2741">
        <v>0.56512363996043502</v>
      </c>
      <c r="BM2741" s="83">
        <v>45276</v>
      </c>
      <c r="BN2741">
        <v>0.61873145400593399</v>
      </c>
      <c r="BO2741" s="83">
        <v>45270</v>
      </c>
      <c r="BP2741" s="77">
        <v>0.707715133531157</v>
      </c>
      <c r="BS2741" s="83"/>
      <c r="BU2741" s="83"/>
      <c r="BW2741" s="83"/>
      <c r="CA2741" s="83"/>
      <c r="CC2741" s="83"/>
      <c r="CE2741" s="83"/>
      <c r="CI2741" s="83"/>
      <c r="CK2741" s="83"/>
      <c r="CM2741" s="83"/>
      <c r="CQ2741" s="83"/>
      <c r="CS2741" s="83"/>
      <c r="CU2741" s="83"/>
      <c r="CY2741" s="83"/>
      <c r="DA2741" s="83"/>
      <c r="DC2741" s="83"/>
    </row>
    <row r="2742" spans="7:107">
      <c r="G2742" s="83">
        <v>45310</v>
      </c>
      <c r="H2742">
        <v>0.116565608840591</v>
      </c>
      <c r="I2742" s="83">
        <v>45882</v>
      </c>
      <c r="J2742">
        <v>0.29546078617747001</v>
      </c>
      <c r="K2742" s="83">
        <v>45943</v>
      </c>
      <c r="L2742" s="77">
        <v>0.224933229017724</v>
      </c>
      <c r="O2742" s="83">
        <v>44510</v>
      </c>
      <c r="P2742">
        <v>161.06950323817699</v>
      </c>
      <c r="Q2742" s="83">
        <v>44535</v>
      </c>
      <c r="R2742">
        <v>155.954636154681</v>
      </c>
      <c r="S2742" s="83">
        <v>45652</v>
      </c>
      <c r="T2742" s="77">
        <v>130.898316805928</v>
      </c>
      <c r="W2742" s="83">
        <v>45313</v>
      </c>
      <c r="X2742">
        <v>0.32302090395480199</v>
      </c>
      <c r="Y2742" s="83">
        <v>45695</v>
      </c>
      <c r="Z2742">
        <v>0.20245146198830399</v>
      </c>
      <c r="AA2742" s="83">
        <v>45698</v>
      </c>
      <c r="AB2742" s="77">
        <v>0.34075320512820501</v>
      </c>
      <c r="AE2742" s="83">
        <v>45622</v>
      </c>
      <c r="AF2742">
        <v>17.2387475660753</v>
      </c>
      <c r="AG2742" s="83">
        <v>45616</v>
      </c>
      <c r="AH2742">
        <v>233.934407649939</v>
      </c>
      <c r="AI2742" s="83">
        <v>45628</v>
      </c>
      <c r="AJ2742" s="77">
        <v>116.33673342339399</v>
      </c>
      <c r="AM2742" s="83">
        <v>45630</v>
      </c>
      <c r="AN2742">
        <v>0.37778529849735998</v>
      </c>
      <c r="AO2742" s="83">
        <v>45621</v>
      </c>
      <c r="AP2742">
        <v>0.37420686763116701</v>
      </c>
      <c r="AQ2742" s="83">
        <v>45625</v>
      </c>
      <c r="AR2742" s="77">
        <v>0.22658969210173999</v>
      </c>
      <c r="AU2742" s="83">
        <v>45627</v>
      </c>
      <c r="AV2742">
        <v>0.82054970066752098</v>
      </c>
      <c r="AW2742" s="83">
        <v>45616</v>
      </c>
      <c r="AX2742">
        <v>1.2426143923619899</v>
      </c>
      <c r="AY2742" s="83">
        <v>45628</v>
      </c>
      <c r="AZ2742" s="77">
        <v>1.1127072240474301</v>
      </c>
      <c r="BC2742" s="83">
        <v>45640</v>
      </c>
      <c r="BD2742">
        <v>0.366176078019611</v>
      </c>
      <c r="BE2742" s="83">
        <v>45645</v>
      </c>
      <c r="BF2742">
        <v>0.50885877592961204</v>
      </c>
      <c r="BG2742" s="83">
        <v>45636</v>
      </c>
      <c r="BH2742" s="77">
        <v>0.64210733628754302</v>
      </c>
      <c r="BK2742" s="83">
        <v>45280</v>
      </c>
      <c r="BL2742">
        <v>0.56505440158259101</v>
      </c>
      <c r="BM2742" s="83">
        <v>45277</v>
      </c>
      <c r="BN2742">
        <v>0.61951038575667605</v>
      </c>
      <c r="BO2742" s="83">
        <v>45271</v>
      </c>
      <c r="BP2742" s="77">
        <v>0.70830860534124596</v>
      </c>
      <c r="BS2742" s="83"/>
      <c r="BU2742" s="83"/>
      <c r="BW2742" s="83"/>
      <c r="CA2742" s="83"/>
      <c r="CC2742" s="83"/>
      <c r="CE2742" s="83"/>
      <c r="CI2742" s="83"/>
      <c r="CK2742" s="83"/>
      <c r="CM2742" s="83"/>
      <c r="CQ2742" s="83"/>
      <c r="CS2742" s="83"/>
      <c r="CU2742" s="83"/>
      <c r="CY2742" s="83"/>
      <c r="DA2742" s="83"/>
      <c r="DC2742" s="83"/>
    </row>
    <row r="2743" spans="7:107">
      <c r="G2743" s="83">
        <v>45311</v>
      </c>
      <c r="H2743">
        <v>0.116576108354988</v>
      </c>
      <c r="I2743" s="83">
        <v>45883</v>
      </c>
      <c r="J2743">
        <v>0.295300255581606</v>
      </c>
      <c r="K2743" s="83">
        <v>45944</v>
      </c>
      <c r="L2743" s="77">
        <v>0.22479294250950899</v>
      </c>
      <c r="O2743" s="83">
        <v>44511</v>
      </c>
      <c r="P2743">
        <v>160.787293317413</v>
      </c>
      <c r="Q2743" s="83">
        <v>44536</v>
      </c>
      <c r="R2743">
        <v>156.136495668207</v>
      </c>
      <c r="S2743" s="83">
        <v>45653</v>
      </c>
      <c r="T2743" s="77">
        <v>130.91227469118101</v>
      </c>
      <c r="W2743" s="83">
        <v>45314</v>
      </c>
      <c r="X2743">
        <v>0.32210734463276802</v>
      </c>
      <c r="Y2743" s="83">
        <v>45696</v>
      </c>
      <c r="Z2743">
        <v>0.20228421052631501</v>
      </c>
      <c r="AA2743" s="83">
        <v>45699</v>
      </c>
      <c r="AB2743" s="77">
        <v>0.34077435897435798</v>
      </c>
      <c r="AE2743" s="83">
        <v>45623</v>
      </c>
      <c r="AF2743">
        <v>17.1374274154301</v>
      </c>
      <c r="AG2743" s="83">
        <v>45617</v>
      </c>
      <c r="AH2743">
        <v>234.17993825403201</v>
      </c>
      <c r="AI2743" s="83">
        <v>45629</v>
      </c>
      <c r="AJ2743" s="77">
        <v>116.18457164293</v>
      </c>
      <c r="AM2743" s="83">
        <v>45631</v>
      </c>
      <c r="AN2743">
        <v>0.37752056916805699</v>
      </c>
      <c r="AO2743" s="83">
        <v>45622</v>
      </c>
      <c r="AP2743">
        <v>0.37463266721504401</v>
      </c>
      <c r="AQ2743" s="83">
        <v>45626</v>
      </c>
      <c r="AR2743" s="77">
        <v>0.22612951807228901</v>
      </c>
      <c r="AU2743" s="83">
        <v>45628</v>
      </c>
      <c r="AV2743">
        <v>0.82149838379588003</v>
      </c>
      <c r="AW2743" s="83">
        <v>45617</v>
      </c>
      <c r="AX2743">
        <v>1.2418099639429101</v>
      </c>
      <c r="AY2743" s="83">
        <v>45629</v>
      </c>
      <c r="AZ2743" s="77">
        <v>1.11204259657867</v>
      </c>
      <c r="BC2743" s="83">
        <v>45641</v>
      </c>
      <c r="BD2743">
        <v>0.36532896727233799</v>
      </c>
      <c r="BE2743" s="83">
        <v>45646</v>
      </c>
      <c r="BF2743">
        <v>0.508355275833279</v>
      </c>
      <c r="BG2743" s="83">
        <v>45637</v>
      </c>
      <c r="BH2743" s="77">
        <v>0.64232397833579502</v>
      </c>
      <c r="BK2743" s="83">
        <v>45281</v>
      </c>
      <c r="BL2743">
        <v>0.56498516320474701</v>
      </c>
      <c r="BM2743" s="83">
        <v>45278</v>
      </c>
      <c r="BN2743">
        <v>0.620289317507418</v>
      </c>
      <c r="BO2743" s="83">
        <v>45272</v>
      </c>
      <c r="BP2743" s="77">
        <v>0.70890207715133502</v>
      </c>
      <c r="BS2743" s="83"/>
      <c r="BU2743" s="83"/>
      <c r="BW2743" s="83"/>
      <c r="CA2743" s="83"/>
      <c r="CC2743" s="83"/>
      <c r="CE2743" s="83"/>
      <c r="CI2743" s="83"/>
      <c r="CK2743" s="83"/>
      <c r="CM2743" s="83"/>
      <c r="CQ2743" s="83"/>
      <c r="CS2743" s="83"/>
      <c r="CU2743" s="83"/>
      <c r="CY2743" s="83"/>
      <c r="DA2743" s="83"/>
      <c r="DC2743" s="83"/>
    </row>
    <row r="2744" spans="7:107">
      <c r="G2744" s="83">
        <v>45312</v>
      </c>
      <c r="H2744">
        <v>0.116586607869385</v>
      </c>
      <c r="I2744" s="83">
        <v>45884</v>
      </c>
      <c r="J2744">
        <v>0.29513972498574198</v>
      </c>
      <c r="K2744" s="83">
        <v>45945</v>
      </c>
      <c r="L2744" s="77">
        <v>0.224652656001294</v>
      </c>
      <c r="O2744" s="83">
        <v>44512</v>
      </c>
      <c r="P2744">
        <v>160.50508339664901</v>
      </c>
      <c r="Q2744" s="83">
        <v>44537</v>
      </c>
      <c r="R2744">
        <v>156.31835518173301</v>
      </c>
      <c r="S2744" s="83">
        <v>45654</v>
      </c>
      <c r="T2744" s="77">
        <v>130.92623257643501</v>
      </c>
      <c r="W2744" s="83">
        <v>45315</v>
      </c>
      <c r="X2744">
        <v>0.321193785310734</v>
      </c>
      <c r="Y2744" s="83">
        <v>45697</v>
      </c>
      <c r="Z2744">
        <v>0.202116959064327</v>
      </c>
      <c r="AA2744" s="83">
        <v>45700</v>
      </c>
      <c r="AB2744" s="77">
        <v>0.34079551282051201</v>
      </c>
      <c r="AE2744" s="83">
        <v>45624</v>
      </c>
      <c r="AF2744">
        <v>17.036107264784899</v>
      </c>
      <c r="AG2744" s="83">
        <v>45618</v>
      </c>
      <c r="AH2744">
        <v>234.42546885812399</v>
      </c>
      <c r="AI2744" s="83">
        <v>45630</v>
      </c>
      <c r="AJ2744" s="77">
        <v>116.03240986246701</v>
      </c>
      <c r="AM2744" s="83">
        <v>45632</v>
      </c>
      <c r="AN2744">
        <v>0.37725583983875499</v>
      </c>
      <c r="AO2744" s="83">
        <v>45623</v>
      </c>
      <c r="AP2744">
        <v>0.37505846679892202</v>
      </c>
      <c r="AQ2744" s="83">
        <v>45627</v>
      </c>
      <c r="AR2744" s="77">
        <v>0.22566934404283701</v>
      </c>
      <c r="AU2744" s="83">
        <v>45629</v>
      </c>
      <c r="AV2744">
        <v>0.82244706692423897</v>
      </c>
      <c r="AW2744" s="83">
        <v>45618</v>
      </c>
      <c r="AX2744">
        <v>1.2410055355238401</v>
      </c>
      <c r="AY2744" s="83">
        <v>45630</v>
      </c>
      <c r="AZ2744" s="77">
        <v>1.1113779691099199</v>
      </c>
      <c r="BC2744" s="83">
        <v>45642</v>
      </c>
      <c r="BD2744">
        <v>0.36448185652506598</v>
      </c>
      <c r="BE2744" s="83">
        <v>45647</v>
      </c>
      <c r="BF2744">
        <v>0.50785177573694595</v>
      </c>
      <c r="BG2744" s="83">
        <v>45638</v>
      </c>
      <c r="BH2744" s="77">
        <v>0.64254062038404702</v>
      </c>
      <c r="BK2744" s="83">
        <v>45282</v>
      </c>
      <c r="BL2744">
        <v>0.564915924826904</v>
      </c>
      <c r="BM2744" s="83">
        <v>45279</v>
      </c>
      <c r="BN2744">
        <v>0.62106824925815995</v>
      </c>
      <c r="BO2744" s="83">
        <v>45273</v>
      </c>
      <c r="BP2744" s="77">
        <v>0.70949554896142397</v>
      </c>
      <c r="BS2744" s="83"/>
      <c r="BU2744" s="83"/>
      <c r="BW2744" s="83"/>
      <c r="CA2744" s="83"/>
      <c r="CC2744" s="83"/>
      <c r="CE2744" s="83"/>
      <c r="CI2744" s="83"/>
      <c r="CK2744" s="83"/>
      <c r="CM2744" s="83"/>
      <c r="CQ2744" s="83"/>
      <c r="CS2744" s="83"/>
      <c r="CU2744" s="83"/>
      <c r="CY2744" s="83"/>
      <c r="DA2744" s="83"/>
      <c r="DC2744" s="83"/>
    </row>
    <row r="2745" spans="7:107">
      <c r="G2745" s="83">
        <v>45313</v>
      </c>
      <c r="H2745">
        <v>0.116597107383783</v>
      </c>
      <c r="I2745" s="83">
        <v>45885</v>
      </c>
      <c r="J2745">
        <v>0.29497919438987702</v>
      </c>
      <c r="K2745" s="83">
        <v>45946</v>
      </c>
      <c r="L2745" s="77">
        <v>0.22451236949307901</v>
      </c>
      <c r="O2745" s="83">
        <v>44513</v>
      </c>
      <c r="P2745">
        <v>160.222873475885</v>
      </c>
      <c r="Q2745" s="83">
        <v>44538</v>
      </c>
      <c r="R2745">
        <v>156.50021469525899</v>
      </c>
      <c r="S2745" s="83">
        <v>45655</v>
      </c>
      <c r="T2745" s="77">
        <v>130.94019046168799</v>
      </c>
      <c r="W2745" s="83">
        <v>45316</v>
      </c>
      <c r="X2745">
        <v>0.32028022598869998</v>
      </c>
      <c r="Y2745" s="83">
        <v>45698</v>
      </c>
      <c r="Z2745">
        <v>0.20194970760233899</v>
      </c>
      <c r="AA2745" s="83">
        <v>45701</v>
      </c>
      <c r="AB2745" s="77">
        <v>0.34081666666666599</v>
      </c>
      <c r="AE2745" s="83">
        <v>45625</v>
      </c>
      <c r="AF2745">
        <v>16.934787114139599</v>
      </c>
      <c r="AG2745" s="83">
        <v>45619</v>
      </c>
      <c r="AH2745">
        <v>234.670999462216</v>
      </c>
      <c r="AI2745" s="83">
        <v>45631</v>
      </c>
      <c r="AJ2745" s="77">
        <v>115.88024808200301</v>
      </c>
      <c r="AM2745" s="83">
        <v>45633</v>
      </c>
      <c r="AN2745">
        <v>0.376991110509453</v>
      </c>
      <c r="AO2745" s="83">
        <v>45624</v>
      </c>
      <c r="AP2745">
        <v>0.37548426638280002</v>
      </c>
      <c r="AQ2745" s="83">
        <v>45628</v>
      </c>
      <c r="AR2745" s="77">
        <v>0.225209170013386</v>
      </c>
      <c r="AU2745" s="83">
        <v>45630</v>
      </c>
      <c r="AV2745">
        <v>0.82339575005259802</v>
      </c>
      <c r="AW2745" s="83">
        <v>45619</v>
      </c>
      <c r="AX2745">
        <v>1.2402011071047601</v>
      </c>
      <c r="AY2745" s="83">
        <v>45631</v>
      </c>
      <c r="AZ2745" s="77">
        <v>1.1107133416411701</v>
      </c>
      <c r="BC2745" s="83">
        <v>45643</v>
      </c>
      <c r="BD2745">
        <v>0.36363474577779298</v>
      </c>
      <c r="BE2745" s="83">
        <v>45648</v>
      </c>
      <c r="BF2745">
        <v>0.50734827564061302</v>
      </c>
      <c r="BG2745" s="83">
        <v>45639</v>
      </c>
      <c r="BH2745" s="77">
        <v>0.64275726243229903</v>
      </c>
      <c r="BK2745" s="83">
        <v>45283</v>
      </c>
      <c r="BL2745">
        <v>0.56484668644906</v>
      </c>
      <c r="BM2745" s="83">
        <v>45280</v>
      </c>
      <c r="BN2745">
        <v>0.62184718100890202</v>
      </c>
      <c r="BO2745" s="83">
        <v>45274</v>
      </c>
      <c r="BP2745" s="77">
        <v>0.71008902077151304</v>
      </c>
      <c r="BS2745" s="83"/>
      <c r="BU2745" s="83"/>
      <c r="BW2745" s="83"/>
      <c r="CA2745" s="83"/>
      <c r="CC2745" s="83"/>
      <c r="CE2745" s="83"/>
      <c r="CI2745" s="83"/>
      <c r="CK2745" s="83"/>
      <c r="CM2745" s="83"/>
      <c r="CQ2745" s="83"/>
      <c r="CS2745" s="83"/>
      <c r="CU2745" s="83"/>
      <c r="CY2745" s="83"/>
      <c r="DA2745" s="83"/>
      <c r="DC2745" s="83"/>
    </row>
    <row r="2746" spans="7:107">
      <c r="G2746" s="83">
        <v>45314</v>
      </c>
      <c r="H2746">
        <v>0.11660760689818001</v>
      </c>
      <c r="I2746" s="83">
        <v>45886</v>
      </c>
      <c r="J2746">
        <v>0.294818663794013</v>
      </c>
      <c r="K2746" s="83">
        <v>45947</v>
      </c>
      <c r="L2746" s="77">
        <v>0.224372082984865</v>
      </c>
      <c r="O2746" s="83">
        <v>44514</v>
      </c>
      <c r="P2746">
        <v>159.94066355512101</v>
      </c>
      <c r="Q2746" s="83">
        <v>44539</v>
      </c>
      <c r="R2746">
        <v>156.682074208784</v>
      </c>
      <c r="S2746" s="83">
        <v>45656</v>
      </c>
      <c r="T2746" s="77">
        <v>130.95414834694199</v>
      </c>
      <c r="W2746" s="83">
        <v>45317</v>
      </c>
      <c r="X2746">
        <v>0.31936666666666602</v>
      </c>
      <c r="Y2746" s="83">
        <v>45699</v>
      </c>
      <c r="Z2746">
        <v>0.20178245614035001</v>
      </c>
      <c r="AA2746" s="83">
        <v>45702</v>
      </c>
      <c r="AB2746" s="77">
        <v>0.34083782051282002</v>
      </c>
      <c r="AE2746" s="83">
        <v>45626</v>
      </c>
      <c r="AF2746">
        <v>16.833466963494399</v>
      </c>
      <c r="AG2746" s="83">
        <v>45620</v>
      </c>
      <c r="AH2746">
        <v>234.91653006630901</v>
      </c>
      <c r="AI2746" s="83">
        <v>45632</v>
      </c>
      <c r="AJ2746" s="77">
        <v>115.72808630153899</v>
      </c>
      <c r="AM2746" s="83">
        <v>45634</v>
      </c>
      <c r="AN2746">
        <v>0.376726381180151</v>
      </c>
      <c r="AO2746" s="83">
        <v>45625</v>
      </c>
      <c r="AP2746">
        <v>0.37591006596667698</v>
      </c>
      <c r="AQ2746" s="83">
        <v>45629</v>
      </c>
      <c r="AR2746" s="77">
        <v>0.224748995983935</v>
      </c>
      <c r="AU2746" s="83">
        <v>45631</v>
      </c>
      <c r="AV2746">
        <v>0.82434443318095696</v>
      </c>
      <c r="AW2746" s="83">
        <v>45620</v>
      </c>
      <c r="AX2746">
        <v>1.23939667868569</v>
      </c>
      <c r="AY2746" s="83">
        <v>45632</v>
      </c>
      <c r="AZ2746" s="77">
        <v>1.11004871417242</v>
      </c>
      <c r="BC2746" s="83">
        <v>45644</v>
      </c>
      <c r="BD2746">
        <v>0.36278763503051997</v>
      </c>
      <c r="BE2746" s="83">
        <v>45649</v>
      </c>
      <c r="BF2746">
        <v>0.50684477554428098</v>
      </c>
      <c r="BG2746" s="83">
        <v>45640</v>
      </c>
      <c r="BH2746" s="77">
        <v>0.64297390448055103</v>
      </c>
      <c r="BK2746" s="83">
        <v>45284</v>
      </c>
      <c r="BL2746">
        <v>0.56477744807121599</v>
      </c>
      <c r="BM2746" s="83">
        <v>45281</v>
      </c>
      <c r="BN2746">
        <v>0.62262611275964297</v>
      </c>
      <c r="BO2746" s="83">
        <v>45275</v>
      </c>
      <c r="BP2746" s="77">
        <v>0.71068249258160199</v>
      </c>
      <c r="BS2746" s="83"/>
      <c r="BU2746" s="83"/>
      <c r="BW2746" s="83"/>
      <c r="CA2746" s="83"/>
      <c r="CC2746" s="83"/>
      <c r="CE2746" s="83"/>
      <c r="CI2746" s="83"/>
      <c r="CK2746" s="83"/>
      <c r="CM2746" s="83"/>
      <c r="CQ2746" s="83"/>
      <c r="CS2746" s="83"/>
      <c r="CU2746" s="83"/>
      <c r="CY2746" s="83"/>
      <c r="DA2746" s="83"/>
      <c r="DC2746" s="83"/>
    </row>
    <row r="2747" spans="7:107">
      <c r="G2747" s="83">
        <v>45315</v>
      </c>
      <c r="H2747">
        <v>0.116618106412578</v>
      </c>
      <c r="I2747" s="83">
        <v>45887</v>
      </c>
      <c r="J2747">
        <v>0.29465813319814899</v>
      </c>
      <c r="K2747" s="83">
        <v>45948</v>
      </c>
      <c r="L2747" s="77">
        <v>0.22423179647665001</v>
      </c>
      <c r="O2747" s="83">
        <v>44515</v>
      </c>
      <c r="P2747">
        <v>159.65845363435699</v>
      </c>
      <c r="Q2747" s="83">
        <v>44540</v>
      </c>
      <c r="R2747">
        <v>156.86393372231001</v>
      </c>
      <c r="S2747" s="83">
        <v>45657</v>
      </c>
      <c r="T2747" s="77">
        <v>130.968106232195</v>
      </c>
      <c r="W2747" s="83">
        <v>45318</v>
      </c>
      <c r="X2747">
        <v>0.318453107344632</v>
      </c>
      <c r="Y2747" s="83">
        <v>45700</v>
      </c>
      <c r="Z2747">
        <v>0.201615204678362</v>
      </c>
      <c r="AA2747" s="83">
        <v>45703</v>
      </c>
      <c r="AB2747" s="77">
        <v>0.340858974358974</v>
      </c>
      <c r="AE2747" s="83">
        <v>45627</v>
      </c>
      <c r="AF2747">
        <v>16.732146812849201</v>
      </c>
      <c r="AG2747" s="83">
        <v>45621</v>
      </c>
      <c r="AH2747">
        <v>235.16206067040099</v>
      </c>
      <c r="AI2747" s="83">
        <v>45633</v>
      </c>
      <c r="AJ2747" s="77">
        <v>115.575924521075</v>
      </c>
      <c r="AM2747" s="83">
        <v>45635</v>
      </c>
      <c r="AN2747">
        <v>0.37646165185084901</v>
      </c>
      <c r="AO2747" s="83">
        <v>45626</v>
      </c>
      <c r="AP2747">
        <v>0.37633586555055498</v>
      </c>
      <c r="AQ2747" s="83">
        <v>45630</v>
      </c>
      <c r="AR2747" s="77">
        <v>0.22428882195448399</v>
      </c>
      <c r="AU2747" s="83">
        <v>45632</v>
      </c>
      <c r="AV2747">
        <v>0.82529311630931601</v>
      </c>
      <c r="AW2747" s="83">
        <v>45621</v>
      </c>
      <c r="AX2747">
        <v>1.23859225026661</v>
      </c>
      <c r="AY2747" s="83">
        <v>45633</v>
      </c>
      <c r="AZ2747" s="77">
        <v>1.1093840867036699</v>
      </c>
      <c r="BC2747" s="83">
        <v>45645</v>
      </c>
      <c r="BD2747">
        <v>0.36194052428324802</v>
      </c>
      <c r="BE2747" s="83">
        <v>45650</v>
      </c>
      <c r="BF2747">
        <v>0.50634127544794805</v>
      </c>
      <c r="BG2747" s="83">
        <v>45641</v>
      </c>
      <c r="BH2747" s="77">
        <v>0.64319054652880303</v>
      </c>
      <c r="BK2747" s="83">
        <v>45285</v>
      </c>
      <c r="BL2747">
        <v>0.56470820969337199</v>
      </c>
      <c r="BM2747" s="83">
        <v>45282</v>
      </c>
      <c r="BN2747">
        <v>0.62340504451038503</v>
      </c>
      <c r="BO2747" s="83">
        <v>45276</v>
      </c>
      <c r="BP2747" s="77">
        <v>0.71127596439169105</v>
      </c>
      <c r="BS2747" s="83"/>
      <c r="BU2747" s="83"/>
      <c r="BW2747" s="83"/>
      <c r="CA2747" s="83"/>
      <c r="CC2747" s="83"/>
      <c r="CE2747" s="83"/>
      <c r="CI2747" s="83"/>
      <c r="CK2747" s="83"/>
      <c r="CM2747" s="83"/>
      <c r="CQ2747" s="83"/>
      <c r="CS2747" s="83"/>
      <c r="CU2747" s="83"/>
      <c r="CY2747" s="83"/>
      <c r="DA2747" s="83"/>
      <c r="DC2747" s="83"/>
    </row>
    <row r="2748" spans="7:107">
      <c r="G2748" s="83">
        <v>45316</v>
      </c>
      <c r="H2748">
        <v>0.11662860592697499</v>
      </c>
      <c r="I2748" s="83">
        <v>45888</v>
      </c>
      <c r="J2748">
        <v>0.29449760260228502</v>
      </c>
      <c r="K2748" s="83">
        <v>45949</v>
      </c>
      <c r="L2748" s="77">
        <v>0.22409150996843499</v>
      </c>
      <c r="O2748" s="83">
        <v>44516</v>
      </c>
      <c r="P2748">
        <v>159.376243713593</v>
      </c>
      <c r="Q2748" s="83">
        <v>44541</v>
      </c>
      <c r="R2748">
        <v>157.04579323583599</v>
      </c>
      <c r="S2748" s="83">
        <v>45658</v>
      </c>
      <c r="T2748" s="77">
        <v>130.982064117449</v>
      </c>
      <c r="W2748" s="83">
        <v>45319</v>
      </c>
      <c r="X2748">
        <v>0.31753954802259798</v>
      </c>
      <c r="Y2748" s="83">
        <v>45701</v>
      </c>
      <c r="Z2748">
        <v>0.20144795321637399</v>
      </c>
      <c r="AA2748" s="83">
        <v>45704</v>
      </c>
      <c r="AB2748" s="77">
        <v>0.34088012820512797</v>
      </c>
      <c r="AE2748" s="83">
        <v>45628</v>
      </c>
      <c r="AF2748">
        <v>16.630826662203901</v>
      </c>
      <c r="AG2748" s="83">
        <v>45622</v>
      </c>
      <c r="AH2748">
        <v>235.407591274494</v>
      </c>
      <c r="AI2748" s="83">
        <v>45634</v>
      </c>
      <c r="AJ2748" s="77">
        <v>115.42376274061201</v>
      </c>
      <c r="AM2748" s="83">
        <v>45636</v>
      </c>
      <c r="AN2748">
        <v>0.37619692252154602</v>
      </c>
      <c r="AO2748" s="83">
        <v>45627</v>
      </c>
      <c r="AP2748">
        <v>0.37676166513443299</v>
      </c>
      <c r="AQ2748" s="83">
        <v>45631</v>
      </c>
      <c r="AR2748" s="77">
        <v>0.22382864792503299</v>
      </c>
      <c r="AU2748" s="83">
        <v>45633</v>
      </c>
      <c r="AV2748">
        <v>0.82624179943767495</v>
      </c>
      <c r="AW2748" s="83">
        <v>45622</v>
      </c>
      <c r="AX2748">
        <v>1.23778782184754</v>
      </c>
      <c r="AY2748" s="83">
        <v>45634</v>
      </c>
      <c r="AZ2748" s="77">
        <v>1.1087194592349201</v>
      </c>
      <c r="BC2748" s="83">
        <v>45646</v>
      </c>
      <c r="BD2748">
        <v>0.36109341353597502</v>
      </c>
      <c r="BE2748" s="83">
        <v>45651</v>
      </c>
      <c r="BF2748">
        <v>0.505837775351615</v>
      </c>
      <c r="BG2748" s="83">
        <v>45642</v>
      </c>
      <c r="BH2748" s="77">
        <v>0.64340718857705503</v>
      </c>
      <c r="BK2748" s="83">
        <v>45286</v>
      </c>
      <c r="BL2748">
        <v>0.56463897131552898</v>
      </c>
      <c r="BM2748" s="83">
        <v>45283</v>
      </c>
      <c r="BN2748">
        <v>0.62418397626112698</v>
      </c>
      <c r="BO2748" s="83">
        <v>45277</v>
      </c>
      <c r="BP2748" s="77">
        <v>0.71186943620178</v>
      </c>
      <c r="BS2748" s="83"/>
      <c r="BU2748" s="83"/>
      <c r="BW2748" s="83"/>
      <c r="CA2748" s="83"/>
      <c r="CC2748" s="83"/>
      <c r="CE2748" s="83"/>
      <c r="CI2748" s="83"/>
      <c r="CK2748" s="83"/>
      <c r="CM2748" s="83"/>
      <c r="CQ2748" s="83"/>
      <c r="CS2748" s="83"/>
      <c r="CU2748" s="83"/>
      <c r="CY2748" s="83"/>
      <c r="DA2748" s="83"/>
      <c r="DC2748" s="83"/>
    </row>
    <row r="2749" spans="7:107">
      <c r="G2749" s="83">
        <v>45317</v>
      </c>
      <c r="H2749">
        <v>0.116639105441373</v>
      </c>
      <c r="I2749" s="83">
        <v>45889</v>
      </c>
      <c r="J2749">
        <v>0.29433707200642101</v>
      </c>
      <c r="K2749" s="83">
        <v>45950</v>
      </c>
      <c r="L2749" s="77">
        <v>0.22395122346022001</v>
      </c>
      <c r="O2749" s="83">
        <v>44517</v>
      </c>
      <c r="P2749">
        <v>159.09403379282799</v>
      </c>
      <c r="Q2749" s="83">
        <v>44542</v>
      </c>
      <c r="R2749">
        <v>157.22765274936199</v>
      </c>
      <c r="S2749" s="83">
        <v>45659</v>
      </c>
      <c r="T2749" s="77">
        <v>130.99602200270201</v>
      </c>
      <c r="W2749" s="83">
        <v>45320</v>
      </c>
      <c r="X2749">
        <v>0.31662598870056402</v>
      </c>
      <c r="Y2749" s="83">
        <v>45702</v>
      </c>
      <c r="Z2749">
        <v>0.20128070175438501</v>
      </c>
      <c r="AA2749" s="83">
        <v>45705</v>
      </c>
      <c r="AB2749" s="77">
        <v>0.34090128205128201</v>
      </c>
      <c r="AE2749" s="83">
        <v>45629</v>
      </c>
      <c r="AF2749">
        <v>16.529506511558701</v>
      </c>
      <c r="AG2749" s="83">
        <v>45623</v>
      </c>
      <c r="AH2749">
        <v>235.65312187858601</v>
      </c>
      <c r="AI2749" s="83">
        <v>45635</v>
      </c>
      <c r="AJ2749" s="77">
        <v>115.27160096014801</v>
      </c>
      <c r="AM2749" s="83">
        <v>45637</v>
      </c>
      <c r="AN2749">
        <v>0.37593219319224402</v>
      </c>
      <c r="AO2749" s="83">
        <v>45628</v>
      </c>
      <c r="AP2749">
        <v>0.37718746471830999</v>
      </c>
      <c r="AQ2749" s="83">
        <v>45632</v>
      </c>
      <c r="AR2749" s="77">
        <v>0.22336847389558201</v>
      </c>
      <c r="AU2749" s="83">
        <v>45634</v>
      </c>
      <c r="AV2749">
        <v>0.827190482566034</v>
      </c>
      <c r="AW2749" s="83">
        <v>45623</v>
      </c>
      <c r="AX2749">
        <v>1.23698339342847</v>
      </c>
      <c r="AY2749" s="83">
        <v>45635</v>
      </c>
      <c r="AZ2749" s="77">
        <v>1.10805483176617</v>
      </c>
      <c r="BC2749" s="83">
        <v>45647</v>
      </c>
      <c r="BD2749">
        <v>0.36024630278870201</v>
      </c>
      <c r="BE2749" s="83">
        <v>45652</v>
      </c>
      <c r="BF2749">
        <v>0.50533427525528196</v>
      </c>
      <c r="BG2749" s="83">
        <v>45643</v>
      </c>
      <c r="BH2749" s="77">
        <v>0.64362383062530704</v>
      </c>
      <c r="BK2749" s="83">
        <v>45287</v>
      </c>
      <c r="BL2749">
        <v>0.56456973293768498</v>
      </c>
      <c r="BM2749" s="83">
        <v>45284</v>
      </c>
      <c r="BN2749">
        <v>0.62496290801186904</v>
      </c>
      <c r="BO2749" s="83">
        <v>45278</v>
      </c>
      <c r="BP2749" s="77">
        <v>0.71246290801186896</v>
      </c>
      <c r="BS2749" s="83"/>
      <c r="BU2749" s="83"/>
      <c r="BW2749" s="83"/>
      <c r="CA2749" s="83"/>
      <c r="CC2749" s="83"/>
      <c r="CE2749" s="83"/>
      <c r="CI2749" s="83"/>
      <c r="CK2749" s="83"/>
      <c r="CM2749" s="83"/>
      <c r="CQ2749" s="83"/>
      <c r="CS2749" s="83"/>
      <c r="CU2749" s="83"/>
      <c r="CY2749" s="83"/>
      <c r="DA2749" s="83"/>
      <c r="DC2749" s="83"/>
    </row>
    <row r="2750" spans="7:107">
      <c r="G2750" s="83">
        <v>45318</v>
      </c>
      <c r="H2750">
        <v>0.11664960495576999</v>
      </c>
      <c r="I2750" s="83">
        <v>45890</v>
      </c>
      <c r="J2750">
        <v>0.29417654141055599</v>
      </c>
      <c r="K2750" s="83">
        <v>45951</v>
      </c>
      <c r="L2750" s="77">
        <v>0.22381093695200499</v>
      </c>
      <c r="O2750" s="83">
        <v>44518</v>
      </c>
      <c r="P2750">
        <v>158.811823872064</v>
      </c>
      <c r="Q2750" s="83">
        <v>44543</v>
      </c>
      <c r="R2750">
        <v>157.409512262888</v>
      </c>
      <c r="S2750" s="83">
        <v>45660</v>
      </c>
      <c r="T2750" s="77">
        <v>131.00997988795601</v>
      </c>
      <c r="W2750" s="83">
        <v>45321</v>
      </c>
      <c r="X2750">
        <v>0.315712429378531</v>
      </c>
      <c r="Y2750" s="83">
        <v>45703</v>
      </c>
      <c r="Z2750">
        <v>0.20111345029239699</v>
      </c>
      <c r="AA2750" s="83">
        <v>45706</v>
      </c>
      <c r="AB2750" s="77">
        <v>0.34092243589743498</v>
      </c>
      <c r="AE2750" s="83">
        <v>45630</v>
      </c>
      <c r="AF2750">
        <v>16.4281863609135</v>
      </c>
      <c r="AG2750" s="83">
        <v>45624</v>
      </c>
      <c r="AH2750">
        <v>235.89865248267901</v>
      </c>
      <c r="AI2750" s="83">
        <v>45636</v>
      </c>
      <c r="AJ2750" s="77">
        <v>115.11943917968399</v>
      </c>
      <c r="AM2750" s="83">
        <v>45638</v>
      </c>
      <c r="AN2750">
        <v>0.37566746386294197</v>
      </c>
      <c r="AO2750" s="83">
        <v>45629</v>
      </c>
      <c r="AP2750">
        <v>0.377613264302188</v>
      </c>
      <c r="AQ2750" s="83">
        <v>45633</v>
      </c>
      <c r="AR2750" s="77">
        <v>0.222908299866131</v>
      </c>
      <c r="AU2750" s="83">
        <v>45635</v>
      </c>
      <c r="AV2750">
        <v>0.82813916569439305</v>
      </c>
      <c r="AW2750" s="83">
        <v>45624</v>
      </c>
      <c r="AX2750">
        <v>1.23617896500939</v>
      </c>
      <c r="AY2750" s="83">
        <v>45636</v>
      </c>
      <c r="AZ2750" s="77">
        <v>1.10739020429742</v>
      </c>
      <c r="BC2750" s="83">
        <v>45648</v>
      </c>
      <c r="BD2750">
        <v>0.35939919204143</v>
      </c>
      <c r="BE2750" s="83">
        <v>45653</v>
      </c>
      <c r="BF2750">
        <v>0.50483077515894903</v>
      </c>
      <c r="BG2750" s="83">
        <v>45644</v>
      </c>
      <c r="BH2750" s="77">
        <v>0.64384047267355904</v>
      </c>
      <c r="BK2750" s="83">
        <v>45288</v>
      </c>
      <c r="BL2750">
        <v>0.56450049455984097</v>
      </c>
      <c r="BM2750" s="83">
        <v>45285</v>
      </c>
      <c r="BN2750">
        <v>0.625741839762611</v>
      </c>
      <c r="BO2750" s="83">
        <v>45279</v>
      </c>
      <c r="BP2750" s="77">
        <v>0.71305637982195802</v>
      </c>
      <c r="BS2750" s="83"/>
      <c r="BU2750" s="83"/>
      <c r="BW2750" s="83"/>
      <c r="CA2750" s="83"/>
      <c r="CC2750" s="83"/>
      <c r="CE2750" s="83"/>
      <c r="CI2750" s="83"/>
      <c r="CK2750" s="83"/>
      <c r="CM2750" s="83"/>
      <c r="CQ2750" s="83"/>
      <c r="CS2750" s="83"/>
      <c r="CU2750" s="83"/>
      <c r="CY2750" s="83"/>
      <c r="DA2750" s="83"/>
      <c r="DC2750" s="83"/>
    </row>
    <row r="2751" spans="7:107">
      <c r="G2751" s="83">
        <v>45319</v>
      </c>
      <c r="H2751">
        <v>0.116660104470168</v>
      </c>
      <c r="I2751" s="83">
        <v>45891</v>
      </c>
      <c r="J2751">
        <v>0.29401601081469197</v>
      </c>
      <c r="K2751" s="83">
        <v>45952</v>
      </c>
      <c r="L2751" s="77">
        <v>0.22367065044379</v>
      </c>
      <c r="O2751" s="83">
        <v>44519</v>
      </c>
      <c r="P2751">
        <v>158.52961395130001</v>
      </c>
      <c r="Q2751" s="83">
        <v>44544</v>
      </c>
      <c r="R2751">
        <v>157.59137177641301</v>
      </c>
      <c r="S2751" s="83">
        <v>45661</v>
      </c>
      <c r="T2751" s="77">
        <v>131.02393777320901</v>
      </c>
      <c r="W2751" s="83">
        <v>45322</v>
      </c>
      <c r="X2751">
        <v>0.31479887005649698</v>
      </c>
      <c r="Y2751" s="83">
        <v>45704</v>
      </c>
      <c r="Z2751">
        <v>0.20094619883040901</v>
      </c>
      <c r="AA2751" s="83">
        <v>45707</v>
      </c>
      <c r="AB2751" s="77">
        <v>0.34094358974358902</v>
      </c>
      <c r="AE2751" s="83">
        <v>45631</v>
      </c>
      <c r="AF2751">
        <v>16.3268662102683</v>
      </c>
      <c r="AG2751" s="83">
        <v>45625</v>
      </c>
      <c r="AH2751">
        <v>236.14418308677099</v>
      </c>
      <c r="AI2751" s="83">
        <v>45637</v>
      </c>
      <c r="AJ2751" s="77">
        <v>114.96727739922</v>
      </c>
      <c r="AM2751" s="83">
        <v>45639</v>
      </c>
      <c r="AN2751">
        <v>0.37540273453363998</v>
      </c>
      <c r="AO2751" s="83">
        <v>45630</v>
      </c>
      <c r="AP2751">
        <v>0.37803906388606601</v>
      </c>
      <c r="AQ2751" s="83">
        <v>45634</v>
      </c>
      <c r="AR2751" s="77">
        <v>0.222448125836679</v>
      </c>
      <c r="AU2751" s="83">
        <v>45636</v>
      </c>
      <c r="AV2751">
        <v>0.82908784882275299</v>
      </c>
      <c r="AW2751" s="83">
        <v>45625</v>
      </c>
      <c r="AX2751">
        <v>1.2353745365903199</v>
      </c>
      <c r="AY2751" s="83">
        <v>45637</v>
      </c>
      <c r="AZ2751" s="77">
        <v>1.1067255768286599</v>
      </c>
      <c r="BC2751" s="83">
        <v>45649</v>
      </c>
      <c r="BD2751">
        <v>0.358552081294157</v>
      </c>
      <c r="BE2751" s="83">
        <v>45654</v>
      </c>
      <c r="BF2751">
        <v>0.50432727506261599</v>
      </c>
      <c r="BG2751" s="83">
        <v>45645</v>
      </c>
      <c r="BH2751" s="77">
        <v>0.64405711472181104</v>
      </c>
      <c r="BK2751" s="83">
        <v>45289</v>
      </c>
      <c r="BL2751">
        <v>0.56443125618199796</v>
      </c>
      <c r="BM2751" s="83">
        <v>45286</v>
      </c>
      <c r="BN2751">
        <v>0.62652077151335295</v>
      </c>
      <c r="BO2751" s="83">
        <v>45280</v>
      </c>
      <c r="BP2751" s="77">
        <v>0.71364985163204697</v>
      </c>
      <c r="BS2751" s="83"/>
      <c r="BU2751" s="83"/>
      <c r="BW2751" s="83"/>
      <c r="CA2751" s="83"/>
      <c r="CC2751" s="83"/>
      <c r="CE2751" s="83"/>
      <c r="CI2751" s="83"/>
      <c r="CK2751" s="83"/>
      <c r="CM2751" s="83"/>
      <c r="CQ2751" s="83"/>
      <c r="CS2751" s="83"/>
      <c r="CU2751" s="83"/>
      <c r="CY2751" s="83"/>
      <c r="DA2751" s="83"/>
      <c r="DC2751" s="83"/>
    </row>
    <row r="2752" spans="7:107">
      <c r="G2752" s="83">
        <v>45320</v>
      </c>
      <c r="H2752">
        <v>0.116670603984565</v>
      </c>
      <c r="I2752" s="83">
        <v>45892</v>
      </c>
      <c r="J2752">
        <v>0.29385548021882801</v>
      </c>
      <c r="K2752" s="83">
        <v>45953</v>
      </c>
      <c r="L2752" s="77">
        <v>0.22353036393557499</v>
      </c>
      <c r="O2752" s="83">
        <v>44520</v>
      </c>
      <c r="P2752">
        <v>158.24740403053599</v>
      </c>
      <c r="Q2752" s="83">
        <v>44545</v>
      </c>
      <c r="R2752">
        <v>157.77323128993899</v>
      </c>
      <c r="S2752" s="83">
        <v>45662</v>
      </c>
      <c r="T2752" s="77">
        <v>131.03789565846299</v>
      </c>
      <c r="W2752" s="83">
        <v>45323</v>
      </c>
      <c r="X2752">
        <v>0.31388531073446302</v>
      </c>
      <c r="Y2752" s="83">
        <v>45705</v>
      </c>
      <c r="Z2752">
        <v>0.20077894736842</v>
      </c>
      <c r="AA2752" s="83">
        <v>45708</v>
      </c>
      <c r="AB2752" s="77">
        <v>0.34096474358974299</v>
      </c>
      <c r="AE2752" s="83">
        <v>45632</v>
      </c>
      <c r="AF2752">
        <v>16.225546059622999</v>
      </c>
      <c r="AG2752" s="83">
        <v>45626</v>
      </c>
      <c r="AH2752">
        <v>236.389713690864</v>
      </c>
      <c r="AI2752" s="83">
        <v>45638</v>
      </c>
      <c r="AJ2752" s="77">
        <v>114.81511561875701</v>
      </c>
      <c r="AM2752" s="83">
        <v>45640</v>
      </c>
      <c r="AN2752">
        <v>0.37513800520433699</v>
      </c>
      <c r="AO2752" s="83">
        <v>45631</v>
      </c>
      <c r="AP2752">
        <v>0.37846486346994301</v>
      </c>
      <c r="AQ2752" s="83">
        <v>45635</v>
      </c>
      <c r="AR2752" s="77">
        <v>0.221987951807228</v>
      </c>
      <c r="AU2752" s="83">
        <v>45637</v>
      </c>
      <c r="AV2752">
        <v>0.83003653195111204</v>
      </c>
      <c r="AW2752" s="83">
        <v>45626</v>
      </c>
      <c r="AX2752">
        <v>1.2345701081712399</v>
      </c>
      <c r="AY2752" s="83">
        <v>45638</v>
      </c>
      <c r="AZ2752" s="77">
        <v>1.1060609493599101</v>
      </c>
      <c r="BC2752" s="83">
        <v>45650</v>
      </c>
      <c r="BD2752">
        <v>0.35770497054688399</v>
      </c>
      <c r="BE2752" s="83">
        <v>45655</v>
      </c>
      <c r="BF2752">
        <v>0.50382377496628294</v>
      </c>
      <c r="BG2752" s="83">
        <v>45646</v>
      </c>
      <c r="BH2752" s="77">
        <v>0.64427375677006304</v>
      </c>
      <c r="BK2752" s="83">
        <v>45290</v>
      </c>
      <c r="BL2752">
        <v>0.56436201780415396</v>
      </c>
      <c r="BM2752" s="83">
        <v>45287</v>
      </c>
      <c r="BN2752">
        <v>0.62729970326409401</v>
      </c>
      <c r="BO2752" s="83">
        <v>45281</v>
      </c>
      <c r="BP2752" s="77">
        <v>0.71424332344213604</v>
      </c>
      <c r="BS2752" s="83"/>
      <c r="BU2752" s="83"/>
      <c r="BW2752" s="83"/>
      <c r="CA2752" s="83"/>
      <c r="CC2752" s="83"/>
      <c r="CE2752" s="83"/>
      <c r="CI2752" s="83"/>
      <c r="CK2752" s="83"/>
      <c r="CM2752" s="83"/>
      <c r="CQ2752" s="83"/>
      <c r="CS2752" s="83"/>
      <c r="CU2752" s="83"/>
      <c r="CY2752" s="83"/>
      <c r="DA2752" s="83"/>
      <c r="DC2752" s="83"/>
    </row>
    <row r="2753" spans="7:107">
      <c r="G2753" s="83">
        <v>45321</v>
      </c>
      <c r="H2753">
        <v>0.116681103498963</v>
      </c>
      <c r="I2753" s="83">
        <v>45893</v>
      </c>
      <c r="J2753">
        <v>0.293694949622964</v>
      </c>
      <c r="K2753" s="83">
        <v>45954</v>
      </c>
      <c r="L2753" s="77">
        <v>0.223390077427361</v>
      </c>
      <c r="O2753" s="83">
        <v>44521</v>
      </c>
      <c r="P2753">
        <v>157.965194109772</v>
      </c>
      <c r="Q2753" s="83">
        <v>44546</v>
      </c>
      <c r="R2753">
        <v>157.955090803465</v>
      </c>
      <c r="S2753" s="83">
        <v>45663</v>
      </c>
      <c r="T2753" s="77">
        <v>131.05185354371599</v>
      </c>
      <c r="W2753" s="83">
        <v>45324</v>
      </c>
      <c r="X2753">
        <v>0.312971751412429</v>
      </c>
      <c r="Y2753" s="83">
        <v>45706</v>
      </c>
      <c r="Z2753">
        <v>0.20061169590643199</v>
      </c>
      <c r="AA2753" s="83">
        <v>45709</v>
      </c>
      <c r="AB2753" s="77">
        <v>0.34098589743589702</v>
      </c>
      <c r="AE2753" s="83">
        <v>45633</v>
      </c>
      <c r="AF2753">
        <v>16.124225908977799</v>
      </c>
      <c r="AG2753" s="83">
        <v>45627</v>
      </c>
      <c r="AH2753">
        <v>236.63524429495601</v>
      </c>
      <c r="AI2753" s="83">
        <v>45639</v>
      </c>
      <c r="AJ2753" s="77">
        <v>114.66295383829301</v>
      </c>
      <c r="AM2753" s="83">
        <v>45641</v>
      </c>
      <c r="AN2753">
        <v>0.37487327587503499</v>
      </c>
      <c r="AO2753" s="83">
        <v>45632</v>
      </c>
      <c r="AP2753">
        <v>0.37889066305382102</v>
      </c>
      <c r="AQ2753" s="83">
        <v>45636</v>
      </c>
      <c r="AR2753" s="77">
        <v>0.22152777777777699</v>
      </c>
      <c r="AU2753" s="83">
        <v>45638</v>
      </c>
      <c r="AV2753">
        <v>0.83098521507947098</v>
      </c>
      <c r="AW2753" s="83">
        <v>45627</v>
      </c>
      <c r="AX2753">
        <v>1.2337656797521701</v>
      </c>
      <c r="AY2753" s="83">
        <v>45639</v>
      </c>
      <c r="AZ2753" s="77">
        <v>1.10539632189116</v>
      </c>
      <c r="BC2753" s="83">
        <v>45651</v>
      </c>
      <c r="BD2753">
        <v>0.35685785979961099</v>
      </c>
      <c r="BE2753" s="83">
        <v>45656</v>
      </c>
      <c r="BF2753">
        <v>0.50332027486995001</v>
      </c>
      <c r="BG2753" s="83">
        <v>45647</v>
      </c>
      <c r="BH2753" s="77">
        <v>0.64449039881831605</v>
      </c>
      <c r="BK2753" s="83">
        <v>45291</v>
      </c>
      <c r="BL2753">
        <v>0.56429277942630995</v>
      </c>
      <c r="BM2753" s="83">
        <v>45288</v>
      </c>
      <c r="BN2753">
        <v>0.62807863501483596</v>
      </c>
      <c r="BO2753" s="83">
        <v>45282</v>
      </c>
      <c r="BP2753" s="77">
        <v>0.71483679525222499</v>
      </c>
      <c r="BS2753" s="83"/>
      <c r="BU2753" s="83"/>
      <c r="BW2753" s="83"/>
      <c r="CA2753" s="83"/>
      <c r="CC2753" s="83"/>
      <c r="CE2753" s="83"/>
      <c r="CI2753" s="83"/>
      <c r="CK2753" s="83"/>
      <c r="CM2753" s="83"/>
      <c r="CQ2753" s="83"/>
      <c r="CS2753" s="83"/>
      <c r="CU2753" s="83"/>
      <c r="CY2753" s="83"/>
      <c r="DA2753" s="83"/>
      <c r="DC2753" s="83"/>
    </row>
    <row r="2754" spans="7:107">
      <c r="G2754" s="83">
        <v>45322</v>
      </c>
      <c r="H2754">
        <v>0.11669160301336</v>
      </c>
      <c r="I2754" s="83">
        <v>45894</v>
      </c>
      <c r="J2754">
        <v>0.29353441902709898</v>
      </c>
      <c r="K2754" s="83">
        <v>45955</v>
      </c>
      <c r="L2754" s="77">
        <v>0.22324979091914601</v>
      </c>
      <c r="O2754" s="83">
        <v>44522</v>
      </c>
      <c r="P2754">
        <v>157.388528472865</v>
      </c>
      <c r="Q2754" s="83">
        <v>44547</v>
      </c>
      <c r="R2754">
        <v>158.136950316991</v>
      </c>
      <c r="S2754" s="83">
        <v>45664</v>
      </c>
      <c r="T2754" s="77">
        <v>131.06581142896999</v>
      </c>
      <c r="W2754" s="83">
        <v>45325</v>
      </c>
      <c r="X2754">
        <v>0.31205819209039498</v>
      </c>
      <c r="Y2754" s="83">
        <v>45707</v>
      </c>
      <c r="Z2754">
        <v>0.20044444444444401</v>
      </c>
      <c r="AA2754" s="83">
        <v>45710</v>
      </c>
      <c r="AB2754" s="77">
        <v>0.341007051282051</v>
      </c>
      <c r="AE2754" s="83">
        <v>45634</v>
      </c>
      <c r="AF2754">
        <v>16.022905758332598</v>
      </c>
      <c r="AG2754" s="83">
        <v>45628</v>
      </c>
      <c r="AH2754">
        <v>236.88077489904799</v>
      </c>
      <c r="AI2754" s="83">
        <v>45640</v>
      </c>
      <c r="AJ2754" s="77">
        <v>114.51079205782899</v>
      </c>
      <c r="AM2754" s="83">
        <v>45642</v>
      </c>
      <c r="AN2754">
        <v>0.374608546545733</v>
      </c>
      <c r="AO2754" s="83">
        <v>45633</v>
      </c>
      <c r="AP2754">
        <v>0.37931646263769903</v>
      </c>
      <c r="AQ2754" s="83">
        <v>45637</v>
      </c>
      <c r="AR2754" s="77">
        <v>0.22106760374832601</v>
      </c>
      <c r="AU2754" s="83">
        <v>45639</v>
      </c>
      <c r="AV2754">
        <v>0.83193389820783004</v>
      </c>
      <c r="AW2754" s="83">
        <v>45628</v>
      </c>
      <c r="AX2754">
        <v>1.2329612513330901</v>
      </c>
      <c r="AY2754" s="83">
        <v>45640</v>
      </c>
      <c r="AZ2754" s="77">
        <v>1.1047316944224099</v>
      </c>
      <c r="BC2754" s="83">
        <v>45652</v>
      </c>
      <c r="BD2754">
        <v>0.35601074905233898</v>
      </c>
      <c r="BE2754" s="83">
        <v>45657</v>
      </c>
      <c r="BF2754">
        <v>0.50281677477361697</v>
      </c>
      <c r="BG2754" s="83">
        <v>45648</v>
      </c>
      <c r="BH2754" s="77">
        <v>0.64470704086656805</v>
      </c>
      <c r="BK2754" s="83">
        <v>45292</v>
      </c>
      <c r="BL2754">
        <v>0.56422354104846595</v>
      </c>
      <c r="BM2754" s="83">
        <v>45289</v>
      </c>
      <c r="BN2754">
        <v>0.62885756676557802</v>
      </c>
      <c r="BO2754" s="83">
        <v>45283</v>
      </c>
      <c r="BP2754" s="77">
        <v>0.71543026706231405</v>
      </c>
      <c r="BS2754" s="83"/>
      <c r="BU2754" s="83"/>
      <c r="BW2754" s="83"/>
      <c r="CA2754" s="83"/>
      <c r="CC2754" s="83"/>
      <c r="CE2754" s="83"/>
      <c r="CI2754" s="83"/>
      <c r="CK2754" s="83"/>
      <c r="CM2754" s="83"/>
      <c r="CQ2754" s="83"/>
      <c r="CS2754" s="83"/>
      <c r="CU2754" s="83"/>
      <c r="CY2754" s="83"/>
      <c r="DA2754" s="83"/>
      <c r="DC2754" s="83"/>
    </row>
    <row r="2755" spans="7:107">
      <c r="G2755" s="83">
        <v>45323</v>
      </c>
      <c r="H2755">
        <v>0.11670210252775801</v>
      </c>
      <c r="I2755" s="83">
        <v>45895</v>
      </c>
      <c r="J2755">
        <v>0.29337388843123502</v>
      </c>
      <c r="K2755" s="83">
        <v>45956</v>
      </c>
      <c r="L2755" s="77">
        <v>0.223109504410931</v>
      </c>
      <c r="O2755" s="83">
        <v>44523</v>
      </c>
      <c r="P2755">
        <v>156.811862835959</v>
      </c>
      <c r="Q2755" s="83">
        <v>44548</v>
      </c>
      <c r="R2755">
        <v>158.31880983051701</v>
      </c>
      <c r="S2755" s="83">
        <v>45665</v>
      </c>
      <c r="T2755" s="77">
        <v>131.079769314223</v>
      </c>
      <c r="W2755" s="83">
        <v>45326</v>
      </c>
      <c r="X2755">
        <v>0.31114463276836102</v>
      </c>
      <c r="Y2755" s="83">
        <v>45708</v>
      </c>
      <c r="Z2755">
        <v>0.200277192982456</v>
      </c>
      <c r="AA2755" s="83">
        <v>45711</v>
      </c>
      <c r="AB2755" s="77">
        <v>0.34102820512820498</v>
      </c>
      <c r="AE2755" s="83">
        <v>45635</v>
      </c>
      <c r="AF2755">
        <v>15.9215856076873</v>
      </c>
      <c r="AG2755" s="83">
        <v>45629</v>
      </c>
      <c r="AH2755">
        <v>237.126305503141</v>
      </c>
      <c r="AI2755" s="83">
        <v>45641</v>
      </c>
      <c r="AJ2755" s="77">
        <v>114.35863027736499</v>
      </c>
      <c r="AM2755" s="83">
        <v>45643</v>
      </c>
      <c r="AN2755">
        <v>0.37434381721643101</v>
      </c>
      <c r="AO2755" s="83">
        <v>45634</v>
      </c>
      <c r="AP2755">
        <v>0.37974226222157698</v>
      </c>
      <c r="AQ2755" s="83">
        <v>45638</v>
      </c>
      <c r="AR2755" s="77">
        <v>0.22060742971887501</v>
      </c>
      <c r="AU2755" s="83">
        <v>45640</v>
      </c>
      <c r="AV2755">
        <v>0.83288258133618898</v>
      </c>
      <c r="AW2755" s="83">
        <v>45629</v>
      </c>
      <c r="AX2755">
        <v>1.2321568229140201</v>
      </c>
      <c r="AY2755" s="83">
        <v>45641</v>
      </c>
      <c r="AZ2755" s="77">
        <v>1.1040670669536601</v>
      </c>
      <c r="BC2755" s="83">
        <v>45653</v>
      </c>
      <c r="BD2755">
        <v>0.35516363830506598</v>
      </c>
      <c r="BE2755" s="83">
        <v>45658</v>
      </c>
      <c r="BF2755">
        <v>0.50231327467728404</v>
      </c>
      <c r="BG2755" s="83">
        <v>45649</v>
      </c>
      <c r="BH2755" s="77">
        <v>0.64492368291482005</v>
      </c>
      <c r="BK2755" s="83">
        <v>45293</v>
      </c>
      <c r="BL2755">
        <v>0.56415430267062305</v>
      </c>
      <c r="BM2755" s="83">
        <v>45290</v>
      </c>
      <c r="BN2755">
        <v>0.62963649851631998</v>
      </c>
      <c r="BO2755" s="83">
        <v>45284</v>
      </c>
      <c r="BP2755" s="77">
        <v>0.716023738872403</v>
      </c>
      <c r="BS2755" s="83"/>
      <c r="BU2755" s="83"/>
      <c r="BW2755" s="83"/>
      <c r="CA2755" s="83"/>
      <c r="CC2755" s="83"/>
      <c r="CE2755" s="83"/>
      <c r="CI2755" s="83"/>
      <c r="CK2755" s="83"/>
      <c r="CM2755" s="83"/>
      <c r="CQ2755" s="83"/>
      <c r="CS2755" s="83"/>
      <c r="CU2755" s="83"/>
      <c r="CY2755" s="83"/>
      <c r="DA2755" s="83"/>
      <c r="DC2755" s="83"/>
    </row>
    <row r="2756" spans="7:107">
      <c r="G2756" s="83">
        <v>45324</v>
      </c>
      <c r="H2756">
        <v>0.116712602042155</v>
      </c>
      <c r="I2756" s="83">
        <v>45896</v>
      </c>
      <c r="J2756">
        <v>0.293213357835371</v>
      </c>
      <c r="K2756" s="83">
        <v>45957</v>
      </c>
      <c r="L2756" s="77">
        <v>0.22296921790271601</v>
      </c>
      <c r="O2756" s="83">
        <v>44524</v>
      </c>
      <c r="P2756">
        <v>156.23519719905201</v>
      </c>
      <c r="Q2756" s="83">
        <v>44549</v>
      </c>
      <c r="R2756">
        <v>158.500669344042</v>
      </c>
      <c r="S2756" s="83">
        <v>45666</v>
      </c>
      <c r="T2756" s="77">
        <v>131.093727199477</v>
      </c>
      <c r="W2756" s="83">
        <v>45327</v>
      </c>
      <c r="X2756">
        <v>0.310231073446327</v>
      </c>
      <c r="Y2756" s="83">
        <v>45709</v>
      </c>
      <c r="Z2756">
        <v>0.20010994152046699</v>
      </c>
      <c r="AA2756" s="83">
        <v>45712</v>
      </c>
      <c r="AB2756" s="77">
        <v>0.34104935897435801</v>
      </c>
      <c r="AE2756" s="83">
        <v>45636</v>
      </c>
      <c r="AF2756">
        <v>15.820265457042099</v>
      </c>
      <c r="AG2756" s="83">
        <v>45630</v>
      </c>
      <c r="AH2756">
        <v>237.37183610723301</v>
      </c>
      <c r="AI2756" s="83">
        <v>45642</v>
      </c>
      <c r="AJ2756" s="77">
        <v>114.206468496901</v>
      </c>
      <c r="AM2756" s="83">
        <v>45644</v>
      </c>
      <c r="AN2756">
        <v>0.37407908788712801</v>
      </c>
      <c r="AO2756" s="83">
        <v>45635</v>
      </c>
      <c r="AP2756">
        <v>0.38016806180545398</v>
      </c>
      <c r="AQ2756" s="83">
        <v>45639</v>
      </c>
      <c r="AR2756" s="77">
        <v>0.220147255689424</v>
      </c>
      <c r="AU2756" s="83">
        <v>45641</v>
      </c>
      <c r="AV2756">
        <v>0.83383126446454803</v>
      </c>
      <c r="AW2756" s="83">
        <v>45630</v>
      </c>
      <c r="AX2756">
        <v>1.2313523944949401</v>
      </c>
      <c r="AY2756" s="83">
        <v>45642</v>
      </c>
      <c r="AZ2756" s="77">
        <v>1.10340243948491</v>
      </c>
      <c r="BC2756" s="83">
        <v>45654</v>
      </c>
      <c r="BD2756">
        <v>0.35431652755779303</v>
      </c>
      <c r="BE2756" s="83">
        <v>45659</v>
      </c>
      <c r="BF2756">
        <v>0.501809774580951</v>
      </c>
      <c r="BG2756" s="83">
        <v>45650</v>
      </c>
      <c r="BH2756" s="77">
        <v>0.64514032496307205</v>
      </c>
      <c r="BK2756" s="83">
        <v>45294</v>
      </c>
      <c r="BL2756">
        <v>0.56408506429277905</v>
      </c>
      <c r="BM2756" s="83">
        <v>45291</v>
      </c>
      <c r="BN2756">
        <v>0.63041543026706204</v>
      </c>
      <c r="BO2756" s="83">
        <v>45285</v>
      </c>
      <c r="BP2756" s="77">
        <v>0.71661721068249196</v>
      </c>
      <c r="BS2756" s="83"/>
      <c r="BU2756" s="83"/>
      <c r="BW2756" s="83"/>
      <c r="CA2756" s="83"/>
      <c r="CC2756" s="83"/>
      <c r="CE2756" s="83"/>
      <c r="CI2756" s="83"/>
      <c r="CK2756" s="83"/>
      <c r="CM2756" s="83"/>
      <c r="CQ2756" s="83"/>
      <c r="CS2756" s="83"/>
      <c r="CU2756" s="83"/>
      <c r="CY2756" s="83"/>
      <c r="DA2756" s="83"/>
      <c r="DC2756" s="83"/>
    </row>
    <row r="2757" spans="7:107">
      <c r="G2757" s="83">
        <v>45325</v>
      </c>
      <c r="H2757">
        <v>0.11672310155655199</v>
      </c>
      <c r="I2757" s="83">
        <v>45897</v>
      </c>
      <c r="J2757">
        <v>0.29305282723950699</v>
      </c>
      <c r="K2757" s="83">
        <v>45958</v>
      </c>
      <c r="L2757" s="77">
        <v>0.222828931394501</v>
      </c>
      <c r="O2757" s="83">
        <v>44525</v>
      </c>
      <c r="P2757">
        <v>155.65853156214601</v>
      </c>
      <c r="Q2757" s="83">
        <v>44550</v>
      </c>
      <c r="R2757">
        <v>158.44527535429</v>
      </c>
      <c r="S2757" s="83">
        <v>45667</v>
      </c>
      <c r="T2757" s="77">
        <v>131.10768508473001</v>
      </c>
      <c r="W2757" s="83">
        <v>45328</v>
      </c>
      <c r="X2757">
        <v>0.30931751412429298</v>
      </c>
      <c r="Y2757" s="83">
        <v>45710</v>
      </c>
      <c r="Z2757">
        <v>0.19994269005847901</v>
      </c>
      <c r="AA2757" s="83">
        <v>45713</v>
      </c>
      <c r="AB2757" s="77">
        <v>0.34107051282051198</v>
      </c>
      <c r="AE2757" s="83">
        <v>45637</v>
      </c>
      <c r="AF2757">
        <v>15.7189453063969</v>
      </c>
      <c r="AG2757" s="83">
        <v>45631</v>
      </c>
      <c r="AH2757">
        <v>237.61736671132601</v>
      </c>
      <c r="AI2757" s="83">
        <v>45643</v>
      </c>
      <c r="AJ2757" s="77">
        <v>114.05430671643801</v>
      </c>
      <c r="AM2757" s="83">
        <v>45645</v>
      </c>
      <c r="AN2757">
        <v>0.37381435855782602</v>
      </c>
      <c r="AO2757" s="83">
        <v>45636</v>
      </c>
      <c r="AP2757">
        <v>0.38059386138933199</v>
      </c>
      <c r="AQ2757" s="83">
        <v>45640</v>
      </c>
      <c r="AR2757" s="77">
        <v>0.219687081659973</v>
      </c>
      <c r="AU2757" s="83">
        <v>45642</v>
      </c>
      <c r="AV2757">
        <v>0.83477994759290697</v>
      </c>
      <c r="AW2757" s="83">
        <v>45631</v>
      </c>
      <c r="AX2757">
        <v>1.23054796607587</v>
      </c>
      <c r="AY2757" s="83">
        <v>45643</v>
      </c>
      <c r="AZ2757" s="77">
        <v>1.1027378120161599</v>
      </c>
      <c r="BC2757" s="83">
        <v>45655</v>
      </c>
      <c r="BD2757">
        <v>0.35346941681052102</v>
      </c>
      <c r="BE2757" s="83">
        <v>45660</v>
      </c>
      <c r="BF2757">
        <v>0.50130627448461795</v>
      </c>
      <c r="BG2757" s="83">
        <v>45651</v>
      </c>
      <c r="BH2757" s="77">
        <v>0.64535696701132395</v>
      </c>
      <c r="BK2757" s="83">
        <v>45295</v>
      </c>
      <c r="BL2757">
        <v>0.56401582591493504</v>
      </c>
      <c r="BM2757" s="83">
        <v>45292</v>
      </c>
      <c r="BN2757">
        <v>0.63119436201780399</v>
      </c>
      <c r="BO2757" s="83">
        <v>45286</v>
      </c>
      <c r="BP2757" s="77">
        <v>0.71721068249258102</v>
      </c>
      <c r="BS2757" s="83"/>
      <c r="BU2757" s="83"/>
      <c r="BW2757" s="83"/>
      <c r="CA2757" s="83"/>
      <c r="CC2757" s="83"/>
      <c r="CE2757" s="83"/>
      <c r="CI2757" s="83"/>
      <c r="CK2757" s="83"/>
      <c r="CM2757" s="83"/>
      <c r="CQ2757" s="83"/>
      <c r="CS2757" s="83"/>
      <c r="CU2757" s="83"/>
      <c r="CY2757" s="83"/>
      <c r="DA2757" s="83"/>
      <c r="DC2757" s="83"/>
    </row>
    <row r="2758" spans="7:107">
      <c r="G2758" s="83">
        <v>45326</v>
      </c>
      <c r="H2758">
        <v>0.11673360107095</v>
      </c>
      <c r="I2758" s="83">
        <v>45898</v>
      </c>
      <c r="J2758">
        <v>0.29289229664364302</v>
      </c>
      <c r="K2758" s="83">
        <v>45959</v>
      </c>
      <c r="L2758" s="77">
        <v>0.22268864488628601</v>
      </c>
      <c r="O2758" s="83">
        <v>44526</v>
      </c>
      <c r="P2758">
        <v>155.08186592523899</v>
      </c>
      <c r="Q2758" s="83">
        <v>44551</v>
      </c>
      <c r="R2758">
        <v>158.38988136453801</v>
      </c>
      <c r="S2758" s="83">
        <v>45668</v>
      </c>
      <c r="T2758" s="77">
        <v>131.12164296998401</v>
      </c>
      <c r="W2758" s="83">
        <v>45329</v>
      </c>
      <c r="X2758">
        <v>0.30840395480225902</v>
      </c>
      <c r="Y2758" s="83">
        <v>45711</v>
      </c>
      <c r="Z2758">
        <v>0.199775438596491</v>
      </c>
      <c r="AA2758" s="83">
        <v>45714</v>
      </c>
      <c r="AB2758" s="77">
        <v>0.34109166666666602</v>
      </c>
      <c r="AE2758" s="83">
        <v>45638</v>
      </c>
      <c r="AF2758">
        <v>15.6176251557516</v>
      </c>
      <c r="AG2758" s="83">
        <v>45632</v>
      </c>
      <c r="AH2758">
        <v>237.862897315418</v>
      </c>
      <c r="AI2758" s="83">
        <v>45644</v>
      </c>
      <c r="AJ2758" s="77">
        <v>113.90214493597399</v>
      </c>
      <c r="AM2758" s="83">
        <v>45646</v>
      </c>
      <c r="AN2758">
        <v>0.37354962922852403</v>
      </c>
      <c r="AO2758" s="83">
        <v>45637</v>
      </c>
      <c r="AP2758">
        <v>0.38101966097320999</v>
      </c>
      <c r="AQ2758" s="83">
        <v>45641</v>
      </c>
      <c r="AR2758" s="77">
        <v>0.21922690763052199</v>
      </c>
      <c r="AU2758" s="83">
        <v>45643</v>
      </c>
      <c r="AV2758">
        <v>0.83572863072126602</v>
      </c>
      <c r="AW2758" s="83">
        <v>45632</v>
      </c>
      <c r="AX2758">
        <v>1.22974353765679</v>
      </c>
      <c r="AY2758" s="83">
        <v>45644</v>
      </c>
      <c r="AZ2758" s="77">
        <v>1.1020731845474101</v>
      </c>
      <c r="BC2758" s="83">
        <v>45656</v>
      </c>
      <c r="BD2758">
        <v>0.35262230606324801</v>
      </c>
      <c r="BE2758" s="83">
        <v>45661</v>
      </c>
      <c r="BF2758">
        <v>0.50080277438828502</v>
      </c>
      <c r="BG2758" s="83">
        <v>45652</v>
      </c>
      <c r="BH2758" s="77">
        <v>0.64557360905957595</v>
      </c>
      <c r="BK2758" s="83">
        <v>45296</v>
      </c>
      <c r="BL2758">
        <v>0.56394658753709104</v>
      </c>
      <c r="BM2758" s="83">
        <v>45293</v>
      </c>
      <c r="BN2758">
        <v>0.63197329376854505</v>
      </c>
      <c r="BO2758" s="83">
        <v>45287</v>
      </c>
      <c r="BP2758" s="77">
        <v>0.71780415430266997</v>
      </c>
      <c r="BS2758" s="83"/>
      <c r="BU2758" s="83"/>
      <c r="BW2758" s="83"/>
      <c r="CA2758" s="83"/>
      <c r="CC2758" s="83"/>
      <c r="CE2758" s="83"/>
      <c r="CI2758" s="83"/>
      <c r="CK2758" s="83"/>
      <c r="CM2758" s="83"/>
      <c r="CQ2758" s="83"/>
      <c r="CS2758" s="83"/>
      <c r="CU2758" s="83"/>
      <c r="CY2758" s="83"/>
      <c r="DA2758" s="83"/>
      <c r="DC2758" s="83"/>
    </row>
    <row r="2759" spans="7:107">
      <c r="G2759" s="83">
        <v>45327</v>
      </c>
      <c r="H2759">
        <v>0.116776439089692</v>
      </c>
      <c r="I2759" s="83">
        <v>45899</v>
      </c>
      <c r="J2759">
        <v>0.29273176604777801</v>
      </c>
      <c r="K2759" s="83">
        <v>45960</v>
      </c>
      <c r="L2759" s="77">
        <v>0.22254835837807099</v>
      </c>
      <c r="O2759" s="83">
        <v>44527</v>
      </c>
      <c r="P2759">
        <v>154.50520028833199</v>
      </c>
      <c r="Q2759" s="83">
        <v>44552</v>
      </c>
      <c r="R2759">
        <v>158.33448737478599</v>
      </c>
      <c r="S2759" s="83">
        <v>45669</v>
      </c>
      <c r="T2759" s="77">
        <v>131.13560085523699</v>
      </c>
      <c r="W2759" s="83">
        <v>45330</v>
      </c>
      <c r="X2759">
        <v>0.307490395480225</v>
      </c>
      <c r="Y2759" s="83">
        <v>45712</v>
      </c>
      <c r="Z2759">
        <v>0.19960818713450201</v>
      </c>
      <c r="AA2759" s="83">
        <v>45715</v>
      </c>
      <c r="AB2759" s="77">
        <v>0.34111282051281999</v>
      </c>
      <c r="AE2759" s="83">
        <v>45639</v>
      </c>
      <c r="AF2759">
        <v>15.5163050051064</v>
      </c>
      <c r="AG2759" s="83">
        <v>45633</v>
      </c>
      <c r="AH2759">
        <v>238.108427919511</v>
      </c>
      <c r="AI2759" s="83">
        <v>45645</v>
      </c>
      <c r="AJ2759" s="77">
        <v>113.74998315550999</v>
      </c>
      <c r="AM2759" s="83">
        <v>45647</v>
      </c>
      <c r="AN2759">
        <v>0.37328489989922198</v>
      </c>
      <c r="AO2759" s="83">
        <v>45638</v>
      </c>
      <c r="AP2759">
        <v>0.381445460557087</v>
      </c>
      <c r="AQ2759" s="83">
        <v>45642</v>
      </c>
      <c r="AR2759" s="77">
        <v>0.21876673360106999</v>
      </c>
      <c r="AU2759" s="83">
        <v>45644</v>
      </c>
      <c r="AV2759">
        <v>0.83667731384962596</v>
      </c>
      <c r="AW2759" s="83">
        <v>45633</v>
      </c>
      <c r="AX2759">
        <v>1.22893910923772</v>
      </c>
      <c r="AY2759" s="83">
        <v>45645</v>
      </c>
      <c r="AZ2759" s="77">
        <v>1.10140855707866</v>
      </c>
      <c r="BC2759" s="83">
        <v>45657</v>
      </c>
      <c r="BD2759">
        <v>0.35177519531597501</v>
      </c>
      <c r="BE2759" s="83">
        <v>45662</v>
      </c>
      <c r="BF2759">
        <v>0.50029927429195198</v>
      </c>
      <c r="BG2759" s="83">
        <v>45653</v>
      </c>
      <c r="BH2759" s="77">
        <v>0.64579025110782795</v>
      </c>
      <c r="BK2759" s="83">
        <v>45297</v>
      </c>
      <c r="BL2759">
        <v>0.56387734915924803</v>
      </c>
      <c r="BM2759" s="83">
        <v>45294</v>
      </c>
      <c r="BN2759">
        <v>0.632752225519287</v>
      </c>
      <c r="BO2759" s="83">
        <v>45288</v>
      </c>
      <c r="BP2759" s="77">
        <v>0.71839762611275904</v>
      </c>
      <c r="BS2759" s="83"/>
      <c r="BU2759" s="83"/>
      <c r="BW2759" s="83"/>
      <c r="CA2759" s="83"/>
      <c r="CC2759" s="83"/>
      <c r="CE2759" s="83"/>
      <c r="CI2759" s="83"/>
      <c r="CK2759" s="83"/>
      <c r="CM2759" s="83"/>
      <c r="CQ2759" s="83"/>
      <c r="CS2759" s="83"/>
      <c r="CU2759" s="83"/>
      <c r="CY2759" s="83"/>
      <c r="DA2759" s="83"/>
      <c r="DC2759" s="83"/>
    </row>
    <row r="2760" spans="7:107">
      <c r="G2760" s="83">
        <v>45328</v>
      </c>
      <c r="H2760">
        <v>0.116819277108433</v>
      </c>
      <c r="I2760" s="83">
        <v>45900</v>
      </c>
      <c r="J2760">
        <v>0.29257123545191399</v>
      </c>
      <c r="K2760" s="83">
        <v>45961</v>
      </c>
      <c r="L2760" s="77">
        <v>0.222408071869857</v>
      </c>
      <c r="O2760" s="83">
        <v>44528</v>
      </c>
      <c r="P2760">
        <v>153.92853465142599</v>
      </c>
      <c r="Q2760" s="83">
        <v>44553</v>
      </c>
      <c r="R2760">
        <v>158.279093385034</v>
      </c>
      <c r="S2760" s="83">
        <v>45670</v>
      </c>
      <c r="T2760" s="77">
        <v>131.14955874049099</v>
      </c>
      <c r="W2760" s="83">
        <v>45331</v>
      </c>
      <c r="X2760">
        <v>0.30657683615819198</v>
      </c>
      <c r="Y2760" s="83">
        <v>45713</v>
      </c>
      <c r="Z2760">
        <v>0.199440935672514</v>
      </c>
      <c r="AA2760" s="83">
        <v>45716</v>
      </c>
      <c r="AB2760" s="77">
        <v>0.34113397435897402</v>
      </c>
      <c r="AE2760" s="83">
        <v>45640</v>
      </c>
      <c r="AF2760">
        <v>15.414984854461199</v>
      </c>
      <c r="AG2760" s="83">
        <v>45634</v>
      </c>
      <c r="AH2760">
        <v>238.35395852360301</v>
      </c>
      <c r="AI2760" s="83">
        <v>45646</v>
      </c>
      <c r="AJ2760" s="77">
        <v>113.597821375046</v>
      </c>
      <c r="AM2760" s="83">
        <v>45648</v>
      </c>
      <c r="AN2760">
        <v>0.37302017056991998</v>
      </c>
      <c r="AO2760" s="83">
        <v>45639</v>
      </c>
      <c r="AP2760">
        <v>0.38187126014096501</v>
      </c>
      <c r="AQ2760" s="83">
        <v>45643</v>
      </c>
      <c r="AR2760" s="77">
        <v>0.21830655957161901</v>
      </c>
      <c r="AU2760" s="83">
        <v>45645</v>
      </c>
      <c r="AV2760">
        <v>0.83762599697798501</v>
      </c>
      <c r="AW2760" s="83">
        <v>45634</v>
      </c>
      <c r="AX2760">
        <v>1.22813468081864</v>
      </c>
      <c r="AY2760" s="83">
        <v>45646</v>
      </c>
      <c r="AZ2760" s="77">
        <v>1.1007439296099</v>
      </c>
      <c r="BC2760" s="83">
        <v>45658</v>
      </c>
      <c r="BD2760">
        <v>0.350928084568703</v>
      </c>
      <c r="BE2760" s="83">
        <v>45663</v>
      </c>
      <c r="BF2760">
        <v>0.49979577419561899</v>
      </c>
      <c r="BG2760" s="83">
        <v>45654</v>
      </c>
      <c r="BH2760" s="77">
        <v>0.64600689315607995</v>
      </c>
      <c r="BK2760" s="83">
        <v>45298</v>
      </c>
      <c r="BL2760">
        <v>0.56380811078140403</v>
      </c>
      <c r="BM2760" s="83">
        <v>45295</v>
      </c>
      <c r="BN2760">
        <v>0.63353115727002896</v>
      </c>
      <c r="BO2760" s="83">
        <v>45289</v>
      </c>
      <c r="BP2760" s="77">
        <v>0.71899109792284799</v>
      </c>
      <c r="BS2760" s="83"/>
      <c r="BU2760" s="83"/>
      <c r="BW2760" s="83"/>
      <c r="CA2760" s="83"/>
      <c r="CC2760" s="83"/>
      <c r="CE2760" s="83"/>
      <c r="CI2760" s="83"/>
      <c r="CK2760" s="83"/>
      <c r="CM2760" s="83"/>
      <c r="CQ2760" s="83"/>
      <c r="CS2760" s="83"/>
      <c r="CU2760" s="83"/>
      <c r="CY2760" s="83"/>
      <c r="DA2760" s="83"/>
      <c r="DC2760" s="83"/>
    </row>
    <row r="2761" spans="7:107">
      <c r="G2761" s="83">
        <v>45329</v>
      </c>
      <c r="H2761">
        <v>0.116862115127175</v>
      </c>
      <c r="I2761" s="83">
        <v>45901</v>
      </c>
      <c r="J2761">
        <v>0.29241070485604997</v>
      </c>
      <c r="K2761" s="83">
        <v>45962</v>
      </c>
      <c r="L2761" s="77">
        <v>0.22226778536164199</v>
      </c>
      <c r="O2761" s="83">
        <v>44529</v>
      </c>
      <c r="P2761">
        <v>153.351869014519</v>
      </c>
      <c r="Q2761" s="83">
        <v>44554</v>
      </c>
      <c r="R2761">
        <v>158.22369939528201</v>
      </c>
      <c r="S2761" s="83">
        <v>45671</v>
      </c>
      <c r="T2761" s="77">
        <v>131.16351662574399</v>
      </c>
      <c r="W2761" s="83">
        <v>45332</v>
      </c>
      <c r="X2761">
        <v>0.30566327683615802</v>
      </c>
      <c r="Y2761" s="83">
        <v>45714</v>
      </c>
      <c r="Z2761">
        <v>0.19927368421052599</v>
      </c>
      <c r="AA2761" s="83">
        <v>45717</v>
      </c>
      <c r="AB2761" s="77">
        <v>0.341155128205128</v>
      </c>
      <c r="AE2761" s="83">
        <v>45641</v>
      </c>
      <c r="AF2761">
        <v>15.313664703816</v>
      </c>
      <c r="AG2761" s="83">
        <v>45635</v>
      </c>
      <c r="AH2761">
        <v>238.59948912769599</v>
      </c>
      <c r="AI2761" s="83">
        <v>45647</v>
      </c>
      <c r="AJ2761" s="77">
        <v>113.44565959458301</v>
      </c>
      <c r="AM2761" s="83">
        <v>45649</v>
      </c>
      <c r="AN2761">
        <v>0.37275544124061699</v>
      </c>
      <c r="AO2761" s="83">
        <v>45640</v>
      </c>
      <c r="AP2761">
        <v>0.38229705972484301</v>
      </c>
      <c r="AQ2761" s="83">
        <v>45644</v>
      </c>
      <c r="AR2761" s="77">
        <v>0.21784638554216801</v>
      </c>
      <c r="AU2761" s="83">
        <v>45646</v>
      </c>
      <c r="AV2761">
        <v>0.83857468010634395</v>
      </c>
      <c r="AW2761" s="83">
        <v>45635</v>
      </c>
      <c r="AX2761">
        <v>1.2273302523995699</v>
      </c>
      <c r="AY2761" s="83">
        <v>45647</v>
      </c>
      <c r="AZ2761" s="77">
        <v>1.1000793021411499</v>
      </c>
      <c r="BC2761" s="83">
        <v>45659</v>
      </c>
      <c r="BD2761">
        <v>0.35008097382143</v>
      </c>
      <c r="BE2761" s="83">
        <v>45664</v>
      </c>
      <c r="BF2761">
        <v>0.499292274099287</v>
      </c>
      <c r="BG2761" s="83">
        <v>45655</v>
      </c>
      <c r="BH2761" s="77">
        <v>0.64622353520433196</v>
      </c>
      <c r="BK2761" s="83">
        <v>45299</v>
      </c>
      <c r="BL2761">
        <v>0.56373887240356002</v>
      </c>
      <c r="BM2761" s="83">
        <v>45296</v>
      </c>
      <c r="BN2761">
        <v>0.63337729420815403</v>
      </c>
      <c r="BO2761" s="83">
        <v>45290</v>
      </c>
      <c r="BP2761" s="77">
        <v>0.71958456973293705</v>
      </c>
      <c r="BS2761" s="83"/>
      <c r="BU2761" s="83"/>
      <c r="BW2761" s="83"/>
      <c r="CA2761" s="83"/>
      <c r="CC2761" s="83"/>
      <c r="CE2761" s="83"/>
      <c r="CI2761" s="83"/>
      <c r="CK2761" s="83"/>
      <c r="CM2761" s="83"/>
      <c r="CQ2761" s="83"/>
      <c r="CS2761" s="83"/>
      <c r="CU2761" s="83"/>
      <c r="CY2761" s="83"/>
      <c r="DA2761" s="83"/>
      <c r="DC2761" s="83"/>
    </row>
    <row r="2762" spans="7:107">
      <c r="G2762" s="83">
        <v>45330</v>
      </c>
      <c r="H2762">
        <v>0.11690495314591599</v>
      </c>
      <c r="I2762" s="83">
        <v>45902</v>
      </c>
      <c r="J2762">
        <v>0.29225017426018601</v>
      </c>
      <c r="K2762" s="83">
        <v>45963</v>
      </c>
      <c r="L2762" s="77">
        <v>0.222127498853427</v>
      </c>
      <c r="O2762" s="83">
        <v>44530</v>
      </c>
      <c r="P2762">
        <v>152.775203377613</v>
      </c>
      <c r="Q2762" s="83">
        <v>44555</v>
      </c>
      <c r="R2762">
        <v>158.16830540552999</v>
      </c>
      <c r="S2762" s="83">
        <v>45672</v>
      </c>
      <c r="T2762" s="77">
        <v>131.177474510998</v>
      </c>
      <c r="W2762" s="83">
        <v>45333</v>
      </c>
      <c r="X2762">
        <v>0.304749717514124</v>
      </c>
      <c r="Y2762" s="83">
        <v>45715</v>
      </c>
      <c r="Z2762">
        <v>0.19910643274853701</v>
      </c>
      <c r="AA2762" s="83">
        <v>45718</v>
      </c>
      <c r="AB2762" s="77">
        <v>0.34117628205128198</v>
      </c>
      <c r="AE2762" s="83">
        <v>45642</v>
      </c>
      <c r="AF2762">
        <v>15.2123445531707</v>
      </c>
      <c r="AG2762" s="83">
        <v>45636</v>
      </c>
      <c r="AH2762">
        <v>238.845019731788</v>
      </c>
      <c r="AI2762" s="83">
        <v>45648</v>
      </c>
      <c r="AJ2762" s="77">
        <v>113.29349781411899</v>
      </c>
      <c r="AM2762" s="83">
        <v>45650</v>
      </c>
      <c r="AN2762">
        <v>0.372490711911315</v>
      </c>
      <c r="AO2762" s="83">
        <v>45641</v>
      </c>
      <c r="AP2762">
        <v>0.38272285930872002</v>
      </c>
      <c r="AQ2762" s="83">
        <v>45645</v>
      </c>
      <c r="AR2762" s="77">
        <v>0.217386211512717</v>
      </c>
      <c r="AU2762" s="83">
        <v>45647</v>
      </c>
      <c r="AV2762">
        <v>0.839523363234703</v>
      </c>
      <c r="AW2762" s="83">
        <v>45636</v>
      </c>
      <c r="AX2762">
        <v>1.2265258239804899</v>
      </c>
      <c r="AY2762" s="83">
        <v>45648</v>
      </c>
      <c r="AZ2762" s="77">
        <v>1.0994146746724001</v>
      </c>
      <c r="BC2762" s="83">
        <v>45660</v>
      </c>
      <c r="BD2762">
        <v>0.34923386307415699</v>
      </c>
      <c r="BE2762" s="83">
        <v>45665</v>
      </c>
      <c r="BF2762">
        <v>0.49878877400295402</v>
      </c>
      <c r="BG2762" s="83">
        <v>45656</v>
      </c>
      <c r="BH2762" s="77">
        <v>0.64644017725258396</v>
      </c>
      <c r="BK2762" s="83">
        <v>45300</v>
      </c>
      <c r="BL2762">
        <v>0.56366963402571701</v>
      </c>
      <c r="BM2762" s="83">
        <v>45297</v>
      </c>
      <c r="BN2762">
        <v>0.63322343114627899</v>
      </c>
      <c r="BO2762" s="83">
        <v>45291</v>
      </c>
      <c r="BP2762" s="77">
        <v>0.720178041543026</v>
      </c>
      <c r="BS2762" s="83"/>
      <c r="BU2762" s="83"/>
      <c r="BW2762" s="83"/>
      <c r="CA2762" s="83"/>
      <c r="CC2762" s="83"/>
      <c r="CE2762" s="83"/>
      <c r="CI2762" s="83"/>
      <c r="CK2762" s="83"/>
      <c r="CM2762" s="83"/>
      <c r="CQ2762" s="83"/>
      <c r="CS2762" s="83"/>
      <c r="CU2762" s="83"/>
      <c r="CY2762" s="83"/>
      <c r="DA2762" s="83"/>
      <c r="DC2762" s="83"/>
    </row>
    <row r="2763" spans="7:107">
      <c r="G2763" s="83">
        <v>45331</v>
      </c>
      <c r="H2763">
        <v>0.116947791164658</v>
      </c>
      <c r="I2763" s="83">
        <v>45903</v>
      </c>
      <c r="J2763">
        <v>0.292089643664321</v>
      </c>
      <c r="K2763" s="83">
        <v>45964</v>
      </c>
      <c r="L2763" s="77">
        <v>0.22198721234521199</v>
      </c>
      <c r="O2763" s="83">
        <v>44531</v>
      </c>
      <c r="P2763">
        <v>152.198537740706</v>
      </c>
      <c r="Q2763" s="83">
        <v>44556</v>
      </c>
      <c r="R2763">
        <v>158.112911415778</v>
      </c>
      <c r="S2763" s="83">
        <v>45673</v>
      </c>
      <c r="T2763" s="77">
        <v>131.191432396251</v>
      </c>
      <c r="W2763" s="83">
        <v>45334</v>
      </c>
      <c r="X2763">
        <v>0.30383615819208998</v>
      </c>
      <c r="Y2763" s="83">
        <v>45716</v>
      </c>
      <c r="Z2763">
        <v>0.198939181286549</v>
      </c>
      <c r="AA2763" s="83">
        <v>45719</v>
      </c>
      <c r="AB2763" s="77">
        <v>0.34119743589743501</v>
      </c>
      <c r="AE2763" s="83">
        <v>45643</v>
      </c>
      <c r="AF2763">
        <v>15.1110244025255</v>
      </c>
      <c r="AG2763" s="83">
        <v>45637</v>
      </c>
      <c r="AH2763">
        <v>239.09055033588001</v>
      </c>
      <c r="AI2763" s="83">
        <v>45649</v>
      </c>
      <c r="AJ2763" s="77">
        <v>113.14133603365499</v>
      </c>
      <c r="AM2763" s="83">
        <v>45651</v>
      </c>
      <c r="AN2763">
        <v>0.372225982582013</v>
      </c>
      <c r="AO2763" s="83">
        <v>45642</v>
      </c>
      <c r="AP2763">
        <v>0.38314865889259803</v>
      </c>
      <c r="AQ2763" s="83">
        <v>45646</v>
      </c>
      <c r="AR2763" s="77">
        <v>0.216926037483266</v>
      </c>
      <c r="AU2763" s="83">
        <v>45648</v>
      </c>
      <c r="AV2763">
        <v>0.84047204636306205</v>
      </c>
      <c r="AW2763" s="83">
        <v>45637</v>
      </c>
      <c r="AX2763">
        <v>1.2257213955614199</v>
      </c>
      <c r="AY2763" s="83">
        <v>45649</v>
      </c>
      <c r="AZ2763" s="77">
        <v>1.09875004720365</v>
      </c>
      <c r="BC2763" s="83">
        <v>45661</v>
      </c>
      <c r="BD2763">
        <v>0.34838675232688499</v>
      </c>
      <c r="BE2763" s="83">
        <v>45666</v>
      </c>
      <c r="BF2763">
        <v>0.49828527390662097</v>
      </c>
      <c r="BG2763" s="83">
        <v>45657</v>
      </c>
      <c r="BH2763" s="77">
        <v>0.64665681930083696</v>
      </c>
      <c r="BK2763" s="83">
        <v>45301</v>
      </c>
      <c r="BL2763">
        <v>0.56360039564787301</v>
      </c>
      <c r="BM2763" s="83">
        <v>45298</v>
      </c>
      <c r="BN2763">
        <v>0.63306956808440396</v>
      </c>
      <c r="BO2763" s="83">
        <v>45292</v>
      </c>
      <c r="BP2763" s="77">
        <v>0.72077151335311496</v>
      </c>
      <c r="BS2763" s="83"/>
      <c r="BU2763" s="83"/>
      <c r="BW2763" s="83"/>
      <c r="CA2763" s="83"/>
      <c r="CC2763" s="83"/>
      <c r="CE2763" s="83"/>
      <c r="CI2763" s="83"/>
      <c r="CK2763" s="83"/>
      <c r="CM2763" s="83"/>
      <c r="CQ2763" s="83"/>
      <c r="CS2763" s="83"/>
      <c r="CU2763" s="83"/>
      <c r="CY2763" s="83"/>
      <c r="DA2763" s="83"/>
      <c r="DC2763" s="83"/>
    </row>
    <row r="2764" spans="7:107">
      <c r="G2764" s="83">
        <v>45332</v>
      </c>
      <c r="H2764">
        <v>0.1169906291834</v>
      </c>
      <c r="I2764" s="83">
        <v>45904</v>
      </c>
      <c r="J2764">
        <v>0.29192911306845698</v>
      </c>
      <c r="K2764" s="83">
        <v>45965</v>
      </c>
      <c r="L2764" s="77">
        <v>0.221846925836997</v>
      </c>
      <c r="O2764" s="83">
        <v>44532</v>
      </c>
      <c r="P2764">
        <v>151.62187210379901</v>
      </c>
      <c r="Q2764" s="83">
        <v>44557</v>
      </c>
      <c r="R2764">
        <v>158.05751742602499</v>
      </c>
      <c r="S2764" s="83">
        <v>45674</v>
      </c>
      <c r="T2764" s="77">
        <v>131.414547077197</v>
      </c>
      <c r="W2764" s="83">
        <v>45335</v>
      </c>
      <c r="X2764">
        <v>0.30292259887005601</v>
      </c>
      <c r="Y2764" s="83">
        <v>45717</v>
      </c>
      <c r="Z2764">
        <v>0.19877192982456099</v>
      </c>
      <c r="AA2764" s="83">
        <v>45720</v>
      </c>
      <c r="AB2764" s="77">
        <v>0.34121858974358898</v>
      </c>
      <c r="AE2764" s="83">
        <v>45644</v>
      </c>
      <c r="AF2764">
        <v>15.009704251880301</v>
      </c>
      <c r="AG2764" s="83">
        <v>45638</v>
      </c>
      <c r="AH2764">
        <v>239.33608093997299</v>
      </c>
      <c r="AI2764" s="83">
        <v>45650</v>
      </c>
      <c r="AJ2764" s="77">
        <v>112.989174253191</v>
      </c>
      <c r="AM2764" s="83">
        <v>45652</v>
      </c>
      <c r="AN2764">
        <v>0.37196125325271101</v>
      </c>
      <c r="AO2764" s="83">
        <v>45643</v>
      </c>
      <c r="AP2764">
        <v>0.38357445847647598</v>
      </c>
      <c r="AQ2764" s="83">
        <v>45647</v>
      </c>
      <c r="AR2764" s="77">
        <v>0.21646586345381499</v>
      </c>
      <c r="AU2764" s="83">
        <v>45649</v>
      </c>
      <c r="AV2764">
        <v>0.84142072949142099</v>
      </c>
      <c r="AW2764" s="83">
        <v>45638</v>
      </c>
      <c r="AX2764">
        <v>1.2249169671423401</v>
      </c>
      <c r="AY2764" s="83">
        <v>45650</v>
      </c>
      <c r="AZ2764" s="77">
        <v>1.0980854197348999</v>
      </c>
      <c r="BC2764" s="83">
        <v>45662</v>
      </c>
      <c r="BD2764">
        <v>0.34753964157961198</v>
      </c>
      <c r="BE2764" s="83">
        <v>45667</v>
      </c>
      <c r="BF2764">
        <v>0.49778177381028799</v>
      </c>
      <c r="BG2764" s="83">
        <v>45658</v>
      </c>
      <c r="BH2764" s="77">
        <v>0.64687346134908896</v>
      </c>
      <c r="BK2764" s="83">
        <v>45302</v>
      </c>
      <c r="BL2764">
        <v>0.563531157270029</v>
      </c>
      <c r="BM2764" s="83">
        <v>45299</v>
      </c>
      <c r="BN2764">
        <v>0.63291570502252903</v>
      </c>
      <c r="BO2764" s="83">
        <v>45293</v>
      </c>
      <c r="BP2764" s="77">
        <v>0.72136498516320402</v>
      </c>
      <c r="BS2764" s="83"/>
      <c r="BU2764" s="83"/>
      <c r="BW2764" s="83"/>
      <c r="CA2764" s="83"/>
      <c r="CC2764" s="83"/>
      <c r="CE2764" s="83"/>
      <c r="CI2764" s="83"/>
      <c r="CK2764" s="83"/>
      <c r="CM2764" s="83"/>
      <c r="CQ2764" s="83"/>
      <c r="CS2764" s="83"/>
      <c r="CU2764" s="83"/>
      <c r="CY2764" s="83"/>
      <c r="DA2764" s="83"/>
      <c r="DC2764" s="83"/>
    </row>
    <row r="2765" spans="7:107">
      <c r="G2765" s="83">
        <v>45333</v>
      </c>
      <c r="H2765">
        <v>0.117033467202141</v>
      </c>
      <c r="I2765" s="83">
        <v>45905</v>
      </c>
      <c r="J2765">
        <v>0.29176858247259302</v>
      </c>
      <c r="K2765" s="83">
        <v>45966</v>
      </c>
      <c r="L2765" s="77">
        <v>0.22170663932878201</v>
      </c>
      <c r="O2765" s="83">
        <v>44533</v>
      </c>
      <c r="P2765">
        <v>151.04520646689301</v>
      </c>
      <c r="Q2765" s="83">
        <v>44558</v>
      </c>
      <c r="R2765">
        <v>158.002123436273</v>
      </c>
      <c r="S2765" s="83">
        <v>45675</v>
      </c>
      <c r="T2765" s="77">
        <v>131.637661758143</v>
      </c>
      <c r="W2765" s="83">
        <v>45336</v>
      </c>
      <c r="X2765">
        <v>0.302009039548022</v>
      </c>
      <c r="Y2765" s="83">
        <v>45718</v>
      </c>
      <c r="Z2765">
        <v>0.19860467836257301</v>
      </c>
      <c r="AA2765" s="83">
        <v>45721</v>
      </c>
      <c r="AB2765" s="77">
        <v>0.34123974358974302</v>
      </c>
      <c r="AE2765" s="83">
        <v>45645</v>
      </c>
      <c r="AF2765">
        <v>14.908384101235001</v>
      </c>
      <c r="AG2765" s="83">
        <v>45639</v>
      </c>
      <c r="AH2765">
        <v>239.581611544065</v>
      </c>
      <c r="AI2765" s="83">
        <v>45651</v>
      </c>
      <c r="AJ2765" s="77">
        <v>112.83701247272801</v>
      </c>
      <c r="AM2765" s="83">
        <v>45653</v>
      </c>
      <c r="AN2765">
        <v>0.37169652392340802</v>
      </c>
      <c r="AO2765" s="83">
        <v>45644</v>
      </c>
      <c r="AP2765">
        <v>0.38400025806035298</v>
      </c>
      <c r="AQ2765" s="83">
        <v>45648</v>
      </c>
      <c r="AR2765" s="77">
        <v>0.21600568942436399</v>
      </c>
      <c r="AU2765" s="83">
        <v>45650</v>
      </c>
      <c r="AV2765">
        <v>0.84236941261978004</v>
      </c>
      <c r="AW2765" s="83">
        <v>45639</v>
      </c>
      <c r="AX2765">
        <v>1.2241125387232701</v>
      </c>
      <c r="AY2765" s="83">
        <v>45651</v>
      </c>
      <c r="AZ2765" s="77">
        <v>1.09887765984459</v>
      </c>
      <c r="BC2765" s="83">
        <v>45663</v>
      </c>
      <c r="BD2765">
        <v>0.34669253083233897</v>
      </c>
      <c r="BE2765" s="83">
        <v>45668</v>
      </c>
      <c r="BF2765">
        <v>0.497278273713955</v>
      </c>
      <c r="BG2765" s="83">
        <v>45659</v>
      </c>
      <c r="BH2765" s="77">
        <v>0.64709010339734097</v>
      </c>
      <c r="BK2765" s="83">
        <v>45303</v>
      </c>
      <c r="BL2765">
        <v>0.563461918892185</v>
      </c>
      <c r="BM2765" s="83">
        <v>45300</v>
      </c>
      <c r="BN2765">
        <v>0.63276184196065499</v>
      </c>
      <c r="BO2765" s="83">
        <v>45294</v>
      </c>
      <c r="BP2765" s="77">
        <v>0.72195845697329297</v>
      </c>
      <c r="BS2765" s="83"/>
      <c r="BU2765" s="83"/>
      <c r="BW2765" s="83"/>
      <c r="CA2765" s="83"/>
      <c r="CC2765" s="83"/>
      <c r="CE2765" s="83"/>
      <c r="CI2765" s="83"/>
      <c r="CK2765" s="83"/>
      <c r="CM2765" s="83"/>
      <c r="CQ2765" s="83"/>
      <c r="CS2765" s="83"/>
      <c r="CU2765" s="83"/>
      <c r="CY2765" s="83"/>
      <c r="DA2765" s="83"/>
      <c r="DC2765" s="83"/>
    </row>
    <row r="2766" spans="7:107">
      <c r="G2766" s="83">
        <v>45334</v>
      </c>
      <c r="H2766">
        <v>0.117076305220883</v>
      </c>
      <c r="I2766" s="83">
        <v>45906</v>
      </c>
      <c r="J2766">
        <v>0.291608051876729</v>
      </c>
      <c r="K2766" s="83">
        <v>45967</v>
      </c>
      <c r="L2766" s="77">
        <v>0.221566352820567</v>
      </c>
      <c r="O2766" s="83">
        <v>44534</v>
      </c>
      <c r="P2766">
        <v>150.46854082998601</v>
      </c>
      <c r="Q2766" s="83">
        <v>44559</v>
      </c>
      <c r="R2766">
        <v>157.946729446521</v>
      </c>
      <c r="S2766" s="83">
        <v>45676</v>
      </c>
      <c r="T2766" s="77">
        <v>131.86077643908899</v>
      </c>
      <c r="W2766" s="83">
        <v>45337</v>
      </c>
      <c r="X2766">
        <v>0.30109548022598798</v>
      </c>
      <c r="Y2766" s="83">
        <v>45719</v>
      </c>
      <c r="Z2766">
        <v>0.198437426900584</v>
      </c>
      <c r="AA2766" s="83">
        <v>45722</v>
      </c>
      <c r="AB2766" s="77">
        <v>0.34126089743589699</v>
      </c>
      <c r="AE2766" s="83">
        <v>45646</v>
      </c>
      <c r="AF2766">
        <v>14.8070639505898</v>
      </c>
      <c r="AG2766" s="83">
        <v>45640</v>
      </c>
      <c r="AH2766">
        <v>239.827142148158</v>
      </c>
      <c r="AI2766" s="83">
        <v>45652</v>
      </c>
      <c r="AJ2766" s="77">
        <v>112.68485069226401</v>
      </c>
      <c r="AM2766" s="83">
        <v>45654</v>
      </c>
      <c r="AN2766">
        <v>0.37143179459410602</v>
      </c>
      <c r="AO2766" s="83">
        <v>45645</v>
      </c>
      <c r="AP2766">
        <v>0.38442605764423099</v>
      </c>
      <c r="AQ2766" s="83">
        <v>45649</v>
      </c>
      <c r="AR2766" s="77">
        <v>0.21554551539491201</v>
      </c>
      <c r="AU2766" s="83">
        <v>45651</v>
      </c>
      <c r="AV2766">
        <v>0.84331809574813899</v>
      </c>
      <c r="AW2766" s="83">
        <v>45640</v>
      </c>
      <c r="AX2766">
        <v>1.2233081103041901</v>
      </c>
      <c r="AY2766" s="83">
        <v>45652</v>
      </c>
      <c r="AZ2766" s="77">
        <v>1.09966989995429</v>
      </c>
      <c r="BC2766" s="83">
        <v>45664</v>
      </c>
      <c r="BD2766">
        <v>0.34584542008506602</v>
      </c>
      <c r="BE2766" s="83">
        <v>45669</v>
      </c>
      <c r="BF2766">
        <v>0.49677477361762201</v>
      </c>
      <c r="BG2766" s="83">
        <v>45660</v>
      </c>
      <c r="BH2766" s="77">
        <v>0.64730674544559297</v>
      </c>
      <c r="BK2766" s="83">
        <v>45304</v>
      </c>
      <c r="BL2766">
        <v>0.56339268051434199</v>
      </c>
      <c r="BM2766" s="83">
        <v>45301</v>
      </c>
      <c r="BN2766">
        <v>0.63260797889877995</v>
      </c>
      <c r="BO2766" s="83">
        <v>45295</v>
      </c>
      <c r="BP2766" s="77">
        <v>0.72255192878338204</v>
      </c>
      <c r="BS2766" s="83"/>
      <c r="BU2766" s="83"/>
      <c r="BW2766" s="83"/>
      <c r="CA2766" s="83"/>
      <c r="CC2766" s="83"/>
      <c r="CE2766" s="83"/>
      <c r="CI2766" s="83"/>
      <c r="CK2766" s="83"/>
      <c r="CM2766" s="83"/>
      <c r="CQ2766" s="83"/>
      <c r="CS2766" s="83"/>
      <c r="CU2766" s="83"/>
      <c r="CY2766" s="83"/>
      <c r="DA2766" s="83"/>
      <c r="DC2766" s="83"/>
    </row>
    <row r="2767" spans="7:107">
      <c r="G2767" s="83">
        <v>45335</v>
      </c>
      <c r="H2767">
        <v>0.117119143239625</v>
      </c>
      <c r="I2767" s="83">
        <v>45907</v>
      </c>
      <c r="J2767">
        <v>0.29144752128086499</v>
      </c>
      <c r="K2767" s="83">
        <v>45968</v>
      </c>
      <c r="L2767" s="77">
        <v>0.22142606631235301</v>
      </c>
      <c r="O2767" s="83">
        <v>44535</v>
      </c>
      <c r="P2767">
        <v>149.89187519308001</v>
      </c>
      <c r="Q2767" s="83">
        <v>44560</v>
      </c>
      <c r="R2767">
        <v>157.89133545676901</v>
      </c>
      <c r="S2767" s="83">
        <v>45677</v>
      </c>
      <c r="T2767" s="77">
        <v>132.08389112003499</v>
      </c>
      <c r="W2767" s="83">
        <v>45338</v>
      </c>
      <c r="X2767">
        <v>0.30018192090395401</v>
      </c>
      <c r="Y2767" s="83">
        <v>45720</v>
      </c>
      <c r="Z2767">
        <v>0.19827017543859601</v>
      </c>
      <c r="AA2767" s="83">
        <v>45723</v>
      </c>
      <c r="AB2767" s="77">
        <v>0.34128205128205102</v>
      </c>
      <c r="AE2767" s="83">
        <v>45647</v>
      </c>
      <c r="AF2767">
        <v>14.705743799944599</v>
      </c>
      <c r="AG2767" s="83">
        <v>45641</v>
      </c>
      <c r="AH2767">
        <v>240.07267275225001</v>
      </c>
      <c r="AI2767" s="83">
        <v>45653</v>
      </c>
      <c r="AJ2767" s="77">
        <v>112.53268891179999</v>
      </c>
      <c r="AM2767" s="83">
        <v>45655</v>
      </c>
      <c r="AN2767">
        <v>0.37116706526480397</v>
      </c>
      <c r="AO2767" s="83">
        <v>45646</v>
      </c>
      <c r="AP2767">
        <v>0.384851857228109</v>
      </c>
      <c r="AQ2767" s="83">
        <v>45650</v>
      </c>
      <c r="AR2767" s="77">
        <v>0.21508534136546101</v>
      </c>
      <c r="AU2767" s="83">
        <v>45652</v>
      </c>
      <c r="AV2767">
        <v>0.84426677887649904</v>
      </c>
      <c r="AW2767" s="83">
        <v>45641</v>
      </c>
      <c r="AX2767">
        <v>1.22250368188512</v>
      </c>
      <c r="AY2767" s="83">
        <v>45653</v>
      </c>
      <c r="AZ2767" s="77">
        <v>1.10046214006398</v>
      </c>
      <c r="BC2767" s="83">
        <v>45665</v>
      </c>
      <c r="BD2767">
        <v>0.34499830933779402</v>
      </c>
      <c r="BE2767" s="83">
        <v>45670</v>
      </c>
      <c r="BF2767">
        <v>0.49627127352128902</v>
      </c>
      <c r="BG2767" s="83">
        <v>45661</v>
      </c>
      <c r="BH2767" s="77">
        <v>0.64752338749384497</v>
      </c>
      <c r="BK2767" s="83">
        <v>45305</v>
      </c>
      <c r="BL2767">
        <v>0.56332344213649799</v>
      </c>
      <c r="BM2767" s="83">
        <v>45302</v>
      </c>
      <c r="BN2767">
        <v>0.63245411583690503</v>
      </c>
      <c r="BO2767" s="83">
        <v>45296</v>
      </c>
      <c r="BP2767" s="77">
        <v>0.72314540059347099</v>
      </c>
      <c r="BS2767" s="83"/>
      <c r="BU2767" s="83"/>
      <c r="BW2767" s="83"/>
      <c r="CA2767" s="83"/>
      <c r="CC2767" s="83"/>
      <c r="CE2767" s="83"/>
      <c r="CI2767" s="83"/>
      <c r="CK2767" s="83"/>
      <c r="CM2767" s="83"/>
      <c r="CQ2767" s="83"/>
      <c r="CS2767" s="83"/>
      <c r="CU2767" s="83"/>
      <c r="CY2767" s="83"/>
      <c r="DA2767" s="83"/>
      <c r="DC2767" s="83"/>
    </row>
    <row r="2768" spans="7:107">
      <c r="G2768" s="83">
        <v>45336</v>
      </c>
      <c r="H2768">
        <v>0.11716198125836599</v>
      </c>
      <c r="I2768" s="83">
        <v>45908</v>
      </c>
      <c r="J2768">
        <v>0.29128699068500002</v>
      </c>
      <c r="K2768" s="83">
        <v>45969</v>
      </c>
      <c r="L2768" s="77">
        <v>0.22128577980413799</v>
      </c>
      <c r="O2768" s="83">
        <v>44536</v>
      </c>
      <c r="P2768">
        <v>149.31520955617299</v>
      </c>
      <c r="Q2768" s="83">
        <v>44561</v>
      </c>
      <c r="R2768">
        <v>157.83594146701699</v>
      </c>
      <c r="S2768" s="83">
        <v>45678</v>
      </c>
      <c r="T2768" s="77">
        <v>132.30700580098099</v>
      </c>
      <c r="W2768" s="83">
        <v>45339</v>
      </c>
      <c r="X2768">
        <v>0.29926836158191999</v>
      </c>
      <c r="Y2768" s="83">
        <v>45721</v>
      </c>
      <c r="Z2768">
        <v>0.198102923976608</v>
      </c>
      <c r="AA2768" s="83">
        <v>45724</v>
      </c>
      <c r="AB2768" s="77">
        <v>0.341303205128205</v>
      </c>
      <c r="AE2768" s="83">
        <v>45648</v>
      </c>
      <c r="AF2768">
        <v>14.604423649299299</v>
      </c>
      <c r="AG2768" s="83">
        <v>45642</v>
      </c>
      <c r="AH2768">
        <v>240.31820335634299</v>
      </c>
      <c r="AI2768" s="83">
        <v>45654</v>
      </c>
      <c r="AJ2768" s="77">
        <v>112.380527131336</v>
      </c>
      <c r="AM2768" s="83">
        <v>45656</v>
      </c>
      <c r="AN2768">
        <v>0.37090233593550198</v>
      </c>
      <c r="AO2768" s="83">
        <v>45647</v>
      </c>
      <c r="AP2768">
        <v>0.385277656811986</v>
      </c>
      <c r="AQ2768" s="83">
        <v>45651</v>
      </c>
      <c r="AR2768" s="77">
        <v>0.21462516733601</v>
      </c>
      <c r="AU2768" s="83">
        <v>45653</v>
      </c>
      <c r="AV2768">
        <v>0.84521546200485798</v>
      </c>
      <c r="AW2768" s="83">
        <v>45642</v>
      </c>
      <c r="AX2768">
        <v>1.22169925346605</v>
      </c>
      <c r="AY2768" s="83">
        <v>45654</v>
      </c>
      <c r="AZ2768" s="77">
        <v>1.10125438017368</v>
      </c>
      <c r="BC2768" s="83">
        <v>45666</v>
      </c>
      <c r="BD2768">
        <v>0.34415119859052101</v>
      </c>
      <c r="BE2768" s="83">
        <v>45671</v>
      </c>
      <c r="BF2768">
        <v>0.49576777342495598</v>
      </c>
      <c r="BG2768" s="83">
        <v>45662</v>
      </c>
      <c r="BH2768" s="77">
        <v>0.64774002954209697</v>
      </c>
      <c r="BK2768" s="83">
        <v>45306</v>
      </c>
      <c r="BL2768">
        <v>0.56325420375865398</v>
      </c>
      <c r="BM2768" s="83">
        <v>45303</v>
      </c>
      <c r="BN2768">
        <v>0.63230025277502999</v>
      </c>
      <c r="BO2768" s="83">
        <v>45297</v>
      </c>
      <c r="BP2768" s="77">
        <v>0.72373887240356005</v>
      </c>
      <c r="BS2768" s="83"/>
      <c r="BU2768" s="83"/>
      <c r="BW2768" s="83"/>
      <c r="CA2768" s="83"/>
      <c r="CC2768" s="83"/>
      <c r="CE2768" s="83"/>
      <c r="CI2768" s="83"/>
      <c r="CK2768" s="83"/>
      <c r="CM2768" s="83"/>
      <c r="CQ2768" s="83"/>
      <c r="CS2768" s="83"/>
      <c r="CU2768" s="83"/>
      <c r="CY2768" s="83"/>
      <c r="DA2768" s="83"/>
      <c r="DC2768" s="83"/>
    </row>
    <row r="2769" spans="7:107">
      <c r="G2769" s="83">
        <v>45337</v>
      </c>
      <c r="H2769">
        <v>0.117204819277108</v>
      </c>
      <c r="I2769" s="83">
        <v>45909</v>
      </c>
      <c r="J2769">
        <v>0.29112646008913601</v>
      </c>
      <c r="K2769" s="83">
        <v>45970</v>
      </c>
      <c r="L2769" s="77">
        <v>0.22114549329592301</v>
      </c>
      <c r="O2769" s="83">
        <v>44537</v>
      </c>
      <c r="P2769">
        <v>148.73854391926599</v>
      </c>
      <c r="Q2769" s="83">
        <v>44562</v>
      </c>
      <c r="R2769">
        <v>157.780547477265</v>
      </c>
      <c r="S2769" s="83">
        <v>45679</v>
      </c>
      <c r="T2769" s="77">
        <v>132.53012048192701</v>
      </c>
      <c r="W2769" s="83">
        <v>45340</v>
      </c>
      <c r="X2769">
        <v>0.29835480225988598</v>
      </c>
      <c r="Y2769" s="83">
        <v>45722</v>
      </c>
      <c r="Z2769">
        <v>0.19793567251461899</v>
      </c>
      <c r="AA2769" s="83">
        <v>45725</v>
      </c>
      <c r="AB2769" s="77">
        <v>0.34132435897435798</v>
      </c>
      <c r="AE2769" s="83">
        <v>45649</v>
      </c>
      <c r="AF2769">
        <v>14.503103498654101</v>
      </c>
      <c r="AG2769" s="83">
        <v>45643</v>
      </c>
      <c r="AH2769">
        <v>240.17276510943199</v>
      </c>
      <c r="AI2769" s="83">
        <v>45655</v>
      </c>
      <c r="AJ2769" s="77">
        <v>112.22836535087301</v>
      </c>
      <c r="AM2769" s="83">
        <v>45657</v>
      </c>
      <c r="AN2769">
        <v>0.37063760660619999</v>
      </c>
      <c r="AO2769" s="83">
        <v>45648</v>
      </c>
      <c r="AP2769">
        <v>0.38570345639586401</v>
      </c>
      <c r="AQ2769" s="83">
        <v>45652</v>
      </c>
      <c r="AR2769" s="77">
        <v>0.214164993306559</v>
      </c>
      <c r="AU2769" s="83">
        <v>45654</v>
      </c>
      <c r="AV2769">
        <v>0.84616414513321703</v>
      </c>
      <c r="AW2769" s="83">
        <v>45643</v>
      </c>
      <c r="AX2769">
        <v>1.22089482504697</v>
      </c>
      <c r="AY2769" s="83">
        <v>45655</v>
      </c>
      <c r="AZ2769" s="77">
        <v>1.1020466202833701</v>
      </c>
      <c r="BC2769" s="83">
        <v>45667</v>
      </c>
      <c r="BD2769">
        <v>0.34330408784324801</v>
      </c>
      <c r="BE2769" s="83">
        <v>45672</v>
      </c>
      <c r="BF2769">
        <v>0.49526427332862299</v>
      </c>
      <c r="BG2769" s="83">
        <v>45663</v>
      </c>
      <c r="BH2769" s="77">
        <v>0.64795667159034898</v>
      </c>
      <c r="BK2769" s="83">
        <v>45307</v>
      </c>
      <c r="BL2769">
        <v>0.56318496538081098</v>
      </c>
      <c r="BM2769" s="83">
        <v>45304</v>
      </c>
      <c r="BN2769">
        <v>0.63214638971315495</v>
      </c>
      <c r="BO2769" s="83">
        <v>45298</v>
      </c>
      <c r="BP2769" s="77">
        <v>0.724332344213649</v>
      </c>
      <c r="BS2769" s="83"/>
      <c r="BU2769" s="83"/>
      <c r="BW2769" s="83"/>
      <c r="CA2769" s="83"/>
      <c r="CC2769" s="83"/>
      <c r="CE2769" s="83"/>
      <c r="CI2769" s="83"/>
      <c r="CK2769" s="83"/>
      <c r="CM2769" s="83"/>
      <c r="CQ2769" s="83"/>
      <c r="CS2769" s="83"/>
      <c r="CU2769" s="83"/>
      <c r="CY2769" s="83"/>
      <c r="DA2769" s="83"/>
      <c r="DC2769" s="83"/>
    </row>
    <row r="2770" spans="7:107">
      <c r="G2770" s="83">
        <v>45338</v>
      </c>
      <c r="H2770">
        <v>0.11724765729585</v>
      </c>
      <c r="I2770" s="83">
        <v>45910</v>
      </c>
      <c r="J2770">
        <v>0.29096592949327199</v>
      </c>
      <c r="K2770" s="83">
        <v>45971</v>
      </c>
      <c r="L2770" s="77">
        <v>0.22100520678770799</v>
      </c>
      <c r="O2770" s="83">
        <v>44538</v>
      </c>
      <c r="P2770">
        <v>148.16187828235999</v>
      </c>
      <c r="Q2770" s="83">
        <v>44563</v>
      </c>
      <c r="R2770">
        <v>157.72515348751301</v>
      </c>
      <c r="S2770" s="83">
        <v>45680</v>
      </c>
      <c r="T2770" s="77">
        <v>132.75323516287301</v>
      </c>
      <c r="W2770" s="83">
        <v>45341</v>
      </c>
      <c r="X2770">
        <v>0.29744124293785301</v>
      </c>
      <c r="Y2770" s="83">
        <v>45723</v>
      </c>
      <c r="Z2770">
        <v>0.19776842105263101</v>
      </c>
      <c r="AA2770" s="83">
        <v>45726</v>
      </c>
      <c r="AB2770" s="77">
        <v>0.34134551282051201</v>
      </c>
      <c r="AE2770" s="83">
        <v>45650</v>
      </c>
      <c r="AF2770">
        <v>14.4017833480089</v>
      </c>
      <c r="AG2770" s="83">
        <v>45644</v>
      </c>
      <c r="AH2770">
        <v>240.02732686252099</v>
      </c>
      <c r="AI2770" s="83">
        <v>45656</v>
      </c>
      <c r="AJ2770" s="77">
        <v>112.07620357040901</v>
      </c>
      <c r="AM2770" s="83">
        <v>45658</v>
      </c>
      <c r="AN2770">
        <v>0.37037287727689699</v>
      </c>
      <c r="AO2770" s="83">
        <v>45649</v>
      </c>
      <c r="AP2770">
        <v>0.38612925597974201</v>
      </c>
      <c r="AQ2770" s="83">
        <v>45653</v>
      </c>
      <c r="AR2770" s="77">
        <v>0.21370481927710799</v>
      </c>
      <c r="AU2770" s="83">
        <v>45655</v>
      </c>
      <c r="AV2770">
        <v>0.84711282826157597</v>
      </c>
      <c r="AW2770" s="83">
        <v>45644</v>
      </c>
      <c r="AX2770">
        <v>1.2200903966279</v>
      </c>
      <c r="AY2770" s="83">
        <v>45656</v>
      </c>
      <c r="AZ2770" s="77">
        <v>1.1028388603930701</v>
      </c>
      <c r="BC2770" s="83">
        <v>45668</v>
      </c>
      <c r="BD2770">
        <v>0.342456977095976</v>
      </c>
      <c r="BE2770" s="83">
        <v>45673</v>
      </c>
      <c r="BF2770">
        <v>0.49476077323229001</v>
      </c>
      <c r="BG2770" s="83">
        <v>45664</v>
      </c>
      <c r="BH2770" s="77">
        <v>0.64817331363860098</v>
      </c>
      <c r="BK2770" s="83">
        <v>45308</v>
      </c>
      <c r="BL2770">
        <v>0.56311572700296697</v>
      </c>
      <c r="BM2770" s="83">
        <v>45305</v>
      </c>
      <c r="BN2770">
        <v>0.63199252665128003</v>
      </c>
      <c r="BO2770" s="83">
        <v>45299</v>
      </c>
      <c r="BP2770" s="77">
        <v>0.72492581602373796</v>
      </c>
      <c r="BS2770" s="83"/>
      <c r="BU2770" s="83"/>
      <c r="BW2770" s="83"/>
      <c r="CA2770" s="83"/>
      <c r="CC2770" s="83"/>
      <c r="CE2770" s="83"/>
      <c r="CI2770" s="83"/>
      <c r="CK2770" s="83"/>
      <c r="CM2770" s="83"/>
      <c r="CQ2770" s="83"/>
      <c r="CS2770" s="83"/>
      <c r="CU2770" s="83"/>
      <c r="CY2770" s="83"/>
      <c r="DA2770" s="83"/>
      <c r="DC2770" s="83"/>
    </row>
    <row r="2771" spans="7:107">
      <c r="G2771" s="83">
        <v>45339</v>
      </c>
      <c r="H2771">
        <v>0.117290495314591</v>
      </c>
      <c r="I2771" s="83">
        <v>45911</v>
      </c>
      <c r="J2771">
        <v>0.29080539889740797</v>
      </c>
      <c r="K2771" s="83">
        <v>45972</v>
      </c>
      <c r="L2771" s="77">
        <v>0.220864920279493</v>
      </c>
      <c r="O2771" s="83">
        <v>44539</v>
      </c>
      <c r="P2771">
        <v>147.585212645453</v>
      </c>
      <c r="Q2771" s="83">
        <v>44564</v>
      </c>
      <c r="R2771">
        <v>157.66975949776099</v>
      </c>
      <c r="S2771" s="83">
        <v>45681</v>
      </c>
      <c r="T2771" s="77">
        <v>132.97634984381901</v>
      </c>
      <c r="W2771" s="83">
        <v>45342</v>
      </c>
      <c r="X2771">
        <v>0.29652768361581899</v>
      </c>
      <c r="Y2771" s="83">
        <v>45724</v>
      </c>
      <c r="Z2771">
        <v>0.197601169590643</v>
      </c>
      <c r="AA2771" s="83">
        <v>45727</v>
      </c>
      <c r="AB2771" s="77">
        <v>0.34136666666666599</v>
      </c>
      <c r="AE2771" s="83">
        <v>45651</v>
      </c>
      <c r="AF2771">
        <v>14.300463197363699</v>
      </c>
      <c r="AG2771" s="83">
        <v>45645</v>
      </c>
      <c r="AH2771">
        <v>239.88188861560999</v>
      </c>
      <c r="AI2771" s="83">
        <v>45657</v>
      </c>
      <c r="AJ2771" s="77">
        <v>111.92404178994499</v>
      </c>
      <c r="AM2771" s="83">
        <v>45659</v>
      </c>
      <c r="AN2771">
        <v>0.370108147947595</v>
      </c>
      <c r="AO2771" s="83">
        <v>45650</v>
      </c>
      <c r="AP2771">
        <v>0.38655505556361902</v>
      </c>
      <c r="AQ2771" s="83">
        <v>45654</v>
      </c>
      <c r="AR2771" s="77">
        <v>0.21324464524765699</v>
      </c>
      <c r="AU2771" s="83">
        <v>45656</v>
      </c>
      <c r="AV2771">
        <v>0.84806151138993502</v>
      </c>
      <c r="AW2771" s="83">
        <v>45645</v>
      </c>
      <c r="AX2771">
        <v>1.21928596820882</v>
      </c>
      <c r="AY2771" s="83">
        <v>45657</v>
      </c>
      <c r="AZ2771" s="77">
        <v>1.1036311005027599</v>
      </c>
      <c r="BC2771" s="83">
        <v>45669</v>
      </c>
      <c r="BD2771">
        <v>0.341609866348703</v>
      </c>
      <c r="BE2771" s="83">
        <v>45674</v>
      </c>
      <c r="BF2771">
        <v>0.49425727313595702</v>
      </c>
      <c r="BG2771" s="83">
        <v>45665</v>
      </c>
      <c r="BH2771" s="77">
        <v>0.64838995568685298</v>
      </c>
      <c r="BK2771" s="83">
        <v>45309</v>
      </c>
      <c r="BL2771">
        <v>0.56304648862512297</v>
      </c>
      <c r="BM2771" s="83">
        <v>45306</v>
      </c>
      <c r="BN2771">
        <v>0.63183866358940499</v>
      </c>
      <c r="BO2771" s="83">
        <v>45300</v>
      </c>
      <c r="BP2771" s="77">
        <v>0.72551928783382702</v>
      </c>
      <c r="BS2771" s="83"/>
      <c r="BU2771" s="83"/>
      <c r="BW2771" s="83"/>
      <c r="CA2771" s="83"/>
      <c r="CC2771" s="83"/>
      <c r="CE2771" s="83"/>
      <c r="CI2771" s="83"/>
      <c r="CK2771" s="83"/>
      <c r="CM2771" s="83"/>
      <c r="CQ2771" s="83"/>
      <c r="CS2771" s="83"/>
      <c r="CU2771" s="83"/>
      <c r="CY2771" s="83"/>
      <c r="DA2771" s="83"/>
      <c r="DC2771" s="83"/>
    </row>
    <row r="2772" spans="7:107">
      <c r="G2772" s="83">
        <v>45340</v>
      </c>
      <c r="H2772">
        <v>0.117333333333333</v>
      </c>
      <c r="I2772" s="83">
        <v>45912</v>
      </c>
      <c r="J2772">
        <v>0.29064486830154301</v>
      </c>
      <c r="K2772" s="83">
        <v>45973</v>
      </c>
      <c r="L2772" s="77">
        <v>0.22072463377127799</v>
      </c>
      <c r="O2772" s="83">
        <v>44540</v>
      </c>
      <c r="P2772">
        <v>147.008547008547</v>
      </c>
      <c r="Q2772" s="83">
        <v>44565</v>
      </c>
      <c r="R2772">
        <v>157.614365508009</v>
      </c>
      <c r="S2772" s="83">
        <v>45682</v>
      </c>
      <c r="T2772" s="77">
        <v>133.19946452476501</v>
      </c>
      <c r="W2772" s="83">
        <v>45343</v>
      </c>
      <c r="X2772">
        <v>0.29561412429378497</v>
      </c>
      <c r="Y2772" s="83">
        <v>45725</v>
      </c>
      <c r="Z2772">
        <v>0.19743391812865399</v>
      </c>
      <c r="AA2772" s="83">
        <v>45728</v>
      </c>
      <c r="AB2772" s="77">
        <v>0.34138782051282002</v>
      </c>
      <c r="AE2772" s="83">
        <v>45652</v>
      </c>
      <c r="AF2772">
        <v>14.199143046718399</v>
      </c>
      <c r="AG2772" s="83">
        <v>45646</v>
      </c>
      <c r="AH2772">
        <v>239.736450368699</v>
      </c>
      <c r="AI2772" s="83">
        <v>45658</v>
      </c>
      <c r="AJ2772" s="77">
        <v>111.77188000948099</v>
      </c>
      <c r="AM2772" s="83">
        <v>45660</v>
      </c>
      <c r="AN2772">
        <v>0.36984341861829301</v>
      </c>
      <c r="AO2772" s="83">
        <v>45651</v>
      </c>
      <c r="AP2772">
        <v>0.38698085514749703</v>
      </c>
      <c r="AQ2772" s="83">
        <v>45655</v>
      </c>
      <c r="AR2772" s="77">
        <v>0.21278447121820601</v>
      </c>
      <c r="AU2772" s="83">
        <v>45657</v>
      </c>
      <c r="AV2772">
        <v>0.84901019451829396</v>
      </c>
      <c r="AW2772" s="83">
        <v>45646</v>
      </c>
      <c r="AX2772">
        <v>1.2184815397897499</v>
      </c>
      <c r="AY2772" s="83">
        <v>45658</v>
      </c>
      <c r="AZ2772" s="77">
        <v>1.1044233406124599</v>
      </c>
      <c r="BC2772" s="83">
        <v>45670</v>
      </c>
      <c r="BD2772">
        <v>0.34076275560142999</v>
      </c>
      <c r="BE2772" s="83">
        <v>45675</v>
      </c>
      <c r="BF2772">
        <v>0.49375377303962398</v>
      </c>
      <c r="BG2772" s="83">
        <v>45666</v>
      </c>
      <c r="BH2772" s="77">
        <v>0.64860659773510498</v>
      </c>
      <c r="BK2772" s="83">
        <v>45310</v>
      </c>
      <c r="BL2772">
        <v>0.56297725024727896</v>
      </c>
      <c r="BM2772" s="83">
        <v>45307</v>
      </c>
      <c r="BN2772">
        <v>0.63168480052752995</v>
      </c>
      <c r="BO2772" s="83">
        <v>45301</v>
      </c>
      <c r="BP2772" s="77">
        <v>0.72611275964391697</v>
      </c>
      <c r="BS2772" s="83"/>
      <c r="BU2772" s="83"/>
      <c r="BW2772" s="83"/>
      <c r="CA2772" s="83"/>
      <c r="CC2772" s="83"/>
      <c r="CE2772" s="83"/>
      <c r="CI2772" s="83"/>
      <c r="CK2772" s="83"/>
      <c r="CM2772" s="83"/>
      <c r="CQ2772" s="83"/>
      <c r="CS2772" s="83"/>
      <c r="CU2772" s="83"/>
      <c r="CY2772" s="83"/>
      <c r="DA2772" s="83"/>
      <c r="DC2772" s="83"/>
    </row>
    <row r="2773" spans="7:107">
      <c r="G2773" s="83">
        <v>45341</v>
      </c>
      <c r="H2773">
        <v>0.117376171352074</v>
      </c>
      <c r="I2773" s="83">
        <v>45913</v>
      </c>
      <c r="J2773">
        <v>0.290484337705679</v>
      </c>
      <c r="K2773" s="83">
        <v>45974</v>
      </c>
      <c r="L2773" s="77">
        <v>0.220584347263063</v>
      </c>
      <c r="O2773" s="83">
        <v>44541</v>
      </c>
      <c r="P2773">
        <v>146.43188137164</v>
      </c>
      <c r="Q2773" s="83">
        <v>44566</v>
      </c>
      <c r="R2773">
        <v>157.55897151825599</v>
      </c>
      <c r="S2773" s="83">
        <v>45683</v>
      </c>
      <c r="T2773" s="77">
        <v>133.422579205711</v>
      </c>
      <c r="W2773" s="83">
        <v>45344</v>
      </c>
      <c r="X2773">
        <v>0.29470056497175101</v>
      </c>
      <c r="Y2773" s="83">
        <v>45726</v>
      </c>
      <c r="Z2773">
        <v>0.19726666666666601</v>
      </c>
      <c r="AA2773" s="83">
        <v>45729</v>
      </c>
      <c r="AB2773" s="77">
        <v>0.34140897435897399</v>
      </c>
      <c r="AE2773" s="83">
        <v>45653</v>
      </c>
      <c r="AF2773">
        <v>14.0978228960732</v>
      </c>
      <c r="AG2773" s="83">
        <v>45647</v>
      </c>
      <c r="AH2773">
        <v>239.591012121788</v>
      </c>
      <c r="AI2773" s="83">
        <v>45659</v>
      </c>
      <c r="AJ2773" s="77">
        <v>111.61971822901801</v>
      </c>
      <c r="AM2773" s="83">
        <v>45661</v>
      </c>
      <c r="AN2773">
        <v>0.36957868928899101</v>
      </c>
      <c r="AO2773" s="83">
        <v>45652</v>
      </c>
      <c r="AP2773">
        <v>0.38740665473137498</v>
      </c>
      <c r="AQ2773" s="83">
        <v>45656</v>
      </c>
      <c r="AR2773" s="77">
        <v>0.21232429718875401</v>
      </c>
      <c r="AU2773" s="83">
        <v>45658</v>
      </c>
      <c r="AV2773">
        <v>0.84995887764665301</v>
      </c>
      <c r="AW2773" s="83">
        <v>45647</v>
      </c>
      <c r="AX2773">
        <v>1.2176771113706699</v>
      </c>
      <c r="AY2773" s="83">
        <v>45659</v>
      </c>
      <c r="AZ2773" s="77">
        <v>1.10521558072215</v>
      </c>
      <c r="BC2773" s="83">
        <v>45671</v>
      </c>
      <c r="BD2773">
        <v>0.33991564485415798</v>
      </c>
      <c r="BE2773" s="83">
        <v>45676</v>
      </c>
      <c r="BF2773">
        <v>0.49325027294329099</v>
      </c>
      <c r="BG2773" s="83">
        <v>45667</v>
      </c>
      <c r="BH2773" s="77">
        <v>0.64882323978335699</v>
      </c>
      <c r="BK2773" s="83">
        <v>45311</v>
      </c>
      <c r="BL2773">
        <v>0.56290801186943595</v>
      </c>
      <c r="BM2773" s="83">
        <v>45308</v>
      </c>
      <c r="BN2773">
        <v>0.63153093746565503</v>
      </c>
      <c r="BO2773" s="83">
        <v>45302</v>
      </c>
      <c r="BP2773" s="77">
        <v>0.72670623145400504</v>
      </c>
      <c r="BS2773" s="83"/>
      <c r="BU2773" s="83"/>
      <c r="BW2773" s="83"/>
      <c r="CA2773" s="83"/>
      <c r="CC2773" s="83"/>
      <c r="CE2773" s="83"/>
      <c r="CI2773" s="83"/>
      <c r="CK2773" s="83"/>
      <c r="CM2773" s="83"/>
      <c r="CQ2773" s="83"/>
      <c r="CS2773" s="83"/>
      <c r="CU2773" s="83"/>
      <c r="CY2773" s="83"/>
      <c r="DA2773" s="83"/>
      <c r="DC2773" s="83"/>
    </row>
    <row r="2774" spans="7:107">
      <c r="G2774" s="83">
        <v>45342</v>
      </c>
      <c r="H2774">
        <v>0.11741900937081599</v>
      </c>
      <c r="I2774" s="83">
        <v>45914</v>
      </c>
      <c r="J2774">
        <v>0.29032380710981498</v>
      </c>
      <c r="K2774" s="83">
        <v>45975</v>
      </c>
      <c r="L2774" s="77">
        <v>0.22044406075484901</v>
      </c>
      <c r="O2774" s="83">
        <v>44542</v>
      </c>
      <c r="P2774">
        <v>145.85521573473301</v>
      </c>
      <c r="Q2774" s="83">
        <v>44567</v>
      </c>
      <c r="R2774">
        <v>157.503577528504</v>
      </c>
      <c r="S2774" s="83">
        <v>45684</v>
      </c>
      <c r="T2774" s="77">
        <v>133.645693886657</v>
      </c>
      <c r="W2774" s="83">
        <v>45345</v>
      </c>
      <c r="X2774">
        <v>0.29378700564971699</v>
      </c>
      <c r="Y2774" s="83">
        <v>45727</v>
      </c>
      <c r="Z2774">
        <v>0.197206976744185</v>
      </c>
      <c r="AA2774" s="83">
        <v>45730</v>
      </c>
      <c r="AB2774" s="77">
        <v>0.34143012820512803</v>
      </c>
      <c r="AE2774" s="83">
        <v>45654</v>
      </c>
      <c r="AF2774">
        <v>13.996502745428</v>
      </c>
      <c r="AG2774" s="83">
        <v>45648</v>
      </c>
      <c r="AH2774">
        <v>239.445573874877</v>
      </c>
      <c r="AI2774" s="83">
        <v>45660</v>
      </c>
      <c r="AJ2774" s="77">
        <v>111.46755644855401</v>
      </c>
      <c r="AM2774" s="83">
        <v>45662</v>
      </c>
      <c r="AN2774">
        <v>0.36931395995968802</v>
      </c>
      <c r="AO2774" s="83">
        <v>45653</v>
      </c>
      <c r="AP2774">
        <v>0.38783245431525198</v>
      </c>
      <c r="AQ2774" s="83">
        <v>45657</v>
      </c>
      <c r="AR2774" s="77">
        <v>0.211864123159303</v>
      </c>
      <c r="AU2774" s="83">
        <v>45659</v>
      </c>
      <c r="AV2774">
        <v>0.85090756077501195</v>
      </c>
      <c r="AW2774" s="83">
        <v>45648</v>
      </c>
      <c r="AX2774">
        <v>1.2168726829515999</v>
      </c>
      <c r="AY2774" s="83">
        <v>45660</v>
      </c>
      <c r="AZ2774" s="77">
        <v>1.10600782083185</v>
      </c>
      <c r="BC2774" s="83">
        <v>45672</v>
      </c>
      <c r="BD2774">
        <v>0.33906853410688498</v>
      </c>
      <c r="BE2774" s="83">
        <v>45677</v>
      </c>
      <c r="BF2774">
        <v>0.492746772846959</v>
      </c>
      <c r="BG2774" s="83">
        <v>45668</v>
      </c>
      <c r="BH2774" s="77">
        <v>0.64903988183160999</v>
      </c>
      <c r="BK2774" s="83">
        <v>45312</v>
      </c>
      <c r="BL2774">
        <v>0.56283877349159195</v>
      </c>
      <c r="BM2774" s="83">
        <v>45309</v>
      </c>
      <c r="BN2774">
        <v>0.63137707440377999</v>
      </c>
      <c r="BO2774" s="83">
        <v>45303</v>
      </c>
      <c r="BP2774" s="77">
        <v>0.72729970326409499</v>
      </c>
      <c r="BS2774" s="83"/>
      <c r="BU2774" s="83"/>
      <c r="BW2774" s="83"/>
      <c r="CA2774" s="83"/>
      <c r="CC2774" s="83"/>
      <c r="CE2774" s="83"/>
      <c r="CI2774" s="83"/>
      <c r="CK2774" s="83"/>
      <c r="CM2774" s="83"/>
      <c r="CQ2774" s="83"/>
      <c r="CS2774" s="83"/>
      <c r="CU2774" s="83"/>
      <c r="CY2774" s="83"/>
      <c r="DA2774" s="83"/>
      <c r="DC2774" s="83"/>
    </row>
    <row r="2775" spans="7:107">
      <c r="G2775" s="83">
        <v>45343</v>
      </c>
      <c r="H2775">
        <v>0.11746184738955801</v>
      </c>
      <c r="I2775" s="83">
        <v>45915</v>
      </c>
      <c r="J2775">
        <v>0.29016327651395102</v>
      </c>
      <c r="K2775" s="83">
        <v>45976</v>
      </c>
      <c r="L2775" s="77">
        <v>0.220303774246634</v>
      </c>
      <c r="O2775" s="83">
        <v>44543</v>
      </c>
      <c r="P2775">
        <v>145.27855009782701</v>
      </c>
      <c r="Q2775" s="83">
        <v>44568</v>
      </c>
      <c r="R2775">
        <v>157.44818353875201</v>
      </c>
      <c r="S2775" s="83">
        <v>45685</v>
      </c>
      <c r="T2775" s="77">
        <v>133.868808567603</v>
      </c>
      <c r="W2775" s="83">
        <v>45346</v>
      </c>
      <c r="X2775">
        <v>0.29287344632768297</v>
      </c>
      <c r="Y2775" s="83">
        <v>45728</v>
      </c>
      <c r="Z2775">
        <v>0.19714728682170499</v>
      </c>
      <c r="AA2775" s="83">
        <v>45731</v>
      </c>
      <c r="AB2775" s="77">
        <v>0.341451282051282</v>
      </c>
      <c r="AE2775" s="83">
        <v>45655</v>
      </c>
      <c r="AF2775">
        <v>13.8951825947827</v>
      </c>
      <c r="AG2775" s="83">
        <v>45649</v>
      </c>
      <c r="AH2775">
        <v>239.300135627966</v>
      </c>
      <c r="AI2775" s="83">
        <v>45661</v>
      </c>
      <c r="AJ2775" s="77">
        <v>111.31539466808999</v>
      </c>
      <c r="AM2775" s="83">
        <v>45663</v>
      </c>
      <c r="AN2775">
        <v>0.36904923063038603</v>
      </c>
      <c r="AO2775" s="83">
        <v>45654</v>
      </c>
      <c r="AP2775">
        <v>0.38825825389912999</v>
      </c>
      <c r="AQ2775" s="83">
        <v>45658</v>
      </c>
      <c r="AR2775" s="77">
        <v>0.211403949129852</v>
      </c>
      <c r="AU2775" s="83">
        <v>45660</v>
      </c>
      <c r="AV2775">
        <v>0.851856243903372</v>
      </c>
      <c r="AW2775" s="83">
        <v>45649</v>
      </c>
      <c r="AX2775">
        <v>1.2160682545325201</v>
      </c>
      <c r="AY2775" s="83">
        <v>45661</v>
      </c>
      <c r="AZ2775" s="77">
        <v>1.10680006094154</v>
      </c>
      <c r="BC2775" s="83">
        <v>45673</v>
      </c>
      <c r="BD2775">
        <v>0.33822142335961197</v>
      </c>
      <c r="BE2775" s="83">
        <v>45678</v>
      </c>
      <c r="BF2775">
        <v>0.49224327275062602</v>
      </c>
      <c r="BG2775" s="83">
        <v>45669</v>
      </c>
      <c r="BH2775" s="77">
        <v>0.64925652387986199</v>
      </c>
      <c r="BK2775" s="83">
        <v>45313</v>
      </c>
      <c r="BL2775">
        <v>0.56276953511374805</v>
      </c>
      <c r="BM2775" s="83">
        <v>45310</v>
      </c>
      <c r="BN2775">
        <v>0.63122321134190496</v>
      </c>
      <c r="BO2775" s="83">
        <v>45304</v>
      </c>
      <c r="BP2775" s="77">
        <v>0.72789317507418305</v>
      </c>
      <c r="BS2775" s="83"/>
      <c r="BU2775" s="83"/>
      <c r="BW2775" s="83"/>
      <c r="CA2775" s="83"/>
      <c r="CC2775" s="83"/>
      <c r="CE2775" s="83"/>
      <c r="CI2775" s="83"/>
      <c r="CK2775" s="83"/>
      <c r="CM2775" s="83"/>
      <c r="CQ2775" s="83"/>
      <c r="CS2775" s="83"/>
      <c r="CU2775" s="83"/>
      <c r="CY2775" s="83"/>
      <c r="DA2775" s="83"/>
      <c r="DC2775" s="83"/>
    </row>
    <row r="2776" spans="7:107">
      <c r="G2776" s="83">
        <v>45344</v>
      </c>
      <c r="H2776">
        <v>0.117504685408299</v>
      </c>
      <c r="I2776" s="83">
        <v>45916</v>
      </c>
      <c r="J2776">
        <v>0.290002745918086</v>
      </c>
      <c r="K2776" s="83">
        <v>45977</v>
      </c>
      <c r="L2776" s="77">
        <v>0.22016348773841901</v>
      </c>
      <c r="O2776" s="83">
        <v>44544</v>
      </c>
      <c r="P2776">
        <v>144.70188446092001</v>
      </c>
      <c r="Q2776" s="83">
        <v>44569</v>
      </c>
      <c r="R2776">
        <v>157.39278954900001</v>
      </c>
      <c r="S2776" s="83">
        <v>45686</v>
      </c>
      <c r="T2776" s="77">
        <v>134.09192324854899</v>
      </c>
      <c r="W2776" s="83">
        <v>45347</v>
      </c>
      <c r="X2776">
        <v>0.29195988700564901</v>
      </c>
      <c r="Y2776" s="83">
        <v>45729</v>
      </c>
      <c r="Z2776">
        <v>0.197087596899224</v>
      </c>
      <c r="AA2776" s="83">
        <v>45732</v>
      </c>
      <c r="AB2776" s="77">
        <v>0.34147243589743498</v>
      </c>
      <c r="AE2776" s="83">
        <v>45656</v>
      </c>
      <c r="AF2776">
        <v>13.793862444137501</v>
      </c>
      <c r="AG2776" s="83">
        <v>45650</v>
      </c>
      <c r="AH2776">
        <v>239.154697381055</v>
      </c>
      <c r="AI2776" s="83">
        <v>45662</v>
      </c>
      <c r="AJ2776" s="77">
        <v>111.16323288762599</v>
      </c>
      <c r="AM2776" s="83">
        <v>45664</v>
      </c>
      <c r="AN2776">
        <v>0.36878450130108398</v>
      </c>
      <c r="AO2776" s="83">
        <v>45655</v>
      </c>
      <c r="AP2776">
        <v>0.388684053483008</v>
      </c>
      <c r="AQ2776" s="83">
        <v>45659</v>
      </c>
      <c r="AR2776" s="77">
        <v>0.21094377510040099</v>
      </c>
      <c r="AU2776" s="83">
        <v>45661</v>
      </c>
      <c r="AV2776">
        <v>0.85280492703173105</v>
      </c>
      <c r="AW2776" s="83">
        <v>45650</v>
      </c>
      <c r="AX2776">
        <v>1.2152638261134501</v>
      </c>
      <c r="AY2776" s="83">
        <v>45662</v>
      </c>
      <c r="AZ2776" s="77">
        <v>1.1075923010512401</v>
      </c>
      <c r="BC2776" s="83">
        <v>45674</v>
      </c>
      <c r="BD2776">
        <v>0.33737431261233902</v>
      </c>
      <c r="BE2776" s="83">
        <v>45679</v>
      </c>
      <c r="BF2776">
        <v>0.49173977265429297</v>
      </c>
      <c r="BG2776" s="83">
        <v>45670</v>
      </c>
      <c r="BH2776" s="77">
        <v>0.64947316592811399</v>
      </c>
      <c r="BK2776" s="83">
        <v>45314</v>
      </c>
      <c r="BL2776">
        <v>0.56270029673590405</v>
      </c>
      <c r="BM2776" s="83">
        <v>45311</v>
      </c>
      <c r="BN2776">
        <v>0.63106934828003003</v>
      </c>
      <c r="BO2776" s="83">
        <v>45305</v>
      </c>
      <c r="BP2776" s="77">
        <v>0.728486646884273</v>
      </c>
      <c r="BS2776" s="83"/>
      <c r="BU2776" s="83"/>
      <c r="BW2776" s="83"/>
      <c r="CA2776" s="83"/>
      <c r="CC2776" s="83"/>
      <c r="CE2776" s="83"/>
      <c r="CI2776" s="83"/>
      <c r="CK2776" s="83"/>
      <c r="CM2776" s="83"/>
      <c r="CQ2776" s="83"/>
      <c r="CS2776" s="83"/>
      <c r="CU2776" s="83"/>
      <c r="CY2776" s="83"/>
      <c r="DA2776" s="83"/>
      <c r="DC2776" s="83"/>
    </row>
    <row r="2777" spans="7:107">
      <c r="G2777" s="83">
        <v>45345</v>
      </c>
      <c r="H2777">
        <v>0.117547523427041</v>
      </c>
      <c r="I2777" s="83">
        <v>45917</v>
      </c>
      <c r="J2777">
        <v>0.28984221532222199</v>
      </c>
      <c r="K2777" s="83">
        <v>45978</v>
      </c>
      <c r="L2777" s="77">
        <v>0.220142527771955</v>
      </c>
      <c r="O2777" s="83">
        <v>44545</v>
      </c>
      <c r="P2777">
        <v>144.12521882401401</v>
      </c>
      <c r="Q2777" s="83">
        <v>44570</v>
      </c>
      <c r="R2777">
        <v>157.33739555924799</v>
      </c>
      <c r="S2777" s="83">
        <v>45687</v>
      </c>
      <c r="T2777" s="77">
        <v>134.31503792949499</v>
      </c>
      <c r="W2777" s="83">
        <v>45348</v>
      </c>
      <c r="X2777">
        <v>0.29104632768361499</v>
      </c>
      <c r="Y2777" s="83">
        <v>45730</v>
      </c>
      <c r="Z2777">
        <v>0.19702790697674399</v>
      </c>
      <c r="AA2777" s="83">
        <v>45733</v>
      </c>
      <c r="AB2777" s="77">
        <v>0.34149358974358901</v>
      </c>
      <c r="AE2777" s="83">
        <v>45657</v>
      </c>
      <c r="AF2777">
        <v>13.6925422934923</v>
      </c>
      <c r="AG2777" s="83">
        <v>45651</v>
      </c>
      <c r="AH2777">
        <v>239.009259134144</v>
      </c>
      <c r="AI2777" s="83">
        <v>45663</v>
      </c>
      <c r="AJ2777" s="77">
        <v>111.011071107162</v>
      </c>
      <c r="AM2777" s="83">
        <v>45665</v>
      </c>
      <c r="AN2777">
        <v>0.36851977197178198</v>
      </c>
      <c r="AO2777" s="83">
        <v>45656</v>
      </c>
      <c r="AP2777">
        <v>0.389109853066885</v>
      </c>
      <c r="AQ2777" s="83">
        <v>45660</v>
      </c>
      <c r="AR2777" s="77">
        <v>0.21048360107094999</v>
      </c>
      <c r="AU2777" s="83">
        <v>45662</v>
      </c>
      <c r="AV2777">
        <v>0.85375361016008999</v>
      </c>
      <c r="AW2777" s="83">
        <v>45651</v>
      </c>
      <c r="AX2777">
        <v>1.2144593976943701</v>
      </c>
      <c r="AY2777" s="83">
        <v>45663</v>
      </c>
      <c r="AZ2777" s="77">
        <v>1.1083845411609301</v>
      </c>
      <c r="BC2777" s="83">
        <v>45675</v>
      </c>
      <c r="BD2777">
        <v>0.33652720186506702</v>
      </c>
      <c r="BE2777" s="83">
        <v>45680</v>
      </c>
      <c r="BF2777">
        <v>0.49123627255795999</v>
      </c>
      <c r="BG2777" s="83">
        <v>45671</v>
      </c>
      <c r="BH2777" s="77">
        <v>0.649689807976366</v>
      </c>
      <c r="BK2777" s="83">
        <v>45315</v>
      </c>
      <c r="BL2777">
        <v>0.56263105835806104</v>
      </c>
      <c r="BM2777" s="83">
        <v>45312</v>
      </c>
      <c r="BN2777">
        <v>0.63091548521815499</v>
      </c>
      <c r="BO2777" s="83">
        <v>45306</v>
      </c>
      <c r="BP2777" s="77">
        <v>0.72908011869436196</v>
      </c>
      <c r="BS2777" s="83"/>
      <c r="BU2777" s="83"/>
      <c r="BW2777" s="83"/>
      <c r="CA2777" s="83"/>
      <c r="CC2777" s="83"/>
      <c r="CE2777" s="83"/>
      <c r="CI2777" s="83"/>
      <c r="CK2777" s="83"/>
      <c r="CM2777" s="83"/>
      <c r="CQ2777" s="83"/>
      <c r="CS2777" s="83"/>
      <c r="CU2777" s="83"/>
      <c r="CY2777" s="83"/>
      <c r="DA2777" s="83"/>
      <c r="DC2777" s="83"/>
    </row>
    <row r="2778" spans="7:107">
      <c r="G2778" s="83">
        <v>45346</v>
      </c>
      <c r="H2778">
        <v>0.117590361445783</v>
      </c>
      <c r="I2778" s="83">
        <v>45918</v>
      </c>
      <c r="J2778">
        <v>0.28968168472635802</v>
      </c>
      <c r="K2778" s="83">
        <v>45979</v>
      </c>
      <c r="L2778" s="77">
        <v>0.220121567805491</v>
      </c>
      <c r="O2778" s="83">
        <v>44546</v>
      </c>
      <c r="P2778">
        <v>143.54855318710699</v>
      </c>
      <c r="Q2778" s="83">
        <v>44571</v>
      </c>
      <c r="R2778">
        <v>157.282001569496</v>
      </c>
      <c r="S2778" s="83">
        <v>45688</v>
      </c>
      <c r="T2778" s="77">
        <v>134.53815261044099</v>
      </c>
      <c r="W2778" s="83">
        <v>45349</v>
      </c>
      <c r="X2778">
        <v>0.29013276836158097</v>
      </c>
      <c r="Y2778" s="83">
        <v>45731</v>
      </c>
      <c r="Z2778">
        <v>0.19696821705426301</v>
      </c>
      <c r="AA2778" s="83">
        <v>45734</v>
      </c>
      <c r="AB2778" s="77">
        <v>0.34151474358974299</v>
      </c>
      <c r="AE2778" s="83">
        <v>45658</v>
      </c>
      <c r="AF2778">
        <v>13.591222142847</v>
      </c>
      <c r="AG2778" s="83">
        <v>45652</v>
      </c>
      <c r="AH2778">
        <v>238.863820887233</v>
      </c>
      <c r="AI2778" s="83">
        <v>45664</v>
      </c>
      <c r="AJ2778" s="77">
        <v>110.85890932669901</v>
      </c>
      <c r="AM2778" s="83">
        <v>45666</v>
      </c>
      <c r="AN2778">
        <v>0.36825504264247899</v>
      </c>
      <c r="AO2778" s="83">
        <v>45657</v>
      </c>
      <c r="AP2778">
        <v>0.38953565265076301</v>
      </c>
      <c r="AQ2778" s="83">
        <v>45661</v>
      </c>
      <c r="AR2778" s="77">
        <v>0.21002342704149901</v>
      </c>
      <c r="AU2778" s="83">
        <v>45663</v>
      </c>
      <c r="AV2778">
        <v>0.85470229328844904</v>
      </c>
      <c r="AW2778" s="83">
        <v>45652</v>
      </c>
      <c r="AX2778">
        <v>1.2136549692753</v>
      </c>
      <c r="AY2778" s="83">
        <v>45664</v>
      </c>
      <c r="AZ2778" s="77">
        <v>1.1091767812706299</v>
      </c>
      <c r="BC2778" s="83">
        <v>45676</v>
      </c>
      <c r="BD2778">
        <v>0.33568009111779401</v>
      </c>
      <c r="BE2778" s="83">
        <v>45681</v>
      </c>
      <c r="BF2778">
        <v>0.490732772461627</v>
      </c>
      <c r="BG2778" s="83">
        <v>45672</v>
      </c>
      <c r="BH2778" s="77">
        <v>0.649906450024618</v>
      </c>
      <c r="BK2778" s="83">
        <v>45316</v>
      </c>
      <c r="BL2778">
        <v>0.56256181998021704</v>
      </c>
      <c r="BM2778" s="83">
        <v>45313</v>
      </c>
      <c r="BN2778">
        <v>0.63076162215627996</v>
      </c>
      <c r="BO2778" s="83">
        <v>45307</v>
      </c>
      <c r="BP2778" s="77">
        <v>0.72967359050445102</v>
      </c>
      <c r="BS2778" s="83"/>
      <c r="BU2778" s="83"/>
      <c r="BW2778" s="83"/>
      <c r="CA2778" s="83"/>
      <c r="CC2778" s="83"/>
      <c r="CE2778" s="83"/>
      <c r="CI2778" s="83"/>
      <c r="CK2778" s="83"/>
      <c r="CM2778" s="83"/>
      <c r="CQ2778" s="83"/>
      <c r="CS2778" s="83"/>
      <c r="CU2778" s="83"/>
      <c r="CY2778" s="83"/>
      <c r="DA2778" s="83"/>
      <c r="DC2778" s="83"/>
    </row>
    <row r="2779" spans="7:107">
      <c r="G2779" s="83">
        <v>45347</v>
      </c>
      <c r="H2779">
        <v>0.117633199464524</v>
      </c>
      <c r="I2779" s="83">
        <v>45919</v>
      </c>
      <c r="J2779">
        <v>0.28952115413049401</v>
      </c>
      <c r="K2779" s="83">
        <v>45980</v>
      </c>
      <c r="L2779" s="77">
        <v>0.22010060783902699</v>
      </c>
      <c r="O2779" s="83">
        <v>44547</v>
      </c>
      <c r="P2779">
        <v>142.97188755019999</v>
      </c>
      <c r="Q2779" s="83">
        <v>44572</v>
      </c>
      <c r="R2779">
        <v>157.22660757974401</v>
      </c>
      <c r="S2779" s="83">
        <v>45689</v>
      </c>
      <c r="T2779" s="77">
        <v>134.76126729138701</v>
      </c>
      <c r="W2779" s="83">
        <v>45350</v>
      </c>
      <c r="X2779">
        <v>0.28921920903954701</v>
      </c>
      <c r="Y2779" s="83">
        <v>45732</v>
      </c>
      <c r="Z2779">
        <v>0.196908527131782</v>
      </c>
      <c r="AA2779" s="83">
        <v>45735</v>
      </c>
      <c r="AB2779" s="77">
        <v>0.34153589743589702</v>
      </c>
      <c r="AE2779" s="83">
        <v>45659</v>
      </c>
      <c r="AF2779">
        <v>13.4899019922018</v>
      </c>
      <c r="AG2779" s="83">
        <v>45653</v>
      </c>
      <c r="AH2779">
        <v>238.71838264032201</v>
      </c>
      <c r="AI2779" s="83">
        <v>45665</v>
      </c>
      <c r="AJ2779" s="77">
        <v>110.70674754623499</v>
      </c>
      <c r="AM2779" s="83">
        <v>45667</v>
      </c>
      <c r="AN2779">
        <v>0.367990313313177</v>
      </c>
      <c r="AO2779" s="83">
        <v>45658</v>
      </c>
      <c r="AP2779">
        <v>0.38996145223464102</v>
      </c>
      <c r="AQ2779" s="83">
        <v>45662</v>
      </c>
      <c r="AR2779" s="77">
        <v>0.20956325301204801</v>
      </c>
      <c r="AU2779" s="83">
        <v>45664</v>
      </c>
      <c r="AV2779">
        <v>0.85565097641680798</v>
      </c>
      <c r="AW2779" s="83">
        <v>45653</v>
      </c>
      <c r="AX2779">
        <v>1.21285054085622</v>
      </c>
      <c r="AY2779" s="83">
        <v>45665</v>
      </c>
      <c r="AZ2779" s="77">
        <v>1.1099690213803199</v>
      </c>
      <c r="BC2779" s="83">
        <v>45677</v>
      </c>
      <c r="BD2779">
        <v>0.33483298037052101</v>
      </c>
      <c r="BE2779" s="83">
        <v>45682</v>
      </c>
      <c r="BF2779">
        <v>0.49022927236529401</v>
      </c>
      <c r="BG2779" s="83">
        <v>45673</v>
      </c>
      <c r="BH2779" s="77">
        <v>0.65012309207287</v>
      </c>
      <c r="BK2779" s="83">
        <v>45317</v>
      </c>
      <c r="BL2779">
        <v>0.56249258160237303</v>
      </c>
      <c r="BM2779" s="83">
        <v>45314</v>
      </c>
      <c r="BN2779">
        <v>0.63060775909440503</v>
      </c>
      <c r="BO2779" s="83">
        <v>45308</v>
      </c>
      <c r="BP2779" s="77">
        <v>0.73026706231453997</v>
      </c>
      <c r="BS2779" s="83"/>
      <c r="BU2779" s="83"/>
      <c r="BW2779" s="83"/>
      <c r="CA2779" s="83"/>
      <c r="CC2779" s="83"/>
      <c r="CE2779" s="83"/>
      <c r="CI2779" s="83"/>
      <c r="CK2779" s="83"/>
      <c r="CM2779" s="83"/>
      <c r="CQ2779" s="83"/>
      <c r="CS2779" s="83"/>
      <c r="CU2779" s="83"/>
      <c r="CY2779" s="83"/>
      <c r="DA2779" s="83"/>
      <c r="DC2779" s="83"/>
    </row>
    <row r="2780" spans="7:107">
      <c r="G2780" s="83">
        <v>45348</v>
      </c>
      <c r="H2780">
        <v>0.11767603748326599</v>
      </c>
      <c r="I2780" s="83">
        <v>45920</v>
      </c>
      <c r="J2780">
        <v>0.28936062353462999</v>
      </c>
      <c r="K2780" s="83">
        <v>45981</v>
      </c>
      <c r="L2780" s="77">
        <v>0.22007964787256301</v>
      </c>
      <c r="O2780" s="83">
        <v>44548</v>
      </c>
      <c r="P2780">
        <v>142.39522191329399</v>
      </c>
      <c r="Q2780" s="83">
        <v>44573</v>
      </c>
      <c r="R2780">
        <v>157.17121358999199</v>
      </c>
      <c r="S2780" s="83">
        <v>45690</v>
      </c>
      <c r="T2780" s="77">
        <v>134.98438197233301</v>
      </c>
      <c r="W2780" s="83">
        <v>45351</v>
      </c>
      <c r="X2780">
        <v>0.28830564971751399</v>
      </c>
      <c r="Y2780" s="83">
        <v>45733</v>
      </c>
      <c r="Z2780">
        <v>0.19684883720930199</v>
      </c>
      <c r="AA2780" s="83">
        <v>45736</v>
      </c>
      <c r="AB2780" s="77">
        <v>0.34155705128205099</v>
      </c>
      <c r="AE2780" s="83">
        <v>45660</v>
      </c>
      <c r="AF2780">
        <v>13.388581841556601</v>
      </c>
      <c r="AG2780" s="83">
        <v>45654</v>
      </c>
      <c r="AH2780">
        <v>238.57294439341101</v>
      </c>
      <c r="AI2780" s="83">
        <v>45666</v>
      </c>
      <c r="AJ2780" s="77">
        <v>110.55458576577099</v>
      </c>
      <c r="AM2780" s="83">
        <v>45668</v>
      </c>
      <c r="AN2780">
        <v>0.367725583983875</v>
      </c>
      <c r="AO2780" s="83">
        <v>45659</v>
      </c>
      <c r="AP2780">
        <v>0.39038725181851902</v>
      </c>
      <c r="AQ2780" s="83">
        <v>45663</v>
      </c>
      <c r="AR2780" s="77">
        <v>0.209103078982596</v>
      </c>
      <c r="AU2780" s="83">
        <v>45665</v>
      </c>
      <c r="AV2780">
        <v>0.85659965954516704</v>
      </c>
      <c r="AW2780" s="83">
        <v>45654</v>
      </c>
      <c r="AX2780">
        <v>1.21204611243715</v>
      </c>
      <c r="AY2780" s="83">
        <v>45666</v>
      </c>
      <c r="AZ2780" s="77">
        <v>1.11076126149002</v>
      </c>
      <c r="BC2780" s="83">
        <v>45678</v>
      </c>
      <c r="BD2780">
        <v>0.333985869623249</v>
      </c>
      <c r="BE2780" s="83">
        <v>45683</v>
      </c>
      <c r="BF2780">
        <v>0.48972577226896102</v>
      </c>
      <c r="BG2780" s="83">
        <v>45674</v>
      </c>
      <c r="BH2780" s="77">
        <v>0.650339734121122</v>
      </c>
      <c r="BK2780" s="83">
        <v>45318</v>
      </c>
      <c r="BL2780">
        <v>0.56242334322453003</v>
      </c>
      <c r="BM2780" s="83">
        <v>45315</v>
      </c>
      <c r="BN2780">
        <v>0.63045389603253099</v>
      </c>
      <c r="BO2780" s="83">
        <v>45309</v>
      </c>
      <c r="BP2780" s="77">
        <v>0.73086053412462904</v>
      </c>
      <c r="BS2780" s="83"/>
      <c r="BU2780" s="83"/>
      <c r="BW2780" s="83"/>
      <c r="CA2780" s="83"/>
      <c r="CC2780" s="83"/>
      <c r="CE2780" s="83"/>
      <c r="CI2780" s="83"/>
      <c r="CK2780" s="83"/>
      <c r="CM2780" s="83"/>
      <c r="CQ2780" s="83"/>
      <c r="CS2780" s="83"/>
      <c r="CU2780" s="83"/>
      <c r="CY2780" s="83"/>
      <c r="DA2780" s="83"/>
      <c r="DC2780" s="83"/>
    </row>
    <row r="2781" spans="7:107">
      <c r="G2781" s="83">
        <v>45349</v>
      </c>
      <c r="H2781">
        <v>0.11771887550200701</v>
      </c>
      <c r="I2781" s="83">
        <v>45921</v>
      </c>
      <c r="J2781">
        <v>0.28920009293876497</v>
      </c>
      <c r="K2781" s="83">
        <v>45982</v>
      </c>
      <c r="L2781" s="77">
        <v>0.220058687906099</v>
      </c>
      <c r="O2781" s="83">
        <v>44549</v>
      </c>
      <c r="P2781">
        <v>141.818556276387</v>
      </c>
      <c r="Q2781" s="83">
        <v>44574</v>
      </c>
      <c r="R2781">
        <v>157.11581960024</v>
      </c>
      <c r="S2781" s="83">
        <v>45691</v>
      </c>
      <c r="T2781" s="77">
        <v>135.20749665327901</v>
      </c>
      <c r="W2781" s="83">
        <v>45352</v>
      </c>
      <c r="X2781">
        <v>0.28739209039548003</v>
      </c>
      <c r="Y2781" s="83">
        <v>45734</v>
      </c>
      <c r="Z2781">
        <v>0.19678914728682101</v>
      </c>
      <c r="AA2781" s="83">
        <v>45737</v>
      </c>
      <c r="AB2781" s="77">
        <v>0.34157820512820503</v>
      </c>
      <c r="AE2781" s="83">
        <v>45661</v>
      </c>
      <c r="AF2781">
        <v>13.2872616909114</v>
      </c>
      <c r="AG2781" s="83">
        <v>45655</v>
      </c>
      <c r="AH2781">
        <v>238.42750614650001</v>
      </c>
      <c r="AI2781" s="83">
        <v>45667</v>
      </c>
      <c r="AJ2781" s="77">
        <v>110.402423985307</v>
      </c>
      <c r="AM2781" s="83">
        <v>45669</v>
      </c>
      <c r="AN2781">
        <v>0.36746085465457301</v>
      </c>
      <c r="AO2781" s="83">
        <v>45660</v>
      </c>
      <c r="AP2781">
        <v>0.39081305140239597</v>
      </c>
      <c r="AQ2781" s="83">
        <v>45664</v>
      </c>
      <c r="AR2781" s="77">
        <v>0.208642904953145</v>
      </c>
      <c r="AU2781" s="83">
        <v>45666</v>
      </c>
      <c r="AV2781">
        <v>0.85754834267352598</v>
      </c>
      <c r="AW2781" s="83">
        <v>45655</v>
      </c>
      <c r="AX2781">
        <v>1.21124168401807</v>
      </c>
      <c r="AY2781" s="83">
        <v>45667</v>
      </c>
      <c r="AZ2781" s="77">
        <v>1.11155350159971</v>
      </c>
      <c r="BC2781" s="83">
        <v>45679</v>
      </c>
      <c r="BD2781">
        <v>0.33313875887597599</v>
      </c>
      <c r="BE2781" s="83">
        <v>45684</v>
      </c>
      <c r="BF2781">
        <v>0.48922227217262798</v>
      </c>
      <c r="BG2781" s="83">
        <v>45675</v>
      </c>
      <c r="BH2781" s="77">
        <v>0.65055637616937401</v>
      </c>
      <c r="BK2781" s="83">
        <v>45319</v>
      </c>
      <c r="BL2781">
        <v>0.56235410484668602</v>
      </c>
      <c r="BM2781" s="83">
        <v>45316</v>
      </c>
      <c r="BN2781">
        <v>0.63030003297065595</v>
      </c>
      <c r="BO2781" s="83">
        <v>45310</v>
      </c>
      <c r="BP2781" s="77">
        <v>0.73145400593471799</v>
      </c>
      <c r="BS2781" s="83"/>
      <c r="BU2781" s="83"/>
      <c r="BW2781" s="83"/>
      <c r="CA2781" s="83"/>
      <c r="CC2781" s="83"/>
      <c r="CE2781" s="83"/>
      <c r="CI2781" s="83"/>
      <c r="CK2781" s="83"/>
      <c r="CM2781" s="83"/>
      <c r="CQ2781" s="83"/>
      <c r="CS2781" s="83"/>
      <c r="CU2781" s="83"/>
      <c r="CY2781" s="83"/>
      <c r="DA2781" s="83"/>
      <c r="DC2781" s="83"/>
    </row>
    <row r="2782" spans="7:107">
      <c r="G2782" s="83">
        <v>45350</v>
      </c>
      <c r="H2782">
        <v>0.117761713520749</v>
      </c>
      <c r="I2782" s="83">
        <v>45922</v>
      </c>
      <c r="J2782">
        <v>0.28903956234290101</v>
      </c>
      <c r="K2782" s="83">
        <v>45983</v>
      </c>
      <c r="L2782" s="77">
        <v>0.220037727939635</v>
      </c>
      <c r="O2782" s="83">
        <v>44550</v>
      </c>
      <c r="P2782">
        <v>141.241890639481</v>
      </c>
      <c r="Q2782" s="83">
        <v>44575</v>
      </c>
      <c r="R2782">
        <v>157.06042561048699</v>
      </c>
      <c r="S2782" s="83">
        <v>45692</v>
      </c>
      <c r="T2782" s="77">
        <v>135.43061133422501</v>
      </c>
      <c r="W2782" s="83">
        <v>45353</v>
      </c>
      <c r="X2782">
        <v>0.28647853107344601</v>
      </c>
      <c r="Y2782" s="83">
        <v>45735</v>
      </c>
      <c r="Z2782">
        <v>0.196729457364341</v>
      </c>
      <c r="AA2782" s="83">
        <v>45738</v>
      </c>
      <c r="AB2782" s="77">
        <v>0.341599358974358</v>
      </c>
      <c r="AE2782" s="83">
        <v>45662</v>
      </c>
      <c r="AF2782">
        <v>13.1859415402661</v>
      </c>
      <c r="AG2782" s="83">
        <v>45656</v>
      </c>
      <c r="AH2782">
        <v>238.28206789959</v>
      </c>
      <c r="AI2782" s="83">
        <v>45668</v>
      </c>
      <c r="AJ2782" s="77">
        <v>110.25026220484401</v>
      </c>
      <c r="AM2782" s="83">
        <v>45670</v>
      </c>
      <c r="AN2782">
        <v>0.36719612532527102</v>
      </c>
      <c r="AO2782" s="83">
        <v>45661</v>
      </c>
      <c r="AP2782">
        <v>0.39123885098627398</v>
      </c>
      <c r="AQ2782" s="83">
        <v>45665</v>
      </c>
      <c r="AR2782" s="77">
        <v>0.20818273092369399</v>
      </c>
      <c r="AU2782" s="83">
        <v>45667</v>
      </c>
      <c r="AV2782">
        <v>0.85849702580188503</v>
      </c>
      <c r="AW2782" s="83">
        <v>45656</v>
      </c>
      <c r="AX2782">
        <v>1.210437255599</v>
      </c>
      <c r="AY2782" s="83">
        <v>45668</v>
      </c>
      <c r="AZ2782" s="77">
        <v>1.11234574170941</v>
      </c>
      <c r="BC2782" s="83">
        <v>45680</v>
      </c>
      <c r="BD2782">
        <v>0.33229164812870299</v>
      </c>
      <c r="BE2782" s="83">
        <v>45685</v>
      </c>
      <c r="BF2782">
        <v>0.48871877207629499</v>
      </c>
      <c r="BG2782" s="83">
        <v>45676</v>
      </c>
      <c r="BH2782" s="77">
        <v>0.65077301821762601</v>
      </c>
      <c r="BK2782" s="83">
        <v>45320</v>
      </c>
      <c r="BL2782">
        <v>0.56228486646884202</v>
      </c>
      <c r="BM2782" s="83">
        <v>45317</v>
      </c>
      <c r="BN2782">
        <v>0.63014616990878103</v>
      </c>
      <c r="BO2782" s="83">
        <v>45311</v>
      </c>
      <c r="BP2782" s="77">
        <v>0.73204747774480705</v>
      </c>
      <c r="BS2782" s="83"/>
      <c r="BU2782" s="83"/>
      <c r="BW2782" s="83"/>
      <c r="CA2782" s="83"/>
      <c r="CC2782" s="83"/>
      <c r="CE2782" s="83"/>
      <c r="CI2782" s="83"/>
      <c r="CK2782" s="83"/>
      <c r="CM2782" s="83"/>
      <c r="CQ2782" s="83"/>
      <c r="CS2782" s="83"/>
      <c r="CU2782" s="83"/>
      <c r="CY2782" s="83"/>
      <c r="DA2782" s="83"/>
      <c r="DC2782" s="83"/>
    </row>
    <row r="2783" spans="7:107">
      <c r="G2783" s="83">
        <v>45351</v>
      </c>
      <c r="H2783">
        <v>0.117804551539491</v>
      </c>
      <c r="I2783" s="83">
        <v>45923</v>
      </c>
      <c r="J2783">
        <v>0.288879031747037</v>
      </c>
      <c r="K2783" s="83">
        <v>45984</v>
      </c>
      <c r="L2783" s="77">
        <v>0.22001676797317099</v>
      </c>
      <c r="O2783" s="83">
        <v>44551</v>
      </c>
      <c r="P2783">
        <v>140.665225002574</v>
      </c>
      <c r="Q2783" s="83">
        <v>44576</v>
      </c>
      <c r="R2783">
        <v>157.005031620735</v>
      </c>
      <c r="S2783" s="83">
        <v>45693</v>
      </c>
      <c r="T2783" s="77">
        <v>135.653726015171</v>
      </c>
      <c r="W2783" s="83">
        <v>45354</v>
      </c>
      <c r="X2783">
        <v>0.28556497175141199</v>
      </c>
      <c r="Y2783" s="83">
        <v>45736</v>
      </c>
      <c r="Z2783">
        <v>0.19666976744185999</v>
      </c>
      <c r="AA2783" s="83">
        <v>45739</v>
      </c>
      <c r="AB2783" s="77">
        <v>0.34162051282051198</v>
      </c>
      <c r="AE2783" s="83">
        <v>45663</v>
      </c>
      <c r="AF2783">
        <v>13.084621389620899</v>
      </c>
      <c r="AG2783" s="83">
        <v>45657</v>
      </c>
      <c r="AH2783">
        <v>238.13662965267901</v>
      </c>
      <c r="AI2783" s="83">
        <v>45669</v>
      </c>
      <c r="AJ2783" s="77">
        <v>110.09810042437999</v>
      </c>
      <c r="AM2783" s="83">
        <v>45671</v>
      </c>
      <c r="AN2783">
        <v>0.36693139599596802</v>
      </c>
      <c r="AO2783" s="83">
        <v>45662</v>
      </c>
      <c r="AP2783">
        <v>0.39166465057015198</v>
      </c>
      <c r="AQ2783" s="83">
        <v>45666</v>
      </c>
      <c r="AR2783" s="77">
        <v>0.20772255689424299</v>
      </c>
      <c r="AU2783" s="83">
        <v>45668</v>
      </c>
      <c r="AV2783">
        <v>0.85944570893024497</v>
      </c>
      <c r="AW2783" s="83">
        <v>45657</v>
      </c>
      <c r="AX2783">
        <v>1.2096328271799299</v>
      </c>
      <c r="AY2783" s="83">
        <v>45669</v>
      </c>
      <c r="AZ2783" s="77">
        <v>1.1131379818191001</v>
      </c>
      <c r="BC2783" s="83">
        <v>45681</v>
      </c>
      <c r="BD2783">
        <v>0.33144453738143098</v>
      </c>
      <c r="BE2783" s="83">
        <v>45686</v>
      </c>
      <c r="BF2783">
        <v>0.48821527197996201</v>
      </c>
      <c r="BG2783" s="83">
        <v>45677</v>
      </c>
      <c r="BH2783" s="77">
        <v>0.65098966026587801</v>
      </c>
      <c r="BK2783" s="83">
        <v>45321</v>
      </c>
      <c r="BL2783">
        <v>0.56221562809099801</v>
      </c>
      <c r="BM2783" s="83">
        <v>45318</v>
      </c>
      <c r="BN2783">
        <v>0.62999230684690599</v>
      </c>
      <c r="BO2783" s="83">
        <v>45312</v>
      </c>
      <c r="BP2783" s="77">
        <v>0.732640949554896</v>
      </c>
      <c r="BS2783" s="83"/>
      <c r="BU2783" s="83"/>
      <c r="BW2783" s="83"/>
      <c r="CA2783" s="83"/>
      <c r="CC2783" s="83"/>
      <c r="CE2783" s="83"/>
      <c r="CI2783" s="83"/>
      <c r="CK2783" s="83"/>
      <c r="CM2783" s="83"/>
      <c r="CQ2783" s="83"/>
      <c r="CS2783" s="83"/>
      <c r="CU2783" s="83"/>
      <c r="CY2783" s="83"/>
      <c r="DA2783" s="83"/>
      <c r="DC2783" s="83"/>
    </row>
    <row r="2784" spans="7:107">
      <c r="G2784" s="83">
        <v>45352</v>
      </c>
      <c r="H2784">
        <v>0.117847389558232</v>
      </c>
      <c r="I2784" s="83">
        <v>45924</v>
      </c>
      <c r="J2784">
        <v>0.28871850115117298</v>
      </c>
      <c r="K2784" s="83">
        <v>45985</v>
      </c>
      <c r="L2784" s="77">
        <v>0.21999580800670601</v>
      </c>
      <c r="O2784" s="83">
        <v>44552</v>
      </c>
      <c r="P2784">
        <v>140.08855936566701</v>
      </c>
      <c r="Q2784" s="83">
        <v>44577</v>
      </c>
      <c r="R2784">
        <v>156.94963763098301</v>
      </c>
      <c r="S2784" s="83">
        <v>45694</v>
      </c>
      <c r="T2784" s="77">
        <v>135.876840696117</v>
      </c>
      <c r="W2784" s="83">
        <v>45355</v>
      </c>
      <c r="X2784">
        <v>0.28465141242937803</v>
      </c>
      <c r="Y2784" s="83">
        <v>45737</v>
      </c>
      <c r="Z2784">
        <v>0.19661007751937901</v>
      </c>
      <c r="AA2784" s="83">
        <v>45740</v>
      </c>
      <c r="AB2784" s="77">
        <v>0.34164166666666601</v>
      </c>
      <c r="AE2784" s="83">
        <v>45664</v>
      </c>
      <c r="AF2784">
        <v>12.983301238975701</v>
      </c>
      <c r="AG2784" s="83">
        <v>45658</v>
      </c>
      <c r="AH2784">
        <v>237.99119140576801</v>
      </c>
      <c r="AI2784" s="83">
        <v>45670</v>
      </c>
      <c r="AJ2784" s="77">
        <v>109.94593864391599</v>
      </c>
      <c r="AM2784" s="83">
        <v>45672</v>
      </c>
      <c r="AN2784">
        <v>0.36666666666666597</v>
      </c>
      <c r="AO2784" s="83">
        <v>45663</v>
      </c>
      <c r="AP2784">
        <v>0.39209045015402899</v>
      </c>
      <c r="AQ2784" s="83">
        <v>45667</v>
      </c>
      <c r="AR2784" s="77">
        <v>0.20726238286479201</v>
      </c>
      <c r="AU2784" s="83">
        <v>45669</v>
      </c>
      <c r="AV2784">
        <v>0.86039439205860402</v>
      </c>
      <c r="AW2784" s="83">
        <v>45658</v>
      </c>
      <c r="AX2784">
        <v>1.2088283987608499</v>
      </c>
      <c r="AY2784" s="83">
        <v>45670</v>
      </c>
      <c r="AZ2784" s="77">
        <v>1.1139302219288001</v>
      </c>
      <c r="BC2784" s="83">
        <v>45682</v>
      </c>
      <c r="BD2784">
        <v>0.33059742663415798</v>
      </c>
      <c r="BE2784" s="83">
        <v>45687</v>
      </c>
      <c r="BF2784">
        <v>0.48771177188362902</v>
      </c>
      <c r="BG2784" s="83">
        <v>45678</v>
      </c>
      <c r="BH2784" s="77">
        <v>0.65120630231413001</v>
      </c>
      <c r="BK2784" s="83">
        <v>45322</v>
      </c>
      <c r="BL2784">
        <v>0.562146389713155</v>
      </c>
      <c r="BM2784" s="83">
        <v>45319</v>
      </c>
      <c r="BN2784">
        <v>0.62983844378503095</v>
      </c>
      <c r="BO2784" s="83">
        <v>45313</v>
      </c>
      <c r="BP2784" s="77">
        <v>0.73323442136498496</v>
      </c>
      <c r="BS2784" s="83"/>
      <c r="BU2784" s="83"/>
      <c r="BW2784" s="83"/>
      <c r="CA2784" s="83"/>
      <c r="CC2784" s="83"/>
      <c r="CE2784" s="83"/>
      <c r="CI2784" s="83"/>
      <c r="CK2784" s="83"/>
      <c r="CM2784" s="83"/>
      <c r="CQ2784" s="83"/>
      <c r="CS2784" s="83"/>
      <c r="CU2784" s="83"/>
      <c r="CY2784" s="83"/>
      <c r="DA2784" s="83"/>
      <c r="DC2784" s="83"/>
    </row>
    <row r="2785" spans="7:107">
      <c r="G2785" s="83">
        <v>45353</v>
      </c>
      <c r="H2785">
        <v>0.117890227576974</v>
      </c>
      <c r="I2785" s="83">
        <v>45925</v>
      </c>
      <c r="J2785">
        <v>0.28855797055530802</v>
      </c>
      <c r="K2785" s="83">
        <v>45986</v>
      </c>
      <c r="L2785" s="77">
        <v>0.219974848040242</v>
      </c>
      <c r="O2785" s="83">
        <v>44553</v>
      </c>
      <c r="P2785">
        <v>139.51189372876101</v>
      </c>
      <c r="Q2785" s="83">
        <v>44578</v>
      </c>
      <c r="R2785">
        <v>156.89424364123099</v>
      </c>
      <c r="S2785" s="83">
        <v>45695</v>
      </c>
      <c r="T2785" s="77">
        <v>136.099955377063</v>
      </c>
      <c r="W2785" s="83">
        <v>45356</v>
      </c>
      <c r="X2785">
        <v>0.28373785310734401</v>
      </c>
      <c r="Y2785" s="83">
        <v>45738</v>
      </c>
      <c r="Z2785">
        <v>0.196550387596899</v>
      </c>
      <c r="AA2785" s="83">
        <v>45741</v>
      </c>
      <c r="AB2785" s="77">
        <v>0.34166282051281999</v>
      </c>
      <c r="AE2785" s="83">
        <v>45665</v>
      </c>
      <c r="AF2785">
        <v>12.8819810883304</v>
      </c>
      <c r="AG2785" s="83">
        <v>45659</v>
      </c>
      <c r="AH2785">
        <v>237.84575315885701</v>
      </c>
      <c r="AI2785" s="83">
        <v>45671</v>
      </c>
      <c r="AJ2785" s="77">
        <v>109.793776863452</v>
      </c>
      <c r="AM2785" s="83">
        <v>45673</v>
      </c>
      <c r="AN2785">
        <v>0.366530318806088</v>
      </c>
      <c r="AO2785" s="83">
        <v>45664</v>
      </c>
      <c r="AP2785">
        <v>0.392516249737907</v>
      </c>
      <c r="AQ2785" s="83">
        <v>45668</v>
      </c>
      <c r="AR2785" s="77">
        <v>0.20680220883534101</v>
      </c>
      <c r="AU2785" s="83">
        <v>45670</v>
      </c>
      <c r="AV2785">
        <v>0.86134307518696296</v>
      </c>
      <c r="AW2785" s="83">
        <v>45659</v>
      </c>
      <c r="AX2785">
        <v>1.2080239703417801</v>
      </c>
      <c r="AY2785" s="83">
        <v>45671</v>
      </c>
      <c r="AZ2785" s="77">
        <v>1.1147224620384899</v>
      </c>
      <c r="BC2785" s="83">
        <v>45683</v>
      </c>
      <c r="BD2785">
        <v>0.32975031588688503</v>
      </c>
      <c r="BE2785" s="83">
        <v>45688</v>
      </c>
      <c r="BF2785">
        <v>0.48720827178729598</v>
      </c>
      <c r="BG2785" s="83">
        <v>45679</v>
      </c>
      <c r="BH2785" s="77">
        <v>0.65142294436238302</v>
      </c>
      <c r="BK2785" s="83">
        <v>45323</v>
      </c>
      <c r="BL2785">
        <v>0.562077151335311</v>
      </c>
      <c r="BM2785" s="83">
        <v>45320</v>
      </c>
      <c r="BN2785">
        <v>0.62968458072315603</v>
      </c>
      <c r="BO2785" s="83">
        <v>45314</v>
      </c>
      <c r="BP2785" s="77">
        <v>0.73329833371376396</v>
      </c>
      <c r="BS2785" s="83"/>
      <c r="BU2785" s="83"/>
      <c r="BW2785" s="83"/>
      <c r="CA2785" s="83"/>
      <c r="CC2785" s="83"/>
      <c r="CE2785" s="83"/>
      <c r="CI2785" s="83"/>
      <c r="CK2785" s="83"/>
      <c r="CM2785" s="83"/>
      <c r="CQ2785" s="83"/>
      <c r="CS2785" s="83"/>
      <c r="CU2785" s="83"/>
      <c r="CY2785" s="83"/>
      <c r="DA2785" s="83"/>
      <c r="DC2785" s="83"/>
    </row>
    <row r="2786" spans="7:107">
      <c r="G2786" s="83">
        <v>45354</v>
      </c>
      <c r="H2786">
        <v>0.11793306559571599</v>
      </c>
      <c r="I2786" s="83">
        <v>45926</v>
      </c>
      <c r="J2786">
        <v>0.288397439959444</v>
      </c>
      <c r="K2786" s="83">
        <v>45987</v>
      </c>
      <c r="L2786" s="77">
        <v>0.219953888073778</v>
      </c>
      <c r="O2786" s="83">
        <v>44554</v>
      </c>
      <c r="P2786">
        <v>138.93522809185399</v>
      </c>
      <c r="Q2786" s="83">
        <v>44579</v>
      </c>
      <c r="R2786">
        <v>156.83884965147899</v>
      </c>
      <c r="S2786" s="83">
        <v>45696</v>
      </c>
      <c r="T2786" s="77">
        <v>136.32307005800899</v>
      </c>
      <c r="W2786" s="83">
        <v>45357</v>
      </c>
      <c r="X2786">
        <v>0.28282429378530999</v>
      </c>
      <c r="Y2786" s="83">
        <v>45739</v>
      </c>
      <c r="Z2786">
        <v>0.19649069767441801</v>
      </c>
      <c r="AA2786" s="83">
        <v>45742</v>
      </c>
      <c r="AB2786" s="77">
        <v>0.34168397435897402</v>
      </c>
      <c r="AE2786" s="83">
        <v>45666</v>
      </c>
      <c r="AF2786">
        <v>12.7806609376852</v>
      </c>
      <c r="AG2786" s="83">
        <v>45660</v>
      </c>
      <c r="AH2786">
        <v>237.70031491194601</v>
      </c>
      <c r="AI2786" s="83">
        <v>45672</v>
      </c>
      <c r="AJ2786" s="77">
        <v>109.64161508298901</v>
      </c>
      <c r="AM2786" s="83">
        <v>45674</v>
      </c>
      <c r="AN2786">
        <v>0.36639397094551002</v>
      </c>
      <c r="AO2786" s="83">
        <v>45665</v>
      </c>
      <c r="AP2786">
        <v>0.392942049321785</v>
      </c>
      <c r="AQ2786" s="83">
        <v>45669</v>
      </c>
      <c r="AR2786" s="77">
        <v>0.20634203480589</v>
      </c>
      <c r="AU2786" s="83">
        <v>45671</v>
      </c>
      <c r="AV2786">
        <v>0.86229175831532201</v>
      </c>
      <c r="AW2786" s="83">
        <v>45660</v>
      </c>
      <c r="AX2786">
        <v>1.2072195419227001</v>
      </c>
      <c r="AY2786" s="83">
        <v>45672</v>
      </c>
      <c r="AZ2786" s="77">
        <v>1.1155147021481799</v>
      </c>
      <c r="BC2786" s="83">
        <v>45684</v>
      </c>
      <c r="BD2786">
        <v>0.32890320513961302</v>
      </c>
      <c r="BE2786" s="83">
        <v>45689</v>
      </c>
      <c r="BF2786">
        <v>0.48670477169096299</v>
      </c>
      <c r="BG2786" s="83">
        <v>45680</v>
      </c>
      <c r="BH2786" s="77">
        <v>0.65163958641063502</v>
      </c>
      <c r="BK2786" s="83">
        <v>45324</v>
      </c>
      <c r="BL2786">
        <v>0.56200791295746699</v>
      </c>
      <c r="BM2786" s="83">
        <v>45321</v>
      </c>
      <c r="BN2786">
        <v>0.62953071766128099</v>
      </c>
      <c r="BO2786" s="83">
        <v>45315</v>
      </c>
      <c r="BP2786" s="77">
        <v>0.73336224606254197</v>
      </c>
      <c r="BS2786" s="83"/>
      <c r="BU2786" s="83"/>
      <c r="BW2786" s="83"/>
      <c r="CA2786" s="83"/>
      <c r="CC2786" s="83"/>
      <c r="CE2786" s="83"/>
      <c r="CI2786" s="83"/>
      <c r="CK2786" s="83"/>
      <c r="CM2786" s="83"/>
      <c r="CQ2786" s="83"/>
      <c r="CS2786" s="83"/>
      <c r="CU2786" s="83"/>
      <c r="CY2786" s="83"/>
      <c r="DA2786" s="83"/>
      <c r="DC2786" s="83"/>
    </row>
    <row r="2787" spans="7:107">
      <c r="G2787" s="83">
        <v>45355</v>
      </c>
      <c r="H2787">
        <v>0.11797590361445701</v>
      </c>
      <c r="I2787" s="83">
        <v>45927</v>
      </c>
      <c r="J2787">
        <v>0.28823690936357999</v>
      </c>
      <c r="K2787" s="83">
        <v>45988</v>
      </c>
      <c r="L2787" s="77">
        <v>0.21993292810731399</v>
      </c>
      <c r="O2787" s="83">
        <v>44555</v>
      </c>
      <c r="P2787">
        <v>138.35856245494799</v>
      </c>
      <c r="Q2787" s="83">
        <v>44580</v>
      </c>
      <c r="R2787">
        <v>156.783455661727</v>
      </c>
      <c r="S2787" s="83">
        <v>45697</v>
      </c>
      <c r="T2787" s="77">
        <v>136.54618473895499</v>
      </c>
      <c r="W2787" s="83">
        <v>45358</v>
      </c>
      <c r="X2787">
        <v>0.28191073446327602</v>
      </c>
      <c r="Y2787" s="83">
        <v>45740</v>
      </c>
      <c r="Z2787">
        <v>0.196431007751937</v>
      </c>
      <c r="AA2787" s="83">
        <v>45743</v>
      </c>
      <c r="AB2787" s="77">
        <v>0.34170512820512799</v>
      </c>
      <c r="AE2787" s="83">
        <v>45667</v>
      </c>
      <c r="AF2787">
        <v>12.679340787039999</v>
      </c>
      <c r="AG2787" s="83">
        <v>45661</v>
      </c>
      <c r="AH2787">
        <v>237.55487666503501</v>
      </c>
      <c r="AI2787" s="83">
        <v>45673</v>
      </c>
      <c r="AJ2787" s="77">
        <v>109.48945330252501</v>
      </c>
      <c r="AM2787" s="83">
        <v>45675</v>
      </c>
      <c r="AN2787">
        <v>0.36625762308493198</v>
      </c>
      <c r="AO2787" s="83">
        <v>45666</v>
      </c>
      <c r="AP2787">
        <v>0.39336784890566201</v>
      </c>
      <c r="AQ2787" s="83">
        <v>45670</v>
      </c>
      <c r="AR2787" s="77">
        <v>0.205881860776439</v>
      </c>
      <c r="AU2787" s="83">
        <v>45672</v>
      </c>
      <c r="AV2787">
        <v>0.86324044144368095</v>
      </c>
      <c r="AW2787" s="83">
        <v>45661</v>
      </c>
      <c r="AX2787">
        <v>1.2064151135036301</v>
      </c>
      <c r="AY2787" s="83">
        <v>45673</v>
      </c>
      <c r="AZ2787" s="77">
        <v>1.11630694225788</v>
      </c>
      <c r="BC2787" s="83">
        <v>45685</v>
      </c>
      <c r="BD2787">
        <v>0.32805609439234001</v>
      </c>
      <c r="BE2787" s="83">
        <v>45690</v>
      </c>
      <c r="BF2787">
        <v>0.48620127159463</v>
      </c>
      <c r="BG2787" s="83">
        <v>45681</v>
      </c>
      <c r="BH2787" s="77">
        <v>0.65185622845888702</v>
      </c>
      <c r="BK2787" s="83">
        <v>45325</v>
      </c>
      <c r="BL2787">
        <v>0.56193867457962399</v>
      </c>
      <c r="BM2787" s="83">
        <v>45322</v>
      </c>
      <c r="BN2787">
        <v>0.62937685459940595</v>
      </c>
      <c r="BO2787" s="83">
        <v>45316</v>
      </c>
      <c r="BP2787" s="77">
        <v>0.73342615841132097</v>
      </c>
      <c r="BS2787" s="83"/>
      <c r="BU2787" s="83"/>
      <c r="BW2787" s="83"/>
      <c r="CA2787" s="83"/>
      <c r="CC2787" s="83"/>
      <c r="CE2787" s="83"/>
      <c r="CI2787" s="83"/>
      <c r="CK2787" s="83"/>
      <c r="CM2787" s="83"/>
      <c r="CQ2787" s="83"/>
      <c r="CS2787" s="83"/>
      <c r="CU2787" s="83"/>
      <c r="CY2787" s="83"/>
      <c r="DA2787" s="83"/>
      <c r="DC2787" s="83"/>
    </row>
    <row r="2788" spans="7:107">
      <c r="G2788" s="83">
        <v>45356</v>
      </c>
      <c r="H2788">
        <v>0.118018741633199</v>
      </c>
      <c r="I2788" s="83">
        <v>45928</v>
      </c>
      <c r="J2788">
        <v>0.28807637876771602</v>
      </c>
      <c r="K2788" s="83">
        <v>45989</v>
      </c>
      <c r="L2788" s="77">
        <v>0.21991196814085001</v>
      </c>
      <c r="O2788" s="83">
        <v>44556</v>
      </c>
      <c r="P2788">
        <v>137.78189681804099</v>
      </c>
      <c r="Q2788" s="83">
        <v>44581</v>
      </c>
      <c r="R2788">
        <v>156.72806167197501</v>
      </c>
      <c r="S2788" s="83">
        <v>45698</v>
      </c>
      <c r="T2788" s="77">
        <v>136.35876840696099</v>
      </c>
      <c r="W2788" s="83">
        <v>45359</v>
      </c>
      <c r="X2788">
        <v>0.28099717514124201</v>
      </c>
      <c r="Y2788" s="83">
        <v>45741</v>
      </c>
      <c r="Z2788">
        <v>0.19637131782945699</v>
      </c>
      <c r="AA2788" s="83">
        <v>45744</v>
      </c>
      <c r="AB2788" s="77">
        <v>0.34172628205128103</v>
      </c>
      <c r="AE2788" s="83">
        <v>45668</v>
      </c>
      <c r="AF2788">
        <v>12.578020636394699</v>
      </c>
      <c r="AG2788" s="83">
        <v>45662</v>
      </c>
      <c r="AH2788">
        <v>237.40943841812401</v>
      </c>
      <c r="AI2788" s="83">
        <v>45674</v>
      </c>
      <c r="AJ2788" s="77">
        <v>109.33729152206099</v>
      </c>
      <c r="AM2788" s="83">
        <v>45676</v>
      </c>
      <c r="AN2788">
        <v>0.366121275224354</v>
      </c>
      <c r="AO2788" s="83">
        <v>45667</v>
      </c>
      <c r="AP2788">
        <v>0.39379364848954002</v>
      </c>
      <c r="AQ2788" s="83">
        <v>45671</v>
      </c>
      <c r="AR2788" s="77">
        <v>0.20542168674698699</v>
      </c>
      <c r="AU2788" s="83">
        <v>45673</v>
      </c>
      <c r="AV2788">
        <v>0.86418912457204</v>
      </c>
      <c r="AW2788" s="83">
        <v>45662</v>
      </c>
      <c r="AX2788">
        <v>1.20561068508455</v>
      </c>
      <c r="AY2788" s="83">
        <v>45674</v>
      </c>
      <c r="AZ2788" s="77">
        <v>1.11709918236757</v>
      </c>
      <c r="BC2788" s="83">
        <v>45686</v>
      </c>
      <c r="BD2788">
        <v>0.32720898364506701</v>
      </c>
      <c r="BE2788" s="83">
        <v>45691</v>
      </c>
      <c r="BF2788">
        <v>0.48569777149829801</v>
      </c>
      <c r="BG2788" s="83">
        <v>45682</v>
      </c>
      <c r="BH2788" s="77">
        <v>0.65207287050713902</v>
      </c>
      <c r="BK2788" s="83">
        <v>45326</v>
      </c>
      <c r="BL2788">
        <v>0.56186943620177998</v>
      </c>
      <c r="BM2788" s="83">
        <v>45323</v>
      </c>
      <c r="BN2788">
        <v>0.63019287833827797</v>
      </c>
      <c r="BO2788" s="83">
        <v>45317</v>
      </c>
      <c r="BP2788" s="77">
        <v>0.73349007076009998</v>
      </c>
      <c r="BS2788" s="83"/>
      <c r="BU2788" s="83"/>
      <c r="BW2788" s="83"/>
      <c r="CA2788" s="83"/>
      <c r="CC2788" s="83"/>
      <c r="CE2788" s="83"/>
      <c r="CI2788" s="83"/>
      <c r="CK2788" s="83"/>
      <c r="CM2788" s="83"/>
      <c r="CQ2788" s="83"/>
      <c r="CS2788" s="83"/>
      <c r="CU2788" s="83"/>
      <c r="CY2788" s="83"/>
      <c r="DA2788" s="83"/>
      <c r="DC2788" s="83"/>
    </row>
    <row r="2789" spans="7:107">
      <c r="G2789" s="83">
        <v>45357</v>
      </c>
      <c r="H2789">
        <v>0.118061579651941</v>
      </c>
      <c r="I2789" s="83">
        <v>45929</v>
      </c>
      <c r="J2789">
        <v>0.28791584817185201</v>
      </c>
      <c r="K2789" s="83">
        <v>45990</v>
      </c>
      <c r="L2789" s="77">
        <v>0.219891008174386</v>
      </c>
      <c r="O2789" s="83">
        <v>44557</v>
      </c>
      <c r="P2789">
        <v>137.205231181134</v>
      </c>
      <c r="Q2789" s="83">
        <v>44582</v>
      </c>
      <c r="R2789">
        <v>156.67266768222299</v>
      </c>
      <c r="S2789" s="83">
        <v>45699</v>
      </c>
      <c r="T2789" s="77">
        <v>136.17135207496599</v>
      </c>
      <c r="W2789" s="83">
        <v>45360</v>
      </c>
      <c r="X2789">
        <v>0.28008361581920799</v>
      </c>
      <c r="Y2789" s="83">
        <v>45742</v>
      </c>
      <c r="Z2789">
        <v>0.19631162790697601</v>
      </c>
      <c r="AA2789" s="83">
        <v>45745</v>
      </c>
      <c r="AB2789" s="77">
        <v>0.341747435897435</v>
      </c>
      <c r="AE2789" s="83">
        <v>45669</v>
      </c>
      <c r="AF2789">
        <v>12.4767004857495</v>
      </c>
      <c r="AG2789" s="83">
        <v>45663</v>
      </c>
      <c r="AH2789">
        <v>237.26400017121301</v>
      </c>
      <c r="AI2789" s="83">
        <v>45675</v>
      </c>
      <c r="AJ2789" s="77">
        <v>109.185129741597</v>
      </c>
      <c r="AM2789" s="83">
        <v>45677</v>
      </c>
      <c r="AN2789">
        <v>0.36598492736377602</v>
      </c>
      <c r="AO2789" s="83">
        <v>45668</v>
      </c>
      <c r="AP2789">
        <v>0.39421944807341802</v>
      </c>
      <c r="AQ2789" s="83">
        <v>45672</v>
      </c>
      <c r="AR2789" s="77">
        <v>0.20496151271753599</v>
      </c>
      <c r="AU2789" s="83">
        <v>45674</v>
      </c>
      <c r="AV2789">
        <v>0.86513780770039905</v>
      </c>
      <c r="AW2789" s="83">
        <v>45663</v>
      </c>
      <c r="AX2789">
        <v>1.20480625666548</v>
      </c>
      <c r="AY2789" s="83">
        <v>45675</v>
      </c>
      <c r="AZ2789" s="77">
        <v>1.11789142247727</v>
      </c>
      <c r="BC2789" s="83">
        <v>45687</v>
      </c>
      <c r="BD2789">
        <v>0.326361872897795</v>
      </c>
      <c r="BE2789" s="83">
        <v>45692</v>
      </c>
      <c r="BF2789">
        <v>0.48519427140196503</v>
      </c>
      <c r="BG2789" s="83">
        <v>45683</v>
      </c>
      <c r="BH2789" s="77">
        <v>0.65228951255539103</v>
      </c>
      <c r="BK2789" s="83">
        <v>45327</v>
      </c>
      <c r="BL2789">
        <v>0.56180019782393598</v>
      </c>
      <c r="BM2789" s="83">
        <v>45324</v>
      </c>
      <c r="BN2789">
        <v>0.63100890207715099</v>
      </c>
      <c r="BO2789" s="83">
        <v>45318</v>
      </c>
      <c r="BP2789" s="77">
        <v>0.73355398310887898</v>
      </c>
      <c r="BS2789" s="83"/>
      <c r="BU2789" s="83"/>
      <c r="BW2789" s="83"/>
      <c r="CA2789" s="83"/>
      <c r="CC2789" s="83"/>
      <c r="CE2789" s="83"/>
      <c r="CI2789" s="83"/>
      <c r="CK2789" s="83"/>
      <c r="CM2789" s="83"/>
      <c r="CQ2789" s="83"/>
      <c r="CS2789" s="83"/>
      <c r="CU2789" s="83"/>
      <c r="CY2789" s="83"/>
      <c r="DA2789" s="83"/>
      <c r="DC2789" s="83"/>
    </row>
    <row r="2790" spans="7:107">
      <c r="G2790" s="83">
        <v>45358</v>
      </c>
      <c r="H2790">
        <v>0.118104417670682</v>
      </c>
      <c r="I2790" s="83">
        <v>45930</v>
      </c>
      <c r="J2790">
        <v>0.28775531757598699</v>
      </c>
      <c r="K2790" s="83">
        <v>45991</v>
      </c>
      <c r="L2790" s="77">
        <v>0.219870048207922</v>
      </c>
      <c r="O2790" s="83">
        <v>44558</v>
      </c>
      <c r="P2790">
        <v>136.628565544228</v>
      </c>
      <c r="Q2790" s="83">
        <v>44583</v>
      </c>
      <c r="R2790">
        <v>156.617273692471</v>
      </c>
      <c r="S2790" s="83">
        <v>45700</v>
      </c>
      <c r="T2790" s="77">
        <v>135.983935742971</v>
      </c>
      <c r="W2790" s="83">
        <v>45361</v>
      </c>
      <c r="X2790">
        <v>0.27917005649717502</v>
      </c>
      <c r="Y2790" s="83">
        <v>45743</v>
      </c>
      <c r="Z2790">
        <v>0.196251937984496</v>
      </c>
      <c r="AA2790" s="83">
        <v>45746</v>
      </c>
      <c r="AB2790" s="77">
        <v>0.34176858974358898</v>
      </c>
      <c r="AE2790" s="83">
        <v>45670</v>
      </c>
      <c r="AF2790">
        <v>12.3753803351043</v>
      </c>
      <c r="AG2790" s="83">
        <v>45664</v>
      </c>
      <c r="AH2790">
        <v>237.11856192430201</v>
      </c>
      <c r="AI2790" s="83">
        <v>45676</v>
      </c>
      <c r="AJ2790" s="77">
        <v>109.03296796113401</v>
      </c>
      <c r="AM2790" s="83">
        <v>45678</v>
      </c>
      <c r="AN2790">
        <v>0.36584857950319699</v>
      </c>
      <c r="AO2790" s="83">
        <v>45669</v>
      </c>
      <c r="AP2790">
        <v>0.39464524765729497</v>
      </c>
      <c r="AQ2790" s="83">
        <v>45673</v>
      </c>
      <c r="AR2790" s="77">
        <v>0.20450133868808501</v>
      </c>
      <c r="AU2790" s="83">
        <v>45675</v>
      </c>
      <c r="AV2790">
        <v>0.86608649082875799</v>
      </c>
      <c r="AW2790" s="83">
        <v>45664</v>
      </c>
      <c r="AX2790">
        <v>1.2040018282464</v>
      </c>
      <c r="AY2790" s="83">
        <v>45676</v>
      </c>
      <c r="AZ2790" s="77">
        <v>1.1186836625869601</v>
      </c>
      <c r="BC2790" s="83">
        <v>45688</v>
      </c>
      <c r="BD2790">
        <v>0.325514762150522</v>
      </c>
      <c r="BE2790" s="83">
        <v>45693</v>
      </c>
      <c r="BF2790">
        <v>0.48469077130563198</v>
      </c>
      <c r="BG2790" s="83">
        <v>45684</v>
      </c>
      <c r="BH2790" s="77">
        <v>0.65250615460364303</v>
      </c>
      <c r="BK2790" s="83">
        <v>45328</v>
      </c>
      <c r="BL2790">
        <v>0.56173095944609197</v>
      </c>
      <c r="BM2790" s="83">
        <v>45325</v>
      </c>
      <c r="BN2790">
        <v>0.63182492581602301</v>
      </c>
      <c r="BO2790" s="83">
        <v>45319</v>
      </c>
      <c r="BP2790" s="77">
        <v>0.73361789545765799</v>
      </c>
      <c r="BS2790" s="83"/>
      <c r="BU2790" s="83"/>
      <c r="BW2790" s="83"/>
      <c r="CA2790" s="83"/>
      <c r="CC2790" s="83"/>
      <c r="CE2790" s="83"/>
      <c r="CI2790" s="83"/>
      <c r="CK2790" s="83"/>
      <c r="CM2790" s="83"/>
      <c r="CQ2790" s="83"/>
      <c r="CS2790" s="83"/>
      <c r="CU2790" s="83"/>
      <c r="CY2790" s="83"/>
      <c r="DA2790" s="83"/>
      <c r="DC2790" s="83"/>
    </row>
    <row r="2791" spans="7:107">
      <c r="G2791" s="83">
        <v>45359</v>
      </c>
      <c r="H2791">
        <v>0.118147255689424</v>
      </c>
      <c r="I2791" s="83">
        <v>45931</v>
      </c>
      <c r="J2791">
        <v>0.28759478698012297</v>
      </c>
      <c r="K2791" s="83">
        <v>45992</v>
      </c>
      <c r="L2791" s="77">
        <v>0.21984908824145799</v>
      </c>
      <c r="O2791" s="83">
        <v>44559</v>
      </c>
      <c r="P2791">
        <v>136.051899907321</v>
      </c>
      <c r="Q2791" s="83">
        <v>44584</v>
      </c>
      <c r="R2791">
        <v>156.56187970271799</v>
      </c>
      <c r="S2791" s="83">
        <v>45701</v>
      </c>
      <c r="T2791" s="77">
        <v>135.796519410977</v>
      </c>
      <c r="W2791" s="83">
        <v>45362</v>
      </c>
      <c r="X2791">
        <v>0.278256497175141</v>
      </c>
      <c r="Y2791" s="83">
        <v>45744</v>
      </c>
      <c r="Z2791">
        <v>0.19619224806201499</v>
      </c>
      <c r="AA2791" s="83">
        <v>45747</v>
      </c>
      <c r="AB2791" s="77">
        <v>0.34178974358974301</v>
      </c>
      <c r="AE2791" s="83">
        <v>45671</v>
      </c>
      <c r="AF2791">
        <v>12.274060184459</v>
      </c>
      <c r="AG2791" s="83">
        <v>45665</v>
      </c>
      <c r="AH2791">
        <v>236.97312367739099</v>
      </c>
      <c r="AI2791" s="83">
        <v>45677</v>
      </c>
      <c r="AJ2791" s="77">
        <v>108.88080618067001</v>
      </c>
      <c r="AM2791" s="83">
        <v>45679</v>
      </c>
      <c r="AN2791">
        <v>0.36571223164261901</v>
      </c>
      <c r="AO2791" s="83">
        <v>45670</v>
      </c>
      <c r="AP2791">
        <v>0.39490511063863198</v>
      </c>
      <c r="AQ2791" s="83">
        <v>45674</v>
      </c>
      <c r="AR2791" s="77">
        <v>0.20404116465863401</v>
      </c>
      <c r="AU2791" s="83">
        <v>45676</v>
      </c>
      <c r="AV2791">
        <v>0.86703517395711704</v>
      </c>
      <c r="AW2791" s="83">
        <v>45665</v>
      </c>
      <c r="AX2791">
        <v>1.20319739982733</v>
      </c>
      <c r="AY2791" s="83">
        <v>45677</v>
      </c>
      <c r="AZ2791" s="77">
        <v>1.1194759026966601</v>
      </c>
      <c r="BC2791" s="83">
        <v>45689</v>
      </c>
      <c r="BD2791">
        <v>0.32466765140324899</v>
      </c>
      <c r="BE2791" s="83">
        <v>45694</v>
      </c>
      <c r="BF2791">
        <v>0.484187271209299</v>
      </c>
      <c r="BG2791" s="83">
        <v>45685</v>
      </c>
      <c r="BH2791" s="77">
        <v>0.65272279665189503</v>
      </c>
      <c r="BK2791" s="83">
        <v>45329</v>
      </c>
      <c r="BL2791">
        <v>0.56166172106824896</v>
      </c>
      <c r="BM2791" s="83">
        <v>45326</v>
      </c>
      <c r="BN2791">
        <v>0.63264094955489603</v>
      </c>
      <c r="BO2791" s="83">
        <v>45320</v>
      </c>
      <c r="BP2791" s="77">
        <v>0.73368180780643599</v>
      </c>
      <c r="BS2791" s="83"/>
      <c r="BU2791" s="83"/>
      <c r="BW2791" s="83"/>
      <c r="CA2791" s="83"/>
      <c r="CC2791" s="83"/>
      <c r="CE2791" s="83"/>
      <c r="CI2791" s="83"/>
      <c r="CK2791" s="83"/>
      <c r="CM2791" s="83"/>
      <c r="CQ2791" s="83"/>
      <c r="CS2791" s="83"/>
      <c r="CU2791" s="83"/>
      <c r="CY2791" s="83"/>
      <c r="DA2791" s="83"/>
      <c r="DC2791" s="83"/>
    </row>
    <row r="2792" spans="7:107">
      <c r="G2792" s="83">
        <v>45360</v>
      </c>
      <c r="H2792">
        <v>0.11819009370816499</v>
      </c>
      <c r="I2792" s="83">
        <v>45932</v>
      </c>
      <c r="J2792">
        <v>0.28743425638425901</v>
      </c>
      <c r="K2792" s="83">
        <v>45993</v>
      </c>
      <c r="L2792" s="77">
        <v>0.21982812827499401</v>
      </c>
      <c r="O2792" s="83">
        <v>44560</v>
      </c>
      <c r="P2792">
        <v>135.475234270415</v>
      </c>
      <c r="Q2792" s="83">
        <v>44585</v>
      </c>
      <c r="R2792">
        <v>156.506485712966</v>
      </c>
      <c r="S2792" s="83">
        <v>45702</v>
      </c>
      <c r="T2792" s="77">
        <v>135.609103078982</v>
      </c>
      <c r="W2792" s="83">
        <v>45363</v>
      </c>
      <c r="X2792">
        <v>0.27734293785310699</v>
      </c>
      <c r="Y2792" s="83">
        <v>45745</v>
      </c>
      <c r="Z2792">
        <v>0.19613255813953401</v>
      </c>
      <c r="AA2792" s="83">
        <v>45748</v>
      </c>
      <c r="AB2792" s="77">
        <v>0.34181089743589699</v>
      </c>
      <c r="AE2792" s="83">
        <v>45672</v>
      </c>
      <c r="AF2792">
        <v>12.172740033813801</v>
      </c>
      <c r="AG2792" s="83">
        <v>45666</v>
      </c>
      <c r="AH2792">
        <v>236.82768543047999</v>
      </c>
      <c r="AI2792" s="83">
        <v>45678</v>
      </c>
      <c r="AJ2792" s="77">
        <v>108.72864440020599</v>
      </c>
      <c r="AM2792" s="83">
        <v>45680</v>
      </c>
      <c r="AN2792">
        <v>0.36557588378204098</v>
      </c>
      <c r="AO2792" s="83">
        <v>45671</v>
      </c>
      <c r="AP2792">
        <v>0.39516497361996999</v>
      </c>
      <c r="AQ2792" s="83">
        <v>45675</v>
      </c>
      <c r="AR2792" s="77">
        <v>0.203580990629183</v>
      </c>
      <c r="AU2792" s="83">
        <v>45677</v>
      </c>
      <c r="AV2792">
        <v>0.86798385708547698</v>
      </c>
      <c r="AW2792" s="83">
        <v>45666</v>
      </c>
      <c r="AX2792">
        <v>1.20239297140825</v>
      </c>
      <c r="AY2792" s="83">
        <v>45678</v>
      </c>
      <c r="AZ2792" s="77">
        <v>1.1202681428063499</v>
      </c>
      <c r="BC2792" s="83">
        <v>45690</v>
      </c>
      <c r="BD2792">
        <v>0.32442904215430002</v>
      </c>
      <c r="BE2792" s="83">
        <v>45695</v>
      </c>
      <c r="BF2792">
        <v>0.48368377111296601</v>
      </c>
      <c r="BG2792" s="83">
        <v>45686</v>
      </c>
      <c r="BH2792" s="77">
        <v>0.65293943870014703</v>
      </c>
      <c r="BK2792" s="83">
        <v>45330</v>
      </c>
      <c r="BL2792">
        <v>0.56159248269040496</v>
      </c>
      <c r="BM2792" s="83">
        <v>45327</v>
      </c>
      <c r="BN2792">
        <v>0.63345697329376804</v>
      </c>
      <c r="BO2792" s="83">
        <v>45321</v>
      </c>
      <c r="BP2792" s="77">
        <v>0.733745720155215</v>
      </c>
      <c r="BS2792" s="83"/>
      <c r="BU2792" s="83"/>
      <c r="BW2792" s="83"/>
      <c r="CA2792" s="83"/>
      <c r="CC2792" s="83"/>
      <c r="CE2792" s="83"/>
      <c r="CI2792" s="83"/>
      <c r="CK2792" s="83"/>
      <c r="CM2792" s="83"/>
      <c r="CQ2792" s="83"/>
      <c r="CS2792" s="83"/>
      <c r="CU2792" s="83"/>
      <c r="CY2792" s="83"/>
      <c r="DA2792" s="83"/>
      <c r="DC2792" s="83"/>
    </row>
    <row r="2793" spans="7:107">
      <c r="G2793" s="83">
        <v>45361</v>
      </c>
      <c r="H2793">
        <v>0.11823293172690701</v>
      </c>
      <c r="I2793" s="83">
        <v>45933</v>
      </c>
      <c r="J2793">
        <v>0.287273725788395</v>
      </c>
      <c r="K2793" s="83">
        <v>45994</v>
      </c>
      <c r="L2793" s="77">
        <v>0.21980716830853</v>
      </c>
      <c r="O2793" s="83">
        <v>44561</v>
      </c>
      <c r="P2793">
        <v>134.89856863350801</v>
      </c>
      <c r="Q2793" s="83">
        <v>44586</v>
      </c>
      <c r="R2793">
        <v>156.45109172321401</v>
      </c>
      <c r="S2793" s="83">
        <v>45703</v>
      </c>
      <c r="T2793" s="77">
        <v>135.42168674698701</v>
      </c>
      <c r="W2793" s="83">
        <v>45364</v>
      </c>
      <c r="X2793">
        <v>0.27642937853107302</v>
      </c>
      <c r="Y2793" s="83">
        <v>45746</v>
      </c>
      <c r="Z2793">
        <v>0.196072868217054</v>
      </c>
      <c r="AA2793" s="83">
        <v>45749</v>
      </c>
      <c r="AB2793" s="77">
        <v>0.34183205128205102</v>
      </c>
      <c r="AE2793" s="83">
        <v>45673</v>
      </c>
      <c r="AF2793">
        <v>12.0714198831686</v>
      </c>
      <c r="AG2793" s="83">
        <v>45667</v>
      </c>
      <c r="AH2793">
        <v>236.68224718356899</v>
      </c>
      <c r="AI2793" s="83">
        <v>45679</v>
      </c>
      <c r="AJ2793" s="77">
        <v>108.57648261974199</v>
      </c>
      <c r="AM2793" s="83">
        <v>45681</v>
      </c>
      <c r="AN2793">
        <v>0.365439535921463</v>
      </c>
      <c r="AO2793" s="83">
        <v>45672</v>
      </c>
      <c r="AP2793">
        <v>0.39542483660130701</v>
      </c>
      <c r="AQ2793" s="83">
        <v>45676</v>
      </c>
      <c r="AR2793" s="77">
        <v>0.203120816599732</v>
      </c>
      <c r="AU2793" s="83">
        <v>45678</v>
      </c>
      <c r="AV2793">
        <v>0.86893254021383604</v>
      </c>
      <c r="AW2793" s="83">
        <v>45667</v>
      </c>
      <c r="AX2793">
        <v>1.2015885429891799</v>
      </c>
      <c r="AY2793" s="83">
        <v>45679</v>
      </c>
      <c r="AZ2793" s="77">
        <v>1.1210603829160499</v>
      </c>
      <c r="BC2793" s="83">
        <v>45691</v>
      </c>
      <c r="BD2793">
        <v>0.32419043290535099</v>
      </c>
      <c r="BE2793" s="83">
        <v>45696</v>
      </c>
      <c r="BF2793">
        <v>0.48318027101663302</v>
      </c>
      <c r="BG2793" s="83">
        <v>45687</v>
      </c>
      <c r="BH2793" s="77">
        <v>0.65315608074839904</v>
      </c>
      <c r="BK2793" s="83">
        <v>45331</v>
      </c>
      <c r="BL2793">
        <v>0.56152324431256095</v>
      </c>
      <c r="BM2793" s="83">
        <v>45328</v>
      </c>
      <c r="BN2793">
        <v>0.63427299703264095</v>
      </c>
      <c r="BO2793" s="83">
        <v>45322</v>
      </c>
      <c r="BP2793" s="77">
        <v>0.733809632503994</v>
      </c>
      <c r="BS2793" s="83"/>
      <c r="BU2793" s="83"/>
      <c r="BW2793" s="83"/>
      <c r="CA2793" s="83"/>
      <c r="CC2793" s="83"/>
      <c r="CE2793" s="83"/>
      <c r="CI2793" s="83"/>
      <c r="CK2793" s="83"/>
      <c r="CM2793" s="83"/>
      <c r="CQ2793" s="83"/>
      <c r="CS2793" s="83"/>
      <c r="CU2793" s="83"/>
      <c r="CY2793" s="83"/>
      <c r="DA2793" s="83"/>
      <c r="DC2793" s="83"/>
    </row>
    <row r="2794" spans="7:107">
      <c r="G2794" s="83">
        <v>45362</v>
      </c>
      <c r="H2794">
        <v>0.118275769745649</v>
      </c>
      <c r="I2794" s="83">
        <v>45934</v>
      </c>
      <c r="J2794">
        <v>0.28711319519252998</v>
      </c>
      <c r="K2794" s="83">
        <v>45995</v>
      </c>
      <c r="L2794" s="77">
        <v>0.219786208342066</v>
      </c>
      <c r="O2794" s="83">
        <v>44562</v>
      </c>
      <c r="P2794">
        <v>134.32190299660101</v>
      </c>
      <c r="Q2794" s="83">
        <v>44587</v>
      </c>
      <c r="R2794">
        <v>156.39569773346199</v>
      </c>
      <c r="S2794" s="83">
        <v>45704</v>
      </c>
      <c r="T2794" s="77">
        <v>135.23427041499301</v>
      </c>
      <c r="W2794" s="83">
        <v>45365</v>
      </c>
      <c r="X2794">
        <v>0.275515819209039</v>
      </c>
      <c r="Y2794" s="83">
        <v>45747</v>
      </c>
      <c r="Z2794">
        <v>0.19601317829457299</v>
      </c>
      <c r="AA2794" s="83">
        <v>45750</v>
      </c>
      <c r="AB2794" s="77">
        <v>0.341853205128205</v>
      </c>
      <c r="AE2794" s="83">
        <v>45674</v>
      </c>
      <c r="AF2794">
        <v>11.9700997325234</v>
      </c>
      <c r="AG2794" s="83">
        <v>45668</v>
      </c>
      <c r="AH2794">
        <v>236.53680893665799</v>
      </c>
      <c r="AI2794" s="83">
        <v>45680</v>
      </c>
      <c r="AJ2794" s="77">
        <v>108.424320839278</v>
      </c>
      <c r="AM2794" s="83">
        <v>45682</v>
      </c>
      <c r="AN2794">
        <v>0.36530318806088502</v>
      </c>
      <c r="AO2794" s="83">
        <v>45673</v>
      </c>
      <c r="AP2794">
        <v>0.39568469958264402</v>
      </c>
      <c r="AQ2794" s="83">
        <v>45677</v>
      </c>
      <c r="AR2794" s="77">
        <v>0.20266064257028099</v>
      </c>
      <c r="AU2794" s="83">
        <v>45679</v>
      </c>
      <c r="AV2794">
        <v>0.86988122334219498</v>
      </c>
      <c r="AW2794" s="83">
        <v>45668</v>
      </c>
      <c r="AX2794">
        <v>1.2007841145700999</v>
      </c>
      <c r="AY2794" s="83">
        <v>45680</v>
      </c>
      <c r="AZ2794" s="77">
        <v>1.12185262302574</v>
      </c>
      <c r="BC2794" s="83">
        <v>45692</v>
      </c>
      <c r="BD2794">
        <v>0.32395182365640202</v>
      </c>
      <c r="BE2794" s="83">
        <v>45697</v>
      </c>
      <c r="BF2794">
        <v>0.48267677092029998</v>
      </c>
      <c r="BG2794" s="83">
        <v>45688</v>
      </c>
      <c r="BH2794" s="77">
        <v>0.65337272279665104</v>
      </c>
      <c r="BK2794" s="83">
        <v>45332</v>
      </c>
      <c r="BL2794">
        <v>0.56145400593471795</v>
      </c>
      <c r="BM2794" s="83">
        <v>45329</v>
      </c>
      <c r="BN2794">
        <v>0.63508902077151297</v>
      </c>
      <c r="BO2794" s="83">
        <v>45323</v>
      </c>
      <c r="BP2794" s="77">
        <v>0.73387354485277301</v>
      </c>
      <c r="BS2794" s="83"/>
      <c r="BU2794" s="83"/>
      <c r="BW2794" s="83"/>
      <c r="CA2794" s="83"/>
      <c r="CC2794" s="83"/>
      <c r="CE2794" s="83"/>
      <c r="CI2794" s="83"/>
      <c r="CK2794" s="83"/>
      <c r="CM2794" s="83"/>
      <c r="CQ2794" s="83"/>
      <c r="CS2794" s="83"/>
      <c r="CU2794" s="83"/>
      <c r="CY2794" s="83"/>
      <c r="DA2794" s="83"/>
      <c r="DC2794" s="83"/>
    </row>
    <row r="2795" spans="7:107">
      <c r="G2795" s="83">
        <v>45363</v>
      </c>
      <c r="H2795">
        <v>0.11831860776439</v>
      </c>
      <c r="I2795" s="83">
        <v>45935</v>
      </c>
      <c r="J2795">
        <v>0.28695266459666602</v>
      </c>
      <c r="K2795" s="83">
        <v>45996</v>
      </c>
      <c r="L2795" s="77">
        <v>0.21976524837560199</v>
      </c>
      <c r="O2795" s="83">
        <v>44563</v>
      </c>
      <c r="P2795">
        <v>133.74523735969501</v>
      </c>
      <c r="Q2795" s="83">
        <v>44588</v>
      </c>
      <c r="R2795">
        <v>156.34030374371</v>
      </c>
      <c r="S2795" s="83">
        <v>45705</v>
      </c>
      <c r="T2795" s="77">
        <v>135.04685408299801</v>
      </c>
      <c r="W2795" s="83">
        <v>45366</v>
      </c>
      <c r="X2795">
        <v>0.27460225988700498</v>
      </c>
      <c r="Y2795" s="83">
        <v>45748</v>
      </c>
      <c r="Z2795">
        <v>0.19595348837209201</v>
      </c>
      <c r="AA2795" s="83">
        <v>45751</v>
      </c>
      <c r="AB2795" s="77">
        <v>0.34187435897435797</v>
      </c>
      <c r="AE2795" s="83">
        <v>45675</v>
      </c>
      <c r="AF2795">
        <v>11.868779581878099</v>
      </c>
      <c r="AG2795" s="83">
        <v>45669</v>
      </c>
      <c r="AH2795">
        <v>236.39137068974699</v>
      </c>
      <c r="AI2795" s="83">
        <v>45681</v>
      </c>
      <c r="AJ2795" s="77">
        <v>108.27215905881501</v>
      </c>
      <c r="AM2795" s="83">
        <v>45683</v>
      </c>
      <c r="AN2795">
        <v>0.36516684020030699</v>
      </c>
      <c r="AO2795" s="83">
        <v>45674</v>
      </c>
      <c r="AP2795">
        <v>0.39594456256398097</v>
      </c>
      <c r="AQ2795" s="83">
        <v>45678</v>
      </c>
      <c r="AR2795" s="77">
        <v>0.20220046854082899</v>
      </c>
      <c r="AU2795" s="83">
        <v>45680</v>
      </c>
      <c r="AV2795">
        <v>0.87082990647055403</v>
      </c>
      <c r="AW2795" s="83">
        <v>45669</v>
      </c>
      <c r="AX2795">
        <v>1.1999796861510299</v>
      </c>
      <c r="AY2795" s="83">
        <v>45681</v>
      </c>
      <c r="AZ2795" s="77">
        <v>1.12264486313544</v>
      </c>
      <c r="BC2795" s="83">
        <v>45693</v>
      </c>
      <c r="BD2795">
        <v>0.32371321440745299</v>
      </c>
      <c r="BE2795" s="83">
        <v>45698</v>
      </c>
      <c r="BF2795">
        <v>0.48217327082396699</v>
      </c>
      <c r="BG2795" s="83">
        <v>45689</v>
      </c>
      <c r="BH2795" s="77">
        <v>0.65358936484490304</v>
      </c>
      <c r="BK2795" s="83">
        <v>45333</v>
      </c>
      <c r="BL2795">
        <v>0.56138476755687405</v>
      </c>
      <c r="BM2795" s="83">
        <v>45330</v>
      </c>
      <c r="BN2795">
        <v>0.63590504451038499</v>
      </c>
      <c r="BO2795" s="83">
        <v>45324</v>
      </c>
      <c r="BP2795" s="77">
        <v>0.73393745720155201</v>
      </c>
      <c r="BS2795" s="83"/>
      <c r="BU2795" s="83"/>
      <c r="BW2795" s="83"/>
      <c r="CA2795" s="83"/>
      <c r="CC2795" s="83"/>
      <c r="CE2795" s="83"/>
      <c r="CI2795" s="83"/>
      <c r="CK2795" s="83"/>
      <c r="CM2795" s="83"/>
      <c r="CQ2795" s="83"/>
      <c r="CS2795" s="83"/>
      <c r="CU2795" s="83"/>
      <c r="CY2795" s="83"/>
      <c r="DA2795" s="83"/>
      <c r="DC2795" s="83"/>
    </row>
    <row r="2796" spans="7:107">
      <c r="G2796" s="83">
        <v>45364</v>
      </c>
      <c r="H2796">
        <v>0.118361445783132</v>
      </c>
      <c r="I2796" s="83">
        <v>45936</v>
      </c>
      <c r="J2796">
        <v>0.286792134000802</v>
      </c>
      <c r="K2796" s="83">
        <v>45997</v>
      </c>
      <c r="L2796" s="77">
        <v>0.21974428840913801</v>
      </c>
      <c r="O2796" s="83">
        <v>44564</v>
      </c>
      <c r="P2796">
        <v>133.16857172278799</v>
      </c>
      <c r="Q2796" s="83">
        <v>44589</v>
      </c>
      <c r="R2796">
        <v>156.284909753958</v>
      </c>
      <c r="S2796" s="83">
        <v>45706</v>
      </c>
      <c r="T2796" s="77">
        <v>134.85943775100401</v>
      </c>
      <c r="W2796" s="83">
        <v>45367</v>
      </c>
      <c r="X2796">
        <v>0.27368870056497102</v>
      </c>
      <c r="Y2796" s="83">
        <v>45749</v>
      </c>
      <c r="Z2796">
        <v>0.19589379844961199</v>
      </c>
      <c r="AA2796" s="83">
        <v>45752</v>
      </c>
      <c r="AB2796" s="77">
        <v>0.341895512820512</v>
      </c>
      <c r="AE2796" s="83">
        <v>45676</v>
      </c>
      <c r="AF2796">
        <v>11.767459431232901</v>
      </c>
      <c r="AG2796" s="83">
        <v>45670</v>
      </c>
      <c r="AH2796">
        <v>236.24593244283599</v>
      </c>
      <c r="AI2796" s="83">
        <v>45682</v>
      </c>
      <c r="AJ2796" s="77">
        <v>108.11999727835099</v>
      </c>
      <c r="AM2796" s="83">
        <v>45684</v>
      </c>
      <c r="AN2796">
        <v>0.36503049233972901</v>
      </c>
      <c r="AO2796" s="83">
        <v>45675</v>
      </c>
      <c r="AP2796">
        <v>0.39620442554531798</v>
      </c>
      <c r="AQ2796" s="83">
        <v>45679</v>
      </c>
      <c r="AR2796" s="77">
        <v>0.20174029451137801</v>
      </c>
      <c r="AU2796" s="83">
        <v>45681</v>
      </c>
      <c r="AV2796">
        <v>0.87177858959891297</v>
      </c>
      <c r="AW2796" s="83">
        <v>45670</v>
      </c>
      <c r="AX2796">
        <v>1.1991752577319501</v>
      </c>
      <c r="AY2796" s="83">
        <v>45682</v>
      </c>
      <c r="AZ2796" s="77">
        <v>1.12343710324513</v>
      </c>
      <c r="BC2796" s="83">
        <v>45694</v>
      </c>
      <c r="BD2796">
        <v>0.32347460515850401</v>
      </c>
      <c r="BE2796" s="83">
        <v>45699</v>
      </c>
      <c r="BF2796">
        <v>0.48166977072763401</v>
      </c>
      <c r="BG2796" s="83">
        <v>45690</v>
      </c>
      <c r="BH2796" s="77">
        <v>0.65380600689315604</v>
      </c>
      <c r="BK2796" s="83">
        <v>45334</v>
      </c>
      <c r="BL2796">
        <v>0.56131552917903005</v>
      </c>
      <c r="BM2796" s="83">
        <v>45331</v>
      </c>
      <c r="BN2796">
        <v>0.636721068249258</v>
      </c>
      <c r="BO2796" s="83">
        <v>45325</v>
      </c>
      <c r="BP2796" s="77">
        <v>0.73400136955033102</v>
      </c>
      <c r="BS2796" s="83"/>
      <c r="BU2796" s="83"/>
      <c r="BW2796" s="83"/>
      <c r="CA2796" s="83"/>
      <c r="CC2796" s="83"/>
      <c r="CE2796" s="83"/>
      <c r="CI2796" s="83"/>
      <c r="CK2796" s="83"/>
      <c r="CM2796" s="83"/>
      <c r="CQ2796" s="83"/>
      <c r="CS2796" s="83"/>
      <c r="CU2796" s="83"/>
      <c r="CY2796" s="83"/>
      <c r="DA2796" s="83"/>
      <c r="DC2796" s="83"/>
    </row>
    <row r="2797" spans="7:107">
      <c r="G2797" s="83">
        <v>45365</v>
      </c>
      <c r="H2797">
        <v>0.118404283801874</v>
      </c>
      <c r="I2797" s="83">
        <v>45937</v>
      </c>
      <c r="J2797">
        <v>0.28663160340493798</v>
      </c>
      <c r="K2797" s="83">
        <v>45998</v>
      </c>
      <c r="L2797" s="77">
        <v>0.219723328442674</v>
      </c>
      <c r="O2797" s="83">
        <v>44565</v>
      </c>
      <c r="P2797">
        <v>132.59190608588199</v>
      </c>
      <c r="Q2797" s="83">
        <v>44590</v>
      </c>
      <c r="R2797">
        <v>156.22951576420601</v>
      </c>
      <c r="S2797" s="83">
        <v>45707</v>
      </c>
      <c r="T2797" s="77">
        <v>134.67202141900901</v>
      </c>
      <c r="W2797" s="83">
        <v>45368</v>
      </c>
      <c r="X2797">
        <v>0.272775141242937</v>
      </c>
      <c r="Y2797" s="83">
        <v>45750</v>
      </c>
      <c r="Z2797">
        <v>0.19583410852713101</v>
      </c>
      <c r="AA2797" s="83">
        <v>45753</v>
      </c>
      <c r="AB2797" s="77">
        <v>0.34191666666666598</v>
      </c>
      <c r="AE2797" s="83">
        <v>45677</v>
      </c>
      <c r="AF2797">
        <v>11.6661392805877</v>
      </c>
      <c r="AG2797" s="83">
        <v>45671</v>
      </c>
      <c r="AH2797">
        <v>236.10049419592499</v>
      </c>
      <c r="AI2797" s="83">
        <v>45683</v>
      </c>
      <c r="AJ2797" s="77">
        <v>107.96783549788699</v>
      </c>
      <c r="AM2797" s="83">
        <v>45685</v>
      </c>
      <c r="AN2797">
        <v>0.36489414447915097</v>
      </c>
      <c r="AO2797" s="83">
        <v>45676</v>
      </c>
      <c r="AP2797">
        <v>0.396464288526655</v>
      </c>
      <c r="AQ2797" s="83">
        <v>45680</v>
      </c>
      <c r="AR2797" s="77">
        <v>0.203338175396621</v>
      </c>
      <c r="AU2797" s="83">
        <v>45682</v>
      </c>
      <c r="AV2797">
        <v>0.87272727272727202</v>
      </c>
      <c r="AW2797" s="83">
        <v>45671</v>
      </c>
      <c r="AX2797">
        <v>1.1983708293128801</v>
      </c>
      <c r="AY2797" s="83">
        <v>45683</v>
      </c>
      <c r="AZ2797" s="77">
        <v>1.12422934335483</v>
      </c>
      <c r="BC2797" s="83">
        <v>45695</v>
      </c>
      <c r="BD2797">
        <v>0.32323599590955499</v>
      </c>
      <c r="BE2797" s="83">
        <v>45700</v>
      </c>
      <c r="BF2797">
        <v>0.48116627063130102</v>
      </c>
      <c r="BG2797" s="83">
        <v>45691</v>
      </c>
      <c r="BH2797" s="77">
        <v>0.65402264894140805</v>
      </c>
      <c r="BK2797" s="83">
        <v>45335</v>
      </c>
      <c r="BL2797">
        <v>0.56124629080118604</v>
      </c>
      <c r="BM2797" s="83">
        <v>45332</v>
      </c>
      <c r="BN2797">
        <v>0.63753709198813002</v>
      </c>
      <c r="BO2797" s="83">
        <v>45326</v>
      </c>
      <c r="BP2797" s="77">
        <v>0.73406528189910902</v>
      </c>
      <c r="BS2797" s="83"/>
      <c r="BU2797" s="83"/>
      <c r="BW2797" s="83"/>
      <c r="CA2797" s="83"/>
      <c r="CC2797" s="83"/>
      <c r="CE2797" s="83"/>
      <c r="CI2797" s="83"/>
      <c r="CK2797" s="83"/>
      <c r="CM2797" s="83"/>
      <c r="CQ2797" s="83"/>
      <c r="CS2797" s="83"/>
      <c r="CU2797" s="83"/>
      <c r="CY2797" s="83"/>
      <c r="DA2797" s="83"/>
      <c r="DC2797" s="83"/>
    </row>
    <row r="2798" spans="7:107">
      <c r="G2798" s="83">
        <v>45366</v>
      </c>
      <c r="H2798">
        <v>0.118447121820615</v>
      </c>
      <c r="I2798" s="83">
        <v>45938</v>
      </c>
      <c r="J2798">
        <v>0.28647107280907402</v>
      </c>
      <c r="K2798" s="83">
        <v>45999</v>
      </c>
      <c r="L2798" s="77">
        <v>0.21970236847621</v>
      </c>
      <c r="O2798" s="83">
        <v>44566</v>
      </c>
      <c r="P2798">
        <v>132.01524044897499</v>
      </c>
      <c r="Q2798" s="83">
        <v>44591</v>
      </c>
      <c r="R2798">
        <v>156.17412177445399</v>
      </c>
      <c r="S2798" s="83">
        <v>45708</v>
      </c>
      <c r="T2798" s="77">
        <v>134.48460508701399</v>
      </c>
      <c r="W2798" s="83">
        <v>45369</v>
      </c>
      <c r="X2798">
        <v>0.27186158192090298</v>
      </c>
      <c r="Y2798" s="83">
        <v>45751</v>
      </c>
      <c r="Z2798">
        <v>0.195774418604651</v>
      </c>
      <c r="AA2798" s="83">
        <v>45754</v>
      </c>
      <c r="AB2798" s="77">
        <v>0.34193782051282001</v>
      </c>
      <c r="AE2798" s="83">
        <v>45678</v>
      </c>
      <c r="AF2798">
        <v>11.5648191299424</v>
      </c>
      <c r="AG2798" s="83">
        <v>45672</v>
      </c>
      <c r="AH2798">
        <v>235.955055949014</v>
      </c>
      <c r="AI2798" s="83">
        <v>45684</v>
      </c>
      <c r="AJ2798" s="77">
        <v>107.815673717423</v>
      </c>
      <c r="AM2798" s="83">
        <v>45686</v>
      </c>
      <c r="AN2798">
        <v>0.36475779661857299</v>
      </c>
      <c r="AO2798" s="83">
        <v>45677</v>
      </c>
      <c r="AP2798">
        <v>0.39672415150799201</v>
      </c>
      <c r="AQ2798" s="83">
        <v>45681</v>
      </c>
      <c r="AR2798" s="77">
        <v>0.20493605628186401</v>
      </c>
      <c r="AU2798" s="83">
        <v>45683</v>
      </c>
      <c r="AV2798">
        <v>0.87367595585563096</v>
      </c>
      <c r="AW2798" s="83">
        <v>45672</v>
      </c>
      <c r="AX2798">
        <v>1.1975664008938001</v>
      </c>
      <c r="AY2798" s="83">
        <v>45684</v>
      </c>
      <c r="AZ2798" s="77">
        <v>1.1250215834645201</v>
      </c>
      <c r="BC2798" s="83">
        <v>45696</v>
      </c>
      <c r="BD2798">
        <v>0.32299738666060601</v>
      </c>
      <c r="BE2798" s="83">
        <v>45701</v>
      </c>
      <c r="BF2798">
        <v>0.48066277053496798</v>
      </c>
      <c r="BG2798" s="83">
        <v>45692</v>
      </c>
      <c r="BH2798" s="77">
        <v>0.65423929098966005</v>
      </c>
      <c r="BK2798" s="83">
        <v>45336</v>
      </c>
      <c r="BL2798">
        <v>0.56117705242334304</v>
      </c>
      <c r="BM2798" s="83">
        <v>45333</v>
      </c>
      <c r="BN2798">
        <v>0.63835311572700204</v>
      </c>
      <c r="BO2798" s="83">
        <v>45327</v>
      </c>
      <c r="BP2798" s="77">
        <v>0.73412919424788803</v>
      </c>
      <c r="BS2798" s="83"/>
      <c r="BU2798" s="83"/>
      <c r="BW2798" s="83"/>
      <c r="CA2798" s="83"/>
      <c r="CC2798" s="83"/>
      <c r="CE2798" s="83"/>
      <c r="CI2798" s="83"/>
      <c r="CK2798" s="83"/>
      <c r="CM2798" s="83"/>
      <c r="CQ2798" s="83"/>
      <c r="CS2798" s="83"/>
      <c r="CU2798" s="83"/>
      <c r="CY2798" s="83"/>
      <c r="DA2798" s="83"/>
      <c r="DC2798" s="83"/>
    </row>
    <row r="2799" spans="7:107">
      <c r="G2799" s="83">
        <v>45367</v>
      </c>
      <c r="H2799">
        <v>0.11848995983935701</v>
      </c>
      <c r="I2799" s="83">
        <v>45939</v>
      </c>
      <c r="J2799">
        <v>0.28631054221320901</v>
      </c>
      <c r="K2799" s="83">
        <v>46000</v>
      </c>
      <c r="L2799" s="77">
        <v>0.21968140850974599</v>
      </c>
      <c r="O2799" s="83">
        <v>44567</v>
      </c>
      <c r="P2799">
        <v>131.438574812068</v>
      </c>
      <c r="Q2799" s="83">
        <v>44592</v>
      </c>
      <c r="R2799">
        <v>156.118727784702</v>
      </c>
      <c r="S2799" s="83">
        <v>45709</v>
      </c>
      <c r="T2799" s="77">
        <v>134.29718875501999</v>
      </c>
      <c r="W2799" s="83">
        <v>45370</v>
      </c>
      <c r="X2799">
        <v>0.27094802259886902</v>
      </c>
      <c r="Y2799" s="83">
        <v>45752</v>
      </c>
      <c r="Z2799">
        <v>0.19571472868216999</v>
      </c>
      <c r="AA2799" s="83">
        <v>45755</v>
      </c>
      <c r="AB2799" s="77">
        <v>0.34195897435897399</v>
      </c>
      <c r="AE2799" s="83">
        <v>45679</v>
      </c>
      <c r="AF2799">
        <v>11.463498979297199</v>
      </c>
      <c r="AG2799" s="83">
        <v>45673</v>
      </c>
      <c r="AH2799">
        <v>235.809617702103</v>
      </c>
      <c r="AI2799" s="83">
        <v>45685</v>
      </c>
      <c r="AJ2799" s="77">
        <v>107.66351193696001</v>
      </c>
      <c r="AM2799" s="83">
        <v>45687</v>
      </c>
      <c r="AN2799">
        <v>0.36462144875799402</v>
      </c>
      <c r="AO2799" s="83">
        <v>45678</v>
      </c>
      <c r="AP2799">
        <v>0.39698401448932902</v>
      </c>
      <c r="AQ2799" s="83">
        <v>45682</v>
      </c>
      <c r="AR2799" s="77">
        <v>0.20653393716710799</v>
      </c>
      <c r="AU2799" s="83">
        <v>45684</v>
      </c>
      <c r="AV2799">
        <v>0.87462463898399001</v>
      </c>
      <c r="AW2799" s="83">
        <v>45673</v>
      </c>
      <c r="AX2799">
        <v>1.19676197247473</v>
      </c>
      <c r="AY2799" s="83">
        <v>45685</v>
      </c>
      <c r="AZ2799" s="77">
        <v>1.1258138235742201</v>
      </c>
      <c r="BC2799" s="83">
        <v>45697</v>
      </c>
      <c r="BD2799">
        <v>0.32275877741165698</v>
      </c>
      <c r="BE2799" s="83">
        <v>45702</v>
      </c>
      <c r="BF2799">
        <v>0.48015927043863499</v>
      </c>
      <c r="BG2799" s="83">
        <v>45693</v>
      </c>
      <c r="BH2799" s="77">
        <v>0.65445593303791205</v>
      </c>
      <c r="BK2799" s="83">
        <v>45337</v>
      </c>
      <c r="BL2799">
        <v>0.56110781404549903</v>
      </c>
      <c r="BM2799" s="83">
        <v>45334</v>
      </c>
      <c r="BN2799">
        <v>0.63916913946587495</v>
      </c>
      <c r="BO2799" s="83">
        <v>45328</v>
      </c>
      <c r="BP2799" s="77">
        <v>0.73419310659666703</v>
      </c>
      <c r="BS2799" s="83"/>
      <c r="BU2799" s="83"/>
      <c r="BW2799" s="83"/>
      <c r="CA2799" s="83"/>
      <c r="CC2799" s="83"/>
      <c r="CE2799" s="83"/>
      <c r="CI2799" s="83"/>
      <c r="CK2799" s="83"/>
      <c r="CM2799" s="83"/>
      <c r="CQ2799" s="83"/>
      <c r="CS2799" s="83"/>
      <c r="CU2799" s="83"/>
      <c r="CY2799" s="83"/>
      <c r="DA2799" s="83"/>
      <c r="DC2799" s="83"/>
    </row>
    <row r="2800" spans="7:107">
      <c r="G2800" s="83">
        <v>45368</v>
      </c>
      <c r="H2800">
        <v>0.118532797858099</v>
      </c>
      <c r="I2800" s="83">
        <v>45940</v>
      </c>
      <c r="J2800">
        <v>0.28615001161734499</v>
      </c>
      <c r="K2800" s="83">
        <v>46001</v>
      </c>
      <c r="L2800" s="77">
        <v>0.21966044854328201</v>
      </c>
      <c r="O2800" s="83">
        <v>44568</v>
      </c>
      <c r="P2800">
        <v>130.861909175162</v>
      </c>
      <c r="Q2800" s="83">
        <v>44593</v>
      </c>
      <c r="R2800">
        <v>156.06333379494899</v>
      </c>
      <c r="S2800" s="83">
        <v>45710</v>
      </c>
      <c r="T2800" s="77">
        <v>134.10977242302499</v>
      </c>
      <c r="W2800" s="83">
        <v>45371</v>
      </c>
      <c r="X2800">
        <v>0.270034463276836</v>
      </c>
      <c r="Y2800" s="83">
        <v>45753</v>
      </c>
      <c r="Z2800">
        <v>0.19565503875968901</v>
      </c>
      <c r="AA2800" s="83">
        <v>45756</v>
      </c>
      <c r="AB2800" s="77">
        <v>0.34198012820512802</v>
      </c>
      <c r="AE2800" s="83">
        <v>45680</v>
      </c>
      <c r="AF2800">
        <v>11.362178828652</v>
      </c>
      <c r="AG2800" s="83">
        <v>45674</v>
      </c>
      <c r="AH2800">
        <v>235.66417945519299</v>
      </c>
      <c r="AI2800" s="83">
        <v>45686</v>
      </c>
      <c r="AJ2800" s="77">
        <v>107.51135015649599</v>
      </c>
      <c r="AM2800" s="83">
        <v>45688</v>
      </c>
      <c r="AN2800">
        <v>0.36448510089741598</v>
      </c>
      <c r="AO2800" s="83">
        <v>45679</v>
      </c>
      <c r="AP2800">
        <v>0.39724387747066597</v>
      </c>
      <c r="AQ2800" s="83">
        <v>45683</v>
      </c>
      <c r="AR2800" s="77">
        <v>0.20813181805235101</v>
      </c>
      <c r="AU2800" s="83">
        <v>45685</v>
      </c>
      <c r="AV2800">
        <v>0.87557332211234995</v>
      </c>
      <c r="AW2800" s="83">
        <v>45674</v>
      </c>
      <c r="AX2800">
        <v>1.19595754405566</v>
      </c>
      <c r="AY2800" s="83">
        <v>45686</v>
      </c>
      <c r="AZ2800" s="77">
        <v>1.1266060636839099</v>
      </c>
      <c r="BC2800" s="83">
        <v>45698</v>
      </c>
      <c r="BD2800">
        <v>0.32252016816270801</v>
      </c>
      <c r="BE2800" s="83">
        <v>45703</v>
      </c>
      <c r="BF2800">
        <v>0.479655770342302</v>
      </c>
      <c r="BG2800" s="83">
        <v>45694</v>
      </c>
      <c r="BH2800" s="77">
        <v>0.65467257508616405</v>
      </c>
      <c r="BK2800" s="83">
        <v>45338</v>
      </c>
      <c r="BL2800">
        <v>0.56103857566765503</v>
      </c>
      <c r="BM2800" s="83">
        <v>45335</v>
      </c>
      <c r="BN2800">
        <v>0.63998516320474697</v>
      </c>
      <c r="BO2800" s="83">
        <v>45329</v>
      </c>
      <c r="BP2800" s="77">
        <v>0.73425701894544604</v>
      </c>
      <c r="BS2800" s="83"/>
      <c r="BU2800" s="83"/>
      <c r="BW2800" s="83"/>
      <c r="CA2800" s="83"/>
      <c r="CC2800" s="83"/>
      <c r="CE2800" s="83"/>
      <c r="CI2800" s="83"/>
      <c r="CK2800" s="83"/>
      <c r="CM2800" s="83"/>
      <c r="CQ2800" s="83"/>
      <c r="CS2800" s="83"/>
      <c r="CU2800" s="83"/>
      <c r="CY2800" s="83"/>
      <c r="DA2800" s="83"/>
      <c r="DC2800" s="83"/>
    </row>
    <row r="2801" spans="7:107">
      <c r="G2801" s="83">
        <v>45369</v>
      </c>
      <c r="H2801">
        <v>0.11857563587684</v>
      </c>
      <c r="I2801" s="83">
        <v>45941</v>
      </c>
      <c r="J2801">
        <v>0.28598948102148097</v>
      </c>
      <c r="K2801" s="83">
        <v>46002</v>
      </c>
      <c r="L2801" s="77">
        <v>0.219639488576818</v>
      </c>
      <c r="O2801" s="83">
        <v>44569</v>
      </c>
      <c r="P2801">
        <v>130.285243538255</v>
      </c>
      <c r="Q2801" s="83">
        <v>44594</v>
      </c>
      <c r="R2801">
        <v>156.007939805197</v>
      </c>
      <c r="S2801" s="83">
        <v>45711</v>
      </c>
      <c r="T2801" s="77">
        <v>133.92235609103</v>
      </c>
      <c r="W2801" s="83">
        <v>45372</v>
      </c>
      <c r="X2801">
        <v>0.26912090395480198</v>
      </c>
      <c r="Y2801" s="83">
        <v>45754</v>
      </c>
      <c r="Z2801">
        <v>0.195595348837209</v>
      </c>
      <c r="AA2801" s="83">
        <v>45757</v>
      </c>
      <c r="AB2801" s="77">
        <v>0.342001282051282</v>
      </c>
      <c r="AE2801" s="83">
        <v>45681</v>
      </c>
      <c r="AF2801">
        <v>11.2608586780068</v>
      </c>
      <c r="AG2801" s="83">
        <v>45675</v>
      </c>
      <c r="AH2801">
        <v>235.51874120828199</v>
      </c>
      <c r="AI2801" s="83">
        <v>45687</v>
      </c>
      <c r="AJ2801" s="77">
        <v>107.35918837603199</v>
      </c>
      <c r="AM2801" s="83">
        <v>45689</v>
      </c>
      <c r="AN2801">
        <v>0.364348753036838</v>
      </c>
      <c r="AO2801" s="83">
        <v>45680</v>
      </c>
      <c r="AP2801">
        <v>0.39750374045200398</v>
      </c>
      <c r="AQ2801" s="83">
        <v>45684</v>
      </c>
      <c r="AR2801" s="77">
        <v>0.20972969893759399</v>
      </c>
      <c r="AU2801" s="83">
        <v>45686</v>
      </c>
      <c r="AV2801">
        <v>0.876522005240709</v>
      </c>
      <c r="AW2801" s="83">
        <v>45675</v>
      </c>
      <c r="AX2801">
        <v>1.19515311563658</v>
      </c>
      <c r="AY2801" s="83">
        <v>45687</v>
      </c>
      <c r="AZ2801" s="77">
        <v>1.1273983037936099</v>
      </c>
      <c r="BC2801" s="83">
        <v>45699</v>
      </c>
      <c r="BD2801">
        <v>0.32228155891375898</v>
      </c>
      <c r="BE2801" s="83">
        <v>45704</v>
      </c>
      <c r="BF2801">
        <v>0.47915227024596901</v>
      </c>
      <c r="BG2801" s="83">
        <v>45695</v>
      </c>
      <c r="BH2801" s="77">
        <v>0.65488921713441595</v>
      </c>
      <c r="BK2801" s="83">
        <v>45339</v>
      </c>
      <c r="BL2801">
        <v>0.56096933728981202</v>
      </c>
      <c r="BM2801" s="83">
        <v>45336</v>
      </c>
      <c r="BN2801">
        <v>0.64080118694361998</v>
      </c>
      <c r="BO2801" s="83">
        <v>45330</v>
      </c>
      <c r="BP2801" s="77">
        <v>0.73432093129422504</v>
      </c>
      <c r="BS2801" s="83"/>
      <c r="BU2801" s="83"/>
      <c r="BW2801" s="83"/>
      <c r="CA2801" s="83"/>
      <c r="CC2801" s="83"/>
      <c r="CE2801" s="83"/>
      <c r="CI2801" s="83"/>
      <c r="CK2801" s="83"/>
      <c r="CM2801" s="83"/>
      <c r="CQ2801" s="83"/>
      <c r="CS2801" s="83"/>
      <c r="CU2801" s="83"/>
      <c r="CY2801" s="83"/>
      <c r="DA2801" s="83"/>
      <c r="DC2801" s="83"/>
    </row>
    <row r="2802" spans="7:107">
      <c r="G2802" s="83">
        <v>45370</v>
      </c>
      <c r="H2802">
        <v>0.118618473895582</v>
      </c>
      <c r="I2802" s="83">
        <v>45942</v>
      </c>
      <c r="J2802">
        <v>0.28582895042561701</v>
      </c>
      <c r="K2802" s="83">
        <v>46003</v>
      </c>
      <c r="L2802" s="77">
        <v>0.219618528610354</v>
      </c>
      <c r="O2802" s="83">
        <v>44570</v>
      </c>
      <c r="P2802">
        <v>129.70857790134801</v>
      </c>
      <c r="Q2802" s="83">
        <v>44595</v>
      </c>
      <c r="R2802">
        <v>155.95254581544501</v>
      </c>
      <c r="S2802" s="83">
        <v>45712</v>
      </c>
      <c r="T2802" s="77">
        <v>133.734939759036</v>
      </c>
      <c r="W2802" s="83">
        <v>45373</v>
      </c>
      <c r="X2802">
        <v>0.26820734463276802</v>
      </c>
      <c r="Y2802" s="83">
        <v>45755</v>
      </c>
      <c r="Z2802">
        <v>0.19553565891472799</v>
      </c>
      <c r="AA2802" s="83">
        <v>45758</v>
      </c>
      <c r="AB2802" s="77">
        <v>0.34202243589743497</v>
      </c>
      <c r="AE2802" s="83">
        <v>45682</v>
      </c>
      <c r="AF2802">
        <v>11.1595385273615</v>
      </c>
      <c r="AG2802" s="83">
        <v>45676</v>
      </c>
      <c r="AH2802">
        <v>235.373302961371</v>
      </c>
      <c r="AI2802" s="83">
        <v>45688</v>
      </c>
      <c r="AJ2802" s="77">
        <v>107.207026595568</v>
      </c>
      <c r="AM2802" s="83">
        <v>45690</v>
      </c>
      <c r="AN2802">
        <v>0.36421240517626002</v>
      </c>
      <c r="AO2802" s="83">
        <v>45681</v>
      </c>
      <c r="AP2802">
        <v>0.397763603433341</v>
      </c>
      <c r="AQ2802" s="83">
        <v>45685</v>
      </c>
      <c r="AR2802" s="77">
        <v>0.21132757982283701</v>
      </c>
      <c r="AU2802" s="83">
        <v>45687</v>
      </c>
      <c r="AV2802">
        <v>0.87747068836906805</v>
      </c>
      <c r="AW2802" s="83">
        <v>45676</v>
      </c>
      <c r="AX2802">
        <v>1.19434868721751</v>
      </c>
      <c r="AY2802" s="83">
        <v>45688</v>
      </c>
      <c r="AZ2802" s="77">
        <v>1.1281905439033</v>
      </c>
      <c r="BC2802" s="83">
        <v>45700</v>
      </c>
      <c r="BD2802">
        <v>0.32204294966481001</v>
      </c>
      <c r="BE2802" s="83">
        <v>45705</v>
      </c>
      <c r="BF2802">
        <v>0.47864877014963703</v>
      </c>
      <c r="BG2802" s="83">
        <v>45696</v>
      </c>
      <c r="BH2802" s="77">
        <v>0.65510585918266795</v>
      </c>
      <c r="BK2802" s="83">
        <v>45340</v>
      </c>
      <c r="BL2802">
        <v>0.56090009891196801</v>
      </c>
      <c r="BM2802" s="83">
        <v>45337</v>
      </c>
      <c r="BN2802">
        <v>0.641617210682492</v>
      </c>
      <c r="BO2802" s="83">
        <v>45331</v>
      </c>
      <c r="BP2802" s="77">
        <v>0.73438484364300305</v>
      </c>
      <c r="BS2802" s="83"/>
      <c r="BU2802" s="83"/>
      <c r="BW2802" s="83"/>
      <c r="CA2802" s="83"/>
      <c r="CC2802" s="83"/>
      <c r="CE2802" s="83"/>
      <c r="CI2802" s="83"/>
      <c r="CK2802" s="83"/>
      <c r="CM2802" s="83"/>
      <c r="CQ2802" s="83"/>
      <c r="CS2802" s="83"/>
      <c r="CU2802" s="83"/>
      <c r="CY2802" s="83"/>
      <c r="DA2802" s="83"/>
      <c r="DC2802" s="83"/>
    </row>
    <row r="2803" spans="7:107">
      <c r="G2803" s="83">
        <v>45371</v>
      </c>
      <c r="H2803">
        <v>0.118661311914323</v>
      </c>
      <c r="I2803" s="83">
        <v>45943</v>
      </c>
      <c r="J2803">
        <v>0.285668419829752</v>
      </c>
      <c r="K2803" s="83">
        <v>46004</v>
      </c>
      <c r="L2803" s="77">
        <v>0.21959756864388899</v>
      </c>
      <c r="O2803" s="83">
        <v>44571</v>
      </c>
      <c r="P2803">
        <v>129.13191226444201</v>
      </c>
      <c r="Q2803" s="83">
        <v>44596</v>
      </c>
      <c r="R2803">
        <v>155.89715182569299</v>
      </c>
      <c r="S2803" s="83">
        <v>45713</v>
      </c>
      <c r="T2803" s="77">
        <v>133.547523427041</v>
      </c>
      <c r="W2803" s="83">
        <v>45374</v>
      </c>
      <c r="X2803">
        <v>0.267293785310734</v>
      </c>
      <c r="Y2803" s="83">
        <v>45756</v>
      </c>
      <c r="Z2803">
        <v>0.19547596899224801</v>
      </c>
      <c r="AA2803" s="83">
        <v>45759</v>
      </c>
      <c r="AB2803" s="77">
        <v>0.342043589743589</v>
      </c>
      <c r="AE2803" s="83">
        <v>45683</v>
      </c>
      <c r="AF2803">
        <v>11.058218376716299</v>
      </c>
      <c r="AG2803" s="83">
        <v>45677</v>
      </c>
      <c r="AH2803">
        <v>235.22786471446</v>
      </c>
      <c r="AI2803" s="83">
        <v>45689</v>
      </c>
      <c r="AJ2803" s="77">
        <v>107.05486481510501</v>
      </c>
      <c r="AM2803" s="83">
        <v>45691</v>
      </c>
      <c r="AN2803">
        <v>0.36407605731568199</v>
      </c>
      <c r="AO2803" s="83">
        <v>45682</v>
      </c>
      <c r="AP2803">
        <v>0.39802346641467801</v>
      </c>
      <c r="AQ2803" s="83">
        <v>45686</v>
      </c>
      <c r="AR2803" s="77">
        <v>0.21292546070807999</v>
      </c>
      <c r="AU2803" s="83">
        <v>45688</v>
      </c>
      <c r="AV2803">
        <v>0.87841937149742699</v>
      </c>
      <c r="AW2803" s="83">
        <v>45677</v>
      </c>
      <c r="AX2803">
        <v>1.19354425879843</v>
      </c>
      <c r="AY2803" s="83">
        <v>45689</v>
      </c>
      <c r="AZ2803" s="77">
        <v>1.128982784013</v>
      </c>
      <c r="BC2803" s="83">
        <v>45701</v>
      </c>
      <c r="BD2803">
        <v>0.32180434041586098</v>
      </c>
      <c r="BE2803" s="83">
        <v>45706</v>
      </c>
      <c r="BF2803">
        <v>0.47814527005330398</v>
      </c>
      <c r="BG2803" s="83">
        <v>45697</v>
      </c>
      <c r="BH2803" s="77">
        <v>0.65532250123091995</v>
      </c>
      <c r="BK2803" s="83">
        <v>45341</v>
      </c>
      <c r="BL2803">
        <v>0.56083086053412401</v>
      </c>
      <c r="BM2803" s="83">
        <v>45338</v>
      </c>
      <c r="BN2803">
        <v>0.64243323442136402</v>
      </c>
      <c r="BO2803" s="83">
        <v>45332</v>
      </c>
      <c r="BP2803" s="77">
        <v>0.73444875599178205</v>
      </c>
      <c r="BS2803" s="83"/>
      <c r="BU2803" s="83"/>
      <c r="BW2803" s="83"/>
      <c r="CA2803" s="83"/>
      <c r="CC2803" s="83"/>
      <c r="CE2803" s="83"/>
      <c r="CI2803" s="83"/>
      <c r="CK2803" s="83"/>
      <c r="CM2803" s="83"/>
      <c r="CQ2803" s="83"/>
      <c r="CS2803" s="83"/>
      <c r="CU2803" s="83"/>
      <c r="CY2803" s="83"/>
      <c r="DA2803" s="83"/>
      <c r="DC2803" s="83"/>
    </row>
    <row r="2804" spans="7:107">
      <c r="G2804" s="83">
        <v>45372</v>
      </c>
      <c r="H2804">
        <v>0.118704149933065</v>
      </c>
      <c r="I2804" s="83">
        <v>45944</v>
      </c>
      <c r="J2804">
        <v>0.28550788923388798</v>
      </c>
      <c r="K2804" s="83">
        <v>46005</v>
      </c>
      <c r="L2804" s="77">
        <v>0.21957660867742501</v>
      </c>
      <c r="O2804" s="83">
        <v>44572</v>
      </c>
      <c r="P2804">
        <v>128.55524662753501</v>
      </c>
      <c r="Q2804" s="83">
        <v>44597</v>
      </c>
      <c r="R2804">
        <v>155.841757835941</v>
      </c>
      <c r="S2804" s="83">
        <v>45714</v>
      </c>
      <c r="T2804" s="77">
        <v>133.360107095046</v>
      </c>
      <c r="W2804" s="83">
        <v>45375</v>
      </c>
      <c r="X2804">
        <v>0.26638022598869998</v>
      </c>
      <c r="Y2804" s="83">
        <v>45757</v>
      </c>
      <c r="Z2804">
        <v>0.195416279069767</v>
      </c>
      <c r="AA2804" s="83">
        <v>45760</v>
      </c>
      <c r="AB2804" s="77">
        <v>0.34206474358974298</v>
      </c>
      <c r="AE2804" s="83">
        <v>45684</v>
      </c>
      <c r="AF2804">
        <v>10.9568982260711</v>
      </c>
      <c r="AG2804" s="83">
        <v>45678</v>
      </c>
      <c r="AH2804">
        <v>235.082426467549</v>
      </c>
      <c r="AI2804" s="83">
        <v>45690</v>
      </c>
      <c r="AJ2804" s="77">
        <v>106.90270303464099</v>
      </c>
      <c r="AM2804" s="83">
        <v>45692</v>
      </c>
      <c r="AN2804">
        <v>0.36393970945510401</v>
      </c>
      <c r="AO2804" s="83">
        <v>45683</v>
      </c>
      <c r="AP2804">
        <v>0.39828332939601502</v>
      </c>
      <c r="AQ2804" s="83">
        <v>45687</v>
      </c>
      <c r="AR2804" s="77">
        <v>0.21452334159332301</v>
      </c>
      <c r="AU2804" s="83">
        <v>45689</v>
      </c>
      <c r="AV2804">
        <v>0.87936805462578604</v>
      </c>
      <c r="AW2804" s="83">
        <v>45678</v>
      </c>
      <c r="AX2804">
        <v>1.1927398303793599</v>
      </c>
      <c r="AY2804" s="83">
        <v>45690</v>
      </c>
      <c r="AZ2804" s="77">
        <v>1.12977502412269</v>
      </c>
      <c r="BC2804" s="83">
        <v>45702</v>
      </c>
      <c r="BD2804">
        <v>0.32156573116691201</v>
      </c>
      <c r="BE2804" s="83">
        <v>45707</v>
      </c>
      <c r="BF2804">
        <v>0.477641769956971</v>
      </c>
      <c r="BG2804" s="83">
        <v>45698</v>
      </c>
      <c r="BH2804" s="77">
        <v>0.65553914327917195</v>
      </c>
      <c r="BK2804" s="83">
        <v>45342</v>
      </c>
      <c r="BL2804">
        <v>0.56076162215628</v>
      </c>
      <c r="BM2804" s="83">
        <v>45339</v>
      </c>
      <c r="BN2804">
        <v>0.64324925816023704</v>
      </c>
      <c r="BO2804" s="83">
        <v>45333</v>
      </c>
      <c r="BP2804" s="77">
        <v>0.73451266834056095</v>
      </c>
      <c r="BS2804" s="83"/>
      <c r="BU2804" s="83"/>
      <c r="BW2804" s="83"/>
      <c r="CA2804" s="83"/>
      <c r="CC2804" s="83"/>
      <c r="CE2804" s="83"/>
      <c r="CI2804" s="83"/>
      <c r="CK2804" s="83"/>
      <c r="CM2804" s="83"/>
      <c r="CQ2804" s="83"/>
      <c r="CS2804" s="83"/>
      <c r="CU2804" s="83"/>
      <c r="CY2804" s="83"/>
      <c r="DA2804" s="83"/>
      <c r="DC2804" s="83"/>
    </row>
    <row r="2805" spans="7:107">
      <c r="G2805" s="83">
        <v>45373</v>
      </c>
      <c r="H2805">
        <v>0.11874698795180701</v>
      </c>
      <c r="I2805" s="83">
        <v>45945</v>
      </c>
      <c r="J2805">
        <v>0.28534735863802402</v>
      </c>
      <c r="K2805" s="83">
        <v>46006</v>
      </c>
      <c r="L2805" s="77">
        <v>0.219555648710961</v>
      </c>
      <c r="O2805" s="83">
        <v>44573</v>
      </c>
      <c r="P2805">
        <v>127.978580990629</v>
      </c>
      <c r="Q2805" s="83">
        <v>44598</v>
      </c>
      <c r="R2805">
        <v>155.786363846189</v>
      </c>
      <c r="S2805" s="83">
        <v>45715</v>
      </c>
      <c r="T2805" s="77">
        <v>133.172690763052</v>
      </c>
      <c r="W2805" s="83">
        <v>45376</v>
      </c>
      <c r="X2805">
        <v>0.26546666666666602</v>
      </c>
      <c r="Y2805" s="83">
        <v>45758</v>
      </c>
      <c r="Z2805">
        <v>0.19535658914728599</v>
      </c>
      <c r="AA2805" s="83">
        <v>45761</v>
      </c>
      <c r="AB2805" s="77">
        <v>0.34208589743589701</v>
      </c>
      <c r="AE2805" s="83">
        <v>45685</v>
      </c>
      <c r="AF2805">
        <v>10.8555780754258</v>
      </c>
      <c r="AG2805" s="83">
        <v>45679</v>
      </c>
      <c r="AH2805">
        <v>234.936988220638</v>
      </c>
      <c r="AI2805" s="83">
        <v>45691</v>
      </c>
      <c r="AJ2805" s="77">
        <v>106.75054125417699</v>
      </c>
      <c r="AM2805" s="83">
        <v>45693</v>
      </c>
      <c r="AN2805">
        <v>0.36380336159452598</v>
      </c>
      <c r="AO2805" s="83">
        <v>45684</v>
      </c>
      <c r="AP2805">
        <v>0.39854319237735197</v>
      </c>
      <c r="AQ2805" s="83">
        <v>45688</v>
      </c>
      <c r="AR2805" s="77">
        <v>0.21612122247856599</v>
      </c>
      <c r="AU2805" s="83">
        <v>45690</v>
      </c>
      <c r="AV2805">
        <v>0.88031673775414498</v>
      </c>
      <c r="AW2805" s="83">
        <v>45679</v>
      </c>
      <c r="AX2805">
        <v>1.1919354019602799</v>
      </c>
      <c r="AY2805" s="83">
        <v>45691</v>
      </c>
      <c r="AZ2805" s="77">
        <v>1.1305672642323901</v>
      </c>
      <c r="BC2805" s="83">
        <v>45703</v>
      </c>
      <c r="BD2805">
        <v>0.32132712191796298</v>
      </c>
      <c r="BE2805" s="83">
        <v>45708</v>
      </c>
      <c r="BF2805">
        <v>0.47713826986063801</v>
      </c>
      <c r="BG2805" s="83">
        <v>45699</v>
      </c>
      <c r="BH2805" s="77">
        <v>0.65474377911600901</v>
      </c>
      <c r="BK2805" s="83">
        <v>45343</v>
      </c>
      <c r="BL2805">
        <v>0.560692383778437</v>
      </c>
      <c r="BM2805" s="83">
        <v>45340</v>
      </c>
      <c r="BN2805">
        <v>0.64406528189910905</v>
      </c>
      <c r="BO2805" s="83">
        <v>45334</v>
      </c>
      <c r="BP2805" s="77">
        <v>0.73457658068933995</v>
      </c>
      <c r="BS2805" s="83"/>
      <c r="BU2805" s="83"/>
      <c r="BW2805" s="83"/>
      <c r="CA2805" s="83"/>
      <c r="CC2805" s="83"/>
      <c r="CE2805" s="83"/>
      <c r="CI2805" s="83"/>
      <c r="CK2805" s="83"/>
      <c r="CM2805" s="83"/>
      <c r="CQ2805" s="83"/>
      <c r="CS2805" s="83"/>
      <c r="CU2805" s="83"/>
      <c r="CY2805" s="83"/>
      <c r="DA2805" s="83"/>
      <c r="DC2805" s="83"/>
    </row>
    <row r="2806" spans="7:107">
      <c r="G2806" s="83">
        <v>45374</v>
      </c>
      <c r="H2806">
        <v>0.118789825970548</v>
      </c>
      <c r="I2806" s="83">
        <v>45946</v>
      </c>
      <c r="J2806">
        <v>0.28518682804216</v>
      </c>
      <c r="K2806" s="83">
        <v>46007</v>
      </c>
      <c r="L2806" s="77">
        <v>0.219534688744497</v>
      </c>
      <c r="O2806" s="83">
        <v>44574</v>
      </c>
      <c r="P2806">
        <v>127.401915353722</v>
      </c>
      <c r="Q2806" s="83">
        <v>44599</v>
      </c>
      <c r="R2806">
        <v>155.73096985643701</v>
      </c>
      <c r="S2806" s="83">
        <v>45716</v>
      </c>
      <c r="T2806" s="77">
        <v>132.98527443105701</v>
      </c>
      <c r="W2806" s="83">
        <v>45377</v>
      </c>
      <c r="X2806">
        <v>0.26587407407407398</v>
      </c>
      <c r="Y2806" s="83">
        <v>45759</v>
      </c>
      <c r="Z2806">
        <v>0.195296899224806</v>
      </c>
      <c r="AA2806" s="83">
        <v>45762</v>
      </c>
      <c r="AB2806" s="77">
        <v>0.34210705128205099</v>
      </c>
      <c r="AE2806" s="83">
        <v>45686</v>
      </c>
      <c r="AF2806">
        <v>10.7542579247806</v>
      </c>
      <c r="AG2806" s="83">
        <v>45680</v>
      </c>
      <c r="AH2806">
        <v>234.791549973727</v>
      </c>
      <c r="AI2806" s="83">
        <v>45692</v>
      </c>
      <c r="AJ2806" s="77">
        <v>106.598379473713</v>
      </c>
      <c r="AM2806" s="83">
        <v>45694</v>
      </c>
      <c r="AN2806">
        <v>0.363667013733948</v>
      </c>
      <c r="AO2806" s="83">
        <v>45685</v>
      </c>
      <c r="AP2806">
        <v>0.39880305535868898</v>
      </c>
      <c r="AQ2806" s="83">
        <v>45689</v>
      </c>
      <c r="AR2806" s="77">
        <v>0.21771910336380901</v>
      </c>
      <c r="AU2806" s="83">
        <v>45691</v>
      </c>
      <c r="AV2806">
        <v>0.88126542088250404</v>
      </c>
      <c r="AW2806" s="83">
        <v>45680</v>
      </c>
      <c r="AX2806">
        <v>1.1911309735412099</v>
      </c>
      <c r="AY2806" s="83">
        <v>45692</v>
      </c>
      <c r="AZ2806" s="77">
        <v>1.1313595043420801</v>
      </c>
      <c r="BC2806" s="83">
        <v>45704</v>
      </c>
      <c r="BD2806">
        <v>0.321088512669014</v>
      </c>
      <c r="BE2806" s="83">
        <v>45709</v>
      </c>
      <c r="BF2806">
        <v>0.47663476976430502</v>
      </c>
      <c r="BG2806" s="83">
        <v>45700</v>
      </c>
      <c r="BH2806" s="77">
        <v>0.65394841495284595</v>
      </c>
      <c r="BK2806" s="83">
        <v>45344</v>
      </c>
      <c r="BL2806">
        <v>0.56062314540059299</v>
      </c>
      <c r="BM2806" s="83">
        <v>45341</v>
      </c>
      <c r="BN2806">
        <v>0.64488130563798196</v>
      </c>
      <c r="BO2806" s="83">
        <v>45335</v>
      </c>
      <c r="BP2806" s="77">
        <v>0.73464049303811896</v>
      </c>
      <c r="BS2806" s="83"/>
      <c r="BU2806" s="83"/>
      <c r="BW2806" s="83"/>
      <c r="CA2806" s="83"/>
      <c r="CC2806" s="83"/>
      <c r="CE2806" s="83"/>
      <c r="CI2806" s="83"/>
      <c r="CK2806" s="83"/>
      <c r="CM2806" s="83"/>
      <c r="CQ2806" s="83"/>
      <c r="CS2806" s="83"/>
      <c r="CU2806" s="83"/>
      <c r="CY2806" s="83"/>
      <c r="DA2806" s="83"/>
      <c r="DC2806" s="83"/>
    </row>
    <row r="2807" spans="7:107">
      <c r="G2807" s="83">
        <v>45375</v>
      </c>
      <c r="H2807">
        <v>0.11883266398929</v>
      </c>
      <c r="I2807" s="83">
        <v>45947</v>
      </c>
      <c r="J2807">
        <v>0.28502629744629598</v>
      </c>
      <c r="K2807" s="83">
        <v>46008</v>
      </c>
      <c r="L2807" s="77">
        <v>0.21951372877803299</v>
      </c>
      <c r="O2807" s="83">
        <v>44575</v>
      </c>
      <c r="P2807">
        <v>126.82524971681499</v>
      </c>
      <c r="Q2807" s="83">
        <v>44600</v>
      </c>
      <c r="R2807">
        <v>155.67557586668499</v>
      </c>
      <c r="S2807" s="83">
        <v>45717</v>
      </c>
      <c r="T2807" s="77">
        <v>132.79785809906201</v>
      </c>
      <c r="W2807" s="83">
        <v>45378</v>
      </c>
      <c r="X2807">
        <v>0.26628148148148101</v>
      </c>
      <c r="Y2807" s="83">
        <v>45760</v>
      </c>
      <c r="Z2807">
        <v>0.19523720930232499</v>
      </c>
      <c r="AA2807" s="83">
        <v>45763</v>
      </c>
      <c r="AB2807" s="77">
        <v>0.34212820512820502</v>
      </c>
      <c r="AE2807" s="83">
        <v>45687</v>
      </c>
      <c r="AF2807">
        <v>10.652937774135401</v>
      </c>
      <c r="AG2807" s="83">
        <v>45681</v>
      </c>
      <c r="AH2807">
        <v>234.646111726816</v>
      </c>
      <c r="AI2807" s="83">
        <v>45693</v>
      </c>
      <c r="AJ2807" s="77">
        <v>106.44621769325001</v>
      </c>
      <c r="AM2807" s="83">
        <v>45695</v>
      </c>
      <c r="AN2807">
        <v>0.36353066587336902</v>
      </c>
      <c r="AO2807" s="83">
        <v>45686</v>
      </c>
      <c r="AP2807">
        <v>0.399062918340026</v>
      </c>
      <c r="AQ2807" s="83">
        <v>45690</v>
      </c>
      <c r="AR2807" s="77">
        <v>0.21931698424905199</v>
      </c>
      <c r="AU2807" s="83">
        <v>45692</v>
      </c>
      <c r="AV2807">
        <v>0.88221410401086298</v>
      </c>
      <c r="AW2807" s="83">
        <v>45681</v>
      </c>
      <c r="AX2807">
        <v>1.1903265451221301</v>
      </c>
      <c r="AY2807" s="83">
        <v>45693</v>
      </c>
      <c r="AZ2807" s="77">
        <v>1.1321517444517799</v>
      </c>
      <c r="BC2807" s="83">
        <v>45705</v>
      </c>
      <c r="BD2807">
        <v>0.32084990342006497</v>
      </c>
      <c r="BE2807" s="83">
        <v>45710</v>
      </c>
      <c r="BF2807">
        <v>0.47613126966797198</v>
      </c>
      <c r="BG2807" s="83">
        <v>45701</v>
      </c>
      <c r="BH2807" s="77">
        <v>0.653153050789682</v>
      </c>
      <c r="BK2807" s="83">
        <v>45345</v>
      </c>
      <c r="BL2807">
        <v>0.56055390702274899</v>
      </c>
      <c r="BM2807" s="83">
        <v>45342</v>
      </c>
      <c r="BN2807">
        <v>0.64569732937685398</v>
      </c>
      <c r="BO2807" s="83">
        <v>45336</v>
      </c>
      <c r="BP2807" s="77">
        <v>0.73470440538689796</v>
      </c>
      <c r="BS2807" s="83"/>
      <c r="BU2807" s="83"/>
      <c r="BW2807" s="83"/>
      <c r="CA2807" s="83"/>
      <c r="CC2807" s="83"/>
      <c r="CE2807" s="83"/>
      <c r="CI2807" s="83"/>
      <c r="CK2807" s="83"/>
      <c r="CM2807" s="83"/>
      <c r="CQ2807" s="83"/>
      <c r="CS2807" s="83"/>
      <c r="CU2807" s="83"/>
      <c r="CY2807" s="83"/>
      <c r="DA2807" s="83"/>
      <c r="DC2807" s="83"/>
    </row>
    <row r="2808" spans="7:107">
      <c r="G2808" s="83">
        <v>45376</v>
      </c>
      <c r="H2808">
        <v>0.118875502008032</v>
      </c>
      <c r="I2808" s="83">
        <v>45948</v>
      </c>
      <c r="J2808">
        <v>0.28486576685043102</v>
      </c>
      <c r="K2808" s="83">
        <v>46009</v>
      </c>
      <c r="L2808" s="77">
        <v>0.21949276881156901</v>
      </c>
      <c r="O2808" s="83">
        <v>44576</v>
      </c>
      <c r="P2808">
        <v>126.24858407990899</v>
      </c>
      <c r="Q2808" s="83">
        <v>44601</v>
      </c>
      <c r="R2808">
        <v>155.620181876933</v>
      </c>
      <c r="S2808" s="83">
        <v>45718</v>
      </c>
      <c r="T2808" s="77">
        <v>132.61044176706801</v>
      </c>
      <c r="W2808" s="83">
        <v>45379</v>
      </c>
      <c r="X2808">
        <v>0.26668888888888798</v>
      </c>
      <c r="Y2808" s="83">
        <v>45761</v>
      </c>
      <c r="Z2808">
        <v>0.19517751937984401</v>
      </c>
      <c r="AA2808" s="83">
        <v>45764</v>
      </c>
      <c r="AB2808" s="77">
        <v>0.342149358974358</v>
      </c>
      <c r="AE2808" s="83">
        <v>45688</v>
      </c>
      <c r="AF2808">
        <v>10.551617623490101</v>
      </c>
      <c r="AG2808" s="83">
        <v>45682</v>
      </c>
      <c r="AH2808">
        <v>234.500673479905</v>
      </c>
      <c r="AI2808" s="83">
        <v>45694</v>
      </c>
      <c r="AJ2808" s="77">
        <v>106.29405591278601</v>
      </c>
      <c r="AM2808" s="83">
        <v>45696</v>
      </c>
      <c r="AN2808">
        <v>0.36339431801279098</v>
      </c>
      <c r="AO2808" s="83">
        <v>45687</v>
      </c>
      <c r="AP2808">
        <v>0.39932278132136301</v>
      </c>
      <c r="AQ2808" s="83">
        <v>45691</v>
      </c>
      <c r="AR2808" s="77">
        <v>0.22091486513429501</v>
      </c>
      <c r="AU2808" s="83">
        <v>45693</v>
      </c>
      <c r="AV2808">
        <v>0.88316278713922303</v>
      </c>
      <c r="AW2808" s="83">
        <v>45682</v>
      </c>
      <c r="AX2808">
        <v>1.1895221167030601</v>
      </c>
      <c r="AY2808" s="83">
        <v>45694</v>
      </c>
      <c r="AZ2808" s="77">
        <v>1.1329439845614699</v>
      </c>
      <c r="BC2808" s="83">
        <v>45706</v>
      </c>
      <c r="BD2808">
        <v>0.320611294171116</v>
      </c>
      <c r="BE2808" s="83">
        <v>45711</v>
      </c>
      <c r="BF2808">
        <v>0.47562776957163899</v>
      </c>
      <c r="BG2808" s="83">
        <v>45702</v>
      </c>
      <c r="BH2808" s="77">
        <v>0.65235768662651905</v>
      </c>
      <c r="BK2808" s="83">
        <v>45346</v>
      </c>
      <c r="BL2808">
        <v>0.56048466864490598</v>
      </c>
      <c r="BM2808" s="83">
        <v>45343</v>
      </c>
      <c r="BN2808">
        <v>0.646513353115727</v>
      </c>
      <c r="BO2808" s="83">
        <v>45337</v>
      </c>
      <c r="BP2808" s="77">
        <v>0.73476831773567597</v>
      </c>
      <c r="BS2808" s="83"/>
      <c r="BU2808" s="83"/>
      <c r="BW2808" s="83"/>
      <c r="CA2808" s="83"/>
      <c r="CC2808" s="83"/>
      <c r="CE2808" s="83"/>
      <c r="CI2808" s="83"/>
      <c r="CK2808" s="83"/>
      <c r="CM2808" s="83"/>
      <c r="CQ2808" s="83"/>
      <c r="CS2808" s="83"/>
      <c r="CU2808" s="83"/>
      <c r="CY2808" s="83"/>
      <c r="DA2808" s="83"/>
      <c r="DC2808" s="83"/>
    </row>
    <row r="2809" spans="7:107">
      <c r="G2809" s="83">
        <v>45377</v>
      </c>
      <c r="H2809">
        <v>0.118903139439478</v>
      </c>
      <c r="I2809" s="83">
        <v>45949</v>
      </c>
      <c r="J2809">
        <v>0.28470523625456701</v>
      </c>
      <c r="K2809" s="83">
        <v>46010</v>
      </c>
      <c r="L2809" s="77">
        <v>0.219471808845105</v>
      </c>
      <c r="O2809" s="83">
        <v>44577</v>
      </c>
      <c r="P2809">
        <v>125.671918443002</v>
      </c>
      <c r="Q2809" s="83">
        <v>44602</v>
      </c>
      <c r="R2809">
        <v>155.56478788717999</v>
      </c>
      <c r="S2809" s="83">
        <v>45719</v>
      </c>
      <c r="T2809" s="77">
        <v>132.42302543507299</v>
      </c>
      <c r="W2809" s="83">
        <v>45380</v>
      </c>
      <c r="X2809">
        <v>0.267096296296296</v>
      </c>
      <c r="Y2809" s="83">
        <v>45762</v>
      </c>
      <c r="Z2809">
        <v>0.195117829457364</v>
      </c>
      <c r="AA2809" s="83">
        <v>45765</v>
      </c>
      <c r="AB2809" s="77">
        <v>0.34217051282051197</v>
      </c>
      <c r="AE2809" s="83">
        <v>45689</v>
      </c>
      <c r="AF2809">
        <v>10.4502974728449</v>
      </c>
      <c r="AG2809" s="83">
        <v>45683</v>
      </c>
      <c r="AH2809">
        <v>234.355235232994</v>
      </c>
      <c r="AI2809" s="83">
        <v>45695</v>
      </c>
      <c r="AJ2809" s="77">
        <v>106.14189413232199</v>
      </c>
      <c r="AM2809" s="83">
        <v>45697</v>
      </c>
      <c r="AN2809">
        <v>0.36325797015221301</v>
      </c>
      <c r="AO2809" s="83">
        <v>45688</v>
      </c>
      <c r="AP2809">
        <v>0.39958264430270002</v>
      </c>
      <c r="AQ2809" s="83">
        <v>45692</v>
      </c>
      <c r="AR2809" s="77">
        <v>0.22251274601953899</v>
      </c>
      <c r="AU2809" s="83">
        <v>45694</v>
      </c>
      <c r="AV2809">
        <v>0.88411147026758197</v>
      </c>
      <c r="AW2809" s="83">
        <v>45683</v>
      </c>
      <c r="AX2809">
        <v>1.1887176882839801</v>
      </c>
      <c r="AY2809" s="83">
        <v>45695</v>
      </c>
      <c r="AZ2809" s="77">
        <v>1.13373622467116</v>
      </c>
      <c r="BC2809" s="83">
        <v>45707</v>
      </c>
      <c r="BD2809">
        <v>0.32037268492216697</v>
      </c>
      <c r="BE2809" s="83">
        <v>45712</v>
      </c>
      <c r="BF2809">
        <v>0.47528986976375898</v>
      </c>
      <c r="BG2809" s="83">
        <v>45703</v>
      </c>
      <c r="BH2809" s="77">
        <v>0.65156232246335599</v>
      </c>
      <c r="BK2809" s="83">
        <v>45347</v>
      </c>
      <c r="BL2809">
        <v>0.56041543026706198</v>
      </c>
      <c r="BM2809" s="83">
        <v>45344</v>
      </c>
      <c r="BN2809">
        <v>0.64732937685459901</v>
      </c>
      <c r="BO2809" s="83">
        <v>45338</v>
      </c>
      <c r="BP2809" s="77">
        <v>0.73483223008445497</v>
      </c>
      <c r="BS2809" s="83"/>
      <c r="BU2809" s="83"/>
      <c r="BW2809" s="83"/>
      <c r="CA2809" s="83"/>
      <c r="CC2809" s="83"/>
      <c r="CE2809" s="83"/>
      <c r="CI2809" s="83"/>
      <c r="CK2809" s="83"/>
      <c r="CM2809" s="83"/>
      <c r="CQ2809" s="83"/>
      <c r="CS2809" s="83"/>
      <c r="CU2809" s="83"/>
      <c r="CY2809" s="83"/>
      <c r="DA2809" s="83"/>
      <c r="DC2809" s="83"/>
    </row>
    <row r="2810" spans="7:107">
      <c r="G2810" s="83">
        <v>45378</v>
      </c>
      <c r="H2810">
        <v>0.118930776870924</v>
      </c>
      <c r="I2810" s="83">
        <v>45950</v>
      </c>
      <c r="J2810">
        <v>0.28454470565870299</v>
      </c>
      <c r="K2810" s="83">
        <v>46011</v>
      </c>
      <c r="L2810" s="77">
        <v>0.219450848878641</v>
      </c>
      <c r="O2810" s="83">
        <v>44578</v>
      </c>
      <c r="P2810">
        <v>125.095252806096</v>
      </c>
      <c r="Q2810" s="83">
        <v>44603</v>
      </c>
      <c r="R2810">
        <v>155.509393897428</v>
      </c>
      <c r="S2810" s="83">
        <v>45720</v>
      </c>
      <c r="T2810" s="77">
        <v>132.23560910307799</v>
      </c>
      <c r="W2810" s="83">
        <v>45381</v>
      </c>
      <c r="X2810">
        <v>0.26750370370370302</v>
      </c>
      <c r="Y2810" s="83">
        <v>45763</v>
      </c>
      <c r="Z2810">
        <v>0.19505813953488299</v>
      </c>
      <c r="AA2810" s="83">
        <v>45766</v>
      </c>
      <c r="AB2810" s="77">
        <v>0.34219166666666601</v>
      </c>
      <c r="AE2810" s="83">
        <v>45690</v>
      </c>
      <c r="AF2810">
        <v>10.348977322199699</v>
      </c>
      <c r="AG2810" s="83">
        <v>45684</v>
      </c>
      <c r="AH2810">
        <v>234.20979698608301</v>
      </c>
      <c r="AI2810" s="83">
        <v>45696</v>
      </c>
      <c r="AJ2810" s="77">
        <v>105.989732351858</v>
      </c>
      <c r="AM2810" s="83">
        <v>45698</v>
      </c>
      <c r="AN2810">
        <v>0.36312162229163503</v>
      </c>
      <c r="AO2810" s="83">
        <v>45689</v>
      </c>
      <c r="AP2810">
        <v>0.39984250728403797</v>
      </c>
      <c r="AQ2810" s="83">
        <v>45693</v>
      </c>
      <c r="AR2810" s="77">
        <v>0.22411062690478201</v>
      </c>
      <c r="AU2810" s="83">
        <v>45695</v>
      </c>
      <c r="AV2810">
        <v>0.88506015339594102</v>
      </c>
      <c r="AW2810" s="83">
        <v>45684</v>
      </c>
      <c r="AX2810">
        <v>1.18791325986491</v>
      </c>
      <c r="AY2810" s="83">
        <v>45696</v>
      </c>
      <c r="AZ2810" s="77">
        <v>1.13452846478086</v>
      </c>
      <c r="BC2810" s="83">
        <v>45708</v>
      </c>
      <c r="BD2810">
        <v>0.320134075673218</v>
      </c>
      <c r="BE2810" s="83">
        <v>45713</v>
      </c>
      <c r="BF2810">
        <v>0.47495196995587902</v>
      </c>
      <c r="BG2810" s="83">
        <v>45704</v>
      </c>
      <c r="BH2810" s="77">
        <v>0.65076695830019304</v>
      </c>
      <c r="BK2810" s="83">
        <v>45348</v>
      </c>
      <c r="BL2810">
        <v>0.56034619188921797</v>
      </c>
      <c r="BM2810" s="83">
        <v>45345</v>
      </c>
      <c r="BN2810">
        <v>0.64814540059347103</v>
      </c>
      <c r="BO2810" s="83">
        <v>45339</v>
      </c>
      <c r="BP2810" s="77">
        <v>0.73489614243323398</v>
      </c>
      <c r="BS2810" s="83"/>
      <c r="BU2810" s="83"/>
      <c r="BW2810" s="83"/>
      <c r="CA2810" s="83"/>
      <c r="CC2810" s="83"/>
      <c r="CE2810" s="83"/>
      <c r="CI2810" s="83"/>
      <c r="CK2810" s="83"/>
      <c r="CM2810" s="83"/>
      <c r="CQ2810" s="83"/>
      <c r="CS2810" s="83"/>
      <c r="CU2810" s="83"/>
      <c r="CY2810" s="83"/>
      <c r="DA2810" s="83"/>
      <c r="DC2810" s="83"/>
    </row>
    <row r="2811" spans="7:107">
      <c r="G2811" s="83">
        <v>45379</v>
      </c>
      <c r="H2811">
        <v>0.11895841430237</v>
      </c>
      <c r="I2811" s="83">
        <v>45951</v>
      </c>
      <c r="J2811">
        <v>0.28438417506283897</v>
      </c>
      <c r="K2811" s="83">
        <v>46012</v>
      </c>
      <c r="L2811" s="77">
        <v>0.21942988891217699</v>
      </c>
      <c r="O2811" s="83">
        <v>44579</v>
      </c>
      <c r="P2811">
        <v>124.518587169189</v>
      </c>
      <c r="Q2811" s="83">
        <v>44604</v>
      </c>
      <c r="R2811">
        <v>155.45399990767601</v>
      </c>
      <c r="S2811" s="83">
        <v>45721</v>
      </c>
      <c r="T2811" s="77">
        <v>132.04819277108399</v>
      </c>
      <c r="W2811" s="83">
        <v>45382</v>
      </c>
      <c r="X2811">
        <v>0.26791111111111099</v>
      </c>
      <c r="Y2811" s="83">
        <v>45764</v>
      </c>
      <c r="Z2811">
        <v>0.19499844961240301</v>
      </c>
      <c r="AA2811" s="83">
        <v>45767</v>
      </c>
      <c r="AB2811" s="77">
        <v>0.34221282051281998</v>
      </c>
      <c r="AE2811" s="83">
        <v>45691</v>
      </c>
      <c r="AF2811">
        <v>10.247657171554399</v>
      </c>
      <c r="AG2811" s="83">
        <v>45685</v>
      </c>
      <c r="AH2811">
        <v>234.06435873917201</v>
      </c>
      <c r="AI2811" s="83">
        <v>45697</v>
      </c>
      <c r="AJ2811" s="77">
        <v>105.83757057139501</v>
      </c>
      <c r="AM2811" s="83">
        <v>45699</v>
      </c>
      <c r="AN2811">
        <v>0.36298527443105699</v>
      </c>
      <c r="AO2811" s="83">
        <v>45690</v>
      </c>
      <c r="AP2811">
        <v>0.40010237026537498</v>
      </c>
      <c r="AQ2811" s="83">
        <v>45694</v>
      </c>
      <c r="AR2811" s="77">
        <v>0.22570850779002499</v>
      </c>
      <c r="AU2811" s="83">
        <v>45696</v>
      </c>
      <c r="AV2811">
        <v>0.88600883652429996</v>
      </c>
      <c r="AW2811" s="83">
        <v>45685</v>
      </c>
      <c r="AX2811">
        <v>1.18710883144583</v>
      </c>
      <c r="AY2811" s="83">
        <v>45697</v>
      </c>
      <c r="AZ2811" s="77">
        <v>1.13532070489055</v>
      </c>
      <c r="BC2811" s="83">
        <v>45709</v>
      </c>
      <c r="BD2811">
        <v>0.31989546642426903</v>
      </c>
      <c r="BE2811" s="83">
        <v>45714</v>
      </c>
      <c r="BF2811">
        <v>0.474614070148</v>
      </c>
      <c r="BG2811" s="83">
        <v>45705</v>
      </c>
      <c r="BH2811" s="77">
        <v>0.64997159413702899</v>
      </c>
      <c r="BK2811" s="83">
        <v>45349</v>
      </c>
      <c r="BL2811">
        <v>0.56027695351137397</v>
      </c>
      <c r="BM2811" s="83">
        <v>45346</v>
      </c>
      <c r="BN2811">
        <v>0.64896142433234405</v>
      </c>
      <c r="BO2811" s="83">
        <v>45340</v>
      </c>
      <c r="BP2811" s="77">
        <v>0.73496005478201298</v>
      </c>
      <c r="BS2811" s="83"/>
      <c r="BU2811" s="83"/>
      <c r="BW2811" s="83"/>
      <c r="CA2811" s="83"/>
      <c r="CC2811" s="83"/>
      <c r="CE2811" s="83"/>
      <c r="CI2811" s="83"/>
      <c r="CK2811" s="83"/>
      <c r="CM2811" s="83"/>
      <c r="CQ2811" s="83"/>
      <c r="CS2811" s="83"/>
      <c r="CU2811" s="83"/>
      <c r="CY2811" s="83"/>
      <c r="DA2811" s="83"/>
      <c r="DC2811" s="83"/>
    </row>
    <row r="2812" spans="7:107">
      <c r="G2812" s="83">
        <v>45380</v>
      </c>
      <c r="H2812">
        <v>0.118986051733816</v>
      </c>
      <c r="I2812" s="83">
        <v>45952</v>
      </c>
      <c r="J2812">
        <v>0.28422364446697401</v>
      </c>
      <c r="K2812" s="83">
        <v>46013</v>
      </c>
      <c r="L2812" s="77">
        <v>0.21940892894571301</v>
      </c>
      <c r="O2812" s="83">
        <v>44580</v>
      </c>
      <c r="P2812">
        <v>123.941921532282</v>
      </c>
      <c r="Q2812" s="83">
        <v>44605</v>
      </c>
      <c r="R2812">
        <v>155.39860591792399</v>
      </c>
      <c r="S2812" s="83">
        <v>45722</v>
      </c>
      <c r="T2812" s="77">
        <v>131.86077643908899</v>
      </c>
      <c r="W2812" s="83">
        <v>45383</v>
      </c>
      <c r="X2812">
        <v>0.26831851851851801</v>
      </c>
      <c r="Y2812" s="83">
        <v>45765</v>
      </c>
      <c r="Z2812">
        <v>0.194938759689922</v>
      </c>
      <c r="AA2812" s="83">
        <v>45768</v>
      </c>
      <c r="AB2812" s="77">
        <v>0.34223397435897401</v>
      </c>
      <c r="AE2812" s="83">
        <v>45692</v>
      </c>
      <c r="AF2812">
        <v>10.146337020909201</v>
      </c>
      <c r="AG2812" s="83">
        <v>45686</v>
      </c>
      <c r="AH2812">
        <v>233.91892049226101</v>
      </c>
      <c r="AI2812" s="83">
        <v>45698</v>
      </c>
      <c r="AJ2812" s="77">
        <v>105.68540879093101</v>
      </c>
      <c r="AM2812" s="83">
        <v>45700</v>
      </c>
      <c r="AN2812">
        <v>0.36284892657047901</v>
      </c>
      <c r="AO2812" s="83">
        <v>45691</v>
      </c>
      <c r="AP2812">
        <v>0.400362233246712</v>
      </c>
      <c r="AQ2812" s="83">
        <v>45695</v>
      </c>
      <c r="AR2812" s="77">
        <v>0.22730638867526801</v>
      </c>
      <c r="AU2812" s="83">
        <v>45697</v>
      </c>
      <c r="AV2812">
        <v>0.88514280679229096</v>
      </c>
      <c r="AW2812" s="83">
        <v>45686</v>
      </c>
      <c r="AX2812">
        <v>1.18630440302676</v>
      </c>
      <c r="AY2812" s="83">
        <v>45698</v>
      </c>
      <c r="AZ2812" s="77">
        <v>1.1361129450002501</v>
      </c>
      <c r="BC2812" s="83">
        <v>45710</v>
      </c>
      <c r="BD2812">
        <v>0.31965685717532</v>
      </c>
      <c r="BE2812" s="83">
        <v>45715</v>
      </c>
      <c r="BF2812">
        <v>0.47427617034011998</v>
      </c>
      <c r="BG2812" s="83">
        <v>45706</v>
      </c>
      <c r="BH2812" s="77">
        <v>0.64917622997386604</v>
      </c>
      <c r="BK2812" s="83">
        <v>45350</v>
      </c>
      <c r="BL2812">
        <v>0.56020771513353096</v>
      </c>
      <c r="BM2812" s="83">
        <v>45347</v>
      </c>
      <c r="BN2812">
        <v>0.64977744807121596</v>
      </c>
      <c r="BO2812" s="83">
        <v>45341</v>
      </c>
      <c r="BP2812" s="77">
        <v>0.73502396713079199</v>
      </c>
      <c r="BS2812" s="83"/>
      <c r="BU2812" s="83"/>
      <c r="BW2812" s="83"/>
      <c r="CA2812" s="83"/>
      <c r="CC2812" s="83"/>
      <c r="CE2812" s="83"/>
      <c r="CI2812" s="83"/>
      <c r="CK2812" s="83"/>
      <c r="CM2812" s="83"/>
      <c r="CQ2812" s="83"/>
      <c r="CS2812" s="83"/>
      <c r="CU2812" s="83"/>
      <c r="CY2812" s="83"/>
      <c r="DA2812" s="83"/>
      <c r="DC2812" s="83"/>
    </row>
    <row r="2813" spans="7:107">
      <c r="G2813" s="83">
        <v>45381</v>
      </c>
      <c r="H2813">
        <v>0.119013689165263</v>
      </c>
      <c r="I2813" s="83">
        <v>45953</v>
      </c>
      <c r="J2813">
        <v>0.28406311387111</v>
      </c>
      <c r="K2813" s="83">
        <v>46014</v>
      </c>
      <c r="L2813" s="77">
        <v>0.219387968979249</v>
      </c>
      <c r="O2813" s="83">
        <v>44581</v>
      </c>
      <c r="P2813">
        <v>123.365255895376</v>
      </c>
      <c r="Q2813" s="83">
        <v>44606</v>
      </c>
      <c r="R2813">
        <v>155.343211928172</v>
      </c>
      <c r="S2813" s="83">
        <v>45723</v>
      </c>
      <c r="T2813" s="77">
        <v>131.67336010709499</v>
      </c>
      <c r="W2813" s="83">
        <v>45384</v>
      </c>
      <c r="X2813">
        <v>0.26872592592592498</v>
      </c>
      <c r="Y2813" s="83">
        <v>45766</v>
      </c>
      <c r="Z2813">
        <v>0.19487906976744099</v>
      </c>
      <c r="AA2813" s="83">
        <v>45769</v>
      </c>
      <c r="AB2813" s="77">
        <v>0.34225512820512799</v>
      </c>
      <c r="AE2813" s="83">
        <v>45693</v>
      </c>
      <c r="AF2813">
        <v>10.045016870264</v>
      </c>
      <c r="AG2813" s="83">
        <v>45687</v>
      </c>
      <c r="AH2813">
        <v>233.77348224535001</v>
      </c>
      <c r="AI2813" s="83">
        <v>45699</v>
      </c>
      <c r="AJ2813" s="77">
        <v>105.53324701046699</v>
      </c>
      <c r="AM2813" s="83">
        <v>45701</v>
      </c>
      <c r="AN2813">
        <v>0.36271257870990098</v>
      </c>
      <c r="AO2813" s="83">
        <v>45692</v>
      </c>
      <c r="AP2813">
        <v>0.40062209622804901</v>
      </c>
      <c r="AQ2813" s="83">
        <v>45696</v>
      </c>
      <c r="AR2813" s="77">
        <v>0.22890426956051099</v>
      </c>
      <c r="AU2813" s="83">
        <v>45698</v>
      </c>
      <c r="AV2813">
        <v>0.88427677706028196</v>
      </c>
      <c r="AW2813" s="83">
        <v>45687</v>
      </c>
      <c r="AX2813">
        <v>1.18549997460768</v>
      </c>
      <c r="AY2813" s="83">
        <v>45699</v>
      </c>
      <c r="AZ2813" s="77">
        <v>1.1369051851099401</v>
      </c>
      <c r="BC2813" s="83">
        <v>45711</v>
      </c>
      <c r="BD2813">
        <v>0.31941824792637102</v>
      </c>
      <c r="BE2813" s="83">
        <v>45716</v>
      </c>
      <c r="BF2813">
        <v>0.47393827053224002</v>
      </c>
      <c r="BG2813" s="83">
        <v>45707</v>
      </c>
      <c r="BH2813" s="77">
        <v>0.64838086581070298</v>
      </c>
      <c r="BK2813" s="83">
        <v>45351</v>
      </c>
      <c r="BL2813">
        <v>0.56013847675568695</v>
      </c>
      <c r="BM2813" s="83">
        <v>45348</v>
      </c>
      <c r="BN2813">
        <v>0.65059347181008897</v>
      </c>
      <c r="BO2813" s="83">
        <v>45342</v>
      </c>
      <c r="BP2813" s="77">
        <v>0.73508787947956999</v>
      </c>
      <c r="BS2813" s="83"/>
      <c r="BU2813" s="83"/>
      <c r="BW2813" s="83"/>
      <c r="CA2813" s="83"/>
      <c r="CC2813" s="83"/>
      <c r="CE2813" s="83"/>
      <c r="CI2813" s="83"/>
      <c r="CK2813" s="83"/>
      <c r="CM2813" s="83"/>
      <c r="CQ2813" s="83"/>
      <c r="CS2813" s="83"/>
      <c r="CU2813" s="83"/>
      <c r="CY2813" s="83"/>
      <c r="DA2813" s="83"/>
      <c r="DC2813" s="83"/>
    </row>
    <row r="2814" spans="7:107">
      <c r="G2814" s="83">
        <v>45382</v>
      </c>
      <c r="H2814">
        <v>0.119041326596709</v>
      </c>
      <c r="I2814" s="83">
        <v>45954</v>
      </c>
      <c r="J2814">
        <v>0.28390258327524598</v>
      </c>
      <c r="K2814" s="83">
        <v>46015</v>
      </c>
      <c r="L2814" s="77">
        <v>0.219367009012785</v>
      </c>
      <c r="O2814" s="83">
        <v>44582</v>
      </c>
      <c r="P2814">
        <v>122.788590258469</v>
      </c>
      <c r="Q2814" s="83">
        <v>44607</v>
      </c>
      <c r="R2814">
        <v>155.28781793842001</v>
      </c>
      <c r="S2814" s="83">
        <v>45724</v>
      </c>
      <c r="T2814" s="77">
        <v>131.4859437751</v>
      </c>
      <c r="W2814" s="83">
        <v>45385</v>
      </c>
      <c r="X2814">
        <v>0.269133333333333</v>
      </c>
      <c r="Y2814" s="83">
        <v>45767</v>
      </c>
      <c r="Z2814">
        <v>0.194819379844961</v>
      </c>
      <c r="AA2814" s="83">
        <v>45770</v>
      </c>
      <c r="AB2814" s="77">
        <v>0.34227628205128102</v>
      </c>
      <c r="AE2814" s="83">
        <v>45694</v>
      </c>
      <c r="AF2814">
        <v>9.9436967196187993</v>
      </c>
      <c r="AG2814" s="83">
        <v>45688</v>
      </c>
      <c r="AH2814">
        <v>233.62804399843901</v>
      </c>
      <c r="AI2814" s="83">
        <v>45700</v>
      </c>
      <c r="AJ2814" s="77">
        <v>105.38108523000299</v>
      </c>
      <c r="AM2814" s="83">
        <v>45702</v>
      </c>
      <c r="AN2814">
        <v>0.362576230849323</v>
      </c>
      <c r="AO2814" s="83">
        <v>45693</v>
      </c>
      <c r="AP2814">
        <v>0.40088195920938602</v>
      </c>
      <c r="AQ2814" s="83">
        <v>45697</v>
      </c>
      <c r="AR2814" s="77">
        <v>0.23050215044575401</v>
      </c>
      <c r="AU2814" s="83">
        <v>45699</v>
      </c>
      <c r="AV2814">
        <v>0.88341074732827296</v>
      </c>
      <c r="AW2814" s="83">
        <v>45688</v>
      </c>
      <c r="AX2814">
        <v>1.1846955461886099</v>
      </c>
      <c r="AY2814" s="83">
        <v>45700</v>
      </c>
      <c r="AZ2814" s="77">
        <v>1.1376974252196399</v>
      </c>
      <c r="BC2814" s="83">
        <v>45712</v>
      </c>
      <c r="BD2814">
        <v>0.319179638677422</v>
      </c>
      <c r="BE2814" s="83">
        <v>45717</v>
      </c>
      <c r="BF2814">
        <v>0.47360037072436001</v>
      </c>
      <c r="BG2814" s="83">
        <v>45708</v>
      </c>
      <c r="BH2814" s="77">
        <v>0.64758550164754003</v>
      </c>
      <c r="BK2814" s="83">
        <v>45352</v>
      </c>
      <c r="BL2814">
        <v>0.56006923837784295</v>
      </c>
      <c r="BM2814" s="83">
        <v>45349</v>
      </c>
      <c r="BN2814">
        <v>0.65140949554896099</v>
      </c>
      <c r="BO2814" s="83">
        <v>45343</v>
      </c>
      <c r="BP2814" s="77">
        <v>0.735151791828349</v>
      </c>
      <c r="BS2814" s="83"/>
      <c r="BU2814" s="83"/>
      <c r="BW2814" s="83"/>
      <c r="CA2814" s="83"/>
      <c r="CC2814" s="83"/>
      <c r="CE2814" s="83"/>
      <c r="CI2814" s="83"/>
      <c r="CK2814" s="83"/>
      <c r="CM2814" s="83"/>
      <c r="CQ2814" s="83"/>
      <c r="CS2814" s="83"/>
      <c r="CU2814" s="83"/>
      <c r="CY2814" s="83"/>
      <c r="DA2814" s="83"/>
      <c r="DC2814" s="83"/>
    </row>
    <row r="2815" spans="7:107">
      <c r="G2815" s="83">
        <v>45383</v>
      </c>
      <c r="H2815">
        <v>0.11906896402815501</v>
      </c>
      <c r="I2815" s="83">
        <v>45955</v>
      </c>
      <c r="J2815">
        <v>0.28374205267938202</v>
      </c>
      <c r="K2815" s="83">
        <v>46016</v>
      </c>
      <c r="L2815" s="77">
        <v>0.21934604904632099</v>
      </c>
      <c r="O2815" s="83">
        <v>44583</v>
      </c>
      <c r="P2815">
        <v>122.211924621563</v>
      </c>
      <c r="Q2815" s="83">
        <v>44608</v>
      </c>
      <c r="R2815">
        <v>155.23242394866801</v>
      </c>
      <c r="S2815" s="83">
        <v>45725</v>
      </c>
      <c r="T2815" s="77">
        <v>131.298527443105</v>
      </c>
      <c r="W2815" s="83">
        <v>45386</v>
      </c>
      <c r="X2815">
        <v>0.26954074074074003</v>
      </c>
      <c r="Y2815" s="83">
        <v>45768</v>
      </c>
      <c r="Z2815">
        <v>0.19475968992247999</v>
      </c>
      <c r="AA2815" s="83">
        <v>45771</v>
      </c>
      <c r="AB2815" s="77">
        <v>0.342297435897435</v>
      </c>
      <c r="AE2815" s="83">
        <v>45695</v>
      </c>
      <c r="AF2815">
        <v>9.8423765689735792</v>
      </c>
      <c r="AG2815" s="83">
        <v>45689</v>
      </c>
      <c r="AH2815">
        <v>233.48260575152801</v>
      </c>
      <c r="AI2815" s="83">
        <v>45701</v>
      </c>
      <c r="AJ2815" s="77">
        <v>105.228923449539</v>
      </c>
      <c r="AM2815" s="83">
        <v>45703</v>
      </c>
      <c r="AN2815">
        <v>0.36243988298874502</v>
      </c>
      <c r="AO2815" s="83">
        <v>45694</v>
      </c>
      <c r="AP2815">
        <v>0.40114182219072297</v>
      </c>
      <c r="AQ2815" s="83">
        <v>45698</v>
      </c>
      <c r="AR2815" s="77">
        <v>0.23210003133099699</v>
      </c>
      <c r="AU2815" s="83">
        <v>45700</v>
      </c>
      <c r="AV2815">
        <v>0.88254471759626396</v>
      </c>
      <c r="AW2815" s="83">
        <v>45689</v>
      </c>
      <c r="AX2815">
        <v>1.1838911177695299</v>
      </c>
      <c r="AY2815" s="83">
        <v>45701</v>
      </c>
      <c r="AZ2815" s="77">
        <v>1.1384896653293299</v>
      </c>
      <c r="BC2815" s="83">
        <v>45713</v>
      </c>
      <c r="BD2815">
        <v>0.31894102942847302</v>
      </c>
      <c r="BE2815" s="83">
        <v>45718</v>
      </c>
      <c r="BF2815">
        <v>0.47326247091647999</v>
      </c>
      <c r="BG2815" s="83">
        <v>45709</v>
      </c>
      <c r="BH2815" s="77">
        <v>0.64679013748437597</v>
      </c>
      <c r="BK2815" s="83">
        <v>45353</v>
      </c>
      <c r="BL2815">
        <v>0.55999999999999905</v>
      </c>
      <c r="BM2815" s="83">
        <v>45350</v>
      </c>
      <c r="BN2815">
        <v>0.65222551928783301</v>
      </c>
      <c r="BO2815" s="83">
        <v>45344</v>
      </c>
      <c r="BP2815" s="77">
        <v>0.735215704177128</v>
      </c>
      <c r="BS2815" s="83"/>
      <c r="BU2815" s="83"/>
      <c r="BW2815" s="83"/>
      <c r="CA2815" s="83"/>
      <c r="CC2815" s="83"/>
      <c r="CE2815" s="83"/>
      <c r="CI2815" s="83"/>
      <c r="CK2815" s="83"/>
      <c r="CM2815" s="83"/>
      <c r="CQ2815" s="83"/>
      <c r="CS2815" s="83"/>
      <c r="CU2815" s="83"/>
      <c r="CY2815" s="83"/>
      <c r="DA2815" s="83"/>
      <c r="DC2815" s="83"/>
    </row>
    <row r="2816" spans="7:107">
      <c r="G2816" s="83">
        <v>45384</v>
      </c>
      <c r="H2816">
        <v>0.11909660145960101</v>
      </c>
      <c r="I2816" s="83">
        <v>45956</v>
      </c>
      <c r="J2816">
        <v>0.283581522083518</v>
      </c>
      <c r="K2816" s="83">
        <v>46017</v>
      </c>
      <c r="L2816" s="77">
        <v>0.21932508907985701</v>
      </c>
      <c r="O2816" s="83">
        <v>44584</v>
      </c>
      <c r="P2816">
        <v>121.63525898465601</v>
      </c>
      <c r="Q2816" s="83">
        <v>44609</v>
      </c>
      <c r="R2816">
        <v>155.17702995891599</v>
      </c>
      <c r="S2816" s="83">
        <v>45726</v>
      </c>
      <c r="T2816" s="77">
        <v>131.111111111111</v>
      </c>
      <c r="W2816" s="83">
        <v>45387</v>
      </c>
      <c r="X2816">
        <v>0.26994814814814799</v>
      </c>
      <c r="Y2816" s="83">
        <v>45769</v>
      </c>
      <c r="Z2816">
        <v>0.19469999999999901</v>
      </c>
      <c r="AA2816" s="83">
        <v>45772</v>
      </c>
      <c r="AB2816" s="77">
        <v>0.34231858974358897</v>
      </c>
      <c r="AE2816" s="83">
        <v>45696</v>
      </c>
      <c r="AF2816">
        <v>9.7410564183283395</v>
      </c>
      <c r="AG2816" s="83">
        <v>45690</v>
      </c>
      <c r="AH2816">
        <v>233.33716750461701</v>
      </c>
      <c r="AI2816" s="83">
        <v>45702</v>
      </c>
      <c r="AJ2816" s="77">
        <v>105.07676166907601</v>
      </c>
      <c r="AM2816" s="83">
        <v>45704</v>
      </c>
      <c r="AN2816">
        <v>0.36230353512816599</v>
      </c>
      <c r="AO2816" s="83">
        <v>45695</v>
      </c>
      <c r="AP2816">
        <v>0.40140168517205999</v>
      </c>
      <c r="AQ2816" s="83">
        <v>45699</v>
      </c>
      <c r="AR2816" s="77">
        <v>0.23369791221624001</v>
      </c>
      <c r="AU2816" s="83">
        <v>45701</v>
      </c>
      <c r="AV2816">
        <v>0.88167868786425396</v>
      </c>
      <c r="AW2816" s="83">
        <v>45690</v>
      </c>
      <c r="AX2816">
        <v>1.1830866893504599</v>
      </c>
      <c r="AY2816" s="83">
        <v>45702</v>
      </c>
      <c r="AZ2816" s="77">
        <v>1.13928190543903</v>
      </c>
      <c r="BC2816" s="83">
        <v>45714</v>
      </c>
      <c r="BD2816">
        <v>0.31870242017952499</v>
      </c>
      <c r="BE2816" s="83">
        <v>45719</v>
      </c>
      <c r="BF2816">
        <v>0.47292457110859998</v>
      </c>
      <c r="BG2816" s="83">
        <v>45710</v>
      </c>
      <c r="BH2816" s="77">
        <v>0.64599477332121302</v>
      </c>
      <c r="BK2816" s="83">
        <v>45354</v>
      </c>
      <c r="BL2816">
        <v>0.55993076162215605</v>
      </c>
      <c r="BM2816" s="83">
        <v>45351</v>
      </c>
      <c r="BN2816">
        <v>0.65304154302670603</v>
      </c>
      <c r="BO2816" s="83">
        <v>45345</v>
      </c>
      <c r="BP2816" s="77">
        <v>0.73527961652590701</v>
      </c>
      <c r="BS2816" s="83"/>
      <c r="BU2816" s="83"/>
      <c r="BW2816" s="83"/>
      <c r="CA2816" s="83"/>
      <c r="CC2816" s="83"/>
      <c r="CE2816" s="83"/>
      <c r="CI2816" s="83"/>
      <c r="CK2816" s="83"/>
      <c r="CM2816" s="83"/>
      <c r="CQ2816" s="83"/>
      <c r="CS2816" s="83"/>
      <c r="CU2816" s="83"/>
      <c r="CY2816" s="83"/>
      <c r="DA2816" s="83"/>
      <c r="DC2816" s="83"/>
    </row>
    <row r="2817" spans="7:107">
      <c r="G2817" s="83">
        <v>45385</v>
      </c>
      <c r="H2817">
        <v>0.11912423889104801</v>
      </c>
      <c r="I2817" s="83">
        <v>45957</v>
      </c>
      <c r="J2817">
        <v>0.28342099148765298</v>
      </c>
      <c r="K2817" s="83">
        <v>46018</v>
      </c>
      <c r="L2817" s="77">
        <v>0.219304129113393</v>
      </c>
      <c r="O2817" s="83">
        <v>44585</v>
      </c>
      <c r="P2817">
        <v>121.058593347749</v>
      </c>
      <c r="Q2817" s="83">
        <v>44610</v>
      </c>
      <c r="R2817">
        <v>155.121635969164</v>
      </c>
      <c r="S2817" s="83">
        <v>45727</v>
      </c>
      <c r="T2817" s="77">
        <v>130.923694779116</v>
      </c>
      <c r="W2817" s="83">
        <v>45388</v>
      </c>
      <c r="X2817">
        <v>0.27035555555555502</v>
      </c>
      <c r="Y2817" s="83">
        <v>45770</v>
      </c>
      <c r="Z2817">
        <v>0.194640310077519</v>
      </c>
      <c r="AA2817" s="83">
        <v>45773</v>
      </c>
      <c r="AB2817" s="77">
        <v>0.34233974358974301</v>
      </c>
      <c r="AE2817" s="83">
        <v>45697</v>
      </c>
      <c r="AF2817">
        <v>9.6397362676831193</v>
      </c>
      <c r="AG2817" s="83">
        <v>45691</v>
      </c>
      <c r="AH2817">
        <v>233.19172925770701</v>
      </c>
      <c r="AI2817" s="83">
        <v>45703</v>
      </c>
      <c r="AJ2817" s="77">
        <v>104.92459988861199</v>
      </c>
      <c r="AM2817" s="83">
        <v>45705</v>
      </c>
      <c r="AN2817">
        <v>0.36216718726758801</v>
      </c>
      <c r="AO2817" s="83">
        <v>45696</v>
      </c>
      <c r="AP2817">
        <v>0.401661548153397</v>
      </c>
      <c r="AQ2817" s="83">
        <v>45700</v>
      </c>
      <c r="AR2817" s="77">
        <v>0.23529579310148299</v>
      </c>
      <c r="AU2817" s="83">
        <v>45702</v>
      </c>
      <c r="AV2817">
        <v>0.88081265813224496</v>
      </c>
      <c r="AW2817" s="83">
        <v>45691</v>
      </c>
      <c r="AX2817">
        <v>1.1822822609313901</v>
      </c>
      <c r="AY2817" s="83">
        <v>45703</v>
      </c>
      <c r="AZ2817" s="77">
        <v>1.14007414554872</v>
      </c>
      <c r="BC2817" s="83">
        <v>45715</v>
      </c>
      <c r="BD2817">
        <v>0.31846381093057602</v>
      </c>
      <c r="BE2817" s="83">
        <v>45720</v>
      </c>
      <c r="BF2817">
        <v>0.47258667130072102</v>
      </c>
      <c r="BG2817" s="83">
        <v>45711</v>
      </c>
      <c r="BH2817" s="77">
        <v>0.64519940915804996</v>
      </c>
      <c r="BK2817" s="83">
        <v>45355</v>
      </c>
      <c r="BL2817">
        <v>0.55986152324431204</v>
      </c>
      <c r="BM2817" s="83">
        <v>45352</v>
      </c>
      <c r="BN2817">
        <v>0.65385756676557805</v>
      </c>
      <c r="BO2817" s="83">
        <v>45346</v>
      </c>
      <c r="BP2817" s="77">
        <v>0.73534352887468601</v>
      </c>
      <c r="BS2817" s="83"/>
      <c r="BU2817" s="83"/>
      <c r="BW2817" s="83"/>
      <c r="CA2817" s="83"/>
      <c r="CC2817" s="83"/>
      <c r="CE2817" s="83"/>
      <c r="CI2817" s="83"/>
      <c r="CK2817" s="83"/>
      <c r="CM2817" s="83"/>
      <c r="CQ2817" s="83"/>
      <c r="CS2817" s="83"/>
      <c r="CU2817" s="83"/>
      <c r="CY2817" s="83"/>
      <c r="DA2817" s="83"/>
      <c r="DC2817" s="83"/>
    </row>
    <row r="2818" spans="7:107">
      <c r="G2818" s="83">
        <v>45386</v>
      </c>
      <c r="H2818">
        <v>0.11915187632249399</v>
      </c>
      <c r="I2818" s="83">
        <v>45958</v>
      </c>
      <c r="J2818">
        <v>0.28326046089178902</v>
      </c>
      <c r="K2818" s="83">
        <v>46019</v>
      </c>
      <c r="L2818" s="77">
        <v>0.219283169146929</v>
      </c>
      <c r="O2818" s="83">
        <v>44586</v>
      </c>
      <c r="P2818">
        <v>120.481927710843</v>
      </c>
      <c r="Q2818" s="83">
        <v>44611</v>
      </c>
      <c r="R2818">
        <v>155.06624197941099</v>
      </c>
      <c r="S2818" s="83">
        <v>45728</v>
      </c>
      <c r="T2818" s="77">
        <v>130.73627844712101</v>
      </c>
      <c r="W2818" s="83">
        <v>45389</v>
      </c>
      <c r="X2818">
        <v>0.27076296296296198</v>
      </c>
      <c r="Y2818" s="83">
        <v>45771</v>
      </c>
      <c r="Z2818">
        <v>0.19458062015503799</v>
      </c>
      <c r="AA2818" s="83">
        <v>45774</v>
      </c>
      <c r="AB2818" s="77">
        <v>0.34236089743589698</v>
      </c>
      <c r="AE2818" s="83">
        <v>45698</v>
      </c>
      <c r="AF2818">
        <v>9.5384161170378796</v>
      </c>
      <c r="AG2818" s="83">
        <v>45692</v>
      </c>
      <c r="AH2818">
        <v>233.04629101079601</v>
      </c>
      <c r="AI2818" s="83">
        <v>45704</v>
      </c>
      <c r="AJ2818" s="77">
        <v>104.77243810814799</v>
      </c>
      <c r="AM2818" s="83">
        <v>45706</v>
      </c>
      <c r="AN2818">
        <v>0.36203083940700997</v>
      </c>
      <c r="AO2818" s="83">
        <v>45697</v>
      </c>
      <c r="AP2818">
        <v>0.40192141113473401</v>
      </c>
      <c r="AQ2818" s="83">
        <v>45701</v>
      </c>
      <c r="AR2818" s="77">
        <v>0.23689367398672601</v>
      </c>
      <c r="AU2818" s="83">
        <v>45703</v>
      </c>
      <c r="AV2818">
        <v>0.87994662840023596</v>
      </c>
      <c r="AW2818" s="83">
        <v>45692</v>
      </c>
      <c r="AX2818">
        <v>1.1814778325123101</v>
      </c>
      <c r="AY2818" s="83">
        <v>45704</v>
      </c>
      <c r="AZ2818" s="77">
        <v>1.14086638565842</v>
      </c>
      <c r="BC2818" s="83">
        <v>45716</v>
      </c>
      <c r="BD2818">
        <v>0.31822520168162699</v>
      </c>
      <c r="BE2818" s="83">
        <v>45721</v>
      </c>
      <c r="BF2818">
        <v>0.472248771492841</v>
      </c>
      <c r="BG2818" s="83">
        <v>45712</v>
      </c>
      <c r="BH2818" s="77">
        <v>0.64440404499488602</v>
      </c>
      <c r="BK2818" s="83">
        <v>45356</v>
      </c>
      <c r="BL2818">
        <v>0.55979228486646804</v>
      </c>
      <c r="BM2818" s="83">
        <v>45353</v>
      </c>
      <c r="BN2818">
        <v>0.65467359050445095</v>
      </c>
      <c r="BO2818" s="83">
        <v>45347</v>
      </c>
      <c r="BP2818" s="77">
        <v>0.73540744122346502</v>
      </c>
      <c r="BS2818" s="83"/>
      <c r="BU2818" s="83"/>
      <c r="BW2818" s="83"/>
      <c r="CA2818" s="83"/>
      <c r="CC2818" s="83"/>
      <c r="CE2818" s="83"/>
      <c r="CI2818" s="83"/>
      <c r="CK2818" s="83"/>
      <c r="CM2818" s="83"/>
      <c r="CQ2818" s="83"/>
      <c r="CS2818" s="83"/>
      <c r="CU2818" s="83"/>
      <c r="CY2818" s="83"/>
      <c r="DA2818" s="83"/>
      <c r="DC2818" s="83"/>
    </row>
    <row r="2819" spans="7:107">
      <c r="G2819" s="83">
        <v>45387</v>
      </c>
      <c r="H2819">
        <v>0.11917951375393999</v>
      </c>
      <c r="I2819" s="83">
        <v>45959</v>
      </c>
      <c r="J2819">
        <v>0.28309993029592501</v>
      </c>
      <c r="K2819" s="83">
        <v>46020</v>
      </c>
      <c r="L2819" s="77">
        <v>0.21926220918046499</v>
      </c>
      <c r="O2819" s="83">
        <v>44587</v>
      </c>
      <c r="P2819">
        <v>119.905262073936</v>
      </c>
      <c r="Q2819" s="83">
        <v>44612</v>
      </c>
      <c r="R2819">
        <v>155.010847989659</v>
      </c>
      <c r="S2819" s="83">
        <v>45729</v>
      </c>
      <c r="T2819" s="77">
        <v>130.54886211512701</v>
      </c>
      <c r="W2819" s="83">
        <v>45390</v>
      </c>
      <c r="X2819">
        <v>0.27117037037037001</v>
      </c>
      <c r="Y2819" s="83">
        <v>45772</v>
      </c>
      <c r="Z2819">
        <v>0.19452093023255801</v>
      </c>
      <c r="AA2819" s="83">
        <v>45775</v>
      </c>
      <c r="AB2819" s="77">
        <v>0.34238205128205101</v>
      </c>
      <c r="AE2819" s="83">
        <v>45699</v>
      </c>
      <c r="AF2819">
        <v>9.4370959663926595</v>
      </c>
      <c r="AG2819" s="83">
        <v>45693</v>
      </c>
      <c r="AH2819">
        <v>232.90085276388501</v>
      </c>
      <c r="AI2819" s="83">
        <v>45705</v>
      </c>
      <c r="AJ2819" s="77">
        <v>104.620276327684</v>
      </c>
      <c r="AM2819" s="83">
        <v>45707</v>
      </c>
      <c r="AN2819">
        <v>0.361894491546432</v>
      </c>
      <c r="AO2819" s="83">
        <v>45698</v>
      </c>
      <c r="AP2819">
        <v>0.40218127411607202</v>
      </c>
      <c r="AQ2819" s="83">
        <v>45702</v>
      </c>
      <c r="AR2819" s="77">
        <v>0.23849155487196999</v>
      </c>
      <c r="AU2819" s="83">
        <v>45704</v>
      </c>
      <c r="AV2819">
        <v>0.87908059866822696</v>
      </c>
      <c r="AW2819" s="83">
        <v>45693</v>
      </c>
      <c r="AX2819">
        <v>1.1806734040932401</v>
      </c>
      <c r="AY2819" s="83">
        <v>45705</v>
      </c>
      <c r="AZ2819" s="77">
        <v>1.1416586257681101</v>
      </c>
      <c r="BC2819" s="83">
        <v>45717</v>
      </c>
      <c r="BD2819">
        <v>0.31798659243267802</v>
      </c>
      <c r="BE2819" s="83">
        <v>45722</v>
      </c>
      <c r="BF2819">
        <v>0.47191087168496099</v>
      </c>
      <c r="BG2819" s="83">
        <v>45713</v>
      </c>
      <c r="BH2819" s="77">
        <v>0.64360868083172296</v>
      </c>
      <c r="BK2819" s="83">
        <v>45357</v>
      </c>
      <c r="BL2819">
        <v>0.55972304648862503</v>
      </c>
      <c r="BM2819" s="83">
        <v>45354</v>
      </c>
      <c r="BN2819">
        <v>0.65548961424332297</v>
      </c>
      <c r="BO2819" s="83">
        <v>45348</v>
      </c>
      <c r="BP2819" s="77">
        <v>0.73547135357224303</v>
      </c>
      <c r="BS2819" s="83"/>
      <c r="BU2819" s="83"/>
      <c r="BW2819" s="83"/>
      <c r="CA2819" s="83"/>
      <c r="CC2819" s="83"/>
      <c r="CE2819" s="83"/>
      <c r="CI2819" s="83"/>
      <c r="CK2819" s="83"/>
      <c r="CM2819" s="83"/>
      <c r="CQ2819" s="83"/>
      <c r="CS2819" s="83"/>
      <c r="CU2819" s="83"/>
      <c r="CY2819" s="83"/>
      <c r="DA2819" s="83"/>
      <c r="DC2819" s="83"/>
    </row>
    <row r="2820" spans="7:107">
      <c r="G2820" s="83">
        <v>45388</v>
      </c>
      <c r="H2820">
        <v>0.119207151185386</v>
      </c>
      <c r="I2820" s="83">
        <v>45960</v>
      </c>
      <c r="J2820">
        <v>0.28293939970006099</v>
      </c>
      <c r="K2820" s="83">
        <v>46021</v>
      </c>
      <c r="L2820" s="77">
        <v>0.21924124921400101</v>
      </c>
      <c r="O2820" s="83">
        <v>44588</v>
      </c>
      <c r="P2820">
        <v>119.32859643703</v>
      </c>
      <c r="Q2820" s="83">
        <v>44613</v>
      </c>
      <c r="R2820">
        <v>154.95545399990701</v>
      </c>
      <c r="S2820" s="83">
        <v>45730</v>
      </c>
      <c r="T2820" s="77">
        <v>130.36144578313201</v>
      </c>
      <c r="W2820" s="83">
        <v>45391</v>
      </c>
      <c r="X2820">
        <v>0.27157777777777697</v>
      </c>
      <c r="Y2820" s="83">
        <v>45773</v>
      </c>
      <c r="Z2820">
        <v>0.194461240310077</v>
      </c>
      <c r="AA2820" s="83">
        <v>45776</v>
      </c>
      <c r="AB2820" s="77">
        <v>0.34240320512820499</v>
      </c>
      <c r="AE2820" s="83">
        <v>45700</v>
      </c>
      <c r="AF2820">
        <v>9.3357758157474198</v>
      </c>
      <c r="AG2820" s="83">
        <v>45694</v>
      </c>
      <c r="AH2820">
        <v>232.75541451697401</v>
      </c>
      <c r="AI2820" s="83">
        <v>45706</v>
      </c>
      <c r="AJ2820" s="77">
        <v>104.46811454722101</v>
      </c>
      <c r="AM2820" s="83">
        <v>45708</v>
      </c>
      <c r="AN2820">
        <v>0.36175814368585402</v>
      </c>
      <c r="AO2820" s="83">
        <v>45699</v>
      </c>
      <c r="AP2820">
        <v>0.40244113709740897</v>
      </c>
      <c r="AQ2820" s="83">
        <v>45703</v>
      </c>
      <c r="AR2820" s="77">
        <v>0.240089435757213</v>
      </c>
      <c r="AU2820" s="83">
        <v>45705</v>
      </c>
      <c r="AV2820">
        <v>0.87821456893621797</v>
      </c>
      <c r="AW2820" s="83">
        <v>45694</v>
      </c>
      <c r="AX2820">
        <v>1.17986897567416</v>
      </c>
      <c r="AY2820" s="83">
        <v>45706</v>
      </c>
      <c r="AZ2820" s="77">
        <v>1.1424508658778101</v>
      </c>
      <c r="BC2820" s="83">
        <v>45718</v>
      </c>
      <c r="BD2820">
        <v>0.31774798318372899</v>
      </c>
      <c r="BE2820" s="83">
        <v>45723</v>
      </c>
      <c r="BF2820">
        <v>0.47157297187708103</v>
      </c>
      <c r="BG2820" s="83">
        <v>45714</v>
      </c>
      <c r="BH2820" s="77">
        <v>0.64281331666856001</v>
      </c>
      <c r="BK2820" s="83">
        <v>45358</v>
      </c>
      <c r="BL2820">
        <v>0.55965380811078103</v>
      </c>
      <c r="BM2820" s="83">
        <v>45355</v>
      </c>
      <c r="BN2820">
        <v>0.65630563798219499</v>
      </c>
      <c r="BO2820" s="83">
        <v>45349</v>
      </c>
      <c r="BP2820" s="77">
        <v>0.73553526592102203</v>
      </c>
      <c r="BS2820" s="83"/>
      <c r="BU2820" s="83"/>
      <c r="BW2820" s="83"/>
      <c r="CA2820" s="83"/>
      <c r="CC2820" s="83"/>
      <c r="CE2820" s="83"/>
      <c r="CI2820" s="83"/>
      <c r="CK2820" s="83"/>
      <c r="CM2820" s="83"/>
      <c r="CQ2820" s="83"/>
      <c r="CS2820" s="83"/>
      <c r="CU2820" s="83"/>
      <c r="CY2820" s="83"/>
      <c r="DA2820" s="83"/>
      <c r="DC2820" s="83"/>
    </row>
    <row r="2821" spans="7:107">
      <c r="G2821" s="83">
        <v>45389</v>
      </c>
      <c r="H2821">
        <v>0.119234788616832</v>
      </c>
      <c r="I2821" s="83">
        <v>45961</v>
      </c>
      <c r="J2821">
        <v>0.28277886910419597</v>
      </c>
      <c r="K2821" s="83">
        <v>46022</v>
      </c>
      <c r="L2821" s="77">
        <v>0.219220289247536</v>
      </c>
      <c r="O2821" s="83">
        <v>44589</v>
      </c>
      <c r="P2821">
        <v>118.75193080012301</v>
      </c>
      <c r="Q2821" s="83">
        <v>44614</v>
      </c>
      <c r="R2821">
        <v>154.90006001015499</v>
      </c>
      <c r="S2821" s="83">
        <v>45731</v>
      </c>
      <c r="T2821" s="77">
        <v>130.17402945113699</v>
      </c>
      <c r="W2821" s="83">
        <v>45392</v>
      </c>
      <c r="X2821">
        <v>0.271985185185185</v>
      </c>
      <c r="Y2821" s="83">
        <v>45774</v>
      </c>
      <c r="Z2821">
        <v>0.19440155038759599</v>
      </c>
      <c r="AA2821" s="83">
        <v>45777</v>
      </c>
      <c r="AB2821" s="77">
        <v>0.34242435897435802</v>
      </c>
      <c r="AE2821" s="83">
        <v>45701</v>
      </c>
      <c r="AF2821">
        <v>9.2344556651021907</v>
      </c>
      <c r="AG2821" s="83">
        <v>45695</v>
      </c>
      <c r="AH2821">
        <v>232.60997627006299</v>
      </c>
      <c r="AI2821" s="83">
        <v>45707</v>
      </c>
      <c r="AJ2821" s="77">
        <v>104.31595276675699</v>
      </c>
      <c r="AM2821" s="83">
        <v>45709</v>
      </c>
      <c r="AN2821">
        <v>0.36162179582527598</v>
      </c>
      <c r="AO2821" s="83">
        <v>45700</v>
      </c>
      <c r="AP2821">
        <v>0.40270100007874599</v>
      </c>
      <c r="AQ2821" s="83">
        <v>45704</v>
      </c>
      <c r="AR2821" s="77">
        <v>0.24168731664245599</v>
      </c>
      <c r="AU2821" s="83">
        <v>45706</v>
      </c>
      <c r="AV2821">
        <v>0.87734853920420897</v>
      </c>
      <c r="AW2821" s="83">
        <v>45695</v>
      </c>
      <c r="AX2821">
        <v>1.17906454725509</v>
      </c>
      <c r="AY2821" s="83">
        <v>45707</v>
      </c>
      <c r="AZ2821" s="77">
        <v>1.1432431059874999</v>
      </c>
      <c r="BC2821" s="83">
        <v>45719</v>
      </c>
      <c r="BD2821">
        <v>0.31750937393478001</v>
      </c>
      <c r="BE2821" s="83">
        <v>45724</v>
      </c>
      <c r="BF2821">
        <v>0.47123507206920101</v>
      </c>
      <c r="BG2821" s="83">
        <v>45715</v>
      </c>
      <c r="BH2821" s="77">
        <v>0.64201795250539695</v>
      </c>
      <c r="BK2821" s="83">
        <v>45359</v>
      </c>
      <c r="BL2821">
        <v>0.55958456973293702</v>
      </c>
      <c r="BM2821" s="83">
        <v>45356</v>
      </c>
      <c r="BN2821">
        <v>0.65712166172106801</v>
      </c>
      <c r="BO2821" s="83">
        <v>45350</v>
      </c>
      <c r="BP2821" s="77">
        <v>0.73559917826980104</v>
      </c>
      <c r="BS2821" s="83"/>
      <c r="BU2821" s="83"/>
      <c r="BW2821" s="83"/>
      <c r="CA2821" s="83"/>
      <c r="CC2821" s="83"/>
      <c r="CE2821" s="83"/>
      <c r="CI2821" s="83"/>
      <c r="CK2821" s="83"/>
      <c r="CM2821" s="83"/>
      <c r="CQ2821" s="83"/>
      <c r="CS2821" s="83"/>
      <c r="CU2821" s="83"/>
      <c r="CY2821" s="83"/>
      <c r="DA2821" s="83"/>
      <c r="DC2821" s="83"/>
    </row>
    <row r="2822" spans="7:107">
      <c r="G2822" s="83">
        <v>45390</v>
      </c>
      <c r="H2822">
        <v>0.119262426048279</v>
      </c>
      <c r="I2822" s="83">
        <v>45962</v>
      </c>
      <c r="J2822">
        <v>0.28261833850833201</v>
      </c>
      <c r="K2822" s="83">
        <v>46023</v>
      </c>
      <c r="L2822" s="77">
        <v>0.219199329281072</v>
      </c>
      <c r="O2822" s="83">
        <v>44590</v>
      </c>
      <c r="P2822">
        <v>118.175265163216</v>
      </c>
      <c r="Q2822" s="83">
        <v>44615</v>
      </c>
      <c r="R2822">
        <v>154.844666020403</v>
      </c>
      <c r="S2822" s="83">
        <v>45732</v>
      </c>
      <c r="T2822" s="77">
        <v>129.98661311914299</v>
      </c>
      <c r="W2822" s="83">
        <v>45393</v>
      </c>
      <c r="X2822">
        <v>0.27239259259259202</v>
      </c>
      <c r="Y2822" s="83">
        <v>45775</v>
      </c>
      <c r="Z2822">
        <v>0.19434186046511601</v>
      </c>
      <c r="AA2822" s="83">
        <v>45778</v>
      </c>
      <c r="AB2822" s="77">
        <v>0.342445512820512</v>
      </c>
      <c r="AE2822" s="83">
        <v>45702</v>
      </c>
      <c r="AF2822">
        <v>9.1331355144569599</v>
      </c>
      <c r="AG2822" s="83">
        <v>45696</v>
      </c>
      <c r="AH2822">
        <v>232.46453802315199</v>
      </c>
      <c r="AI2822" s="83">
        <v>45708</v>
      </c>
      <c r="AJ2822" s="77">
        <v>104.16379098629299</v>
      </c>
      <c r="AM2822" s="83">
        <v>45710</v>
      </c>
      <c r="AN2822">
        <v>0.361485447964698</v>
      </c>
      <c r="AO2822" s="83">
        <v>45701</v>
      </c>
      <c r="AP2822">
        <v>0.402960863060083</v>
      </c>
      <c r="AQ2822" s="83">
        <v>45705</v>
      </c>
      <c r="AR2822" s="77">
        <v>0.243285197527699</v>
      </c>
      <c r="AU2822" s="83">
        <v>45707</v>
      </c>
      <c r="AV2822">
        <v>0.87648250947219997</v>
      </c>
      <c r="AW2822" s="83">
        <v>45696</v>
      </c>
      <c r="AX2822">
        <v>1.17826011883601</v>
      </c>
      <c r="AY2822" s="83">
        <v>45708</v>
      </c>
      <c r="AZ2822" s="77">
        <v>1.1440353460971999</v>
      </c>
      <c r="BC2822" s="83">
        <v>45720</v>
      </c>
      <c r="BD2822">
        <v>0.31727076468583099</v>
      </c>
      <c r="BE2822" s="83">
        <v>45725</v>
      </c>
      <c r="BF2822">
        <v>0.47089717226132199</v>
      </c>
      <c r="BG2822" s="83">
        <v>45716</v>
      </c>
      <c r="BH2822" s="77">
        <v>0.641222588342233</v>
      </c>
      <c r="BK2822" s="83">
        <v>45360</v>
      </c>
      <c r="BL2822">
        <v>0.55951533135509302</v>
      </c>
      <c r="BM2822" s="83">
        <v>45357</v>
      </c>
      <c r="BN2822">
        <v>0.65793768545994002</v>
      </c>
      <c r="BO2822" s="83">
        <v>45351</v>
      </c>
      <c r="BP2822" s="77">
        <v>0.73566309061858004</v>
      </c>
      <c r="BS2822" s="83"/>
      <c r="BU2822" s="83"/>
      <c r="BW2822" s="83"/>
      <c r="CA2822" s="83"/>
      <c r="CC2822" s="83"/>
      <c r="CE2822" s="83"/>
      <c r="CI2822" s="83"/>
      <c r="CK2822" s="83"/>
      <c r="CM2822" s="83"/>
      <c r="CQ2822" s="83"/>
      <c r="CS2822" s="83"/>
      <c r="CU2822" s="83"/>
      <c r="CY2822" s="83"/>
      <c r="DA2822" s="83"/>
      <c r="DC2822" s="83"/>
    </row>
    <row r="2823" spans="7:107">
      <c r="G2823" s="83">
        <v>45391</v>
      </c>
      <c r="H2823">
        <v>0.119290063479725</v>
      </c>
      <c r="I2823" s="83">
        <v>45963</v>
      </c>
      <c r="J2823">
        <v>0.282457807912468</v>
      </c>
      <c r="K2823" s="83">
        <v>46024</v>
      </c>
      <c r="L2823" s="77">
        <v>0.21917836931460799</v>
      </c>
      <c r="O2823" s="83">
        <v>44591</v>
      </c>
      <c r="P2823">
        <v>117.59859952631</v>
      </c>
      <c r="Q2823" s="83">
        <v>44616</v>
      </c>
      <c r="R2823">
        <v>154.78927203065101</v>
      </c>
      <c r="S2823" s="83">
        <v>45733</v>
      </c>
      <c r="T2823" s="77">
        <v>129.79919678714799</v>
      </c>
      <c r="W2823" s="83">
        <v>45394</v>
      </c>
      <c r="X2823">
        <v>0.27279999999999899</v>
      </c>
      <c r="Y2823" s="83">
        <v>45776</v>
      </c>
      <c r="Z2823">
        <v>0.194282170542635</v>
      </c>
      <c r="AA2823" s="83">
        <v>45779</v>
      </c>
      <c r="AB2823" s="77">
        <v>0.34246666666666598</v>
      </c>
      <c r="AE2823" s="83">
        <v>45703</v>
      </c>
      <c r="AF2823">
        <v>9.14211127153294</v>
      </c>
      <c r="AG2823" s="83">
        <v>45697</v>
      </c>
      <c r="AH2823">
        <v>232.31909977624099</v>
      </c>
      <c r="AI2823" s="83">
        <v>45709</v>
      </c>
      <c r="AJ2823" s="77">
        <v>104.011629205829</v>
      </c>
      <c r="AM2823" s="83">
        <v>45711</v>
      </c>
      <c r="AN2823">
        <v>0.36134910010412002</v>
      </c>
      <c r="AO2823" s="83">
        <v>45702</v>
      </c>
      <c r="AP2823">
        <v>0.40322072604142001</v>
      </c>
      <c r="AQ2823" s="83">
        <v>45706</v>
      </c>
      <c r="AR2823" s="77">
        <v>0.24488307841294199</v>
      </c>
      <c r="AU2823" s="83">
        <v>45708</v>
      </c>
      <c r="AV2823">
        <v>0.87561647974019097</v>
      </c>
      <c r="AW2823" s="83">
        <v>45697</v>
      </c>
      <c r="AX2823">
        <v>1.17745569041694</v>
      </c>
      <c r="AY2823" s="83">
        <v>45709</v>
      </c>
      <c r="AZ2823" s="77">
        <v>1.14482758620689</v>
      </c>
      <c r="BC2823" s="83">
        <v>45721</v>
      </c>
      <c r="BD2823">
        <v>0.31703215543688201</v>
      </c>
      <c r="BE2823" s="83">
        <v>45726</v>
      </c>
      <c r="BF2823">
        <v>0.47055927245344198</v>
      </c>
      <c r="BG2823" s="83">
        <v>45717</v>
      </c>
      <c r="BH2823" s="77">
        <v>0.64042722417907005</v>
      </c>
      <c r="BK2823" s="83">
        <v>45361</v>
      </c>
      <c r="BL2823">
        <v>0.55944609297725001</v>
      </c>
      <c r="BM2823" s="83">
        <v>45358</v>
      </c>
      <c r="BN2823">
        <v>0.65875370919881304</v>
      </c>
      <c r="BO2823" s="83">
        <v>45352</v>
      </c>
      <c r="BP2823" s="77">
        <v>0.73572700296735905</v>
      </c>
      <c r="BS2823" s="83"/>
      <c r="BU2823" s="83"/>
      <c r="BW2823" s="83"/>
      <c r="CA2823" s="83"/>
      <c r="CC2823" s="83"/>
      <c r="CE2823" s="83"/>
      <c r="CI2823" s="83"/>
      <c r="CK2823" s="83"/>
      <c r="CM2823" s="83"/>
      <c r="CQ2823" s="83"/>
      <c r="CS2823" s="83"/>
      <c r="CU2823" s="83"/>
      <c r="CY2823" s="83"/>
      <c r="DA2823" s="83"/>
      <c r="DC2823" s="83"/>
    </row>
    <row r="2824" spans="7:107">
      <c r="G2824" s="83">
        <v>45392</v>
      </c>
      <c r="H2824">
        <v>0.119317700911171</v>
      </c>
      <c r="I2824" s="83">
        <v>45964</v>
      </c>
      <c r="J2824">
        <v>0.28229727731660398</v>
      </c>
      <c r="K2824" s="83">
        <v>46025</v>
      </c>
      <c r="L2824" s="77">
        <v>0.21915740934814401</v>
      </c>
      <c r="O2824" s="83">
        <v>44592</v>
      </c>
      <c r="P2824">
        <v>117.021933889403</v>
      </c>
      <c r="Q2824" s="83">
        <v>44617</v>
      </c>
      <c r="R2824">
        <v>154.73387804089899</v>
      </c>
      <c r="S2824" s="83">
        <v>45734</v>
      </c>
      <c r="T2824" s="77">
        <v>129.611780455153</v>
      </c>
      <c r="W2824" s="83">
        <v>45395</v>
      </c>
      <c r="X2824">
        <v>0.27320740740740701</v>
      </c>
      <c r="Y2824" s="83">
        <v>45777</v>
      </c>
      <c r="Z2824">
        <v>0.19422248062015399</v>
      </c>
      <c r="AA2824" s="83">
        <v>45780</v>
      </c>
      <c r="AB2824" s="77">
        <v>0.34227863247863199</v>
      </c>
      <c r="AE2824" s="83">
        <v>45704</v>
      </c>
      <c r="AF2824">
        <v>9.1510870286089201</v>
      </c>
      <c r="AG2824" s="83">
        <v>45698</v>
      </c>
      <c r="AH2824">
        <v>232.17366152932999</v>
      </c>
      <c r="AI2824" s="83">
        <v>45710</v>
      </c>
      <c r="AJ2824" s="77">
        <v>103.85946742536601</v>
      </c>
      <c r="AM2824" s="83">
        <v>45712</v>
      </c>
      <c r="AN2824">
        <v>0.36121275224354199</v>
      </c>
      <c r="AO2824" s="83">
        <v>45703</v>
      </c>
      <c r="AP2824">
        <v>0.40348058902275702</v>
      </c>
      <c r="AQ2824" s="83">
        <v>45707</v>
      </c>
      <c r="AR2824" s="77">
        <v>0.246480959298185</v>
      </c>
      <c r="AU2824" s="83">
        <v>45709</v>
      </c>
      <c r="AV2824">
        <v>0.87475045000818197</v>
      </c>
      <c r="AW2824" s="83">
        <v>45698</v>
      </c>
      <c r="AX2824">
        <v>1.17665126199786</v>
      </c>
      <c r="AY2824" s="83">
        <v>45710</v>
      </c>
      <c r="AZ2824" s="77">
        <v>1.14561982631659</v>
      </c>
      <c r="BC2824" s="83">
        <v>45722</v>
      </c>
      <c r="BD2824">
        <v>0.31679354618793298</v>
      </c>
      <c r="BE2824" s="83">
        <v>45727</v>
      </c>
      <c r="BF2824">
        <v>0.47022137264556202</v>
      </c>
      <c r="BG2824" s="83">
        <v>45718</v>
      </c>
      <c r="BH2824" s="77">
        <v>0.63963186001590699</v>
      </c>
      <c r="BK2824" s="83">
        <v>45362</v>
      </c>
      <c r="BL2824">
        <v>0.559376854599406</v>
      </c>
      <c r="BM2824" s="83">
        <v>45359</v>
      </c>
      <c r="BN2824">
        <v>0.65956973293768495</v>
      </c>
      <c r="BO2824" s="83">
        <v>45353</v>
      </c>
      <c r="BP2824" s="77">
        <v>0.73579091531613705</v>
      </c>
      <c r="BS2824" s="83"/>
      <c r="BU2824" s="83"/>
      <c r="BW2824" s="83"/>
      <c r="CA2824" s="83"/>
      <c r="CC2824" s="83"/>
      <c r="CE2824" s="83"/>
      <c r="CI2824" s="83"/>
      <c r="CK2824" s="83"/>
      <c r="CM2824" s="83"/>
      <c r="CQ2824" s="83"/>
      <c r="CS2824" s="83"/>
      <c r="CU2824" s="83"/>
      <c r="CY2824" s="83"/>
      <c r="DA2824" s="83"/>
      <c r="DC2824" s="83"/>
    </row>
    <row r="2825" spans="7:107">
      <c r="G2825" s="83">
        <v>45393</v>
      </c>
      <c r="H2825">
        <v>0.119345338342617</v>
      </c>
      <c r="I2825" s="83">
        <v>45965</v>
      </c>
      <c r="J2825">
        <v>0.28213674672073902</v>
      </c>
      <c r="K2825" s="83">
        <v>46026</v>
      </c>
      <c r="L2825" s="77">
        <v>0.21913644938168</v>
      </c>
      <c r="O2825" s="83">
        <v>44593</v>
      </c>
      <c r="P2825">
        <v>116.445268252497</v>
      </c>
      <c r="Q2825" s="83">
        <v>44618</v>
      </c>
      <c r="R2825">
        <v>154.678484051147</v>
      </c>
      <c r="S2825" s="83">
        <v>45735</v>
      </c>
      <c r="T2825" s="77">
        <v>129.42436412315899</v>
      </c>
      <c r="W2825" s="83">
        <v>45396</v>
      </c>
      <c r="X2825">
        <v>0.27361481481481398</v>
      </c>
      <c r="Y2825" s="83">
        <v>45778</v>
      </c>
      <c r="Z2825">
        <v>0.194162790697674</v>
      </c>
      <c r="AA2825" s="83">
        <v>45781</v>
      </c>
      <c r="AB2825" s="77">
        <v>0.34209059829059801</v>
      </c>
      <c r="AE2825" s="83">
        <v>45705</v>
      </c>
      <c r="AF2825">
        <v>9.1600627856849002</v>
      </c>
      <c r="AG2825" s="83">
        <v>45699</v>
      </c>
      <c r="AH2825">
        <v>232.02822328241899</v>
      </c>
      <c r="AI2825" s="83">
        <v>45711</v>
      </c>
      <c r="AJ2825" s="77">
        <v>103.70730564490199</v>
      </c>
      <c r="AM2825" s="83">
        <v>45713</v>
      </c>
      <c r="AN2825">
        <v>0.36107640438296301</v>
      </c>
      <c r="AO2825" s="83">
        <v>45704</v>
      </c>
      <c r="AP2825">
        <v>0.40374045200409397</v>
      </c>
      <c r="AQ2825" s="83">
        <v>45708</v>
      </c>
      <c r="AR2825" s="77">
        <v>0.24807884018342799</v>
      </c>
      <c r="AU2825" s="83">
        <v>45710</v>
      </c>
      <c r="AV2825">
        <v>0.87388442027617197</v>
      </c>
      <c r="AW2825" s="83">
        <v>45699</v>
      </c>
      <c r="AX2825">
        <v>1.1758468335787899</v>
      </c>
      <c r="AY2825" s="83">
        <v>45711</v>
      </c>
      <c r="AZ2825" s="77">
        <v>1.14641206642628</v>
      </c>
      <c r="BC2825" s="83">
        <v>45723</v>
      </c>
      <c r="BD2825">
        <v>0.31655493693898401</v>
      </c>
      <c r="BE2825" s="83">
        <v>45728</v>
      </c>
      <c r="BF2825">
        <v>0.469883472837682</v>
      </c>
      <c r="BG2825" s="83">
        <v>45719</v>
      </c>
      <c r="BH2825" s="77">
        <v>0.63883649585274305</v>
      </c>
      <c r="BK2825" s="83">
        <v>45363</v>
      </c>
      <c r="BL2825">
        <v>0.559307616221562</v>
      </c>
      <c r="BM2825" s="83">
        <v>45360</v>
      </c>
      <c r="BN2825">
        <v>0.66038575667655697</v>
      </c>
      <c r="BO2825" s="83">
        <v>45354</v>
      </c>
      <c r="BP2825" s="77">
        <v>0.73585482766491594</v>
      </c>
      <c r="BS2825" s="83"/>
      <c r="BU2825" s="83"/>
      <c r="BW2825" s="83"/>
      <c r="CA2825" s="83"/>
      <c r="CC2825" s="83"/>
      <c r="CE2825" s="83"/>
      <c r="CI2825" s="83"/>
      <c r="CK2825" s="83"/>
      <c r="CM2825" s="83"/>
      <c r="CQ2825" s="83"/>
      <c r="CS2825" s="83"/>
      <c r="CU2825" s="83"/>
      <c r="CY2825" s="83"/>
      <c r="DA2825" s="83"/>
      <c r="DC2825" s="83"/>
    </row>
    <row r="2826" spans="7:107">
      <c r="G2826" s="83">
        <v>45394</v>
      </c>
      <c r="H2826">
        <v>0.119372975774063</v>
      </c>
      <c r="I2826" s="83">
        <v>45966</v>
      </c>
      <c r="J2826">
        <v>0.281976216124875</v>
      </c>
      <c r="K2826" s="83">
        <v>46027</v>
      </c>
      <c r="L2826" s="77">
        <v>0.219115489415216</v>
      </c>
      <c r="O2826" s="83">
        <v>44594</v>
      </c>
      <c r="P2826">
        <v>115.86860261559001</v>
      </c>
      <c r="Q2826" s="83">
        <v>44619</v>
      </c>
      <c r="R2826">
        <v>154.62309006139401</v>
      </c>
      <c r="S2826" s="83">
        <v>45736</v>
      </c>
      <c r="T2826" s="77">
        <v>129.236947791164</v>
      </c>
      <c r="W2826" s="83">
        <v>45397</v>
      </c>
      <c r="X2826">
        <v>0.274022222222222</v>
      </c>
      <c r="Y2826" s="83">
        <v>45779</v>
      </c>
      <c r="Z2826">
        <v>0.19410310077519299</v>
      </c>
      <c r="AA2826" s="83">
        <v>45782</v>
      </c>
      <c r="AB2826" s="77">
        <v>0.34190256410256398</v>
      </c>
      <c r="AE2826" s="83">
        <v>45706</v>
      </c>
      <c r="AF2826">
        <v>9.1690385427608803</v>
      </c>
      <c r="AG2826" s="83">
        <v>45700</v>
      </c>
      <c r="AH2826">
        <v>231.88278503550799</v>
      </c>
      <c r="AI2826" s="83">
        <v>45712</v>
      </c>
      <c r="AJ2826" s="77">
        <v>103.55514386443799</v>
      </c>
      <c r="AM2826" s="83">
        <v>45714</v>
      </c>
      <c r="AN2826">
        <v>0.36094005652238498</v>
      </c>
      <c r="AO2826" s="83">
        <v>45705</v>
      </c>
      <c r="AP2826">
        <v>0.40400031498543099</v>
      </c>
      <c r="AQ2826" s="83">
        <v>45709</v>
      </c>
      <c r="AR2826" s="77">
        <v>0.249676721068671</v>
      </c>
      <c r="AU2826" s="83">
        <v>45711</v>
      </c>
      <c r="AV2826">
        <v>0.87301839054416297</v>
      </c>
      <c r="AW2826" s="83">
        <v>45700</v>
      </c>
      <c r="AX2826">
        <v>1.17620251757579</v>
      </c>
      <c r="AY2826" s="83">
        <v>45712</v>
      </c>
      <c r="AZ2826" s="77">
        <v>1.14720430653598</v>
      </c>
      <c r="BC2826" s="83">
        <v>45724</v>
      </c>
      <c r="BD2826">
        <v>0.31631632769003498</v>
      </c>
      <c r="BE2826" s="83">
        <v>45729</v>
      </c>
      <c r="BF2826">
        <v>0.46954557302980199</v>
      </c>
      <c r="BG2826" s="83">
        <v>45720</v>
      </c>
      <c r="BH2826" s="77">
        <v>0.63804113168957999</v>
      </c>
      <c r="BK2826" s="83">
        <v>45364</v>
      </c>
      <c r="BL2826">
        <v>0.55923837784371899</v>
      </c>
      <c r="BM2826" s="83">
        <v>45361</v>
      </c>
      <c r="BN2826">
        <v>0.66120178041542998</v>
      </c>
      <c r="BO2826" s="83">
        <v>45355</v>
      </c>
      <c r="BP2826" s="77">
        <v>0.73591874001369495</v>
      </c>
      <c r="BS2826" s="83"/>
      <c r="BU2826" s="83"/>
      <c r="BW2826" s="83"/>
      <c r="CA2826" s="83"/>
      <c r="CC2826" s="83"/>
      <c r="CE2826" s="83"/>
      <c r="CI2826" s="83"/>
      <c r="CK2826" s="83"/>
      <c r="CM2826" s="83"/>
      <c r="CQ2826" s="83"/>
      <c r="CS2826" s="83"/>
      <c r="CU2826" s="83"/>
      <c r="CY2826" s="83"/>
      <c r="DA2826" s="83"/>
      <c r="DC2826" s="83"/>
    </row>
    <row r="2827" spans="7:107">
      <c r="G2827" s="83">
        <v>45395</v>
      </c>
      <c r="H2827">
        <v>0.11940061320551</v>
      </c>
      <c r="I2827" s="83">
        <v>45967</v>
      </c>
      <c r="J2827">
        <v>0.28181568552901098</v>
      </c>
      <c r="K2827" s="83">
        <v>46028</v>
      </c>
      <c r="L2827" s="77">
        <v>0.21909452944875199</v>
      </c>
      <c r="O2827" s="83">
        <v>44595</v>
      </c>
      <c r="P2827">
        <v>115.291936978683</v>
      </c>
      <c r="Q2827" s="83">
        <v>44620</v>
      </c>
      <c r="R2827">
        <v>154.56769607164199</v>
      </c>
      <c r="S2827" s="83">
        <v>45737</v>
      </c>
      <c r="T2827" s="77">
        <v>129.04953145917</v>
      </c>
      <c r="W2827" s="83">
        <v>45398</v>
      </c>
      <c r="X2827">
        <v>0.27442962962962902</v>
      </c>
      <c r="Y2827" s="83">
        <v>45780</v>
      </c>
      <c r="Z2827">
        <v>0.19404341085271301</v>
      </c>
      <c r="AA2827" s="83">
        <v>45783</v>
      </c>
      <c r="AB2827" s="77">
        <v>0.341714529914529</v>
      </c>
      <c r="AE2827" s="83">
        <v>45707</v>
      </c>
      <c r="AF2827">
        <v>9.1780142998368497</v>
      </c>
      <c r="AG2827" s="83">
        <v>45701</v>
      </c>
      <c r="AH2827">
        <v>231.73734678859699</v>
      </c>
      <c r="AI2827" s="83">
        <v>45713</v>
      </c>
      <c r="AJ2827" s="77">
        <v>103.402982083974</v>
      </c>
      <c r="AM2827" s="83">
        <v>45715</v>
      </c>
      <c r="AN2827">
        <v>0.360803708661807</v>
      </c>
      <c r="AO2827" s="83">
        <v>45706</v>
      </c>
      <c r="AP2827">
        <v>0.404260177966768</v>
      </c>
      <c r="AQ2827" s="83">
        <v>45710</v>
      </c>
      <c r="AR2827" s="77">
        <v>0.25127460195391399</v>
      </c>
      <c r="AU2827" s="83">
        <v>45712</v>
      </c>
      <c r="AV2827">
        <v>0.87215236081215397</v>
      </c>
      <c r="AW2827" s="83">
        <v>45701</v>
      </c>
      <c r="AX2827">
        <v>1.17655820157279</v>
      </c>
      <c r="AY2827" s="83">
        <v>45713</v>
      </c>
      <c r="AZ2827" s="77">
        <v>1.1479965466456701</v>
      </c>
      <c r="BC2827" s="83">
        <v>45725</v>
      </c>
      <c r="BD2827">
        <v>0.31607771844108601</v>
      </c>
      <c r="BE2827" s="83">
        <v>45730</v>
      </c>
      <c r="BF2827">
        <v>0.46920767322192197</v>
      </c>
      <c r="BG2827" s="83">
        <v>45721</v>
      </c>
      <c r="BH2827" s="77">
        <v>0.63724576752641704</v>
      </c>
      <c r="BK2827" s="83">
        <v>45365</v>
      </c>
      <c r="BL2827">
        <v>0.55916913946587499</v>
      </c>
      <c r="BM2827" s="83">
        <v>45362</v>
      </c>
      <c r="BN2827">
        <v>0.662017804154302</v>
      </c>
      <c r="BO2827" s="83">
        <v>45356</v>
      </c>
      <c r="BP2827" s="77">
        <v>0.73598265236247395</v>
      </c>
      <c r="BS2827" s="83"/>
      <c r="BU2827" s="83"/>
      <c r="BW2827" s="83"/>
      <c r="CA2827" s="83"/>
      <c r="CC2827" s="83"/>
      <c r="CE2827" s="83"/>
      <c r="CI2827" s="83"/>
      <c r="CK2827" s="83"/>
      <c r="CM2827" s="83"/>
      <c r="CQ2827" s="83"/>
      <c r="CS2827" s="83"/>
      <c r="CU2827" s="83"/>
      <c r="CY2827" s="83"/>
      <c r="DA2827" s="83"/>
      <c r="DC2827" s="83"/>
    </row>
    <row r="2828" spans="7:107">
      <c r="G2828" s="83">
        <v>45396</v>
      </c>
      <c r="H2828">
        <v>0.119428250636956</v>
      </c>
      <c r="I2828" s="83">
        <v>45968</v>
      </c>
      <c r="J2828">
        <v>0.28165515493314702</v>
      </c>
      <c r="K2828" s="83">
        <v>46029</v>
      </c>
      <c r="L2828" s="77">
        <v>0.21907356948228801</v>
      </c>
      <c r="O2828" s="83">
        <v>44596</v>
      </c>
      <c r="P2828">
        <v>114.715271341777</v>
      </c>
      <c r="Q2828" s="83">
        <v>44621</v>
      </c>
      <c r="R2828">
        <v>154.51230208189</v>
      </c>
      <c r="S2828" s="83">
        <v>45738</v>
      </c>
      <c r="T2828" s="77">
        <v>128.862115127175</v>
      </c>
      <c r="W2828" s="83">
        <v>45399</v>
      </c>
      <c r="X2828">
        <v>0.27483703703703599</v>
      </c>
      <c r="Y2828" s="83">
        <v>45781</v>
      </c>
      <c r="Z2828">
        <v>0.193983720930232</v>
      </c>
      <c r="AA2828" s="83">
        <v>45784</v>
      </c>
      <c r="AB2828" s="77">
        <v>0.34152649572649502</v>
      </c>
      <c r="AE2828" s="83">
        <v>45708</v>
      </c>
      <c r="AF2828">
        <v>9.1869900569128298</v>
      </c>
      <c r="AG2828" s="83">
        <v>45702</v>
      </c>
      <c r="AH2828">
        <v>231.591908541686</v>
      </c>
      <c r="AI2828" s="83">
        <v>45714</v>
      </c>
      <c r="AJ2828" s="77">
        <v>103.25082030351101</v>
      </c>
      <c r="AM2828" s="83">
        <v>45716</v>
      </c>
      <c r="AN2828">
        <v>0.36066736080122902</v>
      </c>
      <c r="AO2828" s="83">
        <v>45707</v>
      </c>
      <c r="AP2828">
        <v>0.40452004094810601</v>
      </c>
      <c r="AQ2828" s="83">
        <v>45711</v>
      </c>
      <c r="AR2828" s="77">
        <v>0.25287248283915797</v>
      </c>
      <c r="AU2828" s="83">
        <v>45713</v>
      </c>
      <c r="AV2828">
        <v>0.87128633108014497</v>
      </c>
      <c r="AW2828" s="83">
        <v>45702</v>
      </c>
      <c r="AX2828">
        <v>1.17691388556978</v>
      </c>
      <c r="AY2828" s="83">
        <v>45714</v>
      </c>
      <c r="AZ2828" s="77">
        <v>1.1487887867553701</v>
      </c>
      <c r="BC2828" s="83">
        <v>45726</v>
      </c>
      <c r="BD2828">
        <v>0.31583910919213698</v>
      </c>
      <c r="BE2828" s="83">
        <v>45731</v>
      </c>
      <c r="BF2828">
        <v>0.46886977341404301</v>
      </c>
      <c r="BG2828" s="83">
        <v>45722</v>
      </c>
      <c r="BH2828" s="77">
        <v>0.63645040336325398</v>
      </c>
      <c r="BK2828" s="83">
        <v>45366</v>
      </c>
      <c r="BL2828">
        <v>0.55909990108803098</v>
      </c>
      <c r="BM2828" s="83">
        <v>45363</v>
      </c>
      <c r="BN2828">
        <v>0.66283382789317502</v>
      </c>
      <c r="BO2828" s="83">
        <v>45357</v>
      </c>
      <c r="BP2828" s="77">
        <v>0.73604656471125296</v>
      </c>
      <c r="BS2828" s="83"/>
      <c r="BU2828" s="83"/>
      <c r="BW2828" s="83"/>
      <c r="CA2828" s="83"/>
      <c r="CC2828" s="83"/>
      <c r="CE2828" s="83"/>
      <c r="CI2828" s="83"/>
      <c r="CK2828" s="83"/>
      <c r="CM2828" s="83"/>
      <c r="CQ2828" s="83"/>
      <c r="CS2828" s="83"/>
      <c r="CU2828" s="83"/>
      <c r="CY2828" s="83"/>
      <c r="DA2828" s="83"/>
      <c r="DC2828" s="83"/>
    </row>
    <row r="2829" spans="7:107">
      <c r="G2829" s="83">
        <v>45397</v>
      </c>
      <c r="H2829">
        <v>0.119455888068402</v>
      </c>
      <c r="I2829" s="83">
        <v>45969</v>
      </c>
      <c r="J2829">
        <v>0.28149462433728301</v>
      </c>
      <c r="K2829" s="83">
        <v>46030</v>
      </c>
      <c r="L2829" s="77">
        <v>0.219052609515824</v>
      </c>
      <c r="O2829" s="83">
        <v>44597</v>
      </c>
      <c r="P2829">
        <v>114.13860570487</v>
      </c>
      <c r="Q2829" s="83">
        <v>44622</v>
      </c>
      <c r="R2829">
        <v>154.45690809213801</v>
      </c>
      <c r="S2829" s="83">
        <v>45739</v>
      </c>
      <c r="T2829" s="77">
        <v>128.67469879518001</v>
      </c>
      <c r="W2829" s="83">
        <v>45400</v>
      </c>
      <c r="X2829">
        <v>0.27524444444444401</v>
      </c>
      <c r="Y2829" s="83">
        <v>45782</v>
      </c>
      <c r="Z2829">
        <v>0.19392403100775099</v>
      </c>
      <c r="AA2829" s="83">
        <v>45785</v>
      </c>
      <c r="AB2829" s="77">
        <v>0.34133846153846098</v>
      </c>
      <c r="AE2829" s="83">
        <v>45709</v>
      </c>
      <c r="AF2829">
        <v>9.1959658139888099</v>
      </c>
      <c r="AG2829" s="83">
        <v>45703</v>
      </c>
      <c r="AH2829">
        <v>231.446470294775</v>
      </c>
      <c r="AI2829" s="83">
        <v>45715</v>
      </c>
      <c r="AJ2829" s="77">
        <v>103.09865852304701</v>
      </c>
      <c r="AM2829" s="83">
        <v>45717</v>
      </c>
      <c r="AN2829">
        <v>0.36053101294065099</v>
      </c>
      <c r="AO2829" s="83">
        <v>45708</v>
      </c>
      <c r="AP2829">
        <v>0.40477990392944302</v>
      </c>
      <c r="AQ2829" s="83">
        <v>45712</v>
      </c>
      <c r="AR2829" s="77">
        <v>0.25447036372440102</v>
      </c>
      <c r="AU2829" s="83">
        <v>45714</v>
      </c>
      <c r="AV2829">
        <v>0.87042030134813597</v>
      </c>
      <c r="AW2829" s="83">
        <v>45703</v>
      </c>
      <c r="AX2829">
        <v>1.1772695695667801</v>
      </c>
      <c r="AY2829" s="83">
        <v>45715</v>
      </c>
      <c r="AZ2829" s="77">
        <v>1.1495810268650599</v>
      </c>
      <c r="BC2829" s="83">
        <v>45727</v>
      </c>
      <c r="BD2829">
        <v>0.31560049994318801</v>
      </c>
      <c r="BE2829" s="83">
        <v>45732</v>
      </c>
      <c r="BF2829">
        <v>0.468531873606163</v>
      </c>
      <c r="BG2829" s="83">
        <v>45723</v>
      </c>
      <c r="BH2829" s="77">
        <v>0.63565503920009003</v>
      </c>
      <c r="BK2829" s="83">
        <v>45367</v>
      </c>
      <c r="BL2829">
        <v>0.55903066271018698</v>
      </c>
      <c r="BM2829" s="83">
        <v>45364</v>
      </c>
      <c r="BN2829">
        <v>0.66364985163204704</v>
      </c>
      <c r="BO2829" s="83">
        <v>45358</v>
      </c>
      <c r="BP2829" s="77">
        <v>0.73611047706003196</v>
      </c>
      <c r="BS2829" s="83"/>
      <c r="BU2829" s="83"/>
      <c r="BW2829" s="83"/>
      <c r="CA2829" s="83"/>
      <c r="CC2829" s="83"/>
      <c r="CE2829" s="83"/>
      <c r="CI2829" s="83"/>
      <c r="CK2829" s="83"/>
      <c r="CM2829" s="83"/>
      <c r="CQ2829" s="83"/>
      <c r="CS2829" s="83"/>
      <c r="CU2829" s="83"/>
      <c r="CY2829" s="83"/>
      <c r="DA2829" s="83"/>
      <c r="DC2829" s="83"/>
    </row>
    <row r="2830" spans="7:107">
      <c r="G2830" s="83">
        <v>45398</v>
      </c>
      <c r="H2830">
        <v>0.119483525499848</v>
      </c>
      <c r="I2830" s="83">
        <v>45970</v>
      </c>
      <c r="J2830">
        <v>0.28133409374141799</v>
      </c>
      <c r="K2830" s="83">
        <v>46031</v>
      </c>
      <c r="L2830" s="77">
        <v>0.21903164954936</v>
      </c>
      <c r="O2830" s="83">
        <v>44598</v>
      </c>
      <c r="P2830">
        <v>113.561940067964</v>
      </c>
      <c r="Q2830" s="83">
        <v>44623</v>
      </c>
      <c r="R2830">
        <v>154.40151410238599</v>
      </c>
      <c r="S2830" s="83">
        <v>45740</v>
      </c>
      <c r="T2830" s="77">
        <v>128.48728246318601</v>
      </c>
      <c r="W2830" s="83">
        <v>45401</v>
      </c>
      <c r="X2830">
        <v>0.27565185185185098</v>
      </c>
      <c r="Y2830" s="83">
        <v>45783</v>
      </c>
      <c r="Z2830">
        <v>0.19386434108527101</v>
      </c>
      <c r="AA2830" s="83">
        <v>45786</v>
      </c>
      <c r="AB2830" s="77">
        <v>0.341150427350427</v>
      </c>
      <c r="AE2830" s="83">
        <v>45710</v>
      </c>
      <c r="AF2830">
        <v>9.2049415710647899</v>
      </c>
      <c r="AG2830" s="83">
        <v>45704</v>
      </c>
      <c r="AH2830">
        <v>231.301032047864</v>
      </c>
      <c r="AI2830" s="83">
        <v>45716</v>
      </c>
      <c r="AJ2830" s="77">
        <v>102.94649674258299</v>
      </c>
      <c r="AM2830" s="83">
        <v>45718</v>
      </c>
      <c r="AN2830">
        <v>0.36039466508007301</v>
      </c>
      <c r="AO2830" s="83">
        <v>45709</v>
      </c>
      <c r="AP2830">
        <v>0.40503976691077997</v>
      </c>
      <c r="AQ2830" s="83">
        <v>45713</v>
      </c>
      <c r="AR2830" s="77">
        <v>0.256068244609644</v>
      </c>
      <c r="AU2830" s="83">
        <v>45715</v>
      </c>
      <c r="AV2830">
        <v>0.86955427161612697</v>
      </c>
      <c r="AW2830" s="83">
        <v>45704</v>
      </c>
      <c r="AX2830">
        <v>1.1776252535637799</v>
      </c>
      <c r="AY2830" s="83">
        <v>45716</v>
      </c>
      <c r="AZ2830" s="77">
        <v>1.1503732669747599</v>
      </c>
      <c r="BC2830" s="83">
        <v>45728</v>
      </c>
      <c r="BD2830">
        <v>0.31536189069423898</v>
      </c>
      <c r="BE2830" s="83">
        <v>45733</v>
      </c>
      <c r="BF2830">
        <v>0.46819397379828298</v>
      </c>
      <c r="BG2830" s="83">
        <v>45724</v>
      </c>
      <c r="BH2830" s="77">
        <v>0.63485967503692697</v>
      </c>
      <c r="BK2830" s="83">
        <v>45368</v>
      </c>
      <c r="BL2830">
        <v>0.55896142433234397</v>
      </c>
      <c r="BM2830" s="83">
        <v>45365</v>
      </c>
      <c r="BN2830">
        <v>0.66446587537091895</v>
      </c>
      <c r="BO2830" s="83">
        <v>45359</v>
      </c>
      <c r="BP2830" s="77">
        <v>0.73617438940880997</v>
      </c>
      <c r="BS2830" s="83"/>
      <c r="BU2830" s="83"/>
      <c r="BW2830" s="83"/>
      <c r="CA2830" s="83"/>
      <c r="CC2830" s="83"/>
      <c r="CE2830" s="83"/>
      <c r="CI2830" s="83"/>
      <c r="CK2830" s="83"/>
      <c r="CM2830" s="83"/>
      <c r="CQ2830" s="83"/>
      <c r="CS2830" s="83"/>
      <c r="CU2830" s="83"/>
      <c r="CY2830" s="83"/>
      <c r="DA2830" s="83"/>
      <c r="DC2830" s="83"/>
    </row>
    <row r="2831" spans="7:107">
      <c r="G2831" s="83">
        <v>45399</v>
      </c>
      <c r="H2831">
        <v>0.119511162931295</v>
      </c>
      <c r="I2831" s="83">
        <v>45971</v>
      </c>
      <c r="J2831">
        <v>0.28117356314555397</v>
      </c>
      <c r="K2831" s="83">
        <v>46032</v>
      </c>
      <c r="L2831" s="77">
        <v>0.21901068958289599</v>
      </c>
      <c r="O2831" s="83">
        <v>44599</v>
      </c>
      <c r="P2831">
        <v>112.98527443105699</v>
      </c>
      <c r="Q2831" s="83">
        <v>44624</v>
      </c>
      <c r="R2831">
        <v>154.346120112634</v>
      </c>
      <c r="S2831" s="83">
        <v>45741</v>
      </c>
      <c r="T2831" s="77">
        <v>128.29986613119101</v>
      </c>
      <c r="W2831" s="83">
        <v>45402</v>
      </c>
      <c r="X2831">
        <v>0.276059259259259</v>
      </c>
      <c r="Y2831" s="83">
        <v>45784</v>
      </c>
      <c r="Z2831">
        <v>0.19380465116279</v>
      </c>
      <c r="AA2831" s="83">
        <v>45787</v>
      </c>
      <c r="AB2831" s="77">
        <v>0.34096239316239302</v>
      </c>
      <c r="AE2831" s="83">
        <v>45711</v>
      </c>
      <c r="AF2831">
        <v>9.2139173281407594</v>
      </c>
      <c r="AG2831" s="83">
        <v>45705</v>
      </c>
      <c r="AH2831">
        <v>231.155593800953</v>
      </c>
      <c r="AI2831" s="83">
        <v>45717</v>
      </c>
      <c r="AJ2831" s="77">
        <v>102.794334962119</v>
      </c>
      <c r="AM2831" s="83">
        <v>45719</v>
      </c>
      <c r="AN2831">
        <v>0.36025831721949497</v>
      </c>
      <c r="AO2831" s="83">
        <v>45710</v>
      </c>
      <c r="AP2831">
        <v>0.40529962989211699</v>
      </c>
      <c r="AQ2831" s="83">
        <v>45714</v>
      </c>
      <c r="AR2831" s="77">
        <v>0.25766612549488699</v>
      </c>
      <c r="AU2831" s="83">
        <v>45716</v>
      </c>
      <c r="AV2831">
        <v>0.86868824188411797</v>
      </c>
      <c r="AW2831" s="83">
        <v>45705</v>
      </c>
      <c r="AX2831">
        <v>1.1779809375607799</v>
      </c>
      <c r="AY2831" s="83">
        <v>45717</v>
      </c>
      <c r="AZ2831" s="77">
        <v>1.15116550708445</v>
      </c>
      <c r="BC2831" s="83">
        <v>45729</v>
      </c>
      <c r="BD2831">
        <v>0.31512328144529</v>
      </c>
      <c r="BE2831" s="83">
        <v>45734</v>
      </c>
      <c r="BF2831">
        <v>0.46785607399040302</v>
      </c>
      <c r="BG2831" s="83">
        <v>45725</v>
      </c>
      <c r="BH2831" s="77">
        <v>0.63406431087376403</v>
      </c>
      <c r="BK2831" s="83">
        <v>45369</v>
      </c>
      <c r="BL2831">
        <v>0.55889218595449996</v>
      </c>
      <c r="BM2831" s="83">
        <v>45366</v>
      </c>
      <c r="BN2831">
        <v>0.66528189910979196</v>
      </c>
      <c r="BO2831" s="83">
        <v>45360</v>
      </c>
      <c r="BP2831" s="77">
        <v>0.73623830175758898</v>
      </c>
      <c r="BS2831" s="83"/>
      <c r="BU2831" s="83"/>
      <c r="BW2831" s="83"/>
      <c r="CA2831" s="83"/>
      <c r="CC2831" s="83"/>
      <c r="CE2831" s="83"/>
      <c r="CI2831" s="83"/>
      <c r="CK2831" s="83"/>
      <c r="CM2831" s="83"/>
      <c r="CQ2831" s="83"/>
      <c r="CS2831" s="83"/>
      <c r="CU2831" s="83"/>
      <c r="CY2831" s="83"/>
      <c r="DA2831" s="83"/>
      <c r="DC2831" s="83"/>
    </row>
    <row r="2832" spans="7:107">
      <c r="G2832" s="83">
        <v>45400</v>
      </c>
      <c r="H2832">
        <v>0.119538800362741</v>
      </c>
      <c r="I2832" s="83">
        <v>45972</v>
      </c>
      <c r="J2832">
        <v>0.28101303254969001</v>
      </c>
      <c r="K2832" s="83">
        <v>46033</v>
      </c>
      <c r="L2832" s="77">
        <v>0.21898972961643201</v>
      </c>
      <c r="O2832" s="83">
        <v>44600</v>
      </c>
      <c r="P2832">
        <v>112.40860879415</v>
      </c>
      <c r="Q2832" s="83">
        <v>44625</v>
      </c>
      <c r="R2832">
        <v>154.29072612288201</v>
      </c>
      <c r="S2832" s="83">
        <v>45742</v>
      </c>
      <c r="T2832" s="77">
        <v>128.11244979919601</v>
      </c>
      <c r="W2832" s="83">
        <v>45403</v>
      </c>
      <c r="X2832">
        <v>0.27646666666666597</v>
      </c>
      <c r="Y2832" s="83">
        <v>45785</v>
      </c>
      <c r="Z2832">
        <v>0.19374496124030999</v>
      </c>
      <c r="AA2832" s="83">
        <v>45788</v>
      </c>
      <c r="AB2832" s="77">
        <v>0.34077435897435798</v>
      </c>
      <c r="AE2832" s="83">
        <v>45712</v>
      </c>
      <c r="AF2832">
        <v>9.2228930852167395</v>
      </c>
      <c r="AG2832" s="83">
        <v>45706</v>
      </c>
      <c r="AH2832">
        <v>231.010155554042</v>
      </c>
      <c r="AI2832" s="83">
        <v>45718</v>
      </c>
      <c r="AJ2832" s="77">
        <v>102.642173181655</v>
      </c>
      <c r="AM2832" s="83">
        <v>45720</v>
      </c>
      <c r="AN2832">
        <v>0.36012196935891699</v>
      </c>
      <c r="AO2832" s="83">
        <v>45711</v>
      </c>
      <c r="AP2832">
        <v>0.405559492873454</v>
      </c>
      <c r="AQ2832" s="83">
        <v>45715</v>
      </c>
      <c r="AR2832" s="77">
        <v>0.25926400638012997</v>
      </c>
      <c r="AU2832" s="83">
        <v>45717</v>
      </c>
      <c r="AV2832">
        <v>0.86782221215210897</v>
      </c>
      <c r="AW2832" s="83">
        <v>45706</v>
      </c>
      <c r="AX2832">
        <v>1.17833662155778</v>
      </c>
      <c r="AY2832" s="83">
        <v>45718</v>
      </c>
      <c r="AZ2832" s="77">
        <v>1.15195774719414</v>
      </c>
      <c r="BC2832" s="83">
        <v>45730</v>
      </c>
      <c r="BD2832">
        <v>0.31488467219634098</v>
      </c>
      <c r="BE2832" s="83">
        <v>45735</v>
      </c>
      <c r="BF2832">
        <v>0.46751817418252301</v>
      </c>
      <c r="BG2832" s="83">
        <v>45726</v>
      </c>
      <c r="BH2832" s="77">
        <v>0.63326894671060097</v>
      </c>
      <c r="BK2832" s="83">
        <v>45370</v>
      </c>
      <c r="BL2832">
        <v>0.55882294757665596</v>
      </c>
      <c r="BM2832" s="83">
        <v>45367</v>
      </c>
      <c r="BN2832">
        <v>0.66609792284866398</v>
      </c>
      <c r="BO2832" s="83">
        <v>45361</v>
      </c>
      <c r="BP2832" s="77">
        <v>0.73630221410636798</v>
      </c>
      <c r="BS2832" s="83"/>
      <c r="BU2832" s="83"/>
      <c r="BW2832" s="83"/>
      <c r="CA2832" s="83"/>
      <c r="CC2832" s="83"/>
      <c r="CE2832" s="83"/>
      <c r="CI2832" s="83"/>
      <c r="CK2832" s="83"/>
      <c r="CM2832" s="83"/>
      <c r="CQ2832" s="83"/>
      <c r="CS2832" s="83"/>
      <c r="CU2832" s="83"/>
      <c r="CY2832" s="83"/>
      <c r="DA2832" s="83"/>
      <c r="DC2832" s="83"/>
    </row>
    <row r="2833" spans="7:107">
      <c r="G2833" s="83">
        <v>45401</v>
      </c>
      <c r="H2833">
        <v>0.11956643779418701</v>
      </c>
      <c r="I2833" s="83">
        <v>45973</v>
      </c>
      <c r="J2833">
        <v>0.28085250195382599</v>
      </c>
      <c r="K2833" s="83">
        <v>46034</v>
      </c>
      <c r="L2833" s="77">
        <v>0.218968769649968</v>
      </c>
      <c r="O2833" s="83">
        <v>44601</v>
      </c>
      <c r="P2833">
        <v>111.831943157244</v>
      </c>
      <c r="Q2833" s="83">
        <v>44626</v>
      </c>
      <c r="R2833">
        <v>154.23533213312999</v>
      </c>
      <c r="S2833" s="83">
        <v>45743</v>
      </c>
      <c r="T2833" s="77">
        <v>127.925033467202</v>
      </c>
      <c r="W2833" s="83">
        <v>45404</v>
      </c>
      <c r="X2833">
        <v>0.27687407407407399</v>
      </c>
      <c r="Y2833" s="83">
        <v>45786</v>
      </c>
      <c r="Z2833">
        <v>0.19368527131782901</v>
      </c>
      <c r="AA2833" s="83">
        <v>45789</v>
      </c>
      <c r="AB2833" s="77">
        <v>0.340586324786324</v>
      </c>
      <c r="AE2833" s="83">
        <v>45713</v>
      </c>
      <c r="AF2833">
        <v>9.2318688422927195</v>
      </c>
      <c r="AG2833" s="83">
        <v>45707</v>
      </c>
      <c r="AH2833">
        <v>230.864717307131</v>
      </c>
      <c r="AI2833" s="83">
        <v>45719</v>
      </c>
      <c r="AJ2833" s="77">
        <v>102.784275017658</v>
      </c>
      <c r="AM2833" s="83">
        <v>45721</v>
      </c>
      <c r="AN2833">
        <v>0.35998562149833802</v>
      </c>
      <c r="AO2833" s="83">
        <v>45712</v>
      </c>
      <c r="AP2833">
        <v>0.40581935585479101</v>
      </c>
      <c r="AQ2833" s="83">
        <v>45716</v>
      </c>
      <c r="AR2833" s="77">
        <v>0.26086188726537302</v>
      </c>
      <c r="AU2833" s="83">
        <v>45718</v>
      </c>
      <c r="AV2833">
        <v>0.86695618242009898</v>
      </c>
      <c r="AW2833" s="83">
        <v>45707</v>
      </c>
      <c r="AX2833">
        <v>1.17869230555478</v>
      </c>
      <c r="AY2833" s="83">
        <v>45719</v>
      </c>
      <c r="AZ2833" s="77">
        <v>1.15274998730384</v>
      </c>
      <c r="BC2833" s="83">
        <v>45731</v>
      </c>
      <c r="BD2833">
        <v>0.314646062947392</v>
      </c>
      <c r="BE2833" s="83">
        <v>45736</v>
      </c>
      <c r="BF2833">
        <v>0.46718027437464299</v>
      </c>
      <c r="BG2833" s="83">
        <v>45727</v>
      </c>
      <c r="BH2833" s="77">
        <v>0.63247358254743702</v>
      </c>
      <c r="BK2833" s="83">
        <v>45371</v>
      </c>
      <c r="BL2833">
        <v>0.55875370919881295</v>
      </c>
      <c r="BM2833" s="83">
        <v>45368</v>
      </c>
      <c r="BN2833">
        <v>0.666913946587537</v>
      </c>
      <c r="BO2833" s="83">
        <v>45362</v>
      </c>
      <c r="BP2833" s="77">
        <v>0.73636612645514699</v>
      </c>
      <c r="BS2833" s="83"/>
      <c r="BU2833" s="83"/>
      <c r="BW2833" s="83"/>
      <c r="CA2833" s="83"/>
      <c r="CC2833" s="83"/>
      <c r="CE2833" s="83"/>
      <c r="CI2833" s="83"/>
      <c r="CK2833" s="83"/>
      <c r="CM2833" s="83"/>
      <c r="CQ2833" s="83"/>
      <c r="CS2833" s="83"/>
      <c r="CU2833" s="83"/>
      <c r="CY2833" s="83"/>
      <c r="DA2833" s="83"/>
      <c r="DC2833" s="83"/>
    </row>
    <row r="2834" spans="7:107">
      <c r="G2834" s="83">
        <v>45402</v>
      </c>
      <c r="H2834">
        <v>0.11959407522563301</v>
      </c>
      <c r="I2834" s="83">
        <v>45974</v>
      </c>
      <c r="J2834">
        <v>0.28069197135796198</v>
      </c>
      <c r="K2834" s="83">
        <v>46035</v>
      </c>
      <c r="L2834" s="77">
        <v>0.218947809683504</v>
      </c>
      <c r="O2834" s="83">
        <v>44602</v>
      </c>
      <c r="P2834">
        <v>111.255277520337</v>
      </c>
      <c r="Q2834" s="83">
        <v>44627</v>
      </c>
      <c r="R2834">
        <v>154.179938143378</v>
      </c>
      <c r="S2834" s="83">
        <v>45744</v>
      </c>
      <c r="T2834" s="77">
        <v>127.737617135207</v>
      </c>
      <c r="W2834" s="83">
        <v>45405</v>
      </c>
      <c r="X2834">
        <v>0.27728148148148102</v>
      </c>
      <c r="Y2834" s="83">
        <v>45787</v>
      </c>
      <c r="Z2834">
        <v>0.193625581395348</v>
      </c>
      <c r="AA2834" s="83">
        <v>45790</v>
      </c>
      <c r="AB2834" s="77">
        <v>0.34039829059829002</v>
      </c>
      <c r="AE2834" s="83">
        <v>45714</v>
      </c>
      <c r="AF2834">
        <v>9.2408445993686996</v>
      </c>
      <c r="AG2834" s="83">
        <v>45708</v>
      </c>
      <c r="AH2834">
        <v>230.71927906022</v>
      </c>
      <c r="AI2834" s="83">
        <v>45720</v>
      </c>
      <c r="AJ2834" s="77">
        <v>102.92637685366</v>
      </c>
      <c r="AM2834" s="83">
        <v>45722</v>
      </c>
      <c r="AN2834">
        <v>0.35984927363775998</v>
      </c>
      <c r="AO2834" s="83">
        <v>45713</v>
      </c>
      <c r="AP2834">
        <v>0.40607921883612802</v>
      </c>
      <c r="AQ2834" s="83">
        <v>45717</v>
      </c>
      <c r="AR2834" s="77">
        <v>0.262459768150616</v>
      </c>
      <c r="AU2834" s="83">
        <v>45719</v>
      </c>
      <c r="AV2834">
        <v>0.86609015268808998</v>
      </c>
      <c r="AW2834" s="83">
        <v>45708</v>
      </c>
      <c r="AX2834">
        <v>1.17904798955178</v>
      </c>
      <c r="AY2834" s="83">
        <v>45720</v>
      </c>
      <c r="AZ2834" s="77">
        <v>1.1535422274135301</v>
      </c>
      <c r="BC2834" s="83">
        <v>45732</v>
      </c>
      <c r="BD2834">
        <v>0.31440745369844297</v>
      </c>
      <c r="BE2834" s="83">
        <v>45737</v>
      </c>
      <c r="BF2834">
        <v>0.46684237456676397</v>
      </c>
      <c r="BG2834" s="83">
        <v>45728</v>
      </c>
      <c r="BH2834" s="77">
        <v>0.63167821838427396</v>
      </c>
      <c r="BK2834" s="83">
        <v>45372</v>
      </c>
      <c r="BL2834">
        <v>0.55867062314539995</v>
      </c>
      <c r="BM2834" s="83">
        <v>45369</v>
      </c>
      <c r="BN2834">
        <v>0.66772997032640902</v>
      </c>
      <c r="BO2834" s="83">
        <v>45363</v>
      </c>
      <c r="BP2834" s="77">
        <v>0.73643003880392599</v>
      </c>
      <c r="BS2834" s="83"/>
      <c r="BU2834" s="83"/>
      <c r="BW2834" s="83"/>
      <c r="CA2834" s="83"/>
      <c r="CC2834" s="83"/>
      <c r="CE2834" s="83"/>
      <c r="CI2834" s="83"/>
      <c r="CK2834" s="83"/>
      <c r="CM2834" s="83"/>
      <c r="CQ2834" s="83"/>
      <c r="CS2834" s="83"/>
      <c r="CU2834" s="83"/>
      <c r="CY2834" s="83"/>
      <c r="DA2834" s="83"/>
      <c r="DC2834" s="83"/>
    </row>
    <row r="2835" spans="7:107">
      <c r="G2835" s="83">
        <v>45403</v>
      </c>
      <c r="H2835">
        <v>0.11962171265707899</v>
      </c>
      <c r="I2835" s="83">
        <v>45975</v>
      </c>
      <c r="J2835">
        <v>0.28053144076209702</v>
      </c>
      <c r="K2835" s="83">
        <v>46036</v>
      </c>
      <c r="L2835" s="77">
        <v>0.21892684971703999</v>
      </c>
      <c r="O2835" s="83">
        <v>44603</v>
      </c>
      <c r="P2835">
        <v>110.678611883431</v>
      </c>
      <c r="Q2835" s="83">
        <v>44628</v>
      </c>
      <c r="R2835">
        <v>154.12454415362501</v>
      </c>
      <c r="S2835" s="83">
        <v>45745</v>
      </c>
      <c r="T2835" s="77">
        <v>127.55020080321199</v>
      </c>
      <c r="W2835" s="83">
        <v>45406</v>
      </c>
      <c r="X2835">
        <v>0.27768888888888799</v>
      </c>
      <c r="Y2835" s="83">
        <v>45788</v>
      </c>
      <c r="Z2835">
        <v>0.19356589147286801</v>
      </c>
      <c r="AA2835" s="83">
        <v>45791</v>
      </c>
      <c r="AB2835" s="77">
        <v>0.34021025641025598</v>
      </c>
      <c r="AE2835" s="83">
        <v>45715</v>
      </c>
      <c r="AF2835">
        <v>9.2498203564446797</v>
      </c>
      <c r="AG2835" s="83">
        <v>45709</v>
      </c>
      <c r="AH2835">
        <v>230.57384081331</v>
      </c>
      <c r="AI2835" s="83">
        <v>45721</v>
      </c>
      <c r="AJ2835" s="77">
        <v>103.068478689662</v>
      </c>
      <c r="AM2835" s="83">
        <v>45723</v>
      </c>
      <c r="AN2835">
        <v>0.359712925777182</v>
      </c>
      <c r="AO2835" s="83">
        <v>45714</v>
      </c>
      <c r="AP2835">
        <v>0.40633908181746498</v>
      </c>
      <c r="AQ2835" s="83">
        <v>45718</v>
      </c>
      <c r="AR2835" s="77">
        <v>0.26405764903585899</v>
      </c>
      <c r="AU2835" s="83">
        <v>45720</v>
      </c>
      <c r="AV2835">
        <v>0.86522412295608098</v>
      </c>
      <c r="AW2835" s="83">
        <v>45709</v>
      </c>
      <c r="AX2835">
        <v>1.1794036735487801</v>
      </c>
      <c r="AY2835" s="83">
        <v>45721</v>
      </c>
      <c r="AZ2835" s="77">
        <v>1.1543344675232301</v>
      </c>
      <c r="BC2835" s="83">
        <v>45733</v>
      </c>
      <c r="BD2835">
        <v>0.314168844449494</v>
      </c>
      <c r="BE2835" s="83">
        <v>45738</v>
      </c>
      <c r="BF2835">
        <v>0.46650447475888401</v>
      </c>
      <c r="BG2835" s="83">
        <v>45729</v>
      </c>
      <c r="BH2835" s="77">
        <v>0.63088285422111101</v>
      </c>
      <c r="BK2835" s="83">
        <v>45373</v>
      </c>
      <c r="BL2835">
        <v>0.55858753709198805</v>
      </c>
      <c r="BM2835" s="83">
        <v>45370</v>
      </c>
      <c r="BN2835">
        <v>0.66854599406528104</v>
      </c>
      <c r="BO2835" s="83">
        <v>45364</v>
      </c>
      <c r="BP2835" s="77">
        <v>0.736493951152704</v>
      </c>
      <c r="BS2835" s="83"/>
      <c r="BU2835" s="83"/>
      <c r="BW2835" s="83"/>
      <c r="CA2835" s="83"/>
      <c r="CC2835" s="83"/>
      <c r="CE2835" s="83"/>
      <c r="CI2835" s="83"/>
      <c r="CK2835" s="83"/>
      <c r="CM2835" s="83"/>
      <c r="CQ2835" s="83"/>
      <c r="CS2835" s="83"/>
      <c r="CU2835" s="83"/>
      <c r="CY2835" s="83"/>
      <c r="DA2835" s="83"/>
      <c r="DC2835" s="83"/>
    </row>
    <row r="2836" spans="7:107">
      <c r="G2836" s="83">
        <v>45404</v>
      </c>
      <c r="H2836">
        <v>0.11964935008852599</v>
      </c>
      <c r="I2836" s="83">
        <v>45976</v>
      </c>
      <c r="J2836">
        <v>0.280370910166233</v>
      </c>
      <c r="K2836" s="83">
        <v>46037</v>
      </c>
      <c r="L2836" s="77">
        <v>0.21890588975057601</v>
      </c>
      <c r="O2836" s="83">
        <v>44604</v>
      </c>
      <c r="P2836">
        <v>110.10194624652399</v>
      </c>
      <c r="Q2836" s="83">
        <v>44629</v>
      </c>
      <c r="R2836">
        <v>154.06915016387299</v>
      </c>
      <c r="S2836" s="83">
        <v>45746</v>
      </c>
      <c r="T2836" s="77">
        <v>127.36278447121801</v>
      </c>
      <c r="W2836" s="83">
        <v>45407</v>
      </c>
      <c r="X2836">
        <v>0.27809629629629601</v>
      </c>
      <c r="Y2836" s="83">
        <v>45789</v>
      </c>
      <c r="Z2836">
        <v>0.193506201550387</v>
      </c>
      <c r="AA2836" s="83">
        <v>45792</v>
      </c>
      <c r="AB2836" s="77">
        <v>0.340022222222222</v>
      </c>
      <c r="AE2836" s="83">
        <v>45716</v>
      </c>
      <c r="AF2836">
        <v>9.2587961135206491</v>
      </c>
      <c r="AG2836" s="83">
        <v>45710</v>
      </c>
      <c r="AH2836">
        <v>230.428402566399</v>
      </c>
      <c r="AI2836" s="83">
        <v>45722</v>
      </c>
      <c r="AJ2836" s="77">
        <v>103.210580525664</v>
      </c>
      <c r="AM2836" s="83">
        <v>45724</v>
      </c>
      <c r="AN2836">
        <v>0.35957657791660402</v>
      </c>
      <c r="AO2836" s="83">
        <v>45715</v>
      </c>
      <c r="AP2836">
        <v>0.40659894479880299</v>
      </c>
      <c r="AQ2836" s="83">
        <v>45719</v>
      </c>
      <c r="AR2836" s="77">
        <v>0.26565552992110197</v>
      </c>
      <c r="AU2836" s="83">
        <v>45721</v>
      </c>
      <c r="AV2836">
        <v>0.86435809322407198</v>
      </c>
      <c r="AW2836" s="83">
        <v>45710</v>
      </c>
      <c r="AX2836">
        <v>1.1797593575457801</v>
      </c>
      <c r="AY2836" s="83">
        <v>45722</v>
      </c>
      <c r="AZ2836" s="77">
        <v>1.1551267076329199</v>
      </c>
      <c r="BC2836" s="83">
        <v>45734</v>
      </c>
      <c r="BD2836">
        <v>0.31393023520054503</v>
      </c>
      <c r="BE2836" s="83">
        <v>45739</v>
      </c>
      <c r="BF2836">
        <v>0.466166574951004</v>
      </c>
      <c r="BG2836" s="83">
        <v>45730</v>
      </c>
      <c r="BH2836" s="77">
        <v>0.63008749005794795</v>
      </c>
      <c r="BK2836" s="83">
        <v>45374</v>
      </c>
      <c r="BL2836">
        <v>0.55850445103857504</v>
      </c>
      <c r="BM2836" s="83">
        <v>45371</v>
      </c>
      <c r="BN2836">
        <v>0.66936201780415405</v>
      </c>
      <c r="BO2836" s="83">
        <v>45365</v>
      </c>
      <c r="BP2836" s="77">
        <v>0.736557863501483</v>
      </c>
      <c r="BS2836" s="83"/>
      <c r="BU2836" s="83"/>
      <c r="BW2836" s="83"/>
      <c r="CA2836" s="83"/>
      <c r="CC2836" s="83"/>
      <c r="CE2836" s="83"/>
      <c r="CI2836" s="83"/>
      <c r="CK2836" s="83"/>
      <c r="CM2836" s="83"/>
      <c r="CQ2836" s="83"/>
      <c r="CS2836" s="83"/>
      <c r="CU2836" s="83"/>
      <c r="CY2836" s="83"/>
      <c r="DA2836" s="83"/>
      <c r="DC2836" s="83"/>
    </row>
    <row r="2837" spans="7:107">
      <c r="G2837" s="83">
        <v>45405</v>
      </c>
      <c r="H2837">
        <v>0.11967698751997199</v>
      </c>
      <c r="I2837" s="83">
        <v>45977</v>
      </c>
      <c r="J2837">
        <v>0.28021037957036898</v>
      </c>
      <c r="K2837" s="83">
        <v>46038</v>
      </c>
      <c r="L2837" s="77">
        <v>0.218884929784112</v>
      </c>
      <c r="O2837" s="83">
        <v>44605</v>
      </c>
      <c r="P2837">
        <v>109.525280609617</v>
      </c>
      <c r="Q2837" s="83">
        <v>44630</v>
      </c>
      <c r="R2837">
        <v>154.013756174121</v>
      </c>
      <c r="S2837" s="83">
        <v>45747</v>
      </c>
      <c r="T2837" s="77">
        <v>127.175368139223</v>
      </c>
      <c r="W2837" s="83">
        <v>45408</v>
      </c>
      <c r="X2837">
        <v>0.27850370370370298</v>
      </c>
      <c r="Y2837" s="83">
        <v>45790</v>
      </c>
      <c r="Z2837">
        <v>0.19344651162790599</v>
      </c>
      <c r="AA2837" s="83">
        <v>45793</v>
      </c>
      <c r="AB2837" s="77">
        <v>0.33983418803418702</v>
      </c>
      <c r="AE2837" s="83">
        <v>45717</v>
      </c>
      <c r="AF2837">
        <v>9.2677718705966292</v>
      </c>
      <c r="AG2837" s="83">
        <v>45711</v>
      </c>
      <c r="AH2837">
        <v>230.282964319488</v>
      </c>
      <c r="AI2837" s="83">
        <v>45723</v>
      </c>
      <c r="AJ2837" s="77">
        <v>103.352682361666</v>
      </c>
      <c r="AM2837" s="83">
        <v>45725</v>
      </c>
      <c r="AN2837">
        <v>0.35944023005602599</v>
      </c>
      <c r="AO2837" s="83">
        <v>45716</v>
      </c>
      <c r="AP2837">
        <v>0.40685880778014</v>
      </c>
      <c r="AQ2837" s="83">
        <v>45720</v>
      </c>
      <c r="AR2837" s="77">
        <v>0.26725341080634502</v>
      </c>
      <c r="AU2837" s="83">
        <v>45722</v>
      </c>
      <c r="AV2837">
        <v>0.86349206349206298</v>
      </c>
      <c r="AW2837" s="83">
        <v>45711</v>
      </c>
      <c r="AX2837">
        <v>1.1801150415427699</v>
      </c>
      <c r="AY2837" s="83">
        <v>45723</v>
      </c>
      <c r="AZ2837" s="77">
        <v>1.1559189477426199</v>
      </c>
      <c r="BC2837" s="83">
        <v>45735</v>
      </c>
      <c r="BD2837">
        <v>0.313691625951596</v>
      </c>
      <c r="BE2837" s="83">
        <v>45740</v>
      </c>
      <c r="BF2837">
        <v>0.46582867514312398</v>
      </c>
      <c r="BG2837" s="83">
        <v>45731</v>
      </c>
      <c r="BH2837" s="77">
        <v>0.629292125894784</v>
      </c>
      <c r="BK2837" s="83">
        <v>45375</v>
      </c>
      <c r="BL2837">
        <v>0.55842136498516304</v>
      </c>
      <c r="BM2837" s="83">
        <v>45372</v>
      </c>
      <c r="BN2837">
        <v>0.67017804154302596</v>
      </c>
      <c r="BO2837" s="83">
        <v>45366</v>
      </c>
      <c r="BP2837" s="77">
        <v>0.73662177585026201</v>
      </c>
      <c r="BS2837" s="83"/>
      <c r="BU2837" s="83"/>
      <c r="BW2837" s="83"/>
      <c r="CA2837" s="83"/>
      <c r="CC2837" s="83"/>
      <c r="CE2837" s="83"/>
      <c r="CI2837" s="83"/>
      <c r="CK2837" s="83"/>
      <c r="CM2837" s="83"/>
      <c r="CQ2837" s="83"/>
      <c r="CS2837" s="83"/>
      <c r="CU2837" s="83"/>
      <c r="CY2837" s="83"/>
      <c r="DA2837" s="83"/>
      <c r="DC2837" s="83"/>
    </row>
    <row r="2838" spans="7:107">
      <c r="G2838" s="83">
        <v>45406</v>
      </c>
      <c r="H2838">
        <v>0.119704624951418</v>
      </c>
      <c r="I2838" s="83">
        <v>45978</v>
      </c>
      <c r="J2838">
        <v>0.28004984897450502</v>
      </c>
      <c r="K2838" s="83">
        <v>46039</v>
      </c>
      <c r="L2838" s="77">
        <v>0.218863969817648</v>
      </c>
      <c r="O2838" s="83">
        <v>44606</v>
      </c>
      <c r="P2838">
        <v>108.948614972711</v>
      </c>
      <c r="Q2838" s="83">
        <v>44631</v>
      </c>
      <c r="R2838">
        <v>153.95836218436901</v>
      </c>
      <c r="S2838" s="83">
        <v>45748</v>
      </c>
      <c r="T2838" s="77">
        <v>127.091700133868</v>
      </c>
      <c r="W2838" s="83">
        <v>45409</v>
      </c>
      <c r="X2838">
        <v>0.278911111111111</v>
      </c>
      <c r="Y2838" s="83">
        <v>45791</v>
      </c>
      <c r="Z2838">
        <v>0.19338682170542601</v>
      </c>
      <c r="AA2838" s="83">
        <v>45794</v>
      </c>
      <c r="AB2838" s="77">
        <v>0.33964615384615299</v>
      </c>
      <c r="AE2838" s="83">
        <v>45718</v>
      </c>
      <c r="AF2838">
        <v>9.2767476276726093</v>
      </c>
      <c r="AG2838" s="83">
        <v>45712</v>
      </c>
      <c r="AH2838">
        <v>230.137526072577</v>
      </c>
      <c r="AI2838" s="83">
        <v>45724</v>
      </c>
      <c r="AJ2838" s="77">
        <v>103.494784197668</v>
      </c>
      <c r="AM2838" s="83">
        <v>45726</v>
      </c>
      <c r="AN2838">
        <v>0.35930388219544801</v>
      </c>
      <c r="AO2838" s="83">
        <v>45717</v>
      </c>
      <c r="AP2838">
        <v>0.40711867076147701</v>
      </c>
      <c r="AQ2838" s="83">
        <v>45721</v>
      </c>
      <c r="AR2838" s="77">
        <v>0.268851291691589</v>
      </c>
      <c r="AU2838" s="83">
        <v>45723</v>
      </c>
      <c r="AV2838">
        <v>0.86262603376005398</v>
      </c>
      <c r="AW2838" s="83">
        <v>45712</v>
      </c>
      <c r="AX2838">
        <v>1.1804707255397699</v>
      </c>
      <c r="AY2838" s="83">
        <v>45724</v>
      </c>
      <c r="AZ2838" s="77">
        <v>1.15671118785231</v>
      </c>
      <c r="BC2838" s="83">
        <v>45736</v>
      </c>
      <c r="BD2838">
        <v>0.31345301670264702</v>
      </c>
      <c r="BE2838" s="83">
        <v>45741</v>
      </c>
      <c r="BF2838">
        <v>0.46549077533524402</v>
      </c>
      <c r="BG2838" s="83">
        <v>45732</v>
      </c>
      <c r="BH2838" s="77">
        <v>0.62849676173162095</v>
      </c>
      <c r="BK2838" s="83">
        <v>45376</v>
      </c>
      <c r="BL2838">
        <v>0.55833827893175003</v>
      </c>
      <c r="BM2838" s="83">
        <v>45373</v>
      </c>
      <c r="BN2838">
        <v>0.67099406528189898</v>
      </c>
      <c r="BO2838" s="83">
        <v>45367</v>
      </c>
      <c r="BP2838" s="77">
        <v>0.73668568819904101</v>
      </c>
      <c r="BS2838" s="83"/>
      <c r="BU2838" s="83"/>
      <c r="BW2838" s="83"/>
      <c r="CA2838" s="83"/>
      <c r="CC2838" s="83"/>
      <c r="CE2838" s="83"/>
      <c r="CI2838" s="83"/>
      <c r="CK2838" s="83"/>
      <c r="CM2838" s="83"/>
      <c r="CQ2838" s="83"/>
      <c r="CS2838" s="83"/>
      <c r="CU2838" s="83"/>
      <c r="CY2838" s="83"/>
      <c r="DA2838" s="83"/>
      <c r="DC2838" s="83"/>
    </row>
    <row r="2839" spans="7:107">
      <c r="G2839" s="83">
        <v>45407</v>
      </c>
      <c r="H2839">
        <v>0.119732262382864</v>
      </c>
      <c r="I2839" s="83">
        <v>45979</v>
      </c>
      <c r="J2839">
        <v>0.27988931837864001</v>
      </c>
      <c r="K2839" s="83">
        <v>46040</v>
      </c>
      <c r="L2839" s="77">
        <v>0.21884300985118399</v>
      </c>
      <c r="O2839" s="83">
        <v>44607</v>
      </c>
      <c r="P2839">
        <v>108.371949335804</v>
      </c>
      <c r="Q2839" s="83">
        <v>44632</v>
      </c>
      <c r="R2839">
        <v>153.90296819461699</v>
      </c>
      <c r="S2839" s="83">
        <v>45749</v>
      </c>
      <c r="T2839" s="77">
        <v>127.008032128514</v>
      </c>
      <c r="W2839" s="83">
        <v>45410</v>
      </c>
      <c r="X2839">
        <v>0.27931851851851802</v>
      </c>
      <c r="Y2839" s="83">
        <v>45792</v>
      </c>
      <c r="Z2839">
        <v>0.193327131782945</v>
      </c>
      <c r="AA2839" s="83">
        <v>45795</v>
      </c>
      <c r="AB2839" s="77">
        <v>0.33945811965811901</v>
      </c>
      <c r="AE2839" s="83">
        <v>45719</v>
      </c>
      <c r="AF2839">
        <v>9.2857233847485894</v>
      </c>
      <c r="AG2839" s="83">
        <v>45713</v>
      </c>
      <c r="AH2839">
        <v>229.992087825666</v>
      </c>
      <c r="AI2839" s="83">
        <v>45725</v>
      </c>
      <c r="AJ2839" s="77">
        <v>103.63688603367</v>
      </c>
      <c r="AM2839" s="83">
        <v>45727</v>
      </c>
      <c r="AN2839">
        <v>0.35960646237919702</v>
      </c>
      <c r="AO2839" s="83">
        <v>45718</v>
      </c>
      <c r="AP2839">
        <v>0.40737853374281402</v>
      </c>
      <c r="AQ2839" s="83">
        <v>45722</v>
      </c>
      <c r="AR2839" s="77">
        <v>0.27044917257683199</v>
      </c>
      <c r="AU2839" s="83">
        <v>45724</v>
      </c>
      <c r="AV2839">
        <v>0.86176000402804498</v>
      </c>
      <c r="AW2839" s="83">
        <v>45713</v>
      </c>
      <c r="AX2839">
        <v>1.18082640953677</v>
      </c>
      <c r="AY2839" s="83">
        <v>45725</v>
      </c>
      <c r="AZ2839" s="77">
        <v>1.15750342796201</v>
      </c>
      <c r="BC2839" s="83">
        <v>45737</v>
      </c>
      <c r="BD2839">
        <v>0.313214407453698</v>
      </c>
      <c r="BE2839" s="83">
        <v>45742</v>
      </c>
      <c r="BF2839">
        <v>0.46515287552736501</v>
      </c>
      <c r="BG2839" s="83">
        <v>45733</v>
      </c>
      <c r="BH2839" s="77">
        <v>0.627701397568458</v>
      </c>
      <c r="BK2839" s="83">
        <v>45377</v>
      </c>
      <c r="BL2839">
        <v>0.55825519287833802</v>
      </c>
      <c r="BM2839" s="83">
        <v>45374</v>
      </c>
      <c r="BN2839">
        <v>0.671810089020771</v>
      </c>
      <c r="BO2839" s="83">
        <v>45368</v>
      </c>
      <c r="BP2839" s="77">
        <v>0.73674960054782002</v>
      </c>
      <c r="BS2839" s="83"/>
      <c r="BU2839" s="83"/>
      <c r="BW2839" s="83"/>
      <c r="CA2839" s="83"/>
      <c r="CC2839" s="83"/>
      <c r="CE2839" s="83"/>
      <c r="CI2839" s="83"/>
      <c r="CK2839" s="83"/>
      <c r="CM2839" s="83"/>
      <c r="CQ2839" s="83"/>
      <c r="CS2839" s="83"/>
      <c r="CU2839" s="83"/>
      <c r="CY2839" s="83"/>
      <c r="DA2839" s="83"/>
      <c r="DC2839" s="83"/>
    </row>
    <row r="2840" spans="7:107">
      <c r="G2840" s="83">
        <v>45408</v>
      </c>
      <c r="H2840">
        <v>0.11975989981431</v>
      </c>
      <c r="I2840" s="83">
        <v>45980</v>
      </c>
      <c r="J2840">
        <v>0.27972878778277599</v>
      </c>
      <c r="K2840" s="83">
        <v>46041</v>
      </c>
      <c r="L2840" s="77">
        <v>0.21882204988471901</v>
      </c>
      <c r="O2840" s="83">
        <v>44608</v>
      </c>
      <c r="P2840">
        <v>107.795283698898</v>
      </c>
      <c r="Q2840" s="83">
        <v>44633</v>
      </c>
      <c r="R2840">
        <v>153.847574204865</v>
      </c>
      <c r="S2840" s="83">
        <v>45750</v>
      </c>
      <c r="T2840" s="77">
        <v>126.92436412315899</v>
      </c>
      <c r="W2840" s="83">
        <v>45411</v>
      </c>
      <c r="X2840">
        <v>0.27972592592592499</v>
      </c>
      <c r="Y2840" s="83">
        <v>45793</v>
      </c>
      <c r="Z2840">
        <v>0.19326744186046499</v>
      </c>
      <c r="AA2840" s="83">
        <v>45796</v>
      </c>
      <c r="AB2840" s="77">
        <v>0.33927008547008503</v>
      </c>
      <c r="AE2840" s="83">
        <v>45720</v>
      </c>
      <c r="AF2840">
        <v>9.2946991418245606</v>
      </c>
      <c r="AG2840" s="83">
        <v>45714</v>
      </c>
      <c r="AH2840">
        <v>229.84664957875501</v>
      </c>
      <c r="AI2840" s="83">
        <v>45726</v>
      </c>
      <c r="AJ2840" s="77">
        <v>103.77898786967199</v>
      </c>
      <c r="AM2840" s="83">
        <v>45728</v>
      </c>
      <c r="AN2840">
        <v>0.35990904256294498</v>
      </c>
      <c r="AO2840" s="83">
        <v>45719</v>
      </c>
      <c r="AP2840">
        <v>0.40763839672415098</v>
      </c>
      <c r="AQ2840" s="83">
        <v>45723</v>
      </c>
      <c r="AR2840" s="77">
        <v>0.27204705346207497</v>
      </c>
      <c r="AU2840" s="83">
        <v>45725</v>
      </c>
      <c r="AV2840">
        <v>0.86089397429603598</v>
      </c>
      <c r="AW2840" s="83">
        <v>45714</v>
      </c>
      <c r="AX2840">
        <v>1.18118209353377</v>
      </c>
      <c r="AY2840" s="83">
        <v>45726</v>
      </c>
      <c r="AZ2840" s="77">
        <v>1.1582956680717</v>
      </c>
      <c r="BC2840" s="83">
        <v>45738</v>
      </c>
      <c r="BD2840">
        <v>0.31297579820474902</v>
      </c>
      <c r="BE2840" s="83">
        <v>45743</v>
      </c>
      <c r="BF2840">
        <v>0.46481497571948499</v>
      </c>
      <c r="BG2840" s="83">
        <v>45734</v>
      </c>
      <c r="BH2840" s="77">
        <v>0.62690603340529405</v>
      </c>
      <c r="BK2840" s="83">
        <v>45378</v>
      </c>
      <c r="BL2840">
        <v>0.55817210682492502</v>
      </c>
      <c r="BM2840" s="83">
        <v>45375</v>
      </c>
      <c r="BN2840">
        <v>0.67262611275964301</v>
      </c>
      <c r="BO2840" s="83">
        <v>45369</v>
      </c>
      <c r="BP2840" s="77">
        <v>0.73681351289659902</v>
      </c>
      <c r="BS2840" s="83"/>
      <c r="BU2840" s="83"/>
      <c r="BW2840" s="83"/>
      <c r="CA2840" s="83"/>
      <c r="CC2840" s="83"/>
      <c r="CE2840" s="83"/>
      <c r="CI2840" s="83"/>
      <c r="CK2840" s="83"/>
      <c r="CM2840" s="83"/>
      <c r="CQ2840" s="83"/>
      <c r="CS2840" s="83"/>
      <c r="CU2840" s="83"/>
      <c r="CY2840" s="83"/>
      <c r="DA2840" s="83"/>
      <c r="DC2840" s="83"/>
    </row>
    <row r="2841" spans="7:107">
      <c r="G2841" s="83">
        <v>45409</v>
      </c>
      <c r="H2841">
        <v>0.119787537245757</v>
      </c>
      <c r="I2841" s="83">
        <v>45981</v>
      </c>
      <c r="J2841">
        <v>0.27956825718691197</v>
      </c>
      <c r="K2841" s="83">
        <v>46042</v>
      </c>
      <c r="L2841" s="77">
        <v>0.218801089918255</v>
      </c>
      <c r="O2841" s="83">
        <v>44609</v>
      </c>
      <c r="P2841">
        <v>107.21861806199099</v>
      </c>
      <c r="Q2841" s="83">
        <v>44634</v>
      </c>
      <c r="R2841">
        <v>153.79218021511301</v>
      </c>
      <c r="S2841" s="83">
        <v>45751</v>
      </c>
      <c r="T2841" s="77">
        <v>126.840696117804</v>
      </c>
      <c r="W2841" s="83">
        <v>45412</v>
      </c>
      <c r="X2841">
        <v>0.28013333333333301</v>
      </c>
      <c r="Y2841" s="83">
        <v>45794</v>
      </c>
      <c r="Z2841">
        <v>0.19320775193798401</v>
      </c>
      <c r="AA2841" s="83">
        <v>45797</v>
      </c>
      <c r="AB2841" s="77">
        <v>0.33908205128205099</v>
      </c>
      <c r="AE2841" s="83">
        <v>45721</v>
      </c>
      <c r="AF2841">
        <v>9.3036748989005407</v>
      </c>
      <c r="AG2841" s="83">
        <v>45715</v>
      </c>
      <c r="AH2841">
        <v>229.70121133184401</v>
      </c>
      <c r="AI2841" s="83">
        <v>45727</v>
      </c>
      <c r="AJ2841" s="77">
        <v>103.92108970567401</v>
      </c>
      <c r="AM2841" s="83">
        <v>45729</v>
      </c>
      <c r="AN2841">
        <v>0.36021162274669399</v>
      </c>
      <c r="AO2841" s="83">
        <v>45720</v>
      </c>
      <c r="AP2841">
        <v>0.40789825970548799</v>
      </c>
      <c r="AQ2841" s="83">
        <v>45724</v>
      </c>
      <c r="AR2841" s="77">
        <v>0.27364493434731801</v>
      </c>
      <c r="AU2841" s="83">
        <v>45726</v>
      </c>
      <c r="AV2841">
        <v>0.86002794456402698</v>
      </c>
      <c r="AW2841" s="83">
        <v>45715</v>
      </c>
      <c r="AX2841">
        <v>1.1815377775307701</v>
      </c>
      <c r="AY2841" s="83">
        <v>45727</v>
      </c>
      <c r="AZ2841" s="77">
        <v>1.1590879081814001</v>
      </c>
      <c r="BC2841" s="83">
        <v>45739</v>
      </c>
      <c r="BD2841">
        <v>0.31273718895579999</v>
      </c>
      <c r="BE2841" s="83">
        <v>45744</v>
      </c>
      <c r="BF2841">
        <v>0.46447707591160498</v>
      </c>
      <c r="BG2841" s="83">
        <v>45735</v>
      </c>
      <c r="BH2841" s="77">
        <v>0.62611066924213099</v>
      </c>
      <c r="BK2841" s="83">
        <v>45379</v>
      </c>
      <c r="BL2841">
        <v>0.55808902077151301</v>
      </c>
      <c r="BM2841" s="83">
        <v>45376</v>
      </c>
      <c r="BN2841">
        <v>0.67344213649851603</v>
      </c>
      <c r="BO2841" s="83">
        <v>45370</v>
      </c>
      <c r="BP2841" s="77">
        <v>0.73687742524537703</v>
      </c>
      <c r="BS2841" s="83"/>
      <c r="BU2841" s="83"/>
      <c r="BW2841" s="83"/>
      <c r="CA2841" s="83"/>
      <c r="CC2841" s="83"/>
      <c r="CE2841" s="83"/>
      <c r="CI2841" s="83"/>
      <c r="CK2841" s="83"/>
      <c r="CM2841" s="83"/>
      <c r="CQ2841" s="83"/>
      <c r="CS2841" s="83"/>
      <c r="CU2841" s="83"/>
      <c r="CY2841" s="83"/>
      <c r="DA2841" s="83"/>
      <c r="DC2841" s="83"/>
    </row>
    <row r="2842" spans="7:107">
      <c r="G2842" s="83">
        <v>45410</v>
      </c>
      <c r="H2842">
        <v>0.119815174677203</v>
      </c>
      <c r="I2842" s="83">
        <v>45982</v>
      </c>
      <c r="J2842">
        <v>0.27940772659104801</v>
      </c>
      <c r="K2842" s="83">
        <v>46043</v>
      </c>
      <c r="L2842" s="77">
        <v>0.218780129951791</v>
      </c>
      <c r="O2842" s="83">
        <v>44610</v>
      </c>
      <c r="P2842">
        <v>106.641952425084</v>
      </c>
      <c r="Q2842" s="83">
        <v>44635</v>
      </c>
      <c r="R2842">
        <v>153.73678622536099</v>
      </c>
      <c r="S2842" s="83">
        <v>45752</v>
      </c>
      <c r="T2842" s="77">
        <v>126.75702811244901</v>
      </c>
      <c r="W2842" s="83">
        <v>45413</v>
      </c>
      <c r="X2842">
        <v>0.28054074074073998</v>
      </c>
      <c r="Y2842" s="83">
        <v>45795</v>
      </c>
      <c r="Z2842">
        <v>0.193148062015503</v>
      </c>
      <c r="AA2842" s="83">
        <v>45798</v>
      </c>
      <c r="AB2842" s="77">
        <v>0.33889401709401701</v>
      </c>
      <c r="AE2842" s="83">
        <v>45722</v>
      </c>
      <c r="AF2842">
        <v>9.3126506559765208</v>
      </c>
      <c r="AG2842" s="83">
        <v>45716</v>
      </c>
      <c r="AH2842">
        <v>229.55577308493301</v>
      </c>
      <c r="AI2842" s="83">
        <v>45728</v>
      </c>
      <c r="AJ2842" s="77">
        <v>104.06319154167601</v>
      </c>
      <c r="AM2842" s="83">
        <v>45730</v>
      </c>
      <c r="AN2842">
        <v>0.36051420293044301</v>
      </c>
      <c r="AO2842" s="83">
        <v>45721</v>
      </c>
      <c r="AP2842">
        <v>0.408158122686825</v>
      </c>
      <c r="AQ2842" s="83">
        <v>45725</v>
      </c>
      <c r="AR2842" s="77">
        <v>0.275242815232561</v>
      </c>
      <c r="AU2842" s="83">
        <v>45727</v>
      </c>
      <c r="AV2842">
        <v>0.85916191483201698</v>
      </c>
      <c r="AW2842" s="83">
        <v>45716</v>
      </c>
      <c r="AX2842">
        <v>1.1818934615277701</v>
      </c>
      <c r="AY2842" s="83">
        <v>45728</v>
      </c>
      <c r="AZ2842" s="77">
        <v>1.1598801482910901</v>
      </c>
      <c r="BC2842" s="83">
        <v>45740</v>
      </c>
      <c r="BD2842">
        <v>0.31249857970685102</v>
      </c>
      <c r="BE2842" s="83">
        <v>45745</v>
      </c>
      <c r="BF2842">
        <v>0.46413917610372502</v>
      </c>
      <c r="BG2842" s="83">
        <v>45736</v>
      </c>
      <c r="BH2842" s="77">
        <v>0.62531530507896804</v>
      </c>
      <c r="BK2842" s="83">
        <v>45380</v>
      </c>
      <c r="BL2842">
        <v>0.55800593471810001</v>
      </c>
      <c r="BM2842" s="83">
        <v>45377</v>
      </c>
      <c r="BN2842">
        <v>0.67425816023738805</v>
      </c>
      <c r="BO2842" s="83">
        <v>45371</v>
      </c>
      <c r="BP2842" s="77">
        <v>0.73694133759415603</v>
      </c>
      <c r="BS2842" s="83"/>
      <c r="BU2842" s="83"/>
      <c r="BW2842" s="83"/>
      <c r="CA2842" s="83"/>
      <c r="CC2842" s="83"/>
      <c r="CE2842" s="83"/>
      <c r="CI2842" s="83"/>
      <c r="CK2842" s="83"/>
      <c r="CM2842" s="83"/>
      <c r="CQ2842" s="83"/>
      <c r="CS2842" s="83"/>
      <c r="CU2842" s="83"/>
      <c r="CY2842" s="83"/>
      <c r="DA2842" s="83"/>
      <c r="DC2842" s="83"/>
    </row>
    <row r="2843" spans="7:107">
      <c r="G2843" s="83">
        <v>45411</v>
      </c>
      <c r="H2843">
        <v>0.119842812108649</v>
      </c>
      <c r="I2843" s="83">
        <v>45983</v>
      </c>
      <c r="J2843">
        <v>0.279247195995183</v>
      </c>
      <c r="K2843" s="83">
        <v>46044</v>
      </c>
      <c r="L2843" s="77">
        <v>0.21875916998532699</v>
      </c>
      <c r="O2843" s="83">
        <v>44611</v>
      </c>
      <c r="P2843">
        <v>106.065286788178</v>
      </c>
      <c r="Q2843" s="83">
        <v>44636</v>
      </c>
      <c r="R2843">
        <v>153.681392235609</v>
      </c>
      <c r="S2843" s="83">
        <v>45753</v>
      </c>
      <c r="T2843" s="77">
        <v>126.67336010709499</v>
      </c>
      <c r="W2843" s="83">
        <v>45414</v>
      </c>
      <c r="X2843">
        <v>0.280948148148148</v>
      </c>
      <c r="Y2843" s="83">
        <v>45796</v>
      </c>
      <c r="Z2843">
        <v>0.19308837209302299</v>
      </c>
      <c r="AA2843" s="83">
        <v>45799</v>
      </c>
      <c r="AB2843" s="77">
        <v>0.33870598290598197</v>
      </c>
      <c r="AE2843" s="83">
        <v>45723</v>
      </c>
      <c r="AF2843">
        <v>9.3216264130525008</v>
      </c>
      <c r="AG2843" s="83">
        <v>45717</v>
      </c>
      <c r="AH2843">
        <v>229.41033483802201</v>
      </c>
      <c r="AI2843" s="83">
        <v>45729</v>
      </c>
      <c r="AJ2843" s="77">
        <v>104.205293377679</v>
      </c>
      <c r="AM2843" s="83">
        <v>45731</v>
      </c>
      <c r="AN2843">
        <v>0.36081678311419102</v>
      </c>
      <c r="AO2843" s="83">
        <v>45722</v>
      </c>
      <c r="AP2843">
        <v>0.40841798566816201</v>
      </c>
      <c r="AQ2843" s="83">
        <v>45726</v>
      </c>
      <c r="AR2843" s="77">
        <v>0.27684069611780399</v>
      </c>
      <c r="AU2843" s="83">
        <v>45728</v>
      </c>
      <c r="AV2843">
        <v>0.85829588510000798</v>
      </c>
      <c r="AW2843" s="83">
        <v>45717</v>
      </c>
      <c r="AX2843">
        <v>1.1822491455247699</v>
      </c>
      <c r="AY2843" s="83">
        <v>45729</v>
      </c>
      <c r="AZ2843" s="77">
        <v>1.1606723884007899</v>
      </c>
      <c r="BC2843" s="83">
        <v>45741</v>
      </c>
      <c r="BD2843">
        <v>0.31225997045790199</v>
      </c>
      <c r="BE2843" s="83">
        <v>45746</v>
      </c>
      <c r="BF2843">
        <v>0.463801276295845</v>
      </c>
      <c r="BG2843" s="83">
        <v>45737</v>
      </c>
      <c r="BH2843" s="77">
        <v>0.62451994091580498</v>
      </c>
      <c r="BK2843" s="83">
        <v>45381</v>
      </c>
      <c r="BL2843">
        <v>0.557922848664688</v>
      </c>
      <c r="BM2843" s="83">
        <v>45378</v>
      </c>
      <c r="BN2843">
        <v>0.67507418397626096</v>
      </c>
      <c r="BO2843" s="83">
        <v>45372</v>
      </c>
      <c r="BP2843" s="77">
        <v>0.73700524994293504</v>
      </c>
      <c r="BS2843" s="83"/>
      <c r="BU2843" s="83"/>
      <c r="BW2843" s="83"/>
      <c r="CA2843" s="83"/>
      <c r="CC2843" s="83"/>
      <c r="CE2843" s="83"/>
      <c r="CI2843" s="83"/>
      <c r="CK2843" s="83"/>
      <c r="CM2843" s="83"/>
      <c r="CQ2843" s="83"/>
      <c r="CS2843" s="83"/>
      <c r="CU2843" s="83"/>
      <c r="CY2843" s="83"/>
      <c r="DA2843" s="83"/>
      <c r="DC2843" s="83"/>
    </row>
    <row r="2844" spans="7:107">
      <c r="G2844" s="83">
        <v>45412</v>
      </c>
      <c r="H2844">
        <v>0.119870449540095</v>
      </c>
      <c r="I2844" s="83">
        <v>45984</v>
      </c>
      <c r="J2844">
        <v>0.27908666539931898</v>
      </c>
      <c r="K2844" s="83">
        <v>46045</v>
      </c>
      <c r="L2844" s="77">
        <v>0.21873821001886301</v>
      </c>
      <c r="O2844" s="83">
        <v>44612</v>
      </c>
      <c r="P2844">
        <v>105.488621151271</v>
      </c>
      <c r="Q2844" s="83">
        <v>44637</v>
      </c>
      <c r="R2844">
        <v>153.40959798791101</v>
      </c>
      <c r="S2844" s="83">
        <v>45754</v>
      </c>
      <c r="T2844" s="77">
        <v>126.58969210174</v>
      </c>
      <c r="W2844" s="83">
        <v>45415</v>
      </c>
      <c r="X2844">
        <v>0.28135555555555503</v>
      </c>
      <c r="Y2844" s="83">
        <v>45797</v>
      </c>
      <c r="Z2844">
        <v>0.193028682170542</v>
      </c>
      <c r="AA2844" s="83">
        <v>45800</v>
      </c>
      <c r="AB2844" s="77">
        <v>0.33851794871794799</v>
      </c>
      <c r="AE2844" s="83">
        <v>45724</v>
      </c>
      <c r="AF2844">
        <v>9.3306021701284791</v>
      </c>
      <c r="AG2844" s="83">
        <v>45718</v>
      </c>
      <c r="AH2844">
        <v>229.26489659111101</v>
      </c>
      <c r="AI2844" s="83">
        <v>45730</v>
      </c>
      <c r="AJ2844" s="77">
        <v>104.347395213681</v>
      </c>
      <c r="AM2844" s="83">
        <v>45732</v>
      </c>
      <c r="AN2844">
        <v>0.36111936329793998</v>
      </c>
      <c r="AO2844" s="83">
        <v>45723</v>
      </c>
      <c r="AP2844">
        <v>0.40867784864949902</v>
      </c>
      <c r="AQ2844" s="83">
        <v>45727</v>
      </c>
      <c r="AR2844" s="77">
        <v>0.27680388219544799</v>
      </c>
      <c r="AU2844" s="83">
        <v>45729</v>
      </c>
      <c r="AV2844">
        <v>0.85742985536799898</v>
      </c>
      <c r="AW2844" s="83">
        <v>45718</v>
      </c>
      <c r="AX2844">
        <v>1.1826048295217699</v>
      </c>
      <c r="AY2844" s="83">
        <v>45730</v>
      </c>
      <c r="AZ2844" s="77">
        <v>1.1614646285104799</v>
      </c>
      <c r="BC2844" s="83">
        <v>45742</v>
      </c>
      <c r="BD2844">
        <v>0.31202136120895302</v>
      </c>
      <c r="BE2844" s="83">
        <v>45747</v>
      </c>
      <c r="BF2844">
        <v>0.46346337648796498</v>
      </c>
      <c r="BG2844" s="83">
        <v>45738</v>
      </c>
      <c r="BH2844" s="77">
        <v>0.62372457675264104</v>
      </c>
      <c r="BK2844" s="83">
        <v>45382</v>
      </c>
      <c r="BL2844">
        <v>0.55783976261127499</v>
      </c>
      <c r="BM2844" s="83">
        <v>45379</v>
      </c>
      <c r="BN2844">
        <v>0.67249348080208604</v>
      </c>
      <c r="BO2844" s="83">
        <v>45373</v>
      </c>
      <c r="BP2844" s="77">
        <v>0.73706916229171404</v>
      </c>
      <c r="BS2844" s="83"/>
      <c r="BU2844" s="83"/>
      <c r="BW2844" s="83"/>
      <c r="CA2844" s="83"/>
      <c r="CC2844" s="83"/>
      <c r="CE2844" s="83"/>
      <c r="CI2844" s="83"/>
      <c r="CK2844" s="83"/>
      <c r="CM2844" s="83"/>
      <c r="CQ2844" s="83"/>
      <c r="CS2844" s="83"/>
      <c r="CU2844" s="83"/>
      <c r="CY2844" s="83"/>
      <c r="DA2844" s="83"/>
      <c r="DC2844" s="83"/>
    </row>
    <row r="2845" spans="7:107">
      <c r="G2845" s="83">
        <v>45413</v>
      </c>
      <c r="H2845">
        <v>0.119898086971542</v>
      </c>
      <c r="I2845" s="83">
        <v>45985</v>
      </c>
      <c r="J2845">
        <v>0.27892613480345502</v>
      </c>
      <c r="K2845" s="83">
        <v>46046</v>
      </c>
      <c r="L2845" s="77">
        <v>0.218717250052399</v>
      </c>
      <c r="O2845" s="83">
        <v>44613</v>
      </c>
      <c r="P2845">
        <v>104.911955514365</v>
      </c>
      <c r="Q2845" s="83">
        <v>44638</v>
      </c>
      <c r="R2845">
        <v>153.137803740213</v>
      </c>
      <c r="S2845" s="83">
        <v>45755</v>
      </c>
      <c r="T2845" s="77">
        <v>126.506024096385</v>
      </c>
      <c r="W2845" s="83">
        <v>45416</v>
      </c>
      <c r="X2845">
        <v>0.28176296296296199</v>
      </c>
      <c r="Y2845" s="83">
        <v>45798</v>
      </c>
      <c r="Z2845">
        <v>0.19296899224806099</v>
      </c>
      <c r="AA2845" s="83">
        <v>45801</v>
      </c>
      <c r="AB2845" s="77">
        <v>0.33832991452991401</v>
      </c>
      <c r="AE2845" s="83">
        <v>45725</v>
      </c>
      <c r="AF2845">
        <v>9.3395779272044503</v>
      </c>
      <c r="AG2845" s="83">
        <v>45719</v>
      </c>
      <c r="AH2845">
        <v>229.11945834420001</v>
      </c>
      <c r="AI2845" s="83">
        <v>45731</v>
      </c>
      <c r="AJ2845" s="77">
        <v>104.489497049683</v>
      </c>
      <c r="AM2845" s="83">
        <v>45733</v>
      </c>
      <c r="AN2845">
        <v>0.36142194348168899</v>
      </c>
      <c r="AO2845" s="83">
        <v>45724</v>
      </c>
      <c r="AP2845">
        <v>0.40893771163083698</v>
      </c>
      <c r="AQ2845" s="83">
        <v>45728</v>
      </c>
      <c r="AR2845" s="77">
        <v>0.276767068273092</v>
      </c>
      <c r="AU2845" s="83">
        <v>45730</v>
      </c>
      <c r="AV2845">
        <v>0.85656382563598998</v>
      </c>
      <c r="AW2845" s="83">
        <v>45719</v>
      </c>
      <c r="AX2845">
        <v>1.18296051351877</v>
      </c>
      <c r="AY2845" s="83">
        <v>45731</v>
      </c>
      <c r="AZ2845" s="77">
        <v>1.16225686862018</v>
      </c>
      <c r="BC2845" s="83">
        <v>45743</v>
      </c>
      <c r="BD2845">
        <v>0.31178275196000399</v>
      </c>
      <c r="BE2845" s="83">
        <v>45748</v>
      </c>
      <c r="BF2845">
        <v>0.46312547668008602</v>
      </c>
      <c r="BG2845" s="83">
        <v>45739</v>
      </c>
      <c r="BH2845" s="77">
        <v>0.62292921258947798</v>
      </c>
      <c r="BK2845" s="83">
        <v>45383</v>
      </c>
      <c r="BL2845">
        <v>0.55775667655786298</v>
      </c>
      <c r="BM2845" s="83">
        <v>45380</v>
      </c>
      <c r="BN2845">
        <v>0.66991277762791102</v>
      </c>
      <c r="BO2845" s="83">
        <v>45374</v>
      </c>
      <c r="BP2845" s="77">
        <v>0.73713307464049305</v>
      </c>
      <c r="BS2845" s="83"/>
      <c r="BU2845" s="83"/>
      <c r="BW2845" s="83"/>
      <c r="CA2845" s="83"/>
      <c r="CC2845" s="83"/>
      <c r="CE2845" s="83"/>
      <c r="CI2845" s="83"/>
      <c r="CK2845" s="83"/>
      <c r="CM2845" s="83"/>
      <c r="CQ2845" s="83"/>
      <c r="CS2845" s="83"/>
      <c r="CU2845" s="83"/>
      <c r="CY2845" s="83"/>
      <c r="DA2845" s="83"/>
      <c r="DC2845" s="83"/>
    </row>
    <row r="2846" spans="7:107">
      <c r="G2846" s="83">
        <v>45414</v>
      </c>
      <c r="H2846">
        <v>0.119925724402988</v>
      </c>
      <c r="I2846" s="83">
        <v>45986</v>
      </c>
      <c r="J2846">
        <v>0.278765604207591</v>
      </c>
      <c r="K2846" s="83">
        <v>46047</v>
      </c>
      <c r="L2846" s="77">
        <v>0.218696290085935</v>
      </c>
      <c r="O2846" s="83">
        <v>44614</v>
      </c>
      <c r="P2846">
        <v>104.335289877458</v>
      </c>
      <c r="Q2846" s="83">
        <v>44639</v>
      </c>
      <c r="R2846">
        <v>152.86600949251499</v>
      </c>
      <c r="S2846" s="83">
        <v>45756</v>
      </c>
      <c r="T2846" s="77">
        <v>126.42235609103</v>
      </c>
      <c r="W2846" s="83">
        <v>45417</v>
      </c>
      <c r="X2846">
        <v>0.28217037037037002</v>
      </c>
      <c r="Y2846" s="83">
        <v>45799</v>
      </c>
      <c r="Z2846">
        <v>0.19290930232558101</v>
      </c>
      <c r="AA2846" s="83">
        <v>45802</v>
      </c>
      <c r="AB2846" s="77">
        <v>0.33814188034187997</v>
      </c>
      <c r="AE2846" s="83">
        <v>45726</v>
      </c>
      <c r="AF2846">
        <v>9.3485536842804304</v>
      </c>
      <c r="AG2846" s="83">
        <v>45720</v>
      </c>
      <c r="AH2846">
        <v>228.97402009728901</v>
      </c>
      <c r="AI2846" s="83">
        <v>45732</v>
      </c>
      <c r="AJ2846" s="77">
        <v>104.63159888568499</v>
      </c>
      <c r="AM2846" s="83">
        <v>45734</v>
      </c>
      <c r="AN2846">
        <v>0.361724523665437</v>
      </c>
      <c r="AO2846" s="83">
        <v>45725</v>
      </c>
      <c r="AP2846">
        <v>0.40919757461217399</v>
      </c>
      <c r="AQ2846" s="83">
        <v>45729</v>
      </c>
      <c r="AR2846" s="77">
        <v>0.276730254350736</v>
      </c>
      <c r="AU2846" s="83">
        <v>45731</v>
      </c>
      <c r="AV2846">
        <v>0.85569779590398098</v>
      </c>
      <c r="AW2846" s="83">
        <v>45720</v>
      </c>
      <c r="AX2846">
        <v>1.18331619751576</v>
      </c>
      <c r="AY2846" s="83">
        <v>45732</v>
      </c>
      <c r="AZ2846" s="77">
        <v>1.16304910872987</v>
      </c>
      <c r="BC2846" s="83">
        <v>45744</v>
      </c>
      <c r="BD2846">
        <v>0.31154414271105502</v>
      </c>
      <c r="BE2846" s="83">
        <v>45749</v>
      </c>
      <c r="BF2846">
        <v>0.46278757687220601</v>
      </c>
      <c r="BG2846" s="83">
        <v>45740</v>
      </c>
      <c r="BH2846" s="77">
        <v>0.62213384842631503</v>
      </c>
      <c r="BK2846" s="83">
        <v>45384</v>
      </c>
      <c r="BL2846">
        <v>0.55767359050445098</v>
      </c>
      <c r="BM2846" s="83">
        <v>45381</v>
      </c>
      <c r="BN2846">
        <v>0.66733207445373599</v>
      </c>
      <c r="BO2846" s="83">
        <v>45375</v>
      </c>
      <c r="BP2846" s="77">
        <v>0.73719698698927105</v>
      </c>
      <c r="BS2846" s="83"/>
      <c r="BU2846" s="83"/>
      <c r="BW2846" s="83"/>
      <c r="CA2846" s="83"/>
      <c r="CC2846" s="83"/>
      <c r="CE2846" s="83"/>
      <c r="CI2846" s="83"/>
      <c r="CK2846" s="83"/>
      <c r="CM2846" s="83"/>
      <c r="CQ2846" s="83"/>
      <c r="CS2846" s="83"/>
      <c r="CU2846" s="83"/>
      <c r="CY2846" s="83"/>
      <c r="DA2846" s="83"/>
      <c r="DC2846" s="83"/>
    </row>
    <row r="2847" spans="7:107">
      <c r="G2847" s="83">
        <v>45415</v>
      </c>
      <c r="H2847">
        <v>0.119953361834434</v>
      </c>
      <c r="I2847" s="83">
        <v>45987</v>
      </c>
      <c r="J2847">
        <v>0.27860507361172698</v>
      </c>
      <c r="K2847" s="83">
        <v>46048</v>
      </c>
      <c r="L2847" s="77">
        <v>0.21867533011947099</v>
      </c>
      <c r="O2847" s="83">
        <v>44615</v>
      </c>
      <c r="P2847">
        <v>103.758624240551</v>
      </c>
      <c r="Q2847" s="83">
        <v>44640</v>
      </c>
      <c r="R2847">
        <v>152.59421524481701</v>
      </c>
      <c r="S2847" s="83">
        <v>45757</v>
      </c>
      <c r="T2847" s="77">
        <v>126.338688085676</v>
      </c>
      <c r="W2847" s="83">
        <v>45418</v>
      </c>
      <c r="X2847">
        <v>0.28257777777777698</v>
      </c>
      <c r="Y2847" s="83">
        <v>45800</v>
      </c>
      <c r="Z2847">
        <v>0.1928496124031</v>
      </c>
      <c r="AA2847" s="83">
        <v>45803</v>
      </c>
      <c r="AB2847" s="77">
        <v>0.33795384615384599</v>
      </c>
      <c r="AE2847" s="83">
        <v>45727</v>
      </c>
      <c r="AF2847">
        <v>9.3575294413564105</v>
      </c>
      <c r="AG2847" s="83">
        <v>45721</v>
      </c>
      <c r="AH2847">
        <v>228.82858185037799</v>
      </c>
      <c r="AI2847" s="83">
        <v>45733</v>
      </c>
      <c r="AJ2847" s="77">
        <v>104.77370072168701</v>
      </c>
      <c r="AM2847" s="83">
        <v>45735</v>
      </c>
      <c r="AN2847">
        <v>0.36202710384918602</v>
      </c>
      <c r="AO2847" s="83">
        <v>45726</v>
      </c>
      <c r="AP2847">
        <v>0.409457437593511</v>
      </c>
      <c r="AQ2847" s="83">
        <v>45730</v>
      </c>
      <c r="AR2847" s="77">
        <v>0.27669344042838001</v>
      </c>
      <c r="AU2847" s="83">
        <v>45732</v>
      </c>
      <c r="AV2847">
        <v>0.85483176617197199</v>
      </c>
      <c r="AW2847" s="83">
        <v>45721</v>
      </c>
      <c r="AX2847">
        <v>1.18367188151276</v>
      </c>
      <c r="AY2847" s="83">
        <v>45733</v>
      </c>
      <c r="AZ2847" s="77">
        <v>1.16384134883957</v>
      </c>
      <c r="BC2847" s="83">
        <v>45745</v>
      </c>
      <c r="BD2847">
        <v>0.31130553346210599</v>
      </c>
      <c r="BE2847" s="83">
        <v>45750</v>
      </c>
      <c r="BF2847">
        <v>0.46244967706432599</v>
      </c>
      <c r="BG2847" s="83">
        <v>45741</v>
      </c>
      <c r="BH2847" s="77">
        <v>0.62133848426315097</v>
      </c>
      <c r="BK2847" s="83">
        <v>45385</v>
      </c>
      <c r="BL2847">
        <v>0.55759050445103797</v>
      </c>
      <c r="BM2847" s="83">
        <v>45382</v>
      </c>
      <c r="BN2847">
        <v>0.66475137127956097</v>
      </c>
      <c r="BO2847" s="83">
        <v>45376</v>
      </c>
      <c r="BP2847" s="77">
        <v>0.73726089933804995</v>
      </c>
      <c r="BS2847" s="83"/>
      <c r="BU2847" s="83"/>
      <c r="BW2847" s="83"/>
      <c r="CA2847" s="83"/>
      <c r="CC2847" s="83"/>
      <c r="CE2847" s="83"/>
      <c r="CI2847" s="83"/>
      <c r="CK2847" s="83"/>
      <c r="CM2847" s="83"/>
      <c r="CQ2847" s="83"/>
      <c r="CS2847" s="83"/>
      <c r="CU2847" s="83"/>
      <c r="CY2847" s="83"/>
      <c r="DA2847" s="83"/>
      <c r="DC2847" s="83"/>
    </row>
    <row r="2848" spans="7:107">
      <c r="G2848" s="83">
        <v>45416</v>
      </c>
      <c r="H2848">
        <v>0.11998099926588</v>
      </c>
      <c r="I2848" s="83">
        <v>45988</v>
      </c>
      <c r="J2848">
        <v>0.27844454301586202</v>
      </c>
      <c r="K2848" s="83">
        <v>46049</v>
      </c>
      <c r="L2848" s="77">
        <v>0.21865437015300701</v>
      </c>
      <c r="O2848" s="83">
        <v>44616</v>
      </c>
      <c r="P2848">
        <v>103.181958603645</v>
      </c>
      <c r="Q2848" s="83">
        <v>44641</v>
      </c>
      <c r="R2848">
        <v>152.322420997119</v>
      </c>
      <c r="S2848" s="83">
        <v>45758</v>
      </c>
      <c r="T2848" s="77">
        <v>126.255020080321</v>
      </c>
      <c r="W2848" s="83">
        <v>45419</v>
      </c>
      <c r="X2848">
        <v>0.28298518518518501</v>
      </c>
      <c r="Y2848" s="83">
        <v>45801</v>
      </c>
      <c r="Z2848">
        <v>0.19278992248061999</v>
      </c>
      <c r="AA2848" s="83">
        <v>45804</v>
      </c>
      <c r="AB2848" s="77">
        <v>0.33776581196581101</v>
      </c>
      <c r="AE2848" s="83">
        <v>45728</v>
      </c>
      <c r="AF2848">
        <v>9.3665051984323906</v>
      </c>
      <c r="AG2848" s="83">
        <v>45722</v>
      </c>
      <c r="AH2848">
        <v>228.68314360346699</v>
      </c>
      <c r="AI2848" s="83">
        <v>45734</v>
      </c>
      <c r="AJ2848" s="77">
        <v>104.91580255768901</v>
      </c>
      <c r="AM2848" s="83">
        <v>45736</v>
      </c>
      <c r="AN2848">
        <v>0.36232968403293497</v>
      </c>
      <c r="AO2848" s="83">
        <v>45727</v>
      </c>
      <c r="AP2848">
        <v>0.40971730057484801</v>
      </c>
      <c r="AQ2848" s="83">
        <v>45731</v>
      </c>
      <c r="AR2848" s="77">
        <v>0.27665662650602402</v>
      </c>
      <c r="AU2848" s="83">
        <v>45733</v>
      </c>
      <c r="AV2848">
        <v>0.85396573643996299</v>
      </c>
      <c r="AW2848" s="83">
        <v>45722</v>
      </c>
      <c r="AX2848">
        <v>1.1840275655097601</v>
      </c>
      <c r="AY2848" s="83">
        <v>45734</v>
      </c>
      <c r="AZ2848" s="77">
        <v>1.1646335889492601</v>
      </c>
      <c r="BC2848" s="83">
        <v>45746</v>
      </c>
      <c r="BD2848">
        <v>0.31106692421315701</v>
      </c>
      <c r="BE2848" s="83">
        <v>45751</v>
      </c>
      <c r="BF2848">
        <v>0.46211177725644598</v>
      </c>
      <c r="BG2848" s="83">
        <v>45742</v>
      </c>
      <c r="BH2848" s="77">
        <v>0.62054312009998802</v>
      </c>
      <c r="BK2848" s="83">
        <v>45386</v>
      </c>
      <c r="BL2848">
        <v>0.55750741839762596</v>
      </c>
      <c r="BM2848" s="83">
        <v>45383</v>
      </c>
      <c r="BN2848">
        <v>0.66217066810538605</v>
      </c>
      <c r="BO2848" s="83">
        <v>45377</v>
      </c>
      <c r="BP2848" s="77">
        <v>0.73732481168682895</v>
      </c>
      <c r="BS2848" s="83"/>
      <c r="BU2848" s="83"/>
      <c r="BW2848" s="83"/>
      <c r="CA2848" s="83"/>
      <c r="CC2848" s="83"/>
      <c r="CE2848" s="83"/>
      <c r="CI2848" s="83"/>
      <c r="CK2848" s="83"/>
      <c r="CM2848" s="83"/>
      <c r="CQ2848" s="83"/>
      <c r="CS2848" s="83"/>
      <c r="CU2848" s="83"/>
      <c r="CY2848" s="83"/>
      <c r="DA2848" s="83"/>
      <c r="DC2848" s="83"/>
    </row>
    <row r="2849" spans="7:107">
      <c r="G2849" s="83">
        <v>45417</v>
      </c>
      <c r="H2849">
        <v>0.120008636697326</v>
      </c>
      <c r="I2849" s="83">
        <v>45989</v>
      </c>
      <c r="J2849">
        <v>0.27828401241999801</v>
      </c>
      <c r="K2849" s="83">
        <v>46050</v>
      </c>
      <c r="L2849" s="77">
        <v>0.218633410186543</v>
      </c>
      <c r="O2849" s="83">
        <v>44617</v>
      </c>
      <c r="P2849">
        <v>102.60529296673801</v>
      </c>
      <c r="Q2849" s="83">
        <v>44642</v>
      </c>
      <c r="R2849">
        <v>152.05062674942101</v>
      </c>
      <c r="S2849" s="83">
        <v>45759</v>
      </c>
      <c r="T2849" s="77">
        <v>126.17135207496599</v>
      </c>
      <c r="W2849" s="83">
        <v>45420</v>
      </c>
      <c r="X2849">
        <v>0.28339259259259197</v>
      </c>
      <c r="Y2849" s="83">
        <v>45802</v>
      </c>
      <c r="Z2849">
        <v>0.19273023255813901</v>
      </c>
      <c r="AA2849" s="83">
        <v>45805</v>
      </c>
      <c r="AB2849" s="77">
        <v>0.33757777777777698</v>
      </c>
      <c r="AE2849" s="83">
        <v>45729</v>
      </c>
      <c r="AF2849">
        <v>9.37548095550836</v>
      </c>
      <c r="AG2849" s="83">
        <v>45723</v>
      </c>
      <c r="AH2849">
        <v>228.53770535655599</v>
      </c>
      <c r="AI2849" s="83">
        <v>45735</v>
      </c>
      <c r="AJ2849" s="77">
        <v>105.057904393691</v>
      </c>
      <c r="AM2849" s="83">
        <v>45737</v>
      </c>
      <c r="AN2849">
        <v>0.36263226421668399</v>
      </c>
      <c r="AO2849" s="83">
        <v>45728</v>
      </c>
      <c r="AP2849">
        <v>0.40997716355618502</v>
      </c>
      <c r="AQ2849" s="83">
        <v>45732</v>
      </c>
      <c r="AR2849" s="77">
        <v>0.27661981258366702</v>
      </c>
      <c r="AU2849" s="83">
        <v>45734</v>
      </c>
      <c r="AV2849">
        <v>0.85309970670795399</v>
      </c>
      <c r="AW2849" s="83">
        <v>45723</v>
      </c>
      <c r="AX2849">
        <v>1.1843832495067601</v>
      </c>
      <c r="AY2849" s="83">
        <v>45735</v>
      </c>
      <c r="AZ2849" s="77">
        <v>1.1654258290589601</v>
      </c>
      <c r="BC2849" s="83">
        <v>45747</v>
      </c>
      <c r="BD2849">
        <v>0.31082831496420799</v>
      </c>
      <c r="BE2849" s="83">
        <v>45752</v>
      </c>
      <c r="BF2849">
        <v>0.46177387744856602</v>
      </c>
      <c r="BG2849" s="83">
        <v>45743</v>
      </c>
      <c r="BH2849" s="77">
        <v>0.61974775593682496</v>
      </c>
      <c r="BK2849" s="83">
        <v>45387</v>
      </c>
      <c r="BL2849">
        <v>0.55742433234421296</v>
      </c>
      <c r="BM2849" s="83">
        <v>45384</v>
      </c>
      <c r="BN2849">
        <v>0.65958996493121103</v>
      </c>
      <c r="BO2849" s="83">
        <v>45378</v>
      </c>
      <c r="BP2849" s="77">
        <v>0.73738872403560796</v>
      </c>
      <c r="BS2849" s="83"/>
      <c r="BU2849" s="83"/>
      <c r="BW2849" s="83"/>
      <c r="CA2849" s="83"/>
      <c r="CC2849" s="83"/>
      <c r="CE2849" s="83"/>
      <c r="CI2849" s="83"/>
      <c r="CK2849" s="83"/>
      <c r="CM2849" s="83"/>
      <c r="CQ2849" s="83"/>
      <c r="CS2849" s="83"/>
      <c r="CU2849" s="83"/>
      <c r="CY2849" s="83"/>
      <c r="DA2849" s="83"/>
      <c r="DC2849" s="83"/>
    </row>
    <row r="2850" spans="7:107">
      <c r="G2850" s="83">
        <v>45418</v>
      </c>
      <c r="H2850">
        <v>0.120036274128773</v>
      </c>
      <c r="I2850" s="83">
        <v>45990</v>
      </c>
      <c r="J2850">
        <v>0.27812348182413399</v>
      </c>
      <c r="K2850" s="83">
        <v>46051</v>
      </c>
      <c r="L2850" s="77">
        <v>0.218612450220079</v>
      </c>
      <c r="O2850" s="83">
        <v>44618</v>
      </c>
      <c r="P2850">
        <v>102.02862732983201</v>
      </c>
      <c r="Q2850" s="83">
        <v>44643</v>
      </c>
      <c r="R2850">
        <v>151.778832501724</v>
      </c>
      <c r="S2850" s="83">
        <v>45760</v>
      </c>
      <c r="T2850" s="77">
        <v>126.087684069611</v>
      </c>
      <c r="W2850" s="83">
        <v>45421</v>
      </c>
      <c r="X2850">
        <v>0.283799999999999</v>
      </c>
      <c r="Y2850" s="83">
        <v>45803</v>
      </c>
      <c r="Z2850">
        <v>0.192670542635658</v>
      </c>
      <c r="AA2850" s="83">
        <v>45806</v>
      </c>
      <c r="AB2850" s="77">
        <v>0.337389743589743</v>
      </c>
      <c r="AE2850" s="83">
        <v>45730</v>
      </c>
      <c r="AF2850">
        <v>9.3844567125843401</v>
      </c>
      <c r="AG2850" s="83">
        <v>45724</v>
      </c>
      <c r="AH2850">
        <v>228.39226710964499</v>
      </c>
      <c r="AI2850" s="83">
        <v>45736</v>
      </c>
      <c r="AJ2850" s="77">
        <v>105.200006229693</v>
      </c>
      <c r="AM2850" s="83">
        <v>45738</v>
      </c>
      <c r="AN2850">
        <v>0.362934844400432</v>
      </c>
      <c r="AO2850" s="83">
        <v>45729</v>
      </c>
      <c r="AP2850">
        <v>0.41023702653752198</v>
      </c>
      <c r="AQ2850" s="83">
        <v>45733</v>
      </c>
      <c r="AR2850" s="77">
        <v>0.27658299866131097</v>
      </c>
      <c r="AU2850" s="83">
        <v>45735</v>
      </c>
      <c r="AV2850">
        <v>0.85223367697594499</v>
      </c>
      <c r="AW2850" s="83">
        <v>45724</v>
      </c>
      <c r="AX2850">
        <v>1.1847389335037599</v>
      </c>
      <c r="AY2850" s="83">
        <v>45736</v>
      </c>
      <c r="AZ2850" s="77">
        <v>1.1662180691686499</v>
      </c>
      <c r="BC2850" s="83">
        <v>45748</v>
      </c>
      <c r="BD2850">
        <v>0.31058970571525901</v>
      </c>
      <c r="BE2850" s="83">
        <v>45753</v>
      </c>
      <c r="BF2850">
        <v>0.461435977640686</v>
      </c>
      <c r="BG2850" s="83">
        <v>45744</v>
      </c>
      <c r="BH2850" s="77">
        <v>0.61895239177366201</v>
      </c>
      <c r="BK2850" s="83">
        <v>45388</v>
      </c>
      <c r="BL2850">
        <v>0.55734124629080095</v>
      </c>
      <c r="BM2850" s="83">
        <v>45385</v>
      </c>
      <c r="BN2850">
        <v>0.657009261757036</v>
      </c>
      <c r="BO2850" s="83">
        <v>45379</v>
      </c>
      <c r="BP2850" s="77">
        <v>0.73672781224710004</v>
      </c>
      <c r="BS2850" s="83"/>
      <c r="BU2850" s="83"/>
      <c r="BW2850" s="83"/>
      <c r="CA2850" s="83"/>
      <c r="CC2850" s="83"/>
      <c r="CE2850" s="83"/>
      <c r="CI2850" s="83"/>
      <c r="CK2850" s="83"/>
      <c r="CM2850" s="83"/>
      <c r="CQ2850" s="83"/>
      <c r="CS2850" s="83"/>
      <c r="CU2850" s="83"/>
      <c r="CY2850" s="83"/>
      <c r="DA2850" s="83"/>
      <c r="DC2850" s="83"/>
    </row>
    <row r="2851" spans="7:107">
      <c r="G2851" s="83">
        <v>45419</v>
      </c>
      <c r="H2851">
        <v>0.12006391156021901</v>
      </c>
      <c r="I2851" s="83">
        <v>45991</v>
      </c>
      <c r="J2851">
        <v>0.27796295122827003</v>
      </c>
      <c r="K2851" s="83">
        <v>46052</v>
      </c>
      <c r="L2851" s="77">
        <v>0.21859149025361499</v>
      </c>
      <c r="O2851" s="83">
        <v>44619</v>
      </c>
      <c r="P2851">
        <v>101.451961692925</v>
      </c>
      <c r="Q2851" s="83">
        <v>44644</v>
      </c>
      <c r="R2851">
        <v>151.50703825402601</v>
      </c>
      <c r="S2851" s="83">
        <v>45761</v>
      </c>
      <c r="T2851" s="77">
        <v>126.004016064257</v>
      </c>
      <c r="W2851" s="83">
        <v>45422</v>
      </c>
      <c r="X2851">
        <v>0.28420740740740702</v>
      </c>
      <c r="Y2851" s="83">
        <v>45804</v>
      </c>
      <c r="Z2851">
        <v>0.19261085271317799</v>
      </c>
      <c r="AA2851" s="83">
        <v>45807</v>
      </c>
      <c r="AB2851" s="77">
        <v>0.33720170940170902</v>
      </c>
      <c r="AE2851" s="83">
        <v>45731</v>
      </c>
      <c r="AF2851">
        <v>9.3934324696603202</v>
      </c>
      <c r="AG2851" s="83">
        <v>45725</v>
      </c>
      <c r="AH2851">
        <v>228.24682886273399</v>
      </c>
      <c r="AI2851" s="83">
        <v>45737</v>
      </c>
      <c r="AJ2851" s="77">
        <v>105.342108065695</v>
      </c>
      <c r="AM2851" s="83">
        <v>45739</v>
      </c>
      <c r="AN2851">
        <v>0.36323742458418101</v>
      </c>
      <c r="AO2851" s="83">
        <v>45730</v>
      </c>
      <c r="AP2851">
        <v>0.41049688951885899</v>
      </c>
      <c r="AQ2851" s="83">
        <v>45734</v>
      </c>
      <c r="AR2851" s="77">
        <v>0.27654618473895498</v>
      </c>
      <c r="AU2851" s="83">
        <v>45736</v>
      </c>
      <c r="AV2851">
        <v>0.85136764724393499</v>
      </c>
      <c r="AW2851" s="83">
        <v>45725</v>
      </c>
      <c r="AX2851">
        <v>1.18509461750076</v>
      </c>
      <c r="AY2851" s="83">
        <v>45737</v>
      </c>
      <c r="AZ2851" s="77">
        <v>1.1670103092783499</v>
      </c>
      <c r="BC2851" s="83">
        <v>45749</v>
      </c>
      <c r="BD2851">
        <v>0.31035109646630998</v>
      </c>
      <c r="BE2851" s="83">
        <v>45754</v>
      </c>
      <c r="BF2851">
        <v>0.46109807783280699</v>
      </c>
      <c r="BG2851" s="83">
        <v>45745</v>
      </c>
      <c r="BH2851" s="77">
        <v>0.61815702761049796</v>
      </c>
      <c r="BK2851" s="83">
        <v>45389</v>
      </c>
      <c r="BL2851">
        <v>0.55725816023738795</v>
      </c>
      <c r="BM2851" s="83">
        <v>45386</v>
      </c>
      <c r="BN2851">
        <v>0.65442855858286098</v>
      </c>
      <c r="BO2851" s="83">
        <v>45380</v>
      </c>
      <c r="BP2851" s="77">
        <v>0.73606690045859102</v>
      </c>
      <c r="BS2851" s="83"/>
      <c r="BU2851" s="83"/>
      <c r="BW2851" s="83"/>
      <c r="CA2851" s="83"/>
      <c r="CC2851" s="83"/>
      <c r="CE2851" s="83"/>
      <c r="CI2851" s="83"/>
      <c r="CK2851" s="83"/>
      <c r="CM2851" s="83"/>
      <c r="CQ2851" s="83"/>
      <c r="CS2851" s="83"/>
      <c r="CU2851" s="83"/>
      <c r="CY2851" s="83"/>
      <c r="DA2851" s="83"/>
      <c r="DC2851" s="83"/>
    </row>
    <row r="2852" spans="7:107">
      <c r="G2852" s="83">
        <v>45420</v>
      </c>
      <c r="H2852">
        <v>0.12009154899166501</v>
      </c>
      <c r="I2852" s="83">
        <v>45992</v>
      </c>
      <c r="J2852">
        <v>0.27780242063240501</v>
      </c>
      <c r="K2852" s="83">
        <v>46053</v>
      </c>
      <c r="L2852" s="77">
        <v>0.21857053028715101</v>
      </c>
      <c r="O2852" s="83">
        <v>44620</v>
      </c>
      <c r="P2852">
        <v>100.875296056018</v>
      </c>
      <c r="Q2852" s="83">
        <v>44645</v>
      </c>
      <c r="R2852">
        <v>151.235244006328</v>
      </c>
      <c r="S2852" s="83">
        <v>45762</v>
      </c>
      <c r="T2852" s="77">
        <v>125.92034805890199</v>
      </c>
      <c r="W2852" s="83">
        <v>45423</v>
      </c>
      <c r="X2852">
        <v>0.28461481481481399</v>
      </c>
      <c r="Y2852" s="83">
        <v>45805</v>
      </c>
      <c r="Z2852">
        <v>0.19255116279069701</v>
      </c>
      <c r="AA2852" s="83">
        <v>45808</v>
      </c>
      <c r="AB2852" s="77">
        <v>0.33701367521367498</v>
      </c>
      <c r="AE2852" s="83">
        <v>45732</v>
      </c>
      <c r="AF2852">
        <v>9.4024082267363003</v>
      </c>
      <c r="AG2852" s="83">
        <v>45726</v>
      </c>
      <c r="AH2852">
        <v>228.10139061582399</v>
      </c>
      <c r="AI2852" s="83">
        <v>45738</v>
      </c>
      <c r="AJ2852" s="77">
        <v>105.484209901697</v>
      </c>
      <c r="AM2852" s="83">
        <v>45740</v>
      </c>
      <c r="AN2852">
        <v>0.36354000476793003</v>
      </c>
      <c r="AO2852" s="83">
        <v>45731</v>
      </c>
      <c r="AP2852">
        <v>0.410756752500196</v>
      </c>
      <c r="AQ2852" s="83">
        <v>45735</v>
      </c>
      <c r="AR2852" s="77">
        <v>0.27650937081659899</v>
      </c>
      <c r="AU2852" s="83">
        <v>45737</v>
      </c>
      <c r="AV2852">
        <v>0.85050161751192599</v>
      </c>
      <c r="AW2852" s="83">
        <v>45726</v>
      </c>
      <c r="AX2852">
        <v>1.18545030149776</v>
      </c>
      <c r="AY2852" s="83">
        <v>45738</v>
      </c>
      <c r="AZ2852" s="77">
        <v>1.16780254938804</v>
      </c>
      <c r="BC2852" s="83">
        <v>45750</v>
      </c>
      <c r="BD2852">
        <v>0.31011248721736101</v>
      </c>
      <c r="BE2852" s="83">
        <v>45755</v>
      </c>
      <c r="BF2852">
        <v>0.46076017802492703</v>
      </c>
      <c r="BG2852" s="83">
        <v>45746</v>
      </c>
      <c r="BH2852" s="77">
        <v>0.61736166344733501</v>
      </c>
      <c r="BK2852" s="83">
        <v>45390</v>
      </c>
      <c r="BL2852">
        <v>0.55717507418397605</v>
      </c>
      <c r="BM2852" s="83">
        <v>45387</v>
      </c>
      <c r="BN2852">
        <v>0.65184785540868595</v>
      </c>
      <c r="BO2852" s="83">
        <v>45381</v>
      </c>
      <c r="BP2852" s="77">
        <v>0.735405988670083</v>
      </c>
      <c r="BS2852" s="83"/>
      <c r="BU2852" s="83"/>
      <c r="BW2852" s="83"/>
      <c r="CA2852" s="83"/>
      <c r="CC2852" s="83"/>
      <c r="CE2852" s="83"/>
      <c r="CI2852" s="83"/>
      <c r="CK2852" s="83"/>
      <c r="CM2852" s="83"/>
      <c r="CQ2852" s="83"/>
      <c r="CS2852" s="83"/>
      <c r="CU2852" s="83"/>
      <c r="CY2852" s="83"/>
      <c r="DA2852" s="83"/>
      <c r="DC2852" s="83"/>
    </row>
    <row r="2853" spans="7:107">
      <c r="G2853" s="83">
        <v>45421</v>
      </c>
      <c r="H2853">
        <v>0.12011918642311099</v>
      </c>
      <c r="I2853" s="83">
        <v>45993</v>
      </c>
      <c r="J2853">
        <v>0.27764189003654099</v>
      </c>
      <c r="K2853" s="83">
        <v>46054</v>
      </c>
      <c r="L2853" s="77">
        <v>0.218549570320687</v>
      </c>
      <c r="O2853" s="83">
        <v>44621</v>
      </c>
      <c r="P2853">
        <v>100.298630419112</v>
      </c>
      <c r="Q2853" s="83">
        <v>44646</v>
      </c>
      <c r="R2853">
        <v>150.96344975862999</v>
      </c>
      <c r="S2853" s="83">
        <v>45763</v>
      </c>
      <c r="T2853" s="77">
        <v>125.836680053547</v>
      </c>
      <c r="W2853" s="83">
        <v>45424</v>
      </c>
      <c r="X2853">
        <v>0.28502222222222201</v>
      </c>
      <c r="Y2853" s="83">
        <v>45806</v>
      </c>
      <c r="Z2853">
        <v>0.192491472868217</v>
      </c>
      <c r="AA2853" s="83">
        <v>45809</v>
      </c>
      <c r="AB2853" s="77">
        <v>0.33682564102564</v>
      </c>
      <c r="AE2853" s="83">
        <v>45733</v>
      </c>
      <c r="AF2853">
        <v>9.4113839838122697</v>
      </c>
      <c r="AG2853" s="83">
        <v>45727</v>
      </c>
      <c r="AH2853">
        <v>227.95595236891299</v>
      </c>
      <c r="AI2853" s="83">
        <v>45739</v>
      </c>
      <c r="AJ2853" s="77">
        <v>105.62631173769999</v>
      </c>
      <c r="AM2853" s="83">
        <v>45741</v>
      </c>
      <c r="AN2853">
        <v>0.36384258495167798</v>
      </c>
      <c r="AO2853" s="83">
        <v>45732</v>
      </c>
      <c r="AP2853">
        <v>0.41101661548153301</v>
      </c>
      <c r="AQ2853" s="83">
        <v>45736</v>
      </c>
      <c r="AR2853" s="77">
        <v>0.27647255689424299</v>
      </c>
      <c r="AU2853" s="83">
        <v>45738</v>
      </c>
      <c r="AV2853">
        <v>0.84963558777991699</v>
      </c>
      <c r="AW2853" s="83">
        <v>45727</v>
      </c>
      <c r="AX2853">
        <v>1.18580598549476</v>
      </c>
      <c r="AY2853" s="83">
        <v>45739</v>
      </c>
      <c r="AZ2853" s="77">
        <v>1.16859478949774</v>
      </c>
      <c r="BC2853" s="83">
        <v>45751</v>
      </c>
      <c r="BD2853">
        <v>0.30987387796841198</v>
      </c>
      <c r="BE2853" s="83">
        <v>45756</v>
      </c>
      <c r="BF2853">
        <v>0.46042227821704701</v>
      </c>
      <c r="BG2853" s="83">
        <v>45747</v>
      </c>
      <c r="BH2853" s="77">
        <v>0.61656629928417195</v>
      </c>
      <c r="BK2853" s="83">
        <v>45391</v>
      </c>
      <c r="BL2853">
        <v>0.55709198813056304</v>
      </c>
      <c r="BM2853" s="83">
        <v>45388</v>
      </c>
      <c r="BN2853">
        <v>0.64926715223451104</v>
      </c>
      <c r="BO2853" s="83">
        <v>45382</v>
      </c>
      <c r="BP2853" s="77">
        <v>0.73474507688157498</v>
      </c>
      <c r="BS2853" s="83"/>
      <c r="BU2853" s="83"/>
      <c r="BW2853" s="83"/>
      <c r="CA2853" s="83"/>
      <c r="CC2853" s="83"/>
      <c r="CE2853" s="83"/>
      <c r="CI2853" s="83"/>
      <c r="CK2853" s="83"/>
      <c r="CM2853" s="83"/>
      <c r="CQ2853" s="83"/>
      <c r="CS2853" s="83"/>
      <c r="CU2853" s="83"/>
      <c r="CY2853" s="83"/>
      <c r="DA2853" s="83"/>
      <c r="DC2853" s="83"/>
    </row>
    <row r="2854" spans="7:107">
      <c r="G2854" s="83">
        <v>45422</v>
      </c>
      <c r="H2854">
        <v>0.12014682385455699</v>
      </c>
      <c r="I2854" s="83">
        <v>45994</v>
      </c>
      <c r="J2854">
        <v>0.27748135944067698</v>
      </c>
      <c r="K2854" s="83">
        <v>46055</v>
      </c>
      <c r="L2854" s="77">
        <v>0.218528610354223</v>
      </c>
      <c r="O2854" s="83">
        <v>44622</v>
      </c>
      <c r="P2854">
        <v>99.721964782205703</v>
      </c>
      <c r="Q2854" s="83">
        <v>44647</v>
      </c>
      <c r="R2854">
        <v>150.69165551093201</v>
      </c>
      <c r="S2854" s="83">
        <v>45764</v>
      </c>
      <c r="T2854" s="77">
        <v>125.75301204819201</v>
      </c>
      <c r="W2854" s="83">
        <v>45425</v>
      </c>
      <c r="X2854">
        <v>0.28542962962962898</v>
      </c>
      <c r="Y2854" s="83">
        <v>45807</v>
      </c>
      <c r="Z2854">
        <v>0.19243178294573601</v>
      </c>
      <c r="AA2854" s="83">
        <v>45810</v>
      </c>
      <c r="AB2854" s="77">
        <v>0.33663760683760602</v>
      </c>
      <c r="AE2854" s="83">
        <v>45734</v>
      </c>
      <c r="AF2854">
        <v>9.4203597408882498</v>
      </c>
      <c r="AG2854" s="83">
        <v>45728</v>
      </c>
      <c r="AH2854">
        <v>227.81051412200199</v>
      </c>
      <c r="AI2854" s="83">
        <v>45740</v>
      </c>
      <c r="AJ2854" s="77">
        <v>105.76841357370201</v>
      </c>
      <c r="AM2854" s="83">
        <v>45742</v>
      </c>
      <c r="AN2854">
        <v>0.364145165135427</v>
      </c>
      <c r="AO2854" s="83">
        <v>45733</v>
      </c>
      <c r="AP2854">
        <v>0.41127647846287102</v>
      </c>
      <c r="AQ2854" s="83">
        <v>45737</v>
      </c>
      <c r="AR2854" s="77">
        <v>0.276435742971887</v>
      </c>
      <c r="AU2854" s="83">
        <v>45739</v>
      </c>
      <c r="AV2854">
        <v>0.84876955804790799</v>
      </c>
      <c r="AW2854" s="83">
        <v>45728</v>
      </c>
      <c r="AX2854">
        <v>1.1861616694917601</v>
      </c>
      <c r="AY2854" s="83">
        <v>45740</v>
      </c>
      <c r="AZ2854" s="77">
        <v>1.16938702960743</v>
      </c>
      <c r="BC2854" s="83">
        <v>45752</v>
      </c>
      <c r="BD2854">
        <v>0.30963526871946301</v>
      </c>
      <c r="BE2854" s="83">
        <v>45757</v>
      </c>
      <c r="BF2854">
        <v>0.46008437840916699</v>
      </c>
      <c r="BG2854" s="83">
        <v>45748</v>
      </c>
      <c r="BH2854" s="77">
        <v>0.615770935121009</v>
      </c>
      <c r="BK2854" s="83">
        <v>45392</v>
      </c>
      <c r="BL2854">
        <v>0.55700890207715104</v>
      </c>
      <c r="BM2854" s="83">
        <v>45389</v>
      </c>
      <c r="BN2854">
        <v>0.64668644906033601</v>
      </c>
      <c r="BO2854" s="83">
        <v>45383</v>
      </c>
      <c r="BP2854" s="77">
        <v>0.73408416509306695</v>
      </c>
      <c r="BS2854" s="83"/>
      <c r="BU2854" s="83"/>
      <c r="BW2854" s="83"/>
      <c r="CA2854" s="83"/>
      <c r="CC2854" s="83"/>
      <c r="CE2854" s="83"/>
      <c r="CI2854" s="83"/>
      <c r="CK2854" s="83"/>
      <c r="CM2854" s="83"/>
      <c r="CQ2854" s="83"/>
      <c r="CS2854" s="83"/>
      <c r="CU2854" s="83"/>
      <c r="CY2854" s="83"/>
      <c r="DA2854" s="83"/>
      <c r="DC2854" s="83"/>
    </row>
    <row r="2855" spans="7:107">
      <c r="G2855" s="83">
        <v>45423</v>
      </c>
      <c r="H2855">
        <v>0.12017446128600399</v>
      </c>
      <c r="I2855" s="83">
        <v>45995</v>
      </c>
      <c r="J2855">
        <v>0.27732082884481302</v>
      </c>
      <c r="K2855" s="83">
        <v>46056</v>
      </c>
      <c r="L2855" s="77">
        <v>0.21850765038775899</v>
      </c>
      <c r="O2855" s="83">
        <v>44623</v>
      </c>
      <c r="P2855">
        <v>99.145299145299106</v>
      </c>
      <c r="Q2855" s="83">
        <v>44648</v>
      </c>
      <c r="R2855">
        <v>150.419861263234</v>
      </c>
      <c r="S2855" s="83">
        <v>45765</v>
      </c>
      <c r="T2855" s="77">
        <v>125.66934404283801</v>
      </c>
      <c r="W2855" s="83">
        <v>45426</v>
      </c>
      <c r="X2855">
        <v>0.285837037037036</v>
      </c>
      <c r="Y2855" s="83">
        <v>45808</v>
      </c>
      <c r="Z2855">
        <v>0.192372093023255</v>
      </c>
      <c r="AA2855" s="83">
        <v>45811</v>
      </c>
      <c r="AB2855" s="77">
        <v>0.33644957264957198</v>
      </c>
      <c r="AE2855" s="83">
        <v>45735</v>
      </c>
      <c r="AF2855">
        <v>9.4293354979642299</v>
      </c>
      <c r="AG2855" s="83">
        <v>45729</v>
      </c>
      <c r="AH2855">
        <v>227.589735866208</v>
      </c>
      <c r="AI2855" s="83">
        <v>45741</v>
      </c>
      <c r="AJ2855" s="77">
        <v>105.910515409704</v>
      </c>
      <c r="AM2855" s="83">
        <v>45743</v>
      </c>
      <c r="AN2855">
        <v>0.36444774531917601</v>
      </c>
      <c r="AO2855" s="83">
        <v>45734</v>
      </c>
      <c r="AP2855">
        <v>0.41153634144420798</v>
      </c>
      <c r="AQ2855" s="83">
        <v>45738</v>
      </c>
      <c r="AR2855" s="77">
        <v>0.27639892904953101</v>
      </c>
      <c r="AU2855" s="83">
        <v>45740</v>
      </c>
      <c r="AV2855">
        <v>0.84790352831589899</v>
      </c>
      <c r="AW2855" s="83">
        <v>45729</v>
      </c>
      <c r="AX2855">
        <v>1.1865173534887501</v>
      </c>
      <c r="AY2855" s="83">
        <v>45741</v>
      </c>
      <c r="AZ2855" s="77">
        <v>1.1701792697171201</v>
      </c>
      <c r="BC2855" s="83">
        <v>45753</v>
      </c>
      <c r="BD2855">
        <v>0.30939665947051398</v>
      </c>
      <c r="BE2855" s="83">
        <v>45758</v>
      </c>
      <c r="BF2855">
        <v>0.45974647860128698</v>
      </c>
      <c r="BG2855" s="83">
        <v>45749</v>
      </c>
      <c r="BH2855" s="77">
        <v>0.61497557095784505</v>
      </c>
      <c r="BK2855" s="83">
        <v>45393</v>
      </c>
      <c r="BL2855">
        <v>0.55692581602373803</v>
      </c>
      <c r="BM2855" s="83">
        <v>45390</v>
      </c>
      <c r="BN2855">
        <v>0.64410574588616099</v>
      </c>
      <c r="BO2855" s="83">
        <v>45384</v>
      </c>
      <c r="BP2855" s="77">
        <v>0.73342325330455904</v>
      </c>
      <c r="BS2855" s="83"/>
      <c r="BU2855" s="83"/>
      <c r="BW2855" s="83"/>
      <c r="CA2855" s="83"/>
      <c r="CC2855" s="83"/>
      <c r="CE2855" s="83"/>
      <c r="CI2855" s="83"/>
      <c r="CK2855" s="83"/>
      <c r="CM2855" s="83"/>
      <c r="CQ2855" s="83"/>
      <c r="CS2855" s="83"/>
      <c r="CU2855" s="83"/>
      <c r="CY2855" s="83"/>
      <c r="DA2855" s="83"/>
      <c r="DC2855" s="83"/>
    </row>
    <row r="2856" spans="7:107">
      <c r="G2856" s="83">
        <v>45424</v>
      </c>
      <c r="H2856">
        <v>0.12020209871745</v>
      </c>
      <c r="I2856" s="83">
        <v>45996</v>
      </c>
      <c r="J2856">
        <v>0.277160298248949</v>
      </c>
      <c r="K2856" s="83">
        <v>46057</v>
      </c>
      <c r="L2856" s="77">
        <v>0.21848669042129501</v>
      </c>
      <c r="O2856" s="83">
        <v>44624</v>
      </c>
      <c r="P2856">
        <v>98.568633508392494</v>
      </c>
      <c r="Q2856" s="83">
        <v>44649</v>
      </c>
      <c r="R2856">
        <v>150.14806701553599</v>
      </c>
      <c r="S2856" s="83">
        <v>45766</v>
      </c>
      <c r="T2856" s="77">
        <v>125.585676037483</v>
      </c>
      <c r="W2856" s="83">
        <v>45427</v>
      </c>
      <c r="X2856">
        <v>0.28624444444444402</v>
      </c>
      <c r="Y2856" s="83">
        <v>45809</v>
      </c>
      <c r="Z2856">
        <v>0.19231240310077499</v>
      </c>
      <c r="AA2856" s="83">
        <v>45812</v>
      </c>
      <c r="AB2856" s="77">
        <v>0.336261538461538</v>
      </c>
      <c r="AE2856" s="83">
        <v>45736</v>
      </c>
      <c r="AF2856">
        <v>9.43831125504021</v>
      </c>
      <c r="AG2856" s="83">
        <v>45730</v>
      </c>
      <c r="AH2856">
        <v>227.36895761041399</v>
      </c>
      <c r="AI2856" s="83">
        <v>45742</v>
      </c>
      <c r="AJ2856" s="77">
        <v>106.052617245706</v>
      </c>
      <c r="AM2856" s="83">
        <v>45744</v>
      </c>
      <c r="AN2856">
        <v>0.36475032550292402</v>
      </c>
      <c r="AO2856" s="83">
        <v>45735</v>
      </c>
      <c r="AP2856">
        <v>0.41179620442554499</v>
      </c>
      <c r="AQ2856" s="83">
        <v>45739</v>
      </c>
      <c r="AR2856" s="77">
        <v>0.27636211512717501</v>
      </c>
      <c r="AU2856" s="83">
        <v>45741</v>
      </c>
      <c r="AV2856">
        <v>0.84703749858388999</v>
      </c>
      <c r="AW2856" s="83">
        <v>45730</v>
      </c>
      <c r="AX2856">
        <v>1.1868730374857499</v>
      </c>
      <c r="AY2856" s="83">
        <v>45742</v>
      </c>
      <c r="AZ2856" s="77">
        <v>1.1709715098268201</v>
      </c>
      <c r="BC2856" s="83">
        <v>45754</v>
      </c>
      <c r="BD2856">
        <v>0.30915805022156501</v>
      </c>
      <c r="BE2856" s="83">
        <v>45759</v>
      </c>
      <c r="BF2856">
        <v>0.45940857879340802</v>
      </c>
      <c r="BG2856" s="83">
        <v>45750</v>
      </c>
      <c r="BH2856" s="77">
        <v>0.61418020679468199</v>
      </c>
      <c r="BK2856" s="83">
        <v>45394</v>
      </c>
      <c r="BL2856">
        <v>0.55684272997032602</v>
      </c>
      <c r="BM2856" s="83">
        <v>45391</v>
      </c>
      <c r="BN2856">
        <v>0.64152504271198596</v>
      </c>
      <c r="BO2856" s="83">
        <v>45385</v>
      </c>
      <c r="BP2856" s="77">
        <v>0.73276234151605002</v>
      </c>
      <c r="BS2856" s="83"/>
      <c r="BU2856" s="83"/>
      <c r="BW2856" s="83"/>
      <c r="CA2856" s="83"/>
      <c r="CC2856" s="83"/>
      <c r="CE2856" s="83"/>
      <c r="CI2856" s="83"/>
      <c r="CK2856" s="83"/>
      <c r="CM2856" s="83"/>
      <c r="CQ2856" s="83"/>
      <c r="CS2856" s="83"/>
      <c r="CU2856" s="83"/>
      <c r="CY2856" s="83"/>
      <c r="DA2856" s="83"/>
      <c r="DC2856" s="83"/>
    </row>
    <row r="2857" spans="7:107">
      <c r="G2857" s="83">
        <v>45425</v>
      </c>
      <c r="H2857">
        <v>0.120229736148896</v>
      </c>
      <c r="I2857" s="83">
        <v>45997</v>
      </c>
      <c r="J2857">
        <v>0.27699976765308398</v>
      </c>
      <c r="K2857" s="83">
        <v>46058</v>
      </c>
      <c r="L2857" s="77">
        <v>0.218465730454831</v>
      </c>
      <c r="O2857" s="83">
        <v>44625</v>
      </c>
      <c r="P2857">
        <v>97.991967871485897</v>
      </c>
      <c r="Q2857" s="83">
        <v>44650</v>
      </c>
      <c r="R2857">
        <v>149.876272767839</v>
      </c>
      <c r="S2857" s="83">
        <v>45767</v>
      </c>
      <c r="T2857" s="77">
        <v>125.502008032128</v>
      </c>
      <c r="W2857" s="83">
        <v>45428</v>
      </c>
      <c r="X2857">
        <v>0.28665185185185099</v>
      </c>
      <c r="Y2857" s="83">
        <v>45810</v>
      </c>
      <c r="Z2857">
        <v>0.19225271317829401</v>
      </c>
      <c r="AA2857" s="83">
        <v>45813</v>
      </c>
      <c r="AB2857" s="77">
        <v>0.33607350427350402</v>
      </c>
      <c r="AE2857" s="83">
        <v>45737</v>
      </c>
      <c r="AF2857">
        <v>9.44728701211619</v>
      </c>
      <c r="AG2857" s="83">
        <v>45731</v>
      </c>
      <c r="AH2857">
        <v>227.14817935462099</v>
      </c>
      <c r="AI2857" s="83">
        <v>45743</v>
      </c>
      <c r="AJ2857" s="77">
        <v>106.194719081708</v>
      </c>
      <c r="AM2857" s="83">
        <v>45745</v>
      </c>
      <c r="AN2857">
        <v>0.36505290568667298</v>
      </c>
      <c r="AO2857" s="83">
        <v>45736</v>
      </c>
      <c r="AP2857">
        <v>0.412056067406882</v>
      </c>
      <c r="AQ2857" s="83">
        <v>45740</v>
      </c>
      <c r="AR2857" s="77">
        <v>0.27632530120481902</v>
      </c>
      <c r="AU2857" s="83">
        <v>45742</v>
      </c>
      <c r="AV2857">
        <v>0.84617146885188099</v>
      </c>
      <c r="AW2857" s="83">
        <v>45731</v>
      </c>
      <c r="AX2857">
        <v>1.1872287214827499</v>
      </c>
      <c r="AY2857" s="83">
        <v>45743</v>
      </c>
      <c r="AZ2857" s="77">
        <v>1.1717637499365099</v>
      </c>
      <c r="BC2857" s="83">
        <v>45755</v>
      </c>
      <c r="BD2857">
        <v>0.30891944097261598</v>
      </c>
      <c r="BE2857" s="83">
        <v>45760</v>
      </c>
      <c r="BF2857">
        <v>0.459070678985528</v>
      </c>
      <c r="BG2857" s="83">
        <v>45751</v>
      </c>
      <c r="BH2857" s="77">
        <v>0.613884785819793</v>
      </c>
      <c r="BK2857" s="83">
        <v>45395</v>
      </c>
      <c r="BL2857">
        <v>0.55675964391691302</v>
      </c>
      <c r="BM2857" s="83">
        <v>45392</v>
      </c>
      <c r="BN2857">
        <v>0.63894433953781105</v>
      </c>
      <c r="BO2857" s="83">
        <v>45386</v>
      </c>
      <c r="BP2857" s="77">
        <v>0.732101429727542</v>
      </c>
      <c r="BS2857" s="83"/>
      <c r="BU2857" s="83"/>
      <c r="BW2857" s="83"/>
      <c r="CA2857" s="83"/>
      <c r="CC2857" s="83"/>
      <c r="CE2857" s="83"/>
      <c r="CI2857" s="83"/>
      <c r="CK2857" s="83"/>
      <c r="CM2857" s="83"/>
      <c r="CQ2857" s="83"/>
      <c r="CS2857" s="83"/>
      <c r="CU2857" s="83"/>
      <c r="CY2857" s="83"/>
      <c r="DA2857" s="83"/>
      <c r="DC2857" s="83"/>
    </row>
    <row r="2858" spans="7:107">
      <c r="G2858" s="83">
        <v>45426</v>
      </c>
      <c r="H2858">
        <v>0.120257373580342</v>
      </c>
      <c r="I2858" s="83">
        <v>45998</v>
      </c>
      <c r="J2858">
        <v>0.27683923705722002</v>
      </c>
      <c r="K2858" s="83">
        <v>46059</v>
      </c>
      <c r="L2858" s="77">
        <v>0.218444770488367</v>
      </c>
      <c r="O2858" s="83">
        <v>44626</v>
      </c>
      <c r="P2858">
        <v>97.4153022345793</v>
      </c>
      <c r="Q2858" s="83">
        <v>44651</v>
      </c>
      <c r="R2858">
        <v>149.60447852014099</v>
      </c>
      <c r="S2858" s="83">
        <v>45768</v>
      </c>
      <c r="T2858" s="77">
        <v>125.418340026773</v>
      </c>
      <c r="W2858" s="83">
        <v>45429</v>
      </c>
      <c r="X2858">
        <v>0.28705925925925901</v>
      </c>
      <c r="Y2858" s="83">
        <v>45811</v>
      </c>
      <c r="Z2858">
        <v>0.192193023255813</v>
      </c>
      <c r="AA2858" s="83">
        <v>45814</v>
      </c>
      <c r="AB2858" s="77">
        <v>0.33588547008546998</v>
      </c>
      <c r="AE2858" s="83">
        <v>45738</v>
      </c>
      <c r="AF2858">
        <v>9.4562627691921595</v>
      </c>
      <c r="AG2858" s="83">
        <v>45732</v>
      </c>
      <c r="AH2858">
        <v>226.927401098827</v>
      </c>
      <c r="AI2858" s="83">
        <v>45744</v>
      </c>
      <c r="AJ2858" s="77">
        <v>106.33682091771</v>
      </c>
      <c r="AM2858" s="83">
        <v>45746</v>
      </c>
      <c r="AN2858">
        <v>0.36535548587042199</v>
      </c>
      <c r="AO2858" s="83">
        <v>45737</v>
      </c>
      <c r="AP2858">
        <v>0.41231593038821901</v>
      </c>
      <c r="AQ2858" s="83">
        <v>45741</v>
      </c>
      <c r="AR2858" s="77">
        <v>0.27628848728246302</v>
      </c>
      <c r="AU2858" s="83">
        <v>45743</v>
      </c>
      <c r="AV2858">
        <v>0.84530543911987199</v>
      </c>
      <c r="AW2858" s="83">
        <v>45732</v>
      </c>
      <c r="AX2858">
        <v>1.18758440547975</v>
      </c>
      <c r="AY2858" s="83">
        <v>45744</v>
      </c>
      <c r="AZ2858" s="77">
        <v>1.1725559900462099</v>
      </c>
      <c r="BC2858" s="83">
        <v>45756</v>
      </c>
      <c r="BD2858">
        <v>0.308680831723667</v>
      </c>
      <c r="BE2858" s="83">
        <v>45761</v>
      </c>
      <c r="BF2858">
        <v>0.45873277917764799</v>
      </c>
      <c r="BG2858" s="83">
        <v>45752</v>
      </c>
      <c r="BH2858" s="77">
        <v>0.61358936484490401</v>
      </c>
      <c r="BK2858" s="83">
        <v>45396</v>
      </c>
      <c r="BL2858">
        <v>0.55667655786350101</v>
      </c>
      <c r="BM2858" s="83">
        <v>45393</v>
      </c>
      <c r="BN2858">
        <v>0.63636363636363602</v>
      </c>
      <c r="BO2858" s="83">
        <v>45387</v>
      </c>
      <c r="BP2858" s="77">
        <v>0.73144051793903397</v>
      </c>
      <c r="BS2858" s="83"/>
      <c r="BU2858" s="83"/>
      <c r="BW2858" s="83"/>
      <c r="CA2858" s="83"/>
      <c r="CC2858" s="83"/>
      <c r="CE2858" s="83"/>
      <c r="CI2858" s="83"/>
      <c r="CK2858" s="83"/>
      <c r="CM2858" s="83"/>
      <c r="CQ2858" s="83"/>
      <c r="CS2858" s="83"/>
      <c r="CU2858" s="83"/>
      <c r="CY2858" s="83"/>
      <c r="DA2858" s="83"/>
      <c r="DC2858" s="83"/>
    </row>
    <row r="2859" spans="7:107">
      <c r="G2859" s="83">
        <v>45427</v>
      </c>
      <c r="H2859">
        <v>0.120285011011789</v>
      </c>
      <c r="I2859" s="83">
        <v>45999</v>
      </c>
      <c r="J2859">
        <v>0.27681762394732501</v>
      </c>
      <c r="K2859" s="83">
        <v>46060</v>
      </c>
      <c r="L2859" s="77">
        <v>0.21842381052190199</v>
      </c>
      <c r="O2859" s="83">
        <v>44627</v>
      </c>
      <c r="P2859">
        <v>96.838636597672703</v>
      </c>
      <c r="Q2859" s="83">
        <v>44652</v>
      </c>
      <c r="R2859">
        <v>149.332684272443</v>
      </c>
      <c r="S2859" s="83">
        <v>45769</v>
      </c>
      <c r="T2859" s="77">
        <v>125.334672021419</v>
      </c>
      <c r="W2859" s="83">
        <v>45430</v>
      </c>
      <c r="X2859">
        <v>0.28746666666666598</v>
      </c>
      <c r="Y2859" s="83">
        <v>45812</v>
      </c>
      <c r="Z2859">
        <v>0.19213333333333299</v>
      </c>
      <c r="AA2859" s="83">
        <v>45815</v>
      </c>
      <c r="AB2859" s="77">
        <v>0.335697435897435</v>
      </c>
      <c r="AE2859" s="83">
        <v>45739</v>
      </c>
      <c r="AF2859">
        <v>9.4652385262681396</v>
      </c>
      <c r="AG2859" s="83">
        <v>45733</v>
      </c>
      <c r="AH2859">
        <v>226.70662284303299</v>
      </c>
      <c r="AI2859" s="83">
        <v>45745</v>
      </c>
      <c r="AJ2859" s="77">
        <v>106.478922753712</v>
      </c>
      <c r="AM2859" s="83">
        <v>45747</v>
      </c>
      <c r="AN2859">
        <v>0.36565806605417001</v>
      </c>
      <c r="AO2859" s="83">
        <v>45738</v>
      </c>
      <c r="AP2859">
        <v>0.41257579336955602</v>
      </c>
      <c r="AQ2859" s="83">
        <v>45742</v>
      </c>
      <c r="AR2859" s="77">
        <v>0.27625167336010698</v>
      </c>
      <c r="AU2859" s="83">
        <v>45744</v>
      </c>
      <c r="AV2859">
        <v>0.84443940938786299</v>
      </c>
      <c r="AW2859" s="83">
        <v>45733</v>
      </c>
      <c r="AX2859">
        <v>1.18794008947675</v>
      </c>
      <c r="AY2859" s="83">
        <v>45745</v>
      </c>
      <c r="AZ2859" s="77">
        <v>1.1733482301559</v>
      </c>
      <c r="BC2859" s="83">
        <v>45757</v>
      </c>
      <c r="BD2859">
        <v>0.30844222247471798</v>
      </c>
      <c r="BE2859" s="83">
        <v>45762</v>
      </c>
      <c r="BF2859">
        <v>0.45839487936976803</v>
      </c>
      <c r="BG2859" s="83">
        <v>45753</v>
      </c>
      <c r="BH2859" s="77">
        <v>0.61329394387001401</v>
      </c>
      <c r="BK2859" s="83">
        <v>45397</v>
      </c>
      <c r="BL2859">
        <v>0.556593471810088</v>
      </c>
      <c r="BM2859" s="83">
        <v>45394</v>
      </c>
      <c r="BN2859">
        <v>0.633782933189461</v>
      </c>
      <c r="BO2859" s="83">
        <v>45388</v>
      </c>
      <c r="BP2859" s="77">
        <v>0.73077960615052595</v>
      </c>
      <c r="BS2859" s="83"/>
      <c r="BU2859" s="83"/>
      <c r="BW2859" s="83"/>
      <c r="CA2859" s="83"/>
      <c r="CC2859" s="83"/>
      <c r="CE2859" s="83"/>
      <c r="CI2859" s="83"/>
      <c r="CK2859" s="83"/>
      <c r="CM2859" s="83"/>
      <c r="CQ2859" s="83"/>
      <c r="CS2859" s="83"/>
      <c r="CU2859" s="83"/>
      <c r="CY2859" s="83"/>
      <c r="DA2859" s="83"/>
      <c r="DC2859" s="83"/>
    </row>
    <row r="2860" spans="7:107">
      <c r="G2860" s="83">
        <v>45428</v>
      </c>
      <c r="H2860">
        <v>0.120312648443235</v>
      </c>
      <c r="I2860" s="83">
        <v>46000</v>
      </c>
      <c r="J2860">
        <v>0.27679601083743</v>
      </c>
      <c r="K2860" s="83">
        <v>46061</v>
      </c>
      <c r="L2860" s="77">
        <v>0.21840285055543801</v>
      </c>
      <c r="O2860" s="83">
        <v>44628</v>
      </c>
      <c r="P2860">
        <v>96.261970960766106</v>
      </c>
      <c r="Q2860" s="83">
        <v>44653</v>
      </c>
      <c r="R2860">
        <v>149.06089002474499</v>
      </c>
      <c r="S2860" s="83">
        <v>45770</v>
      </c>
      <c r="T2860" s="77">
        <v>125.251004016064</v>
      </c>
      <c r="W2860" s="83">
        <v>45431</v>
      </c>
      <c r="X2860">
        <v>0.28703163841807899</v>
      </c>
      <c r="Y2860" s="83">
        <v>45813</v>
      </c>
      <c r="Z2860">
        <v>0.192218888888888</v>
      </c>
      <c r="AA2860" s="83">
        <v>45816</v>
      </c>
      <c r="AB2860" s="77">
        <v>0.33550940170940102</v>
      </c>
      <c r="AE2860" s="83">
        <v>45740</v>
      </c>
      <c r="AF2860">
        <v>9.4742142833441196</v>
      </c>
      <c r="AG2860" s="83">
        <v>45734</v>
      </c>
      <c r="AH2860">
        <v>226.48584458724</v>
      </c>
      <c r="AI2860" s="83">
        <v>45746</v>
      </c>
      <c r="AJ2860" s="77">
        <v>106.621024589714</v>
      </c>
      <c r="AM2860" s="83">
        <v>45748</v>
      </c>
      <c r="AN2860">
        <v>0.36596064623791902</v>
      </c>
      <c r="AO2860" s="83">
        <v>45739</v>
      </c>
      <c r="AP2860">
        <v>0.41283565635089298</v>
      </c>
      <c r="AQ2860" s="83">
        <v>45743</v>
      </c>
      <c r="AR2860" s="77">
        <v>0.27621485943774998</v>
      </c>
      <c r="AU2860" s="83">
        <v>45745</v>
      </c>
      <c r="AV2860">
        <v>0.843573379655853</v>
      </c>
      <c r="AW2860" s="83">
        <v>45734</v>
      </c>
      <c r="AX2860">
        <v>1.18829577347375</v>
      </c>
      <c r="AY2860" s="83">
        <v>45746</v>
      </c>
      <c r="AZ2860" s="77">
        <v>1.1741404702656</v>
      </c>
      <c r="BC2860" s="83">
        <v>45758</v>
      </c>
      <c r="BD2860">
        <v>0.308203613225769</v>
      </c>
      <c r="BE2860" s="83">
        <v>45763</v>
      </c>
      <c r="BF2860">
        <v>0.45805697956188801</v>
      </c>
      <c r="BG2860" s="83">
        <v>45754</v>
      </c>
      <c r="BH2860" s="77">
        <v>0.61299852289512502</v>
      </c>
      <c r="BK2860" s="83">
        <v>45398</v>
      </c>
      <c r="BL2860">
        <v>0.556510385756676</v>
      </c>
      <c r="BM2860" s="83">
        <v>45395</v>
      </c>
      <c r="BN2860">
        <v>0.63120223001528597</v>
      </c>
      <c r="BO2860" s="83">
        <v>45389</v>
      </c>
      <c r="BP2860" s="77">
        <v>0.73011869436201704</v>
      </c>
      <c r="BS2860" s="83"/>
      <c r="BU2860" s="83"/>
      <c r="BW2860" s="83"/>
      <c r="CA2860" s="83"/>
      <c r="CC2860" s="83"/>
      <c r="CE2860" s="83"/>
      <c r="CI2860" s="83"/>
      <c r="CK2860" s="83"/>
      <c r="CM2860" s="83"/>
      <c r="CQ2860" s="83"/>
      <c r="CS2860" s="83"/>
      <c r="CU2860" s="83"/>
      <c r="CY2860" s="83"/>
      <c r="DA2860" s="83"/>
      <c r="DC2860" s="83"/>
    </row>
    <row r="2861" spans="7:107">
      <c r="G2861" s="83">
        <v>45429</v>
      </c>
      <c r="H2861">
        <v>0.120340285874681</v>
      </c>
      <c r="I2861" s="83">
        <v>46001</v>
      </c>
      <c r="J2861">
        <v>0.27677439772753498</v>
      </c>
      <c r="K2861" s="83">
        <v>46062</v>
      </c>
      <c r="L2861" s="77">
        <v>0.218381890588974</v>
      </c>
      <c r="O2861" s="83">
        <v>44629</v>
      </c>
      <c r="P2861">
        <v>95.685305323859495</v>
      </c>
      <c r="Q2861" s="83">
        <v>44654</v>
      </c>
      <c r="R2861">
        <v>148.78909577704701</v>
      </c>
      <c r="S2861" s="83">
        <v>45771</v>
      </c>
      <c r="T2861" s="77">
        <v>125.16733601070899</v>
      </c>
      <c r="W2861" s="83">
        <v>45432</v>
      </c>
      <c r="X2861">
        <v>0.28659661016949101</v>
      </c>
      <c r="Y2861" s="83">
        <v>45814</v>
      </c>
      <c r="Z2861">
        <v>0.192304444444444</v>
      </c>
      <c r="AA2861" s="83">
        <v>45817</v>
      </c>
      <c r="AB2861" s="77">
        <v>0.33532136752136699</v>
      </c>
      <c r="AE2861" s="83">
        <v>45741</v>
      </c>
      <c r="AF2861">
        <v>9.4831900404200997</v>
      </c>
      <c r="AG2861" s="83">
        <v>45735</v>
      </c>
      <c r="AH2861">
        <v>226.26506633144601</v>
      </c>
      <c r="AI2861" s="83">
        <v>45747</v>
      </c>
      <c r="AJ2861" s="77">
        <v>106.763126425716</v>
      </c>
      <c r="AM2861" s="83">
        <v>45749</v>
      </c>
      <c r="AN2861">
        <v>0.36626322642166798</v>
      </c>
      <c r="AO2861" s="83">
        <v>45740</v>
      </c>
      <c r="AP2861">
        <v>0.41309551933222999</v>
      </c>
      <c r="AQ2861" s="83">
        <v>45744</v>
      </c>
      <c r="AR2861" s="77">
        <v>0.27617804551539399</v>
      </c>
      <c r="AU2861" s="83">
        <v>45746</v>
      </c>
      <c r="AV2861">
        <v>0.842707349923844</v>
      </c>
      <c r="AW2861" s="83">
        <v>45735</v>
      </c>
      <c r="AX2861">
        <v>1.1886514574707501</v>
      </c>
      <c r="AY2861" s="83">
        <v>45747</v>
      </c>
      <c r="AZ2861" s="77">
        <v>1.17493271037529</v>
      </c>
      <c r="BC2861" s="83">
        <v>45759</v>
      </c>
      <c r="BD2861">
        <v>0.30796500397681997</v>
      </c>
      <c r="BE2861" s="83">
        <v>45764</v>
      </c>
      <c r="BF2861">
        <v>0.457719079754008</v>
      </c>
      <c r="BG2861" s="83">
        <v>45755</v>
      </c>
      <c r="BH2861" s="77">
        <v>0.61270310192023603</v>
      </c>
      <c r="BK2861" s="83">
        <v>45399</v>
      </c>
      <c r="BL2861">
        <v>0.55642729970326399</v>
      </c>
      <c r="BM2861" s="83">
        <v>45396</v>
      </c>
      <c r="BN2861">
        <v>0.62862152684111094</v>
      </c>
      <c r="BO2861" s="83">
        <v>45390</v>
      </c>
      <c r="BP2861" s="77">
        <v>0.72945778257350902</v>
      </c>
      <c r="BS2861" s="83"/>
      <c r="BU2861" s="83"/>
      <c r="BW2861" s="83"/>
      <c r="CA2861" s="83"/>
      <c r="CC2861" s="83"/>
      <c r="CE2861" s="83"/>
      <c r="CI2861" s="83"/>
      <c r="CK2861" s="83"/>
      <c r="CM2861" s="83"/>
      <c r="CQ2861" s="83"/>
      <c r="CS2861" s="83"/>
      <c r="CU2861" s="83"/>
      <c r="CY2861" s="83"/>
      <c r="DA2861" s="83"/>
      <c r="DC2861" s="83"/>
    </row>
    <row r="2862" spans="7:107">
      <c r="G2862" s="83">
        <v>45430</v>
      </c>
      <c r="H2862">
        <v>0.120367923306127</v>
      </c>
      <c r="I2862" s="83">
        <v>46002</v>
      </c>
      <c r="J2862">
        <v>0.27675278461764002</v>
      </c>
      <c r="K2862" s="83">
        <v>46063</v>
      </c>
      <c r="L2862" s="77">
        <v>0.21836093062251</v>
      </c>
      <c r="O2862" s="83">
        <v>44630</v>
      </c>
      <c r="P2862">
        <v>95.108639686952898</v>
      </c>
      <c r="Q2862" s="83">
        <v>44655</v>
      </c>
      <c r="R2862">
        <v>148.517301529349</v>
      </c>
      <c r="S2862" s="83">
        <v>45772</v>
      </c>
      <c r="T2862" s="77">
        <v>125.083668005354</v>
      </c>
      <c r="W2862" s="83">
        <v>45433</v>
      </c>
      <c r="X2862">
        <v>0.28616158192090302</v>
      </c>
      <c r="Y2862" s="83">
        <v>45815</v>
      </c>
      <c r="Z2862">
        <v>0.19238999999999901</v>
      </c>
      <c r="AA2862" s="83">
        <v>45818</v>
      </c>
      <c r="AB2862" s="77">
        <v>0.33513333333333301</v>
      </c>
      <c r="AE2862" s="83">
        <v>45742</v>
      </c>
      <c r="AF2862">
        <v>9.4921657974960691</v>
      </c>
      <c r="AG2862" s="83">
        <v>45736</v>
      </c>
      <c r="AH2862">
        <v>226.04428807565199</v>
      </c>
      <c r="AI2862" s="83">
        <v>45748</v>
      </c>
      <c r="AJ2862" s="77">
        <v>106.90522826171799</v>
      </c>
      <c r="AM2862" s="83">
        <v>45750</v>
      </c>
      <c r="AN2862">
        <v>0.36656580660541699</v>
      </c>
      <c r="AO2862" s="83">
        <v>45741</v>
      </c>
      <c r="AP2862">
        <v>0.413355382313567</v>
      </c>
      <c r="AQ2862" s="83">
        <v>45745</v>
      </c>
      <c r="AR2862" s="77">
        <v>0.27614123159303799</v>
      </c>
      <c r="AU2862" s="83">
        <v>45747</v>
      </c>
      <c r="AV2862">
        <v>0.841841320191835</v>
      </c>
      <c r="AW2862" s="83">
        <v>45736</v>
      </c>
      <c r="AX2862">
        <v>1.1890071414677501</v>
      </c>
      <c r="AY2862" s="83">
        <v>45748</v>
      </c>
      <c r="AZ2862" s="77">
        <v>1.17572495048499</v>
      </c>
      <c r="BC2862" s="83">
        <v>45760</v>
      </c>
      <c r="BD2862">
        <v>0.307726394727871</v>
      </c>
      <c r="BE2862" s="83">
        <v>45765</v>
      </c>
      <c r="BF2862">
        <v>0.45738117994612898</v>
      </c>
      <c r="BG2862" s="83">
        <v>45756</v>
      </c>
      <c r="BH2862" s="77">
        <v>0.61240768094534703</v>
      </c>
      <c r="BK2862" s="83">
        <v>45400</v>
      </c>
      <c r="BL2862">
        <v>0.55634421364985098</v>
      </c>
      <c r="BM2862" s="83">
        <v>45397</v>
      </c>
      <c r="BN2862">
        <v>0.62604082366693603</v>
      </c>
      <c r="BO2862" s="83">
        <v>45391</v>
      </c>
      <c r="BP2862" s="77">
        <v>0.72879687078500099</v>
      </c>
      <c r="BS2862" s="83"/>
      <c r="BU2862" s="83"/>
      <c r="BW2862" s="83"/>
      <c r="CA2862" s="83"/>
      <c r="CC2862" s="83"/>
      <c r="CE2862" s="83"/>
      <c r="CI2862" s="83"/>
      <c r="CK2862" s="83"/>
      <c r="CM2862" s="83"/>
      <c r="CQ2862" s="83"/>
      <c r="CS2862" s="83"/>
      <c r="CU2862" s="83"/>
      <c r="CY2862" s="83"/>
      <c r="DA2862" s="83"/>
      <c r="DC2862" s="83"/>
    </row>
    <row r="2863" spans="7:107">
      <c r="G2863" s="83">
        <v>45431</v>
      </c>
      <c r="H2863">
        <v>0.120395560737573</v>
      </c>
      <c r="I2863" s="83">
        <v>46003</v>
      </c>
      <c r="J2863">
        <v>0.27673117150774501</v>
      </c>
      <c r="K2863" s="83">
        <v>46064</v>
      </c>
      <c r="L2863" s="77">
        <v>0.21833997065604599</v>
      </c>
      <c r="O2863" s="83">
        <v>44631</v>
      </c>
      <c r="P2863">
        <v>94.531974050046301</v>
      </c>
      <c r="Q2863" s="83">
        <v>44656</v>
      </c>
      <c r="R2863">
        <v>148.24550728165099</v>
      </c>
      <c r="S2863" s="83">
        <v>45773</v>
      </c>
      <c r="T2863" s="77">
        <v>125</v>
      </c>
      <c r="W2863" s="83">
        <v>45434</v>
      </c>
      <c r="X2863">
        <v>0.28572655367231597</v>
      </c>
      <c r="Y2863" s="83">
        <v>45816</v>
      </c>
      <c r="Z2863">
        <v>0.19247555555555501</v>
      </c>
      <c r="AA2863" s="83">
        <v>45819</v>
      </c>
      <c r="AB2863" s="77">
        <v>0.33571999999999902</v>
      </c>
      <c r="AE2863" s="83">
        <v>45743</v>
      </c>
      <c r="AF2863">
        <v>9.5011415545720492</v>
      </c>
      <c r="AG2863" s="83">
        <v>45737</v>
      </c>
      <c r="AH2863">
        <v>225.823509819859</v>
      </c>
      <c r="AI2863" s="83">
        <v>45749</v>
      </c>
      <c r="AJ2863" s="77">
        <v>107.04733009772001</v>
      </c>
      <c r="AM2863" s="83">
        <v>45751</v>
      </c>
      <c r="AN2863">
        <v>0.366868386789165</v>
      </c>
      <c r="AO2863" s="83">
        <v>45742</v>
      </c>
      <c r="AP2863">
        <v>0.41361524529490501</v>
      </c>
      <c r="AQ2863" s="83">
        <v>45746</v>
      </c>
      <c r="AR2863" s="77">
        <v>0.276104417670682</v>
      </c>
      <c r="AU2863" s="83">
        <v>45748</v>
      </c>
      <c r="AV2863">
        <v>0.840975290459826</v>
      </c>
      <c r="AW2863" s="83">
        <v>45737</v>
      </c>
      <c r="AX2863">
        <v>1.1893628254647499</v>
      </c>
      <c r="AY2863" s="83">
        <v>45749</v>
      </c>
      <c r="AZ2863" s="77">
        <v>1.1765171905946801</v>
      </c>
      <c r="BC2863" s="83">
        <v>45761</v>
      </c>
      <c r="BD2863">
        <v>0.30748778547892203</v>
      </c>
      <c r="BE2863" s="83">
        <v>45766</v>
      </c>
      <c r="BF2863">
        <v>0.45704328013824902</v>
      </c>
      <c r="BG2863" s="83">
        <v>45757</v>
      </c>
      <c r="BH2863" s="77">
        <v>0.61211225997045704</v>
      </c>
      <c r="BK2863" s="83">
        <v>45401</v>
      </c>
      <c r="BL2863">
        <v>0.55626112759643898</v>
      </c>
      <c r="BM2863" s="83">
        <v>45398</v>
      </c>
      <c r="BN2863">
        <v>0.62346012049276101</v>
      </c>
      <c r="BO2863" s="83">
        <v>45392</v>
      </c>
      <c r="BP2863" s="77">
        <v>0.72813595899649297</v>
      </c>
      <c r="BS2863" s="83"/>
      <c r="BU2863" s="83"/>
      <c r="BW2863" s="83"/>
      <c r="CA2863" s="83"/>
      <c r="CC2863" s="83"/>
      <c r="CE2863" s="83"/>
      <c r="CI2863" s="83"/>
      <c r="CK2863" s="83"/>
      <c r="CM2863" s="83"/>
      <c r="CQ2863" s="83"/>
      <c r="CS2863" s="83"/>
      <c r="CU2863" s="83"/>
      <c r="CY2863" s="83"/>
      <c r="DA2863" s="83"/>
      <c r="DC2863" s="83"/>
    </row>
    <row r="2864" spans="7:107">
      <c r="G2864" s="83">
        <v>45432</v>
      </c>
      <c r="H2864">
        <v>0.12042319816902</v>
      </c>
      <c r="I2864" s="83">
        <v>46004</v>
      </c>
      <c r="J2864">
        <v>0.27670955839785</v>
      </c>
      <c r="K2864" s="83">
        <v>46065</v>
      </c>
      <c r="L2864" s="77">
        <v>0.21831901068958201</v>
      </c>
      <c r="O2864" s="83">
        <v>44632</v>
      </c>
      <c r="P2864">
        <v>93.955308413139704</v>
      </c>
      <c r="Q2864" s="83">
        <v>44657</v>
      </c>
      <c r="R2864">
        <v>147.973713033953</v>
      </c>
      <c r="S2864" s="83">
        <v>45774</v>
      </c>
      <c r="T2864" s="77">
        <v>124.91633199464501</v>
      </c>
      <c r="W2864" s="83">
        <v>45435</v>
      </c>
      <c r="X2864">
        <v>0.28529152542372799</v>
      </c>
      <c r="Y2864" s="83">
        <v>45817</v>
      </c>
      <c r="Z2864">
        <v>0.19256111111111099</v>
      </c>
      <c r="AA2864" s="83">
        <v>45820</v>
      </c>
      <c r="AB2864" s="77">
        <v>0.33630666666666598</v>
      </c>
      <c r="AE2864" s="83">
        <v>45744</v>
      </c>
      <c r="AF2864">
        <v>9.5101173116480293</v>
      </c>
      <c r="AG2864" s="83">
        <v>45738</v>
      </c>
      <c r="AH2864">
        <v>225.60273156406501</v>
      </c>
      <c r="AI2864" s="83">
        <v>45750</v>
      </c>
      <c r="AJ2864" s="77">
        <v>107.189431933723</v>
      </c>
      <c r="AM2864" s="83">
        <v>45752</v>
      </c>
      <c r="AN2864">
        <v>0.36717096697291401</v>
      </c>
      <c r="AO2864" s="83">
        <v>45743</v>
      </c>
      <c r="AP2864">
        <v>0.41387510827624202</v>
      </c>
      <c r="AQ2864" s="83">
        <v>45747</v>
      </c>
      <c r="AR2864" s="77">
        <v>0.27606760374832601</v>
      </c>
      <c r="AU2864" s="83">
        <v>45749</v>
      </c>
      <c r="AV2864">
        <v>0.840109260727817</v>
      </c>
      <c r="AW2864" s="83">
        <v>45738</v>
      </c>
      <c r="AX2864">
        <v>1.18971850946175</v>
      </c>
      <c r="AY2864" s="83">
        <v>45750</v>
      </c>
      <c r="AZ2864" s="77">
        <v>1.1773094307043801</v>
      </c>
      <c r="BC2864" s="83">
        <v>45762</v>
      </c>
      <c r="BD2864">
        <v>0.307249176229973</v>
      </c>
      <c r="BE2864" s="83">
        <v>45767</v>
      </c>
      <c r="BF2864">
        <v>0.456705380330369</v>
      </c>
      <c r="BG2864" s="83">
        <v>45758</v>
      </c>
      <c r="BH2864" s="77">
        <v>0.61181683899556805</v>
      </c>
      <c r="BK2864" s="83">
        <v>45402</v>
      </c>
      <c r="BL2864">
        <v>0.55617804154302597</v>
      </c>
      <c r="BM2864" s="83">
        <v>45399</v>
      </c>
      <c r="BN2864">
        <v>0.62087941731858598</v>
      </c>
      <c r="BO2864" s="83">
        <v>45393</v>
      </c>
      <c r="BP2864" s="77">
        <v>0.72747504720798495</v>
      </c>
      <c r="BS2864" s="83"/>
      <c r="BU2864" s="83"/>
      <c r="BW2864" s="83"/>
      <c r="CA2864" s="83"/>
      <c r="CC2864" s="83"/>
      <c r="CE2864" s="83"/>
      <c r="CI2864" s="83"/>
      <c r="CK2864" s="83"/>
      <c r="CM2864" s="83"/>
      <c r="CQ2864" s="83"/>
      <c r="CS2864" s="83"/>
      <c r="CU2864" s="83"/>
      <c r="CY2864" s="83"/>
      <c r="DA2864" s="83"/>
      <c r="DC2864" s="83"/>
    </row>
    <row r="2865" spans="7:107">
      <c r="G2865" s="83">
        <v>45433</v>
      </c>
      <c r="H2865">
        <v>0.120450835600466</v>
      </c>
      <c r="I2865" s="83">
        <v>46005</v>
      </c>
      <c r="J2865">
        <v>0.27668794528795598</v>
      </c>
      <c r="K2865" s="83">
        <v>46066</v>
      </c>
      <c r="L2865" s="77">
        <v>0.218298050723118</v>
      </c>
      <c r="O2865" s="83">
        <v>44633</v>
      </c>
      <c r="P2865">
        <v>93.378642776233093</v>
      </c>
      <c r="Q2865" s="83">
        <v>44658</v>
      </c>
      <c r="R2865">
        <v>147.70191878625599</v>
      </c>
      <c r="S2865" s="83">
        <v>45775</v>
      </c>
      <c r="T2865" s="77">
        <v>124.83266398929</v>
      </c>
      <c r="W2865" s="83">
        <v>45436</v>
      </c>
      <c r="X2865">
        <v>0.284856497175141</v>
      </c>
      <c r="Y2865" s="83">
        <v>45818</v>
      </c>
      <c r="Z2865">
        <v>0.19264666666666599</v>
      </c>
      <c r="AA2865" s="83">
        <v>45821</v>
      </c>
      <c r="AB2865" s="77">
        <v>0.33689333333333299</v>
      </c>
      <c r="AE2865" s="83">
        <v>45745</v>
      </c>
      <c r="AF2865">
        <v>9.5190930687240094</v>
      </c>
      <c r="AG2865" s="83">
        <v>45739</v>
      </c>
      <c r="AH2865">
        <v>225.38195330827099</v>
      </c>
      <c r="AI2865" s="83">
        <v>45751</v>
      </c>
      <c r="AJ2865" s="77">
        <v>107.331533769725</v>
      </c>
      <c r="AM2865" s="83">
        <v>45753</v>
      </c>
      <c r="AN2865">
        <v>0.36747354715666303</v>
      </c>
      <c r="AO2865" s="83">
        <v>45744</v>
      </c>
      <c r="AP2865">
        <v>0.41413497125757898</v>
      </c>
      <c r="AQ2865" s="83">
        <v>45748</v>
      </c>
      <c r="AR2865" s="77">
        <v>0.27603078982597001</v>
      </c>
      <c r="AU2865" s="83">
        <v>45750</v>
      </c>
      <c r="AV2865">
        <v>0.839243230995808</v>
      </c>
      <c r="AW2865" s="83">
        <v>45739</v>
      </c>
      <c r="AX2865">
        <v>1.19007419345874</v>
      </c>
      <c r="AY2865" s="83">
        <v>45751</v>
      </c>
      <c r="AZ2865" s="77">
        <v>1.1781016708140699</v>
      </c>
      <c r="BC2865" s="83">
        <v>45763</v>
      </c>
      <c r="BD2865">
        <v>0.30701056698102402</v>
      </c>
      <c r="BE2865" s="83">
        <v>45768</v>
      </c>
      <c r="BF2865">
        <v>0.45636748052248899</v>
      </c>
      <c r="BG2865" s="83">
        <v>45759</v>
      </c>
      <c r="BH2865" s="77">
        <v>0.61152141802067905</v>
      </c>
      <c r="BK2865" s="83">
        <v>45403</v>
      </c>
      <c r="BL2865">
        <v>0.55609495548961396</v>
      </c>
      <c r="BM2865" s="83">
        <v>45400</v>
      </c>
      <c r="BN2865">
        <v>0.61829871414441095</v>
      </c>
      <c r="BO2865" s="83">
        <v>45394</v>
      </c>
      <c r="BP2865" s="77">
        <v>0.72681413541947604</v>
      </c>
      <c r="BS2865" s="83"/>
      <c r="BU2865" s="83"/>
      <c r="BW2865" s="83"/>
      <c r="CA2865" s="83"/>
      <c r="CC2865" s="83"/>
      <c r="CE2865" s="83"/>
      <c r="CI2865" s="83"/>
      <c r="CK2865" s="83"/>
      <c r="CM2865" s="83"/>
      <c r="CQ2865" s="83"/>
      <c r="CS2865" s="83"/>
      <c r="CU2865" s="83"/>
      <c r="CY2865" s="83"/>
      <c r="DA2865" s="83"/>
      <c r="DC2865" s="83"/>
    </row>
    <row r="2866" spans="7:107">
      <c r="G2866" s="83">
        <v>45434</v>
      </c>
      <c r="H2866">
        <v>0.120478473031912</v>
      </c>
      <c r="I2866" s="83">
        <v>46006</v>
      </c>
      <c r="J2866">
        <v>0.27666633217806103</v>
      </c>
      <c r="K2866" s="83">
        <v>46067</v>
      </c>
      <c r="L2866" s="77">
        <v>0.218277090756654</v>
      </c>
      <c r="O2866" s="83">
        <v>44634</v>
      </c>
      <c r="P2866">
        <v>92.801977139326496</v>
      </c>
      <c r="Q2866" s="83">
        <v>44659</v>
      </c>
      <c r="R2866">
        <v>147.430124538558</v>
      </c>
      <c r="S2866" s="83">
        <v>45776</v>
      </c>
      <c r="T2866" s="77">
        <v>124.748995983935</v>
      </c>
      <c r="W2866" s="83">
        <v>45437</v>
      </c>
      <c r="X2866">
        <v>0.28442146892655301</v>
      </c>
      <c r="Y2866" s="83">
        <v>45819</v>
      </c>
      <c r="Z2866">
        <v>0.192732222222222</v>
      </c>
      <c r="AA2866" s="83">
        <v>45822</v>
      </c>
      <c r="AB2866" s="77">
        <v>0.337479999999999</v>
      </c>
      <c r="AE2866" s="83">
        <v>45746</v>
      </c>
      <c r="AF2866">
        <v>9.5280688257999895</v>
      </c>
      <c r="AG2866" s="83">
        <v>45740</v>
      </c>
      <c r="AH2866">
        <v>225.161175052478</v>
      </c>
      <c r="AI2866" s="83">
        <v>45752</v>
      </c>
      <c r="AJ2866" s="77">
        <v>107.473635605727</v>
      </c>
      <c r="AM2866" s="83">
        <v>45754</v>
      </c>
      <c r="AN2866">
        <v>0.36777612734041099</v>
      </c>
      <c r="AO2866" s="83">
        <v>45745</v>
      </c>
      <c r="AP2866">
        <v>0.41439483423891599</v>
      </c>
      <c r="AQ2866" s="83">
        <v>45749</v>
      </c>
      <c r="AR2866" s="77">
        <v>0.27599397590361402</v>
      </c>
      <c r="AU2866" s="83">
        <v>45751</v>
      </c>
      <c r="AV2866">
        <v>0.838377201263799</v>
      </c>
      <c r="AW2866" s="83">
        <v>45740</v>
      </c>
      <c r="AX2866">
        <v>1.19042987745574</v>
      </c>
      <c r="AY2866" s="83">
        <v>45752</v>
      </c>
      <c r="AZ2866" s="77">
        <v>1.1788939109237699</v>
      </c>
      <c r="BC2866" s="83">
        <v>45764</v>
      </c>
      <c r="BD2866">
        <v>0.306771957732075</v>
      </c>
      <c r="BE2866" s="83">
        <v>45769</v>
      </c>
      <c r="BF2866">
        <v>0.45602958071460897</v>
      </c>
      <c r="BG2866" s="83">
        <v>45760</v>
      </c>
      <c r="BH2866" s="77">
        <v>0.61122599704578995</v>
      </c>
      <c r="BK2866" s="83">
        <v>45404</v>
      </c>
      <c r="BL2866">
        <v>0.55601186943620096</v>
      </c>
      <c r="BM2866" s="83">
        <v>45401</v>
      </c>
      <c r="BN2866">
        <v>0.61571801097023604</v>
      </c>
      <c r="BO2866" s="83">
        <v>45395</v>
      </c>
      <c r="BP2866" s="77">
        <v>0.72615322363096801</v>
      </c>
      <c r="BS2866" s="83"/>
      <c r="BU2866" s="83"/>
      <c r="BW2866" s="83"/>
      <c r="CA2866" s="83"/>
      <c r="CC2866" s="83"/>
      <c r="CE2866" s="83"/>
      <c r="CI2866" s="83"/>
      <c r="CK2866" s="83"/>
      <c r="CM2866" s="83"/>
      <c r="CQ2866" s="83"/>
      <c r="CS2866" s="83"/>
      <c r="CU2866" s="83"/>
      <c r="CY2866" s="83"/>
      <c r="DA2866" s="83"/>
      <c r="DC2866" s="83"/>
    </row>
    <row r="2867" spans="7:107">
      <c r="G2867" s="83">
        <v>45435</v>
      </c>
      <c r="H2867">
        <v>0.120506110463358</v>
      </c>
      <c r="I2867" s="83">
        <v>46007</v>
      </c>
      <c r="J2867">
        <v>0.27664471906816601</v>
      </c>
      <c r="K2867" s="83">
        <v>46068</v>
      </c>
      <c r="L2867" s="77">
        <v>0.21825613079018999</v>
      </c>
      <c r="O2867" s="83">
        <v>44635</v>
      </c>
      <c r="P2867">
        <v>92.225311502419899</v>
      </c>
      <c r="Q2867" s="83">
        <v>44660</v>
      </c>
      <c r="R2867">
        <v>147.15833029085999</v>
      </c>
      <c r="S2867" s="83">
        <v>45777</v>
      </c>
      <c r="T2867" s="77">
        <v>124.66532797858</v>
      </c>
      <c r="W2867" s="83">
        <v>45438</v>
      </c>
      <c r="X2867">
        <v>0.28398644067796602</v>
      </c>
      <c r="Y2867" s="83">
        <v>45820</v>
      </c>
      <c r="Z2867">
        <v>0.19281777777777701</v>
      </c>
      <c r="AA2867" s="83">
        <v>45823</v>
      </c>
      <c r="AB2867" s="77">
        <v>0.33806666666666602</v>
      </c>
      <c r="AE2867" s="83">
        <v>45747</v>
      </c>
      <c r="AF2867">
        <v>9.5370445828759607</v>
      </c>
      <c r="AG2867" s="83">
        <v>45741</v>
      </c>
      <c r="AH2867">
        <v>224.94039679668401</v>
      </c>
      <c r="AI2867" s="83">
        <v>45753</v>
      </c>
      <c r="AJ2867" s="77">
        <v>107.615737441729</v>
      </c>
      <c r="AM2867" s="83">
        <v>45755</v>
      </c>
      <c r="AN2867">
        <v>0.36807870752416</v>
      </c>
      <c r="AO2867" s="83">
        <v>45746</v>
      </c>
      <c r="AP2867">
        <v>0.414654697220253</v>
      </c>
      <c r="AQ2867" s="83">
        <v>45750</v>
      </c>
      <c r="AR2867" s="77">
        <v>0.27595716198125803</v>
      </c>
      <c r="AU2867" s="83">
        <v>45752</v>
      </c>
      <c r="AV2867">
        <v>0.83751117153179</v>
      </c>
      <c r="AW2867" s="83">
        <v>45741</v>
      </c>
      <c r="AX2867">
        <v>1.1907855614527401</v>
      </c>
      <c r="AY2867" s="83">
        <v>45753</v>
      </c>
      <c r="AZ2867" s="77">
        <v>1.17968615103346</v>
      </c>
      <c r="BC2867" s="83">
        <v>45765</v>
      </c>
      <c r="BD2867">
        <v>0.30653334848312602</v>
      </c>
      <c r="BE2867" s="83">
        <v>45770</v>
      </c>
      <c r="BF2867">
        <v>0.45569168090673001</v>
      </c>
      <c r="BG2867" s="83">
        <v>45761</v>
      </c>
      <c r="BH2867" s="77">
        <v>0.61093057607090095</v>
      </c>
      <c r="BK2867" s="83">
        <v>45405</v>
      </c>
      <c r="BL2867">
        <v>0.55592878338278895</v>
      </c>
      <c r="BM2867" s="83">
        <v>45402</v>
      </c>
      <c r="BN2867">
        <v>0.61313730779606102</v>
      </c>
      <c r="BO2867" s="83">
        <v>45396</v>
      </c>
      <c r="BP2867" s="77">
        <v>0.72549231184245999</v>
      </c>
      <c r="BS2867" s="83"/>
      <c r="BU2867" s="83"/>
      <c r="BW2867" s="83"/>
      <c r="CA2867" s="83"/>
      <c r="CC2867" s="83"/>
      <c r="CE2867" s="83"/>
      <c r="CI2867" s="83"/>
      <c r="CK2867" s="83"/>
      <c r="CM2867" s="83"/>
      <c r="CQ2867" s="83"/>
      <c r="CS2867" s="83"/>
      <c r="CU2867" s="83"/>
      <c r="CY2867" s="83"/>
      <c r="DA2867" s="83"/>
      <c r="DC2867" s="83"/>
    </row>
    <row r="2868" spans="7:107">
      <c r="G2868" s="83">
        <v>45436</v>
      </c>
      <c r="H2868">
        <v>0.12053374789480401</v>
      </c>
      <c r="I2868" s="83">
        <v>46008</v>
      </c>
      <c r="J2868">
        <v>0.276623105958271</v>
      </c>
      <c r="K2868" s="83">
        <v>46069</v>
      </c>
      <c r="L2868" s="77">
        <v>0.21823517082372601</v>
      </c>
      <c r="O2868" s="83">
        <v>44636</v>
      </c>
      <c r="P2868">
        <v>91.648645865513302</v>
      </c>
      <c r="Q2868" s="83">
        <v>44661</v>
      </c>
      <c r="R2868">
        <v>146.88653604316201</v>
      </c>
      <c r="S2868" s="83">
        <v>45778</v>
      </c>
      <c r="T2868" s="77">
        <v>124.581659973226</v>
      </c>
      <c r="W2868" s="83">
        <v>45439</v>
      </c>
      <c r="X2868">
        <v>0.28355141242937798</v>
      </c>
      <c r="Y2868" s="83">
        <v>45821</v>
      </c>
      <c r="Z2868">
        <v>0.19290333333333301</v>
      </c>
      <c r="AA2868" s="83">
        <v>45824</v>
      </c>
      <c r="AB2868" s="77">
        <v>0.33865333333333297</v>
      </c>
      <c r="AE2868" s="83">
        <v>45748</v>
      </c>
      <c r="AF2868">
        <v>9.5460203399519408</v>
      </c>
      <c r="AG2868" s="83">
        <v>45742</v>
      </c>
      <c r="AH2868">
        <v>224.71961854089</v>
      </c>
      <c r="AI2868" s="83">
        <v>45754</v>
      </c>
      <c r="AJ2868" s="77">
        <v>107.75783927773099</v>
      </c>
      <c r="AM2868" s="83">
        <v>45756</v>
      </c>
      <c r="AN2868">
        <v>0.36838128770790901</v>
      </c>
      <c r="AO2868" s="83">
        <v>45747</v>
      </c>
      <c r="AP2868">
        <v>0.41491456020159001</v>
      </c>
      <c r="AQ2868" s="83">
        <v>45751</v>
      </c>
      <c r="AR2868" s="77">
        <v>0.27592034805890198</v>
      </c>
      <c r="AU2868" s="83">
        <v>45753</v>
      </c>
      <c r="AV2868">
        <v>0.836645141799781</v>
      </c>
      <c r="AW2868" s="83">
        <v>45742</v>
      </c>
      <c r="AX2868">
        <v>1.1911412454497401</v>
      </c>
      <c r="AY2868" s="83">
        <v>45754</v>
      </c>
      <c r="AZ2868" s="77">
        <v>1.18047839114316</v>
      </c>
      <c r="BC2868" s="83">
        <v>45766</v>
      </c>
      <c r="BD2868">
        <v>0.30629473923417699</v>
      </c>
      <c r="BE2868" s="83">
        <v>45771</v>
      </c>
      <c r="BF2868">
        <v>0.45535378109885</v>
      </c>
      <c r="BG2868" s="83">
        <v>45762</v>
      </c>
      <c r="BH2868" s="77">
        <v>0.61063515509601096</v>
      </c>
      <c r="BK2868" s="83">
        <v>45406</v>
      </c>
      <c r="BL2868">
        <v>0.55584569732937605</v>
      </c>
      <c r="BM2868" s="83">
        <v>45403</v>
      </c>
      <c r="BN2868">
        <v>0.61055660462188599</v>
      </c>
      <c r="BO2868" s="83">
        <v>45397</v>
      </c>
      <c r="BP2868" s="77">
        <v>0.72483140005395197</v>
      </c>
      <c r="BS2868" s="83"/>
      <c r="BU2868" s="83"/>
      <c r="BW2868" s="83"/>
      <c r="CA2868" s="83"/>
      <c r="CC2868" s="83"/>
      <c r="CE2868" s="83"/>
      <c r="CI2868" s="83"/>
      <c r="CK2868" s="83"/>
      <c r="CM2868" s="83"/>
      <c r="CQ2868" s="83"/>
      <c r="CS2868" s="83"/>
      <c r="CU2868" s="83"/>
      <c r="CY2868" s="83"/>
      <c r="DA2868" s="83"/>
      <c r="DC2868" s="83"/>
    </row>
    <row r="2869" spans="7:107">
      <c r="G2869" s="83">
        <v>45437</v>
      </c>
      <c r="H2869">
        <v>0.12056138532625101</v>
      </c>
      <c r="I2869" s="83">
        <v>46009</v>
      </c>
      <c r="J2869">
        <v>0.27660149284837598</v>
      </c>
      <c r="K2869" s="83">
        <v>46070</v>
      </c>
      <c r="L2869" s="77">
        <v>0.218214210857262</v>
      </c>
      <c r="O2869" s="83">
        <v>44637</v>
      </c>
      <c r="P2869">
        <v>91.071980228606705</v>
      </c>
      <c r="Q2869" s="83">
        <v>44662</v>
      </c>
      <c r="R2869">
        <v>146.614741795464</v>
      </c>
      <c r="S2869" s="83">
        <v>45779</v>
      </c>
      <c r="T2869" s="77">
        <v>124.497991967871</v>
      </c>
      <c r="W2869" s="83">
        <v>45440</v>
      </c>
      <c r="X2869">
        <v>0.28311638418078999</v>
      </c>
      <c r="Y2869" s="83">
        <v>45822</v>
      </c>
      <c r="Z2869">
        <v>0.19298888888888799</v>
      </c>
      <c r="AA2869" s="83">
        <v>45825</v>
      </c>
      <c r="AB2869" s="77">
        <v>0.33923999999999899</v>
      </c>
      <c r="AE2869" s="83">
        <v>45749</v>
      </c>
      <c r="AF2869">
        <v>9.5549960970279209</v>
      </c>
      <c r="AG2869" s="83">
        <v>45743</v>
      </c>
      <c r="AH2869">
        <v>224.498840285097</v>
      </c>
      <c r="AI2869" s="83">
        <v>45755</v>
      </c>
      <c r="AJ2869" s="77">
        <v>107.89994111373299</v>
      </c>
      <c r="AM2869" s="83">
        <v>45757</v>
      </c>
      <c r="AN2869">
        <v>0.36868386789165702</v>
      </c>
      <c r="AO2869" s="83">
        <v>45748</v>
      </c>
      <c r="AP2869">
        <v>0.41517442318292702</v>
      </c>
      <c r="AQ2869" s="83">
        <v>45752</v>
      </c>
      <c r="AR2869" s="77">
        <v>0.27588353413654598</v>
      </c>
      <c r="AU2869" s="83">
        <v>45754</v>
      </c>
      <c r="AV2869">
        <v>0.835779112067771</v>
      </c>
      <c r="AW2869" s="83">
        <v>45743</v>
      </c>
      <c r="AX2869">
        <v>1.1914969294467399</v>
      </c>
      <c r="AY2869" s="83">
        <v>45755</v>
      </c>
      <c r="AZ2869" s="77">
        <v>1.18127063125285</v>
      </c>
      <c r="BC2869" s="83">
        <v>45767</v>
      </c>
      <c r="BD2869">
        <v>0.30605612998522802</v>
      </c>
      <c r="BE2869" s="83">
        <v>45772</v>
      </c>
      <c r="BF2869">
        <v>0.45501588129096998</v>
      </c>
      <c r="BG2869" s="83">
        <v>45763</v>
      </c>
      <c r="BH2869" s="77">
        <v>0.61033973412112197</v>
      </c>
      <c r="BK2869" s="83">
        <v>45407</v>
      </c>
      <c r="BL2869">
        <v>0.55576261127596405</v>
      </c>
      <c r="BM2869" s="83">
        <v>45404</v>
      </c>
      <c r="BN2869">
        <v>0.60797590144771096</v>
      </c>
      <c r="BO2869" s="83">
        <v>45398</v>
      </c>
      <c r="BP2869" s="77">
        <v>0.72417048826544295</v>
      </c>
      <c r="BS2869" s="83"/>
      <c r="BU2869" s="83"/>
      <c r="BW2869" s="83"/>
      <c r="CA2869" s="83"/>
      <c r="CC2869" s="83"/>
      <c r="CE2869" s="83"/>
      <c r="CI2869" s="83"/>
      <c r="CK2869" s="83"/>
      <c r="CM2869" s="83"/>
      <c r="CQ2869" s="83"/>
      <c r="CS2869" s="83"/>
      <c r="CU2869" s="83"/>
      <c r="CY2869" s="83"/>
      <c r="DA2869" s="83"/>
      <c r="DC2869" s="83"/>
    </row>
    <row r="2870" spans="7:107">
      <c r="G2870" s="83">
        <v>45438</v>
      </c>
      <c r="H2870">
        <v>0.12058902275769701</v>
      </c>
      <c r="I2870" s="83">
        <v>46010</v>
      </c>
      <c r="J2870">
        <v>0.27657987973848103</v>
      </c>
      <c r="K2870" s="83">
        <v>46071</v>
      </c>
      <c r="L2870" s="77">
        <v>0.218193250890798</v>
      </c>
      <c r="O2870" s="83">
        <v>44638</v>
      </c>
      <c r="P2870">
        <v>90.495314591700094</v>
      </c>
      <c r="Q2870" s="83">
        <v>44663</v>
      </c>
      <c r="R2870">
        <v>146.34294754776599</v>
      </c>
      <c r="S2870" s="83">
        <v>45780</v>
      </c>
      <c r="T2870" s="77">
        <v>124.41432396251599</v>
      </c>
      <c r="W2870" s="83">
        <v>45441</v>
      </c>
      <c r="X2870">
        <v>0.282681355932203</v>
      </c>
      <c r="Y2870" s="83">
        <v>45823</v>
      </c>
      <c r="Z2870">
        <v>0.19307444444444399</v>
      </c>
      <c r="AA2870" s="83">
        <v>45826</v>
      </c>
      <c r="AB2870" s="77">
        <v>0.339826666666666</v>
      </c>
      <c r="AE2870" s="83">
        <v>45750</v>
      </c>
      <c r="AF2870">
        <v>9.5639718541038992</v>
      </c>
      <c r="AG2870" s="83">
        <v>45744</v>
      </c>
      <c r="AH2870">
        <v>224.27806202930299</v>
      </c>
      <c r="AI2870" s="83">
        <v>45756</v>
      </c>
      <c r="AJ2870" s="77">
        <v>108.04204294973501</v>
      </c>
      <c r="AM2870" s="83">
        <v>45758</v>
      </c>
      <c r="AN2870">
        <v>0.36898644807540598</v>
      </c>
      <c r="AO2870" s="83">
        <v>45749</v>
      </c>
      <c r="AP2870">
        <v>0.41543428616426398</v>
      </c>
      <c r="AQ2870" s="83">
        <v>45753</v>
      </c>
      <c r="AR2870" s="77">
        <v>0.27584672021418999</v>
      </c>
      <c r="AU2870" s="83">
        <v>45755</v>
      </c>
      <c r="AV2870">
        <v>0.834913082335762</v>
      </c>
      <c r="AW2870" s="83">
        <v>45744</v>
      </c>
      <c r="AX2870">
        <v>1.1918526134437399</v>
      </c>
      <c r="AY2870" s="83">
        <v>45756</v>
      </c>
      <c r="AZ2870" s="77">
        <v>1.1820628713625501</v>
      </c>
      <c r="BC2870" s="83">
        <v>45768</v>
      </c>
      <c r="BD2870">
        <v>0.30581752073627899</v>
      </c>
      <c r="BE2870" s="83">
        <v>45773</v>
      </c>
      <c r="BF2870">
        <v>0.45467798148309002</v>
      </c>
      <c r="BG2870" s="83">
        <v>45764</v>
      </c>
      <c r="BH2870" s="77">
        <v>0.61004431314623297</v>
      </c>
      <c r="BK2870" s="83">
        <v>45408</v>
      </c>
      <c r="BL2870">
        <v>0.55567952522255104</v>
      </c>
      <c r="BM2870" s="83">
        <v>45405</v>
      </c>
      <c r="BN2870">
        <v>0.60539519827353605</v>
      </c>
      <c r="BO2870" s="83">
        <v>45399</v>
      </c>
      <c r="BP2870" s="77">
        <v>0.72350957647693503</v>
      </c>
      <c r="BS2870" s="83"/>
      <c r="BU2870" s="83"/>
      <c r="BW2870" s="83"/>
      <c r="CA2870" s="83"/>
      <c r="CC2870" s="83"/>
      <c r="CE2870" s="83"/>
      <c r="CI2870" s="83"/>
      <c r="CK2870" s="83"/>
      <c r="CM2870" s="83"/>
      <c r="CQ2870" s="83"/>
      <c r="CS2870" s="83"/>
      <c r="CU2870" s="83"/>
      <c r="CY2870" s="83"/>
      <c r="DA2870" s="83"/>
      <c r="DC2870" s="83"/>
    </row>
    <row r="2871" spans="7:107">
      <c r="G2871" s="83">
        <v>45439</v>
      </c>
      <c r="H2871">
        <v>0.12061666018914299</v>
      </c>
      <c r="I2871" s="83">
        <v>46011</v>
      </c>
      <c r="J2871">
        <v>0.27655826662858601</v>
      </c>
      <c r="K2871" s="83">
        <v>46072</v>
      </c>
      <c r="L2871" s="77">
        <v>0.21817229092433399</v>
      </c>
      <c r="O2871" s="83">
        <v>44639</v>
      </c>
      <c r="P2871">
        <v>89.918648954793497</v>
      </c>
      <c r="Q2871" s="83">
        <v>44664</v>
      </c>
      <c r="R2871">
        <v>146.071153300068</v>
      </c>
      <c r="S2871" s="83">
        <v>45781</v>
      </c>
      <c r="T2871" s="77">
        <v>124.330655957161</v>
      </c>
      <c r="W2871" s="83">
        <v>45442</v>
      </c>
      <c r="X2871">
        <v>0.28224632768361502</v>
      </c>
      <c r="Y2871" s="83">
        <v>45824</v>
      </c>
      <c r="Z2871">
        <v>0.193159999999999</v>
      </c>
      <c r="AA2871" s="83">
        <v>45827</v>
      </c>
      <c r="AB2871" s="77">
        <v>0.34041333333333301</v>
      </c>
      <c r="AE2871" s="83">
        <v>45751</v>
      </c>
      <c r="AF2871">
        <v>9.5729476111798792</v>
      </c>
      <c r="AG2871" s="83">
        <v>45745</v>
      </c>
      <c r="AH2871">
        <v>224.057283773509</v>
      </c>
      <c r="AI2871" s="83">
        <v>45757</v>
      </c>
      <c r="AJ2871" s="77">
        <v>108.184144785737</v>
      </c>
      <c r="AM2871" s="83">
        <v>45759</v>
      </c>
      <c r="AN2871">
        <v>0.36928902825915499</v>
      </c>
      <c r="AO2871" s="83">
        <v>45750</v>
      </c>
      <c r="AP2871">
        <v>0.41569414914560099</v>
      </c>
      <c r="AQ2871" s="83">
        <v>45754</v>
      </c>
      <c r="AR2871" s="77">
        <v>0.275809906291833</v>
      </c>
      <c r="AU2871" s="83">
        <v>45756</v>
      </c>
      <c r="AV2871">
        <v>0.834047052603753</v>
      </c>
      <c r="AW2871" s="83">
        <v>45745</v>
      </c>
      <c r="AX2871">
        <v>1.19220829744074</v>
      </c>
      <c r="AY2871" s="83">
        <v>45757</v>
      </c>
      <c r="AZ2871" s="77">
        <v>1.1828551114722401</v>
      </c>
      <c r="BC2871" s="83">
        <v>45769</v>
      </c>
      <c r="BD2871">
        <v>0.30557891148733002</v>
      </c>
      <c r="BE2871" s="83">
        <v>45774</v>
      </c>
      <c r="BF2871">
        <v>0.45434008167521001</v>
      </c>
      <c r="BG2871" s="83">
        <v>45765</v>
      </c>
      <c r="BH2871" s="77">
        <v>0.60974889217134398</v>
      </c>
      <c r="BK2871" s="83">
        <v>45409</v>
      </c>
      <c r="BL2871">
        <v>0.55559643916913903</v>
      </c>
      <c r="BM2871" s="83">
        <v>45406</v>
      </c>
      <c r="BN2871">
        <v>0.60281449509936103</v>
      </c>
      <c r="BO2871" s="83">
        <v>45400</v>
      </c>
      <c r="BP2871" s="77">
        <v>0.72284866468842701</v>
      </c>
      <c r="BS2871" s="83"/>
      <c r="BU2871" s="83"/>
      <c r="BW2871" s="83"/>
      <c r="CA2871" s="83"/>
      <c r="CC2871" s="83"/>
      <c r="CE2871" s="83"/>
      <c r="CI2871" s="83"/>
      <c r="CK2871" s="83"/>
      <c r="CM2871" s="83"/>
      <c r="CQ2871" s="83"/>
      <c r="CS2871" s="83"/>
      <c r="CU2871" s="83"/>
      <c r="CY2871" s="83"/>
      <c r="DA2871" s="83"/>
      <c r="DC2871" s="83"/>
    </row>
    <row r="2872" spans="7:107">
      <c r="G2872" s="83">
        <v>45440</v>
      </c>
      <c r="H2872">
        <v>0.12064429762058899</v>
      </c>
      <c r="I2872" s="83">
        <v>46012</v>
      </c>
      <c r="J2872">
        <v>0.276536653518691</v>
      </c>
      <c r="K2872" s="83">
        <v>46073</v>
      </c>
      <c r="L2872" s="77">
        <v>0.21815133095787001</v>
      </c>
      <c r="O2872" s="83">
        <v>44640</v>
      </c>
      <c r="P2872">
        <v>89.3419833178869</v>
      </c>
      <c r="Q2872" s="83">
        <v>44665</v>
      </c>
      <c r="R2872">
        <v>145.79935905237099</v>
      </c>
      <c r="S2872" s="83">
        <v>45782</v>
      </c>
      <c r="T2872" s="77">
        <v>124.246987951807</v>
      </c>
      <c r="W2872" s="83">
        <v>45443</v>
      </c>
      <c r="X2872">
        <v>0.28181129943502797</v>
      </c>
      <c r="Y2872" s="83">
        <v>45825</v>
      </c>
      <c r="Z2872">
        <v>0.193245555555555</v>
      </c>
      <c r="AA2872" s="83">
        <v>45828</v>
      </c>
      <c r="AB2872" s="77">
        <v>0.34099999999999903</v>
      </c>
      <c r="AE2872" s="83">
        <v>45752</v>
      </c>
      <c r="AF2872">
        <v>9.5819233682558504</v>
      </c>
      <c r="AG2872" s="83">
        <v>45746</v>
      </c>
      <c r="AH2872">
        <v>223.83650551771601</v>
      </c>
      <c r="AI2872" s="83">
        <v>45758</v>
      </c>
      <c r="AJ2872" s="77">
        <v>108.326246621739</v>
      </c>
      <c r="AM2872" s="83">
        <v>45760</v>
      </c>
      <c r="AN2872">
        <v>0.36959160844290301</v>
      </c>
      <c r="AO2872" s="83">
        <v>45751</v>
      </c>
      <c r="AP2872">
        <v>0.415954012126939</v>
      </c>
      <c r="AQ2872" s="83">
        <v>45755</v>
      </c>
      <c r="AR2872" s="77">
        <v>0.275773092369477</v>
      </c>
      <c r="AU2872" s="83">
        <v>45757</v>
      </c>
      <c r="AV2872">
        <v>0.833181022871744</v>
      </c>
      <c r="AW2872" s="83">
        <v>45746</v>
      </c>
      <c r="AX2872">
        <v>1.19256398143774</v>
      </c>
      <c r="AY2872" s="83">
        <v>45758</v>
      </c>
      <c r="AZ2872" s="77">
        <v>1.1836473515819399</v>
      </c>
      <c r="BC2872" s="83">
        <v>45770</v>
      </c>
      <c r="BD2872">
        <v>0.30534030223838099</v>
      </c>
      <c r="BE2872" s="83">
        <v>45775</v>
      </c>
      <c r="BF2872">
        <v>0.45400218186732999</v>
      </c>
      <c r="BG2872" s="83">
        <v>45766</v>
      </c>
      <c r="BH2872" s="77">
        <v>0.60945347119645499</v>
      </c>
      <c r="BK2872" s="83">
        <v>45410</v>
      </c>
      <c r="BL2872">
        <v>0.55551335311572603</v>
      </c>
      <c r="BM2872" s="83">
        <v>45407</v>
      </c>
      <c r="BN2872">
        <v>0.600233791925186</v>
      </c>
      <c r="BO2872" s="83">
        <v>45401</v>
      </c>
      <c r="BP2872" s="77">
        <v>0.72218775289991899</v>
      </c>
      <c r="BS2872" s="83"/>
      <c r="BU2872" s="83"/>
      <c r="BW2872" s="83"/>
      <c r="CA2872" s="83"/>
      <c r="CC2872" s="83"/>
      <c r="CE2872" s="83"/>
      <c r="CI2872" s="83"/>
      <c r="CK2872" s="83"/>
      <c r="CM2872" s="83"/>
      <c r="CQ2872" s="83"/>
      <c r="CS2872" s="83"/>
      <c r="CU2872" s="83"/>
      <c r="CY2872" s="83"/>
      <c r="DA2872" s="83"/>
      <c r="DC2872" s="83"/>
    </row>
    <row r="2873" spans="7:107">
      <c r="G2873" s="83">
        <v>45441</v>
      </c>
      <c r="H2873">
        <v>0.12067193505203599</v>
      </c>
      <c r="I2873" s="83">
        <v>46013</v>
      </c>
      <c r="J2873">
        <v>0.27651504040879599</v>
      </c>
      <c r="K2873" s="83">
        <v>46074</v>
      </c>
      <c r="L2873" s="77">
        <v>0.218130370991406</v>
      </c>
      <c r="O2873" s="83">
        <v>44641</v>
      </c>
      <c r="P2873">
        <v>88.765317680980303</v>
      </c>
      <c r="Q2873" s="83">
        <v>44666</v>
      </c>
      <c r="R2873">
        <v>145.52756480467301</v>
      </c>
      <c r="S2873" s="83">
        <v>45783</v>
      </c>
      <c r="T2873" s="77">
        <v>124.16331994645201</v>
      </c>
      <c r="W2873" s="83">
        <v>45444</v>
      </c>
      <c r="X2873">
        <v>0.28137627118643999</v>
      </c>
      <c r="Y2873" s="83">
        <v>45826</v>
      </c>
      <c r="Z2873">
        <v>0.19333111111111101</v>
      </c>
      <c r="AA2873" s="83">
        <v>45829</v>
      </c>
      <c r="AB2873" s="77">
        <v>0.34158666666666598</v>
      </c>
      <c r="AE2873" s="83">
        <v>45753</v>
      </c>
      <c r="AF2873">
        <v>9.5908991253318305</v>
      </c>
      <c r="AG2873" s="83">
        <v>45747</v>
      </c>
      <c r="AH2873">
        <v>223.61572726192199</v>
      </c>
      <c r="AI2873" s="83">
        <v>45759</v>
      </c>
      <c r="AJ2873" s="77">
        <v>108.468348457741</v>
      </c>
      <c r="AM2873" s="83">
        <v>45761</v>
      </c>
      <c r="AN2873">
        <v>0.36989418862665202</v>
      </c>
      <c r="AO2873" s="83">
        <v>45752</v>
      </c>
      <c r="AP2873">
        <v>0.41621387510827601</v>
      </c>
      <c r="AQ2873" s="83">
        <v>45756</v>
      </c>
      <c r="AR2873" s="77">
        <v>0.27573627844712101</v>
      </c>
      <c r="AU2873" s="83">
        <v>45758</v>
      </c>
      <c r="AV2873">
        <v>0.832314993139735</v>
      </c>
      <c r="AW2873" s="83">
        <v>45747</v>
      </c>
      <c r="AX2873">
        <v>1.19291966543474</v>
      </c>
      <c r="AY2873" s="83">
        <v>45759</v>
      </c>
      <c r="AZ2873" s="77">
        <v>1.1844395916916299</v>
      </c>
      <c r="BC2873" s="83">
        <v>45771</v>
      </c>
      <c r="BD2873">
        <v>0.30510169298943202</v>
      </c>
      <c r="BE2873" s="83">
        <v>45776</v>
      </c>
      <c r="BF2873">
        <v>0.45366428205945097</v>
      </c>
      <c r="BG2873" s="83">
        <v>45767</v>
      </c>
      <c r="BH2873" s="77">
        <v>0.609158050221565</v>
      </c>
      <c r="BK2873" s="83">
        <v>45411</v>
      </c>
      <c r="BL2873">
        <v>0.55543026706231402</v>
      </c>
      <c r="BM2873" s="83">
        <v>45408</v>
      </c>
      <c r="BN2873">
        <v>0.59765308875101097</v>
      </c>
      <c r="BO2873" s="83">
        <v>45402</v>
      </c>
      <c r="BP2873" s="77">
        <v>0.72152684111140997</v>
      </c>
      <c r="BS2873" s="83"/>
      <c r="BU2873" s="83"/>
      <c r="BW2873" s="83"/>
      <c r="CA2873" s="83"/>
      <c r="CC2873" s="83"/>
      <c r="CE2873" s="83"/>
      <c r="CI2873" s="83"/>
      <c r="CK2873" s="83"/>
      <c r="CM2873" s="83"/>
      <c r="CQ2873" s="83"/>
      <c r="CS2873" s="83"/>
      <c r="CU2873" s="83"/>
      <c r="CY2873" s="83"/>
      <c r="DA2873" s="83"/>
      <c r="DC2873" s="83"/>
    </row>
    <row r="2874" spans="7:107">
      <c r="G2874" s="83">
        <v>45442</v>
      </c>
      <c r="H2874">
        <v>0.120699572483482</v>
      </c>
      <c r="I2874" s="83">
        <v>46014</v>
      </c>
      <c r="J2874">
        <v>0.27649342729890097</v>
      </c>
      <c r="K2874" s="83">
        <v>46075</v>
      </c>
      <c r="L2874" s="77">
        <v>0.218109411024942</v>
      </c>
      <c r="O2874" s="83">
        <v>44642</v>
      </c>
      <c r="P2874">
        <v>88.188652044073706</v>
      </c>
      <c r="Q2874" s="83">
        <v>44667</v>
      </c>
      <c r="R2874">
        <v>145.25577055697499</v>
      </c>
      <c r="S2874" s="83">
        <v>45784</v>
      </c>
      <c r="T2874" s="77">
        <v>124.079651941097</v>
      </c>
      <c r="W2874" s="83">
        <v>45445</v>
      </c>
      <c r="X2874">
        <v>0.280941242937853</v>
      </c>
      <c r="Y2874" s="83">
        <v>45827</v>
      </c>
      <c r="Z2874">
        <v>0.19341666666666599</v>
      </c>
      <c r="AA2874" s="83">
        <v>45830</v>
      </c>
      <c r="AB2874" s="77">
        <v>0.342173333333333</v>
      </c>
      <c r="AE2874" s="83">
        <v>45754</v>
      </c>
      <c r="AF2874">
        <v>9.5998748824078106</v>
      </c>
      <c r="AG2874" s="83">
        <v>45748</v>
      </c>
      <c r="AH2874">
        <v>223.394949006128</v>
      </c>
      <c r="AI2874" s="83">
        <v>45760</v>
      </c>
      <c r="AJ2874" s="77">
        <v>108.61045029374399</v>
      </c>
      <c r="AM2874" s="83">
        <v>45762</v>
      </c>
      <c r="AN2874">
        <v>0.37019676881040098</v>
      </c>
      <c r="AO2874" s="83">
        <v>45753</v>
      </c>
      <c r="AP2874">
        <v>0.41647373808961302</v>
      </c>
      <c r="AQ2874" s="83">
        <v>45757</v>
      </c>
      <c r="AR2874" s="77">
        <v>0.27569946452476501</v>
      </c>
      <c r="AU2874" s="83">
        <v>45759</v>
      </c>
      <c r="AV2874">
        <v>0.831448963407726</v>
      </c>
      <c r="AW2874" s="83">
        <v>45748</v>
      </c>
      <c r="AX2874">
        <v>1.1932753494317301</v>
      </c>
      <c r="AY2874" s="83">
        <v>45760</v>
      </c>
      <c r="AZ2874" s="77">
        <v>1.18523183180133</v>
      </c>
      <c r="BC2874" s="83">
        <v>45772</v>
      </c>
      <c r="BD2874">
        <v>0.30486308374048299</v>
      </c>
      <c r="BE2874" s="83">
        <v>45777</v>
      </c>
      <c r="BF2874">
        <v>0.45332638225157101</v>
      </c>
      <c r="BG2874" s="83">
        <v>45768</v>
      </c>
      <c r="BH2874" s="77">
        <v>0.608862629246676</v>
      </c>
      <c r="BK2874" s="83">
        <v>45412</v>
      </c>
      <c r="BL2874">
        <v>0.55534718100890201</v>
      </c>
      <c r="BM2874" s="83">
        <v>45409</v>
      </c>
      <c r="BN2874">
        <v>0.59507238557683595</v>
      </c>
      <c r="BO2874" s="83">
        <v>45403</v>
      </c>
      <c r="BP2874" s="77">
        <v>0.72086592932290205</v>
      </c>
      <c r="BS2874" s="83"/>
      <c r="BU2874" s="83"/>
      <c r="BW2874" s="83"/>
      <c r="CA2874" s="83"/>
      <c r="CC2874" s="83"/>
      <c r="CE2874" s="83"/>
      <c r="CI2874" s="83"/>
      <c r="CK2874" s="83"/>
      <c r="CM2874" s="83"/>
      <c r="CQ2874" s="83"/>
      <c r="CS2874" s="83"/>
      <c r="CU2874" s="83"/>
      <c r="CY2874" s="83"/>
      <c r="DA2874" s="83"/>
      <c r="DC2874" s="83"/>
    </row>
    <row r="2875" spans="7:107">
      <c r="G2875" s="83">
        <v>45443</v>
      </c>
      <c r="H2875">
        <v>0.120727209914928</v>
      </c>
      <c r="I2875" s="83">
        <v>46015</v>
      </c>
      <c r="J2875">
        <v>0.27647181418900602</v>
      </c>
      <c r="K2875" s="83">
        <v>46076</v>
      </c>
      <c r="L2875" s="77">
        <v>0.21808845105847799</v>
      </c>
      <c r="O2875" s="83">
        <v>44643</v>
      </c>
      <c r="P2875">
        <v>87.611986407167095</v>
      </c>
      <c r="Q2875" s="83">
        <v>44668</v>
      </c>
      <c r="R2875">
        <v>144.98397630927701</v>
      </c>
      <c r="S2875" s="83">
        <v>45785</v>
      </c>
      <c r="T2875" s="77">
        <v>123.995983935742</v>
      </c>
      <c r="W2875" s="83">
        <v>45446</v>
      </c>
      <c r="X2875">
        <v>0.28050621468926501</v>
      </c>
      <c r="Y2875" s="83">
        <v>45828</v>
      </c>
      <c r="Z2875">
        <v>0.19350222222222199</v>
      </c>
      <c r="AA2875" s="83">
        <v>45831</v>
      </c>
      <c r="AB2875" s="77">
        <v>0.34275999999999901</v>
      </c>
      <c r="AE2875" s="83">
        <v>45755</v>
      </c>
      <c r="AF2875">
        <v>9.60885063948378</v>
      </c>
      <c r="AG2875" s="83">
        <v>45749</v>
      </c>
      <c r="AH2875">
        <v>223.17417075033501</v>
      </c>
      <c r="AI2875" s="83">
        <v>45761</v>
      </c>
      <c r="AJ2875" s="77">
        <v>108.75255212974599</v>
      </c>
      <c r="AM2875" s="83">
        <v>45763</v>
      </c>
      <c r="AN2875">
        <v>0.37049934899414999</v>
      </c>
      <c r="AO2875" s="83">
        <v>45754</v>
      </c>
      <c r="AP2875">
        <v>0.41673360107094998</v>
      </c>
      <c r="AQ2875" s="83">
        <v>45758</v>
      </c>
      <c r="AR2875" s="77">
        <v>0.27566265060240902</v>
      </c>
      <c r="AU2875" s="83">
        <v>45760</v>
      </c>
      <c r="AV2875">
        <v>0.83058293367571701</v>
      </c>
      <c r="AW2875" s="83">
        <v>45749</v>
      </c>
      <c r="AX2875">
        <v>1.1936310334287299</v>
      </c>
      <c r="AY2875" s="83">
        <v>45761</v>
      </c>
      <c r="AZ2875" s="77">
        <v>1.18602407191102</v>
      </c>
      <c r="BC2875" s="83">
        <v>45773</v>
      </c>
      <c r="BD2875">
        <v>0.30462447449153401</v>
      </c>
      <c r="BE2875" s="83">
        <v>45778</v>
      </c>
      <c r="BF2875">
        <v>0.452988482443691</v>
      </c>
      <c r="BG2875" s="83">
        <v>45769</v>
      </c>
      <c r="BH2875" s="77">
        <v>0.60856720827178701</v>
      </c>
      <c r="BK2875" s="83">
        <v>45413</v>
      </c>
      <c r="BL2875">
        <v>0.55526409495548901</v>
      </c>
      <c r="BM2875" s="83">
        <v>45410</v>
      </c>
      <c r="BN2875">
        <v>0.59249168240266104</v>
      </c>
      <c r="BO2875" s="83">
        <v>45404</v>
      </c>
      <c r="BP2875" s="77">
        <v>0.72020501753439403</v>
      </c>
      <c r="BS2875" s="83"/>
      <c r="BU2875" s="83"/>
      <c r="BW2875" s="83"/>
      <c r="CA2875" s="83"/>
      <c r="CC2875" s="83"/>
      <c r="CE2875" s="83"/>
      <c r="CI2875" s="83"/>
      <c r="CK2875" s="83"/>
      <c r="CM2875" s="83"/>
      <c r="CQ2875" s="83"/>
      <c r="CS2875" s="83"/>
      <c r="CU2875" s="83"/>
      <c r="CY2875" s="83"/>
      <c r="DA2875" s="83"/>
      <c r="DC2875" s="83"/>
    </row>
    <row r="2876" spans="7:107">
      <c r="G2876" s="83">
        <v>45444</v>
      </c>
      <c r="H2876">
        <v>0.120754847346374</v>
      </c>
      <c r="I2876" s="83">
        <v>46016</v>
      </c>
      <c r="J2876">
        <v>0.276450201079111</v>
      </c>
      <c r="K2876" s="83">
        <v>46077</v>
      </c>
      <c r="L2876" s="77">
        <v>0.21806749109201401</v>
      </c>
      <c r="O2876" s="83">
        <v>44644</v>
      </c>
      <c r="P2876">
        <v>87.035320770260498</v>
      </c>
      <c r="Q2876" s="83">
        <v>44669</v>
      </c>
      <c r="R2876">
        <v>144.712182061579</v>
      </c>
      <c r="S2876" s="83">
        <v>45786</v>
      </c>
      <c r="T2876" s="77">
        <v>123.912315930388</v>
      </c>
      <c r="W2876" s="83">
        <v>45447</v>
      </c>
      <c r="X2876">
        <v>0.28007118644067702</v>
      </c>
      <c r="Y2876" s="83">
        <v>45829</v>
      </c>
      <c r="Z2876">
        <v>0.193587777777777</v>
      </c>
      <c r="AA2876" s="83">
        <v>45832</v>
      </c>
      <c r="AB2876" s="77">
        <v>0.34334666666666602</v>
      </c>
      <c r="AE2876" s="83">
        <v>45756</v>
      </c>
      <c r="AF2876">
        <v>9.6178263965597601</v>
      </c>
      <c r="AG2876" s="83">
        <v>45750</v>
      </c>
      <c r="AH2876">
        <v>222.95339249454099</v>
      </c>
      <c r="AI2876" s="83">
        <v>45762</v>
      </c>
      <c r="AJ2876" s="77">
        <v>108.89465396574801</v>
      </c>
      <c r="AM2876" s="83">
        <v>45764</v>
      </c>
      <c r="AN2876">
        <v>0.370801929177898</v>
      </c>
      <c r="AO2876" s="83">
        <v>45755</v>
      </c>
      <c r="AP2876">
        <v>0.41699346405228699</v>
      </c>
      <c r="AQ2876" s="83">
        <v>45759</v>
      </c>
      <c r="AR2876" s="77">
        <v>0.27562583668005303</v>
      </c>
      <c r="AU2876" s="83">
        <v>45761</v>
      </c>
      <c r="AV2876">
        <v>0.82971690394370801</v>
      </c>
      <c r="AW2876" s="83">
        <v>45750</v>
      </c>
      <c r="AX2876">
        <v>1.1939867174257299</v>
      </c>
      <c r="AY2876" s="83">
        <v>45762</v>
      </c>
      <c r="AZ2876" s="77">
        <v>1.18681631202072</v>
      </c>
      <c r="BC2876" s="83">
        <v>45774</v>
      </c>
      <c r="BD2876">
        <v>0.30438586524258499</v>
      </c>
      <c r="BE2876" s="83">
        <v>45779</v>
      </c>
      <c r="BF2876">
        <v>0.45265058263581098</v>
      </c>
      <c r="BG2876" s="83">
        <v>45770</v>
      </c>
      <c r="BH2876" s="77">
        <v>0.60827178729689801</v>
      </c>
      <c r="BK2876" s="83">
        <v>45414</v>
      </c>
      <c r="BL2876">
        <v>0.555181008902077</v>
      </c>
      <c r="BM2876" s="83">
        <v>45411</v>
      </c>
      <c r="BN2876">
        <v>0.58991097922848601</v>
      </c>
      <c r="BO2876" s="83">
        <v>45405</v>
      </c>
      <c r="BP2876" s="77">
        <v>0.71954410574588601</v>
      </c>
      <c r="BS2876" s="83"/>
      <c r="BU2876" s="83"/>
      <c r="BW2876" s="83"/>
      <c r="CA2876" s="83"/>
      <c r="CC2876" s="83"/>
      <c r="CE2876" s="83"/>
      <c r="CI2876" s="83"/>
      <c r="CK2876" s="83"/>
      <c r="CM2876" s="83"/>
      <c r="CQ2876" s="83"/>
      <c r="CS2876" s="83"/>
      <c r="CU2876" s="83"/>
      <c r="CY2876" s="83"/>
      <c r="DA2876" s="83"/>
      <c r="DC2876" s="83"/>
    </row>
    <row r="2877" spans="7:107">
      <c r="G2877" s="83">
        <v>45445</v>
      </c>
      <c r="H2877">
        <v>0.12078248477782</v>
      </c>
      <c r="I2877" s="83">
        <v>46017</v>
      </c>
      <c r="J2877">
        <v>0.27642858796921599</v>
      </c>
      <c r="K2877" s="83">
        <v>46078</v>
      </c>
      <c r="L2877" s="77">
        <v>0.218046531125549</v>
      </c>
      <c r="O2877" s="83">
        <v>44645</v>
      </c>
      <c r="P2877">
        <v>86.458655133353901</v>
      </c>
      <c r="Q2877" s="83">
        <v>44670</v>
      </c>
      <c r="R2877">
        <v>144.44038781388099</v>
      </c>
      <c r="S2877" s="83">
        <v>45787</v>
      </c>
      <c r="T2877" s="77">
        <v>123.828647925033</v>
      </c>
      <c r="W2877" s="83">
        <v>45448</v>
      </c>
      <c r="X2877">
        <v>0.27963615819208998</v>
      </c>
      <c r="Y2877" s="83">
        <v>45830</v>
      </c>
      <c r="Z2877">
        <v>0.193673333333333</v>
      </c>
      <c r="AA2877" s="83">
        <v>45833</v>
      </c>
      <c r="AB2877" s="77">
        <v>0.34393333333333298</v>
      </c>
      <c r="AE2877" s="83">
        <v>45757</v>
      </c>
      <c r="AF2877">
        <v>9.6268021536357402</v>
      </c>
      <c r="AG2877" s="83">
        <v>45751</v>
      </c>
      <c r="AH2877">
        <v>222.732614238748</v>
      </c>
      <c r="AI2877" s="83">
        <v>45763</v>
      </c>
      <c r="AJ2877" s="77">
        <v>109.03675580175</v>
      </c>
      <c r="AM2877" s="83">
        <v>45765</v>
      </c>
      <c r="AN2877">
        <v>0.37110450936164702</v>
      </c>
      <c r="AO2877" s="83">
        <v>45756</v>
      </c>
      <c r="AP2877">
        <v>0.417253327033624</v>
      </c>
      <c r="AQ2877" s="83">
        <v>45760</v>
      </c>
      <c r="AR2877" s="77">
        <v>0.27558902275769698</v>
      </c>
      <c r="AU2877" s="83">
        <v>45762</v>
      </c>
      <c r="AV2877">
        <v>0.82885087421169801</v>
      </c>
      <c r="AW2877" s="83">
        <v>45751</v>
      </c>
      <c r="AX2877">
        <v>1.19434240142273</v>
      </c>
      <c r="AY2877" s="83">
        <v>45763</v>
      </c>
      <c r="AZ2877" s="77">
        <v>1.1876085521304101</v>
      </c>
      <c r="BC2877" s="83">
        <v>45775</v>
      </c>
      <c r="BD2877">
        <v>0.30414725599363601</v>
      </c>
      <c r="BE2877" s="83">
        <v>45780</v>
      </c>
      <c r="BF2877">
        <v>0.45231268282793102</v>
      </c>
      <c r="BG2877" s="83">
        <v>45771</v>
      </c>
      <c r="BH2877" s="77">
        <v>0.60797636632200802</v>
      </c>
      <c r="BK2877" s="83">
        <v>45415</v>
      </c>
      <c r="BL2877">
        <v>0.55509792284866399</v>
      </c>
      <c r="BM2877" s="83">
        <v>45412</v>
      </c>
      <c r="BN2877">
        <v>0.589980799441438</v>
      </c>
      <c r="BO2877" s="83">
        <v>45406</v>
      </c>
      <c r="BP2877" s="77">
        <v>0.71888319395737799</v>
      </c>
      <c r="BS2877" s="83"/>
      <c r="BU2877" s="83"/>
      <c r="BW2877" s="83"/>
      <c r="CA2877" s="83"/>
      <c r="CC2877" s="83"/>
      <c r="CE2877" s="83"/>
      <c r="CI2877" s="83"/>
      <c r="CK2877" s="83"/>
      <c r="CM2877" s="83"/>
      <c r="CQ2877" s="83"/>
      <c r="CS2877" s="83"/>
      <c r="CU2877" s="83"/>
      <c r="CY2877" s="83"/>
      <c r="DA2877" s="83"/>
      <c r="DC2877" s="83"/>
    </row>
    <row r="2878" spans="7:107">
      <c r="G2878" s="83">
        <v>45446</v>
      </c>
      <c r="H2878">
        <v>0.120810122209267</v>
      </c>
      <c r="I2878" s="83">
        <v>46018</v>
      </c>
      <c r="J2878">
        <v>0.27640697485932098</v>
      </c>
      <c r="K2878" s="83">
        <v>46079</v>
      </c>
      <c r="L2878" s="77">
        <v>0.218025571159085</v>
      </c>
      <c r="O2878" s="83">
        <v>44646</v>
      </c>
      <c r="P2878">
        <v>85.881989496447304</v>
      </c>
      <c r="Q2878" s="83">
        <v>44671</v>
      </c>
      <c r="R2878">
        <v>144.16859356618301</v>
      </c>
      <c r="S2878" s="83">
        <v>45788</v>
      </c>
      <c r="T2878" s="77">
        <v>123.744979919678</v>
      </c>
      <c r="W2878" s="83">
        <v>45449</v>
      </c>
      <c r="X2878">
        <v>0.27920112994350199</v>
      </c>
      <c r="Y2878" s="83">
        <v>45831</v>
      </c>
      <c r="Z2878">
        <v>0.19375888888888801</v>
      </c>
      <c r="AA2878" s="83">
        <v>45834</v>
      </c>
      <c r="AB2878" s="77">
        <v>0.34451999999999899</v>
      </c>
      <c r="AE2878" s="83">
        <v>45758</v>
      </c>
      <c r="AF2878">
        <v>9.6357779107117203</v>
      </c>
      <c r="AG2878" s="83">
        <v>45752</v>
      </c>
      <c r="AH2878">
        <v>222.51183598295401</v>
      </c>
      <c r="AI2878" s="83">
        <v>45764</v>
      </c>
      <c r="AJ2878" s="77">
        <v>109.178857637752</v>
      </c>
      <c r="AM2878" s="83">
        <v>45766</v>
      </c>
      <c r="AN2878">
        <v>0.37140708954539597</v>
      </c>
      <c r="AO2878" s="83">
        <v>45757</v>
      </c>
      <c r="AP2878">
        <v>0.41751319001496101</v>
      </c>
      <c r="AQ2878" s="83">
        <v>45761</v>
      </c>
      <c r="AR2878" s="77">
        <v>0.27555220883534098</v>
      </c>
      <c r="AU2878" s="83">
        <v>45763</v>
      </c>
      <c r="AV2878">
        <v>0.82798484447968901</v>
      </c>
      <c r="AW2878" s="83">
        <v>45752</v>
      </c>
      <c r="AX2878">
        <v>1.19469808541973</v>
      </c>
      <c r="AY2878" s="83">
        <v>45764</v>
      </c>
      <c r="AZ2878" s="77">
        <v>1.1884007922401001</v>
      </c>
      <c r="BC2878" s="83">
        <v>45776</v>
      </c>
      <c r="BD2878">
        <v>0.30390864674468698</v>
      </c>
      <c r="BE2878" s="83">
        <v>45781</v>
      </c>
      <c r="BF2878">
        <v>0.45197478302005101</v>
      </c>
      <c r="BG2878" s="83">
        <v>45772</v>
      </c>
      <c r="BH2878" s="77">
        <v>0.60768094534711903</v>
      </c>
      <c r="BK2878" s="83">
        <v>45416</v>
      </c>
      <c r="BL2878">
        <v>0.55501483679525199</v>
      </c>
      <c r="BM2878" s="83">
        <v>45413</v>
      </c>
      <c r="BN2878">
        <v>0.59005061965438999</v>
      </c>
      <c r="BO2878" s="83">
        <v>45407</v>
      </c>
      <c r="BP2878" s="77">
        <v>0.71822228216886896</v>
      </c>
      <c r="BS2878" s="83"/>
      <c r="BU2878" s="83"/>
      <c r="BW2878" s="83"/>
      <c r="CA2878" s="83"/>
      <c r="CC2878" s="83"/>
      <c r="CE2878" s="83"/>
      <c r="CI2878" s="83"/>
      <c r="CK2878" s="83"/>
      <c r="CM2878" s="83"/>
      <c r="CQ2878" s="83"/>
      <c r="CS2878" s="83"/>
      <c r="CU2878" s="83"/>
      <c r="CY2878" s="83"/>
      <c r="DA2878" s="83"/>
      <c r="DC2878" s="83"/>
    </row>
    <row r="2879" spans="7:107">
      <c r="G2879" s="83">
        <v>45447</v>
      </c>
      <c r="H2879">
        <v>0.120837759640713</v>
      </c>
      <c r="I2879" s="83">
        <v>46019</v>
      </c>
      <c r="J2879">
        <v>0.27638536174942602</v>
      </c>
      <c r="K2879" s="83">
        <v>46080</v>
      </c>
      <c r="L2879" s="77">
        <v>0.21800461119262099</v>
      </c>
      <c r="O2879" s="83">
        <v>44647</v>
      </c>
      <c r="P2879">
        <v>85.305323859540707</v>
      </c>
      <c r="Q2879" s="83">
        <v>44672</v>
      </c>
      <c r="R2879">
        <v>143.89679931848599</v>
      </c>
      <c r="S2879" s="83">
        <v>45789</v>
      </c>
      <c r="T2879" s="77">
        <v>123.66131191432299</v>
      </c>
      <c r="W2879" s="83">
        <v>45450</v>
      </c>
      <c r="X2879">
        <v>0.278766101694915</v>
      </c>
      <c r="Y2879" s="83">
        <v>45832</v>
      </c>
      <c r="Z2879">
        <v>0.19384444444444399</v>
      </c>
      <c r="AA2879" s="83">
        <v>45835</v>
      </c>
      <c r="AB2879" s="77">
        <v>0.34510666666666601</v>
      </c>
      <c r="AE2879" s="83">
        <v>45759</v>
      </c>
      <c r="AF2879">
        <v>9.6447536677877004</v>
      </c>
      <c r="AG2879" s="83">
        <v>45753</v>
      </c>
      <c r="AH2879">
        <v>222.29105772715999</v>
      </c>
      <c r="AI2879" s="83">
        <v>45765</v>
      </c>
      <c r="AJ2879" s="77">
        <v>109.320959473754</v>
      </c>
      <c r="AM2879" s="83">
        <v>45767</v>
      </c>
      <c r="AN2879">
        <v>0.37170966972914399</v>
      </c>
      <c r="AO2879" s="83">
        <v>45758</v>
      </c>
      <c r="AP2879">
        <v>0.41777305299629802</v>
      </c>
      <c r="AQ2879" s="83">
        <v>45762</v>
      </c>
      <c r="AR2879" s="77">
        <v>0.27551539491298499</v>
      </c>
      <c r="AU2879" s="83">
        <v>45764</v>
      </c>
      <c r="AV2879">
        <v>0.82711881474768001</v>
      </c>
      <c r="AW2879" s="83">
        <v>45753</v>
      </c>
      <c r="AX2879">
        <v>1.19419503235094</v>
      </c>
      <c r="AY2879" s="83">
        <v>45765</v>
      </c>
      <c r="AZ2879" s="77">
        <v>1.1891930323497999</v>
      </c>
      <c r="BC2879" s="83">
        <v>45777</v>
      </c>
      <c r="BD2879">
        <v>0.30367003749573801</v>
      </c>
      <c r="BE2879" s="83">
        <v>45782</v>
      </c>
      <c r="BF2879">
        <v>0.45163688321217199</v>
      </c>
      <c r="BG2879" s="83">
        <v>45773</v>
      </c>
      <c r="BH2879" s="77">
        <v>0.60738552437223003</v>
      </c>
      <c r="BK2879" s="83">
        <v>45417</v>
      </c>
      <c r="BL2879">
        <v>0.55493175074183898</v>
      </c>
      <c r="BM2879" s="83">
        <v>45414</v>
      </c>
      <c r="BN2879">
        <v>0.59012043986734097</v>
      </c>
      <c r="BO2879" s="83">
        <v>45408</v>
      </c>
      <c r="BP2879" s="77">
        <v>0.71756137038036105</v>
      </c>
      <c r="BS2879" s="83"/>
      <c r="BU2879" s="83"/>
      <c r="BW2879" s="83"/>
      <c r="CA2879" s="83"/>
      <c r="CC2879" s="83"/>
      <c r="CE2879" s="83"/>
      <c r="CI2879" s="83"/>
      <c r="CK2879" s="83"/>
      <c r="CM2879" s="83"/>
      <c r="CQ2879" s="83"/>
      <c r="CS2879" s="83"/>
      <c r="CU2879" s="83"/>
      <c r="CY2879" s="83"/>
      <c r="DA2879" s="83"/>
      <c r="DC2879" s="83"/>
    </row>
    <row r="2880" spans="7:107">
      <c r="G2880" s="83">
        <v>45448</v>
      </c>
      <c r="H2880">
        <v>0.120865397072159</v>
      </c>
      <c r="I2880" s="83">
        <v>46020</v>
      </c>
      <c r="J2880">
        <v>0.276363748639531</v>
      </c>
      <c r="K2880" s="83">
        <v>46081</v>
      </c>
      <c r="L2880" s="77">
        <v>0.21798365122615701</v>
      </c>
      <c r="O2880" s="83">
        <v>44648</v>
      </c>
      <c r="P2880">
        <v>84.728658222634095</v>
      </c>
      <c r="Q2880" s="83">
        <v>44673</v>
      </c>
      <c r="R2880">
        <v>143.62500507078801</v>
      </c>
      <c r="S2880" s="83">
        <v>45790</v>
      </c>
      <c r="T2880" s="77">
        <v>123.57764390896899</v>
      </c>
      <c r="W2880" s="83">
        <v>45451</v>
      </c>
      <c r="X2880">
        <v>0.27833107344632702</v>
      </c>
      <c r="Y2880" s="83">
        <v>45833</v>
      </c>
      <c r="Z2880">
        <v>0.19392999999999899</v>
      </c>
      <c r="AA2880" s="83">
        <v>45836</v>
      </c>
      <c r="AB2880" s="77">
        <v>0.34569333333333302</v>
      </c>
      <c r="AE2880" s="83">
        <v>45760</v>
      </c>
      <c r="AF2880">
        <v>9.6537294248636698</v>
      </c>
      <c r="AG2880" s="83">
        <v>45754</v>
      </c>
      <c r="AH2880">
        <v>222.070279471367</v>
      </c>
      <c r="AI2880" s="83">
        <v>45766</v>
      </c>
      <c r="AJ2880" s="77">
        <v>109.463061309756</v>
      </c>
      <c r="AM2880" s="83">
        <v>45768</v>
      </c>
      <c r="AN2880">
        <v>0.372012249912893</v>
      </c>
      <c r="AO2880" s="83">
        <v>45759</v>
      </c>
      <c r="AP2880">
        <v>0.41803291597763498</v>
      </c>
      <c r="AQ2880" s="83">
        <v>45763</v>
      </c>
      <c r="AR2880" s="77">
        <v>0.275478580990629</v>
      </c>
      <c r="AU2880" s="83">
        <v>45765</v>
      </c>
      <c r="AV2880">
        <v>0.82625278501567101</v>
      </c>
      <c r="AW2880" s="83">
        <v>45754</v>
      </c>
      <c r="AX2880">
        <v>1.1936919792821501</v>
      </c>
      <c r="AY2880" s="83">
        <v>45766</v>
      </c>
      <c r="AZ2880" s="77">
        <v>1.1899852724594899</v>
      </c>
      <c r="BC2880" s="83">
        <v>45778</v>
      </c>
      <c r="BD2880">
        <v>0.30343142824678998</v>
      </c>
      <c r="BE2880" s="83">
        <v>45783</v>
      </c>
      <c r="BF2880">
        <v>0.45129898340429198</v>
      </c>
      <c r="BG2880" s="83">
        <v>45774</v>
      </c>
      <c r="BH2880" s="77">
        <v>0.60709010339734104</v>
      </c>
      <c r="BK2880" s="83">
        <v>45418</v>
      </c>
      <c r="BL2880">
        <v>0.55484866468842697</v>
      </c>
      <c r="BM2880" s="83">
        <v>45415</v>
      </c>
      <c r="BN2880">
        <v>0.59019026008029296</v>
      </c>
      <c r="BO2880" s="83">
        <v>45409</v>
      </c>
      <c r="BP2880" s="77">
        <v>0.71690045859185303</v>
      </c>
      <c r="BS2880" s="83"/>
      <c r="BU2880" s="83"/>
      <c r="BW2880" s="83"/>
      <c r="CA2880" s="83"/>
      <c r="CC2880" s="83"/>
      <c r="CE2880" s="83"/>
      <c r="CI2880" s="83"/>
      <c r="CK2880" s="83"/>
      <c r="CM2880" s="83"/>
      <c r="CQ2880" s="83"/>
      <c r="CS2880" s="83"/>
      <c r="CU2880" s="83"/>
      <c r="CY2880" s="83"/>
      <c r="DA2880" s="83"/>
      <c r="DC2880" s="83"/>
    </row>
    <row r="2881" spans="7:107">
      <c r="G2881" s="83">
        <v>45449</v>
      </c>
      <c r="H2881">
        <v>0.120893034503605</v>
      </c>
      <c r="I2881" s="83">
        <v>46021</v>
      </c>
      <c r="J2881">
        <v>0.27634213552963599</v>
      </c>
      <c r="K2881" s="83">
        <v>46082</v>
      </c>
      <c r="L2881" s="77">
        <v>0.217962691259693</v>
      </c>
      <c r="O2881" s="83">
        <v>44649</v>
      </c>
      <c r="P2881">
        <v>84.151992585727498</v>
      </c>
      <c r="Q2881" s="83">
        <v>44674</v>
      </c>
      <c r="R2881">
        <v>143.35321082309</v>
      </c>
      <c r="S2881" s="83">
        <v>45791</v>
      </c>
      <c r="T2881" s="77">
        <v>123.493975903614</v>
      </c>
      <c r="W2881" s="83">
        <v>45452</v>
      </c>
      <c r="X2881">
        <v>0.27789604519774003</v>
      </c>
      <c r="Y2881" s="83">
        <v>45834</v>
      </c>
      <c r="Z2881">
        <v>0.194015555555555</v>
      </c>
      <c r="AA2881" s="83">
        <v>45837</v>
      </c>
      <c r="AB2881" s="77">
        <v>0.34627999999999898</v>
      </c>
      <c r="AE2881" s="83">
        <v>45761</v>
      </c>
      <c r="AF2881">
        <v>9.6627051819396499</v>
      </c>
      <c r="AG2881" s="83">
        <v>45755</v>
      </c>
      <c r="AH2881">
        <v>221.84950121557301</v>
      </c>
      <c r="AI2881" s="83">
        <v>45767</v>
      </c>
      <c r="AJ2881" s="77">
        <v>109.605163145758</v>
      </c>
      <c r="AM2881" s="83">
        <v>45769</v>
      </c>
      <c r="AN2881">
        <v>0.37231483009664201</v>
      </c>
      <c r="AO2881" s="83">
        <v>45760</v>
      </c>
      <c r="AP2881">
        <v>0.41829277895897299</v>
      </c>
      <c r="AQ2881" s="83">
        <v>45764</v>
      </c>
      <c r="AR2881" s="77">
        <v>0.275441767068273</v>
      </c>
      <c r="AU2881" s="83">
        <v>45766</v>
      </c>
      <c r="AV2881">
        <v>0.82538675528366201</v>
      </c>
      <c r="AW2881" s="83">
        <v>45755</v>
      </c>
      <c r="AX2881">
        <v>1.1931889262133599</v>
      </c>
      <c r="AY2881" s="83">
        <v>45767</v>
      </c>
      <c r="AZ2881" s="77">
        <v>1.18913696612665</v>
      </c>
      <c r="BC2881" s="83">
        <v>45779</v>
      </c>
      <c r="BD2881">
        <v>0.30319281899784101</v>
      </c>
      <c r="BE2881" s="83">
        <v>45784</v>
      </c>
      <c r="BF2881">
        <v>0.45096108359641202</v>
      </c>
      <c r="BG2881" s="83">
        <v>45775</v>
      </c>
      <c r="BH2881" s="77">
        <v>0.60679468242245105</v>
      </c>
      <c r="BK2881" s="83">
        <v>45419</v>
      </c>
      <c r="BL2881">
        <v>0.55476557863501397</v>
      </c>
      <c r="BM2881" s="83">
        <v>45416</v>
      </c>
      <c r="BN2881">
        <v>0.59026008029324495</v>
      </c>
      <c r="BO2881" s="83">
        <v>45410</v>
      </c>
      <c r="BP2881" s="77">
        <v>0.71623954680334501</v>
      </c>
      <c r="BS2881" s="83"/>
      <c r="BU2881" s="83"/>
      <c r="BW2881" s="83"/>
      <c r="CA2881" s="83"/>
      <c r="CC2881" s="83"/>
      <c r="CE2881" s="83"/>
      <c r="CI2881" s="83"/>
      <c r="CK2881" s="83"/>
      <c r="CM2881" s="83"/>
      <c r="CQ2881" s="83"/>
      <c r="CS2881" s="83"/>
      <c r="CU2881" s="83"/>
      <c r="CY2881" s="83"/>
      <c r="DA2881" s="83"/>
      <c r="DC2881" s="83"/>
    </row>
    <row r="2882" spans="7:107">
      <c r="G2882" s="83">
        <v>45450</v>
      </c>
      <c r="H2882">
        <v>0.120920671935052</v>
      </c>
      <c r="I2882" s="83">
        <v>46022</v>
      </c>
      <c r="J2882">
        <v>0.27632052241974098</v>
      </c>
      <c r="K2882" s="83">
        <v>46083</v>
      </c>
      <c r="L2882" s="77">
        <v>0.217941731293229</v>
      </c>
      <c r="O2882" s="83">
        <v>44650</v>
      </c>
      <c r="P2882">
        <v>83.575326948820901</v>
      </c>
      <c r="Q2882" s="83">
        <v>44675</v>
      </c>
      <c r="R2882">
        <v>143.08141657539201</v>
      </c>
      <c r="S2882" s="83">
        <v>45792</v>
      </c>
      <c r="T2882" s="77">
        <v>123.41030789825901</v>
      </c>
      <c r="W2882" s="83">
        <v>45453</v>
      </c>
      <c r="X2882">
        <v>0.27746101694915198</v>
      </c>
      <c r="Y2882" s="83">
        <v>45835</v>
      </c>
      <c r="Z2882">
        <v>0.194101111111111</v>
      </c>
      <c r="AA2882" s="83">
        <v>45838</v>
      </c>
      <c r="AB2882" s="77">
        <v>0.34686666666666599</v>
      </c>
      <c r="AE2882" s="83">
        <v>45762</v>
      </c>
      <c r="AF2882">
        <v>9.67168093901563</v>
      </c>
      <c r="AG2882" s="83">
        <v>45756</v>
      </c>
      <c r="AH2882">
        <v>221.628722959779</v>
      </c>
      <c r="AI2882" s="83">
        <v>45768</v>
      </c>
      <c r="AJ2882" s="77">
        <v>109.74726498176</v>
      </c>
      <c r="AM2882" s="83">
        <v>45770</v>
      </c>
      <c r="AN2882">
        <v>0.37261741028039003</v>
      </c>
      <c r="AO2882" s="83">
        <v>45761</v>
      </c>
      <c r="AP2882">
        <v>0.41855264194031</v>
      </c>
      <c r="AQ2882" s="83">
        <v>45765</v>
      </c>
      <c r="AR2882" s="77">
        <v>0.27540495314591601</v>
      </c>
      <c r="AU2882" s="83">
        <v>45767</v>
      </c>
      <c r="AV2882">
        <v>0.82452072555165301</v>
      </c>
      <c r="AW2882" s="83">
        <v>45756</v>
      </c>
      <c r="AX2882">
        <v>1.19268587314457</v>
      </c>
      <c r="AY2882" s="83">
        <v>45768</v>
      </c>
      <c r="AZ2882" s="77">
        <v>1.18828865979381</v>
      </c>
      <c r="BC2882" s="83">
        <v>45780</v>
      </c>
      <c r="BD2882">
        <v>0.30295420974889198</v>
      </c>
      <c r="BE2882" s="83">
        <v>45785</v>
      </c>
      <c r="BF2882">
        <v>0.450623183788532</v>
      </c>
      <c r="BG2882" s="83">
        <v>45776</v>
      </c>
      <c r="BH2882" s="77">
        <v>0.60649926144756205</v>
      </c>
      <c r="BK2882" s="83">
        <v>45420</v>
      </c>
      <c r="BL2882">
        <v>0.55468249258160196</v>
      </c>
      <c r="BM2882" s="83">
        <v>45417</v>
      </c>
      <c r="BN2882">
        <v>0.59032990050619605</v>
      </c>
      <c r="BO2882" s="83">
        <v>45411</v>
      </c>
      <c r="BP2882" s="77">
        <v>0.71557863501483598</v>
      </c>
      <c r="BS2882" s="83"/>
      <c r="BU2882" s="83"/>
      <c r="BW2882" s="83"/>
      <c r="CA2882" s="83"/>
      <c r="CC2882" s="83"/>
      <c r="CE2882" s="83"/>
      <c r="CI2882" s="83"/>
      <c r="CK2882" s="83"/>
      <c r="CM2882" s="83"/>
      <c r="CQ2882" s="83"/>
      <c r="CS2882" s="83"/>
      <c r="CU2882" s="83"/>
      <c r="CY2882" s="83"/>
      <c r="DA2882" s="83"/>
      <c r="DC2882" s="83"/>
    </row>
    <row r="2883" spans="7:107">
      <c r="G2883" s="83">
        <v>45451</v>
      </c>
      <c r="H2883">
        <v>0.120948309366498</v>
      </c>
      <c r="I2883" s="83">
        <v>46023</v>
      </c>
      <c r="J2883">
        <v>0.27629890930984602</v>
      </c>
      <c r="K2883" s="83">
        <v>46084</v>
      </c>
      <c r="L2883" s="77">
        <v>0.21792077132676499</v>
      </c>
      <c r="O2883" s="83">
        <v>44651</v>
      </c>
      <c r="P2883">
        <v>82.998661311914304</v>
      </c>
      <c r="Q2883" s="83">
        <v>44676</v>
      </c>
      <c r="R2883">
        <v>142.809622327694</v>
      </c>
      <c r="S2883" s="83">
        <v>45793</v>
      </c>
      <c r="T2883" s="77">
        <v>123.326639892904</v>
      </c>
      <c r="W2883" s="83">
        <v>45454</v>
      </c>
      <c r="X2883">
        <v>0.277025988700564</v>
      </c>
      <c r="Y2883" s="83">
        <v>45836</v>
      </c>
      <c r="Z2883">
        <v>0.19418666666666601</v>
      </c>
      <c r="AA2883" s="83">
        <v>45839</v>
      </c>
      <c r="AB2883" s="77">
        <v>0.347453333333333</v>
      </c>
      <c r="AE2883" s="83">
        <v>45763</v>
      </c>
      <c r="AF2883">
        <v>9.6806566960916101</v>
      </c>
      <c r="AG2883" s="83">
        <v>45757</v>
      </c>
      <c r="AH2883">
        <v>221.407944703986</v>
      </c>
      <c r="AI2883" s="83">
        <v>45769</v>
      </c>
      <c r="AJ2883" s="77">
        <v>109.889366817762</v>
      </c>
      <c r="AM2883" s="83">
        <v>45771</v>
      </c>
      <c r="AN2883">
        <v>0.37291999046413898</v>
      </c>
      <c r="AO2883" s="83">
        <v>45762</v>
      </c>
      <c r="AP2883">
        <v>0.41881250492164701</v>
      </c>
      <c r="AQ2883" s="83">
        <v>45766</v>
      </c>
      <c r="AR2883" s="77">
        <v>0.27536813922356002</v>
      </c>
      <c r="AU2883" s="83">
        <v>45768</v>
      </c>
      <c r="AV2883">
        <v>0.82365469581964401</v>
      </c>
      <c r="AW2883" s="83">
        <v>45757</v>
      </c>
      <c r="AX2883">
        <v>1.19218282007578</v>
      </c>
      <c r="AY2883" s="83">
        <v>45769</v>
      </c>
      <c r="AZ2883" s="77">
        <v>1.1874403534609701</v>
      </c>
      <c r="BC2883" s="83">
        <v>45781</v>
      </c>
      <c r="BD2883">
        <v>0.30271560049994301</v>
      </c>
      <c r="BE2883" s="83">
        <v>45786</v>
      </c>
      <c r="BF2883">
        <v>0.45028528398065198</v>
      </c>
      <c r="BG2883" s="83">
        <v>45777</v>
      </c>
      <c r="BH2883" s="77">
        <v>0.60620384047267295</v>
      </c>
      <c r="BK2883" s="83">
        <v>45421</v>
      </c>
      <c r="BL2883">
        <v>0.55459940652818895</v>
      </c>
      <c r="BM2883" s="83">
        <v>45418</v>
      </c>
      <c r="BN2883">
        <v>0.59039972071914804</v>
      </c>
      <c r="BO2883" s="83">
        <v>45412</v>
      </c>
      <c r="BP2883" s="77">
        <v>0.71491772322632796</v>
      </c>
      <c r="BS2883" s="83"/>
      <c r="BU2883" s="83"/>
      <c r="BW2883" s="83"/>
      <c r="CA2883" s="83"/>
      <c r="CC2883" s="83"/>
      <c r="CE2883" s="83"/>
      <c r="CI2883" s="83"/>
      <c r="CK2883" s="83"/>
      <c r="CM2883" s="83"/>
      <c r="CQ2883" s="83"/>
      <c r="CS2883" s="83"/>
      <c r="CU2883" s="83"/>
      <c r="CY2883" s="83"/>
      <c r="DA2883" s="83"/>
      <c r="DC2883" s="83"/>
    </row>
    <row r="2884" spans="7:107">
      <c r="G2884" s="83">
        <v>45452</v>
      </c>
      <c r="H2884">
        <v>0.120975946797944</v>
      </c>
      <c r="I2884" s="83">
        <v>46024</v>
      </c>
      <c r="J2884">
        <v>0.276277296199952</v>
      </c>
      <c r="K2884" s="83">
        <v>46085</v>
      </c>
      <c r="L2884" s="77">
        <v>0.21789981136030101</v>
      </c>
      <c r="O2884" s="83">
        <v>44652</v>
      </c>
      <c r="P2884">
        <v>82.421995675007693</v>
      </c>
      <c r="Q2884" s="83">
        <v>44677</v>
      </c>
      <c r="R2884">
        <v>142.53782807999599</v>
      </c>
      <c r="S2884" s="83">
        <v>45794</v>
      </c>
      <c r="T2884" s="77">
        <v>123.24297188755</v>
      </c>
      <c r="W2884" s="83">
        <v>45455</v>
      </c>
      <c r="X2884">
        <v>0.27659096045197701</v>
      </c>
      <c r="Y2884" s="83">
        <v>45837</v>
      </c>
      <c r="Z2884">
        <v>0.19427222222222201</v>
      </c>
      <c r="AA2884" s="83">
        <v>45840</v>
      </c>
      <c r="AB2884" s="77">
        <v>0.34803999999999902</v>
      </c>
      <c r="AE2884" s="83">
        <v>45764</v>
      </c>
      <c r="AF2884">
        <v>9.6896324531675901</v>
      </c>
      <c r="AG2884" s="83">
        <v>45758</v>
      </c>
      <c r="AH2884">
        <v>221.18716644819199</v>
      </c>
      <c r="AI2884" s="83">
        <v>45770</v>
      </c>
      <c r="AJ2884" s="77">
        <v>110.03146865376399</v>
      </c>
      <c r="AM2884" s="83">
        <v>45772</v>
      </c>
      <c r="AN2884">
        <v>0.373222570647888</v>
      </c>
      <c r="AO2884" s="83">
        <v>45763</v>
      </c>
      <c r="AP2884">
        <v>0.41907236790298402</v>
      </c>
      <c r="AQ2884" s="83">
        <v>45767</v>
      </c>
      <c r="AR2884" s="77">
        <v>0.27533132530120402</v>
      </c>
      <c r="AU2884" s="83">
        <v>45769</v>
      </c>
      <c r="AV2884">
        <v>0.82278866608763501</v>
      </c>
      <c r="AW2884" s="83">
        <v>45758</v>
      </c>
      <c r="AX2884">
        <v>1.1916797670069901</v>
      </c>
      <c r="AY2884" s="83">
        <v>45770</v>
      </c>
      <c r="AZ2884" s="77">
        <v>1.1865920471281199</v>
      </c>
      <c r="BC2884" s="83">
        <v>45782</v>
      </c>
      <c r="BD2884">
        <v>0.30247699125099398</v>
      </c>
      <c r="BE2884" s="83">
        <v>45787</v>
      </c>
      <c r="BF2884">
        <v>0.44994738417277302</v>
      </c>
      <c r="BG2884" s="83">
        <v>45778</v>
      </c>
      <c r="BH2884" s="77">
        <v>0.60590841949778396</v>
      </c>
      <c r="BK2884" s="83">
        <v>45422</v>
      </c>
      <c r="BL2884">
        <v>0.55451632047477695</v>
      </c>
      <c r="BM2884" s="83">
        <v>45419</v>
      </c>
      <c r="BN2884">
        <v>0.59046954093209902</v>
      </c>
      <c r="BO2884" s="83">
        <v>45413</v>
      </c>
      <c r="BP2884" s="77">
        <v>0.71425681143782005</v>
      </c>
      <c r="BS2884" s="83"/>
      <c r="BU2884" s="83"/>
      <c r="BW2884" s="83"/>
      <c r="CA2884" s="83"/>
      <c r="CC2884" s="83"/>
      <c r="CE2884" s="83"/>
      <c r="CI2884" s="83"/>
      <c r="CK2884" s="83"/>
      <c r="CM2884" s="83"/>
      <c r="CQ2884" s="83"/>
      <c r="CS2884" s="83"/>
      <c r="CU2884" s="83"/>
      <c r="CY2884" s="83"/>
      <c r="DA2884" s="83"/>
      <c r="DC2884" s="83"/>
    </row>
    <row r="2885" spans="7:107">
      <c r="G2885" s="83">
        <v>45453</v>
      </c>
      <c r="H2885">
        <v>0.12100358422939</v>
      </c>
      <c r="I2885" s="83">
        <v>46025</v>
      </c>
      <c r="J2885">
        <v>0.27625568309005699</v>
      </c>
      <c r="K2885" s="83">
        <v>46086</v>
      </c>
      <c r="L2885" s="77">
        <v>0.217878851393837</v>
      </c>
      <c r="O2885" s="83">
        <v>44653</v>
      </c>
      <c r="P2885">
        <v>81.845330038101096</v>
      </c>
      <c r="Q2885" s="83">
        <v>44678</v>
      </c>
      <c r="R2885">
        <v>142.26603383229801</v>
      </c>
      <c r="S2885" s="83">
        <v>45795</v>
      </c>
      <c r="T2885" s="77">
        <v>123.159303882195</v>
      </c>
      <c r="W2885" s="83">
        <v>45456</v>
      </c>
      <c r="X2885">
        <v>0.27615593220338902</v>
      </c>
      <c r="Y2885" s="83">
        <v>45838</v>
      </c>
      <c r="Z2885">
        <v>0.19435777777777699</v>
      </c>
      <c r="AA2885" s="83">
        <v>45841</v>
      </c>
      <c r="AB2885" s="77">
        <v>0.34862666666666597</v>
      </c>
      <c r="AE2885" s="83">
        <v>45765</v>
      </c>
      <c r="AF2885">
        <v>9.6986082102435596</v>
      </c>
      <c r="AG2885" s="83">
        <v>45759</v>
      </c>
      <c r="AH2885">
        <v>220.966388192398</v>
      </c>
      <c r="AI2885" s="83">
        <v>45771</v>
      </c>
      <c r="AJ2885" s="77">
        <v>110.173570489767</v>
      </c>
      <c r="AM2885" s="83">
        <v>45773</v>
      </c>
      <c r="AN2885">
        <v>0.37352515083163601</v>
      </c>
      <c r="AO2885" s="83">
        <v>45764</v>
      </c>
      <c r="AP2885">
        <v>0.41933223088432098</v>
      </c>
      <c r="AQ2885" s="83">
        <v>45768</v>
      </c>
      <c r="AR2885" s="77">
        <v>0.27529451137884797</v>
      </c>
      <c r="AU2885" s="83">
        <v>45770</v>
      </c>
      <c r="AV2885">
        <v>0.82192263635562601</v>
      </c>
      <c r="AW2885" s="83">
        <v>45759</v>
      </c>
      <c r="AX2885">
        <v>1.1911767139382099</v>
      </c>
      <c r="AY2885" s="83">
        <v>45771</v>
      </c>
      <c r="AZ2885" s="77">
        <v>1.18574374079528</v>
      </c>
      <c r="BC2885" s="83">
        <v>45783</v>
      </c>
      <c r="BD2885">
        <v>0.302238382002045</v>
      </c>
      <c r="BE2885" s="83">
        <v>45788</v>
      </c>
      <c r="BF2885">
        <v>0.44960948436489301</v>
      </c>
      <c r="BG2885" s="83">
        <v>45779</v>
      </c>
      <c r="BH2885" s="77">
        <v>0.60561299852289496</v>
      </c>
      <c r="BK2885" s="83">
        <v>45423</v>
      </c>
      <c r="BL2885">
        <v>0.55443323442136405</v>
      </c>
      <c r="BM2885" s="83">
        <v>45420</v>
      </c>
      <c r="BN2885">
        <v>0.59053936114505101</v>
      </c>
      <c r="BO2885" s="83">
        <v>45414</v>
      </c>
      <c r="BP2885" s="77">
        <v>0.71359589964931203</v>
      </c>
      <c r="BS2885" s="83"/>
      <c r="BU2885" s="83"/>
      <c r="BW2885" s="83"/>
      <c r="CA2885" s="83"/>
      <c r="CC2885" s="83"/>
      <c r="CE2885" s="83"/>
      <c r="CI2885" s="83"/>
      <c r="CK2885" s="83"/>
      <c r="CM2885" s="83"/>
      <c r="CQ2885" s="83"/>
      <c r="CS2885" s="83"/>
      <c r="CU2885" s="83"/>
      <c r="CY2885" s="83"/>
      <c r="DA2885" s="83"/>
      <c r="DC2885" s="83"/>
    </row>
    <row r="2886" spans="7:107">
      <c r="G2886" s="83">
        <v>45454</v>
      </c>
      <c r="H2886">
        <v>0.12103122166083601</v>
      </c>
      <c r="I2886" s="83">
        <v>46026</v>
      </c>
      <c r="J2886">
        <v>0.27623406998016198</v>
      </c>
      <c r="K2886" s="83">
        <v>46087</v>
      </c>
      <c r="L2886" s="77">
        <v>0.217857891427373</v>
      </c>
      <c r="O2886" s="83">
        <v>44654</v>
      </c>
      <c r="P2886">
        <v>81.268664401194499</v>
      </c>
      <c r="Q2886" s="83">
        <v>44679</v>
      </c>
      <c r="R2886">
        <v>141.99423958460099</v>
      </c>
      <c r="S2886" s="83">
        <v>45796</v>
      </c>
      <c r="T2886" s="77">
        <v>123.07563587684</v>
      </c>
      <c r="W2886" s="83">
        <v>45457</v>
      </c>
      <c r="X2886">
        <v>0.27572090395480198</v>
      </c>
      <c r="Y2886" s="83">
        <v>45839</v>
      </c>
      <c r="Z2886">
        <v>0.194443333333333</v>
      </c>
      <c r="AA2886" s="83">
        <v>45842</v>
      </c>
      <c r="AB2886" s="77">
        <v>0.34921333333333299</v>
      </c>
      <c r="AE2886" s="83">
        <v>45766</v>
      </c>
      <c r="AF2886">
        <v>9.7075839673195397</v>
      </c>
      <c r="AG2886" s="83">
        <v>45760</v>
      </c>
      <c r="AH2886">
        <v>220.74560993660501</v>
      </c>
      <c r="AI2886" s="83">
        <v>45772</v>
      </c>
      <c r="AJ2886" s="77">
        <v>110.315672325769</v>
      </c>
      <c r="AM2886" s="83">
        <v>45774</v>
      </c>
      <c r="AN2886">
        <v>0.37382773101538502</v>
      </c>
      <c r="AO2886" s="83">
        <v>45765</v>
      </c>
      <c r="AP2886">
        <v>0.41959209386565799</v>
      </c>
      <c r="AQ2886" s="83">
        <v>45769</v>
      </c>
      <c r="AR2886" s="77">
        <v>0.27525769745649198</v>
      </c>
      <c r="AU2886" s="83">
        <v>45771</v>
      </c>
      <c r="AV2886">
        <v>0.82105660662361601</v>
      </c>
      <c r="AW2886" s="83">
        <v>45760</v>
      </c>
      <c r="AX2886">
        <v>1.1906736608694199</v>
      </c>
      <c r="AY2886" s="83">
        <v>45772</v>
      </c>
      <c r="AZ2886" s="77">
        <v>1.1848954344624401</v>
      </c>
      <c r="BC2886" s="83">
        <v>45784</v>
      </c>
      <c r="BD2886">
        <v>0.30199977275309597</v>
      </c>
      <c r="BE2886" s="83">
        <v>45789</v>
      </c>
      <c r="BF2886">
        <v>0.44927158455701299</v>
      </c>
      <c r="BG2886" s="83">
        <v>45780</v>
      </c>
      <c r="BH2886" s="77">
        <v>0.60531757754800497</v>
      </c>
      <c r="BK2886" s="83">
        <v>45424</v>
      </c>
      <c r="BL2886">
        <v>0.55435014836795204</v>
      </c>
      <c r="BM2886" s="83">
        <v>45421</v>
      </c>
      <c r="BN2886">
        <v>0.590609181358003</v>
      </c>
      <c r="BO2886" s="83">
        <v>45415</v>
      </c>
      <c r="BP2886" s="77">
        <v>0.712934987860803</v>
      </c>
      <c r="BS2886" s="83"/>
      <c r="BU2886" s="83"/>
      <c r="BW2886" s="83"/>
      <c r="CA2886" s="83"/>
      <c r="CC2886" s="83"/>
      <c r="CE2886" s="83"/>
      <c r="CI2886" s="83"/>
      <c r="CK2886" s="83"/>
      <c r="CM2886" s="83"/>
      <c r="CQ2886" s="83"/>
      <c r="CS2886" s="83"/>
      <c r="CU2886" s="83"/>
      <c r="CY2886" s="83"/>
      <c r="DA2886" s="83"/>
      <c r="DC2886" s="83"/>
    </row>
    <row r="2887" spans="7:107">
      <c r="G2887" s="83">
        <v>45455</v>
      </c>
      <c r="H2887">
        <v>0.12105885909228301</v>
      </c>
      <c r="I2887" s="83">
        <v>46027</v>
      </c>
      <c r="J2887">
        <v>0.27621245687026702</v>
      </c>
      <c r="K2887" s="83">
        <v>46088</v>
      </c>
      <c r="L2887" s="77">
        <v>0.21783693146090899</v>
      </c>
      <c r="O2887" s="83">
        <v>44655</v>
      </c>
      <c r="P2887">
        <v>80.691998764287902</v>
      </c>
      <c r="Q2887" s="83">
        <v>44680</v>
      </c>
      <c r="R2887">
        <v>141.72244533690301</v>
      </c>
      <c r="S2887" s="83">
        <v>45797</v>
      </c>
      <c r="T2887" s="77">
        <v>122.991967871485</v>
      </c>
      <c r="W2887" s="83">
        <v>45458</v>
      </c>
      <c r="X2887">
        <v>0.27528587570621399</v>
      </c>
      <c r="Y2887" s="83">
        <v>45840</v>
      </c>
      <c r="Z2887">
        <v>0.194528888888888</v>
      </c>
      <c r="AA2887" s="83">
        <v>45843</v>
      </c>
      <c r="AB2887" s="77">
        <v>0.349799999999999</v>
      </c>
      <c r="AE2887" s="83">
        <v>45767</v>
      </c>
      <c r="AF2887">
        <v>9.7165597243955197</v>
      </c>
      <c r="AG2887" s="83">
        <v>45761</v>
      </c>
      <c r="AH2887">
        <v>220.52483168081099</v>
      </c>
      <c r="AI2887" s="83">
        <v>45773</v>
      </c>
      <c r="AJ2887" s="77">
        <v>110.457774161771</v>
      </c>
      <c r="AM2887" s="83">
        <v>45775</v>
      </c>
      <c r="AN2887">
        <v>0.37413031119913398</v>
      </c>
      <c r="AO2887" s="83">
        <v>45766</v>
      </c>
      <c r="AP2887">
        <v>0.419851956846995</v>
      </c>
      <c r="AQ2887" s="83">
        <v>45770</v>
      </c>
      <c r="AR2887" s="77">
        <v>0.27522088353413598</v>
      </c>
      <c r="AU2887" s="83">
        <v>45772</v>
      </c>
      <c r="AV2887">
        <v>0.82019057689160701</v>
      </c>
      <c r="AW2887" s="83">
        <v>45761</v>
      </c>
      <c r="AX2887">
        <v>1.19017060780063</v>
      </c>
      <c r="AY2887" s="83">
        <v>45773</v>
      </c>
      <c r="AZ2887" s="77">
        <v>1.1840471281295999</v>
      </c>
      <c r="BC2887" s="83">
        <v>45785</v>
      </c>
      <c r="BD2887">
        <v>0.301761163504147</v>
      </c>
      <c r="BE2887" s="83">
        <v>45790</v>
      </c>
      <c r="BF2887">
        <v>0.44893368474913298</v>
      </c>
      <c r="BG2887" s="83">
        <v>45781</v>
      </c>
      <c r="BH2887" s="77">
        <v>0.60502215657311598</v>
      </c>
      <c r="BK2887" s="83">
        <v>45425</v>
      </c>
      <c r="BL2887">
        <v>0.55426706231454004</v>
      </c>
      <c r="BM2887" s="83">
        <v>45422</v>
      </c>
      <c r="BN2887">
        <v>0.59067900157095399</v>
      </c>
      <c r="BO2887" s="83">
        <v>45416</v>
      </c>
      <c r="BP2887" s="77">
        <v>0.71227407607229498</v>
      </c>
      <c r="BS2887" s="83"/>
      <c r="BU2887" s="83"/>
      <c r="BW2887" s="83"/>
      <c r="CA2887" s="83"/>
      <c r="CC2887" s="83"/>
      <c r="CE2887" s="83"/>
      <c r="CI2887" s="83"/>
      <c r="CK2887" s="83"/>
      <c r="CM2887" s="83"/>
      <c r="CQ2887" s="83"/>
      <c r="CS2887" s="83"/>
      <c r="CU2887" s="83"/>
      <c r="CY2887" s="83"/>
      <c r="DA2887" s="83"/>
      <c r="DC2887" s="83"/>
    </row>
    <row r="2888" spans="7:107">
      <c r="G2888" s="83">
        <v>45456</v>
      </c>
      <c r="H2888">
        <v>0.12108649652372901</v>
      </c>
      <c r="I2888" s="83">
        <v>46028</v>
      </c>
      <c r="J2888">
        <v>0.27619084376037201</v>
      </c>
      <c r="K2888" s="83">
        <v>46089</v>
      </c>
      <c r="L2888" s="77">
        <v>0.21781597149444501</v>
      </c>
      <c r="O2888" s="83">
        <v>44656</v>
      </c>
      <c r="P2888">
        <v>80.115333127381305</v>
      </c>
      <c r="Q2888" s="83">
        <v>44681</v>
      </c>
      <c r="R2888">
        <v>141.450651089205</v>
      </c>
      <c r="S2888" s="83">
        <v>45798</v>
      </c>
      <c r="T2888" s="77">
        <v>122.908299866131</v>
      </c>
      <c r="W2888" s="83">
        <v>45459</v>
      </c>
      <c r="X2888">
        <v>0.274850847457627</v>
      </c>
      <c r="Y2888" s="83">
        <v>45841</v>
      </c>
      <c r="Z2888">
        <v>0.19461444444444401</v>
      </c>
      <c r="AA2888" s="83">
        <v>45844</v>
      </c>
      <c r="AB2888" s="77">
        <v>0.35038666666666601</v>
      </c>
      <c r="AE2888" s="83">
        <v>45768</v>
      </c>
      <c r="AF2888">
        <v>9.7255354814714998</v>
      </c>
      <c r="AG2888" s="83">
        <v>45762</v>
      </c>
      <c r="AH2888">
        <v>220.304053425017</v>
      </c>
      <c r="AI2888" s="83">
        <v>45774</v>
      </c>
      <c r="AJ2888" s="77">
        <v>110.599875997773</v>
      </c>
      <c r="AM2888" s="83">
        <v>45776</v>
      </c>
      <c r="AN2888">
        <v>0.37443289138288299</v>
      </c>
      <c r="AO2888" s="83">
        <v>45767</v>
      </c>
      <c r="AP2888">
        <v>0.42011181982833201</v>
      </c>
      <c r="AQ2888" s="83">
        <v>45771</v>
      </c>
      <c r="AR2888" s="77">
        <v>0.27518406961177999</v>
      </c>
      <c r="AU2888" s="83">
        <v>45773</v>
      </c>
      <c r="AV2888">
        <v>0.81932454715959802</v>
      </c>
      <c r="AW2888" s="83">
        <v>45762</v>
      </c>
      <c r="AX2888">
        <v>1.18966755473184</v>
      </c>
      <c r="AY2888" s="83">
        <v>45774</v>
      </c>
      <c r="AZ2888" s="77">
        <v>1.1831988217967599</v>
      </c>
      <c r="BC2888" s="83">
        <v>45786</v>
      </c>
      <c r="BD2888">
        <v>0.30152255425519803</v>
      </c>
      <c r="BE2888" s="83">
        <v>45791</v>
      </c>
      <c r="BF2888">
        <v>0.44859578494125302</v>
      </c>
      <c r="BG2888" s="83">
        <v>45782</v>
      </c>
      <c r="BH2888" s="77">
        <v>0.60472673559822698</v>
      </c>
      <c r="BK2888" s="83">
        <v>45426</v>
      </c>
      <c r="BL2888">
        <v>0.55418397626112703</v>
      </c>
      <c r="BM2888" s="83">
        <v>45423</v>
      </c>
      <c r="BN2888">
        <v>0.59074882178390598</v>
      </c>
      <c r="BO2888" s="83">
        <v>45417</v>
      </c>
      <c r="BP2888" s="77">
        <v>0.71161316428378696</v>
      </c>
      <c r="BS2888" s="83"/>
      <c r="BU2888" s="83"/>
      <c r="BW2888" s="83"/>
      <c r="CA2888" s="83"/>
      <c r="CC2888" s="83"/>
      <c r="CE2888" s="83"/>
      <c r="CI2888" s="83"/>
      <c r="CK2888" s="83"/>
      <c r="CM2888" s="83"/>
      <c r="CQ2888" s="83"/>
      <c r="CS2888" s="83"/>
      <c r="CU2888" s="83"/>
      <c r="CY2888" s="83"/>
      <c r="DA2888" s="83"/>
      <c r="DC2888" s="83"/>
    </row>
    <row r="2889" spans="7:107">
      <c r="G2889" s="83">
        <v>45457</v>
      </c>
      <c r="H2889">
        <v>0.12111413395517499</v>
      </c>
      <c r="I2889" s="83">
        <v>46029</v>
      </c>
      <c r="J2889">
        <v>0.27616923065047699</v>
      </c>
      <c r="K2889" s="83">
        <v>46090</v>
      </c>
      <c r="L2889" s="77">
        <v>0.217795011527981</v>
      </c>
      <c r="O2889" s="83">
        <v>44657</v>
      </c>
      <c r="P2889">
        <v>79.538667490474694</v>
      </c>
      <c r="Q2889" s="83">
        <v>44682</v>
      </c>
      <c r="R2889">
        <v>141.17885684150701</v>
      </c>
      <c r="S2889" s="83">
        <v>45799</v>
      </c>
      <c r="T2889" s="77">
        <v>122.82463186077599</v>
      </c>
      <c r="W2889" s="83">
        <v>45460</v>
      </c>
      <c r="X2889">
        <v>0.27441581920903901</v>
      </c>
      <c r="Y2889" s="83">
        <v>45842</v>
      </c>
      <c r="Z2889">
        <v>0.19469999999999901</v>
      </c>
      <c r="AA2889" s="83">
        <v>45845</v>
      </c>
      <c r="AB2889" s="77">
        <v>0.35097333333333303</v>
      </c>
      <c r="AE2889" s="83">
        <v>45769</v>
      </c>
      <c r="AF2889">
        <v>9.7345112385474692</v>
      </c>
      <c r="AG2889" s="83">
        <v>45763</v>
      </c>
      <c r="AH2889">
        <v>220.08327516922401</v>
      </c>
      <c r="AI2889" s="83">
        <v>45775</v>
      </c>
      <c r="AJ2889" s="77">
        <v>110.741977833775</v>
      </c>
      <c r="AM2889" s="83">
        <v>45777</v>
      </c>
      <c r="AN2889">
        <v>0.37473547156663101</v>
      </c>
      <c r="AO2889" s="83">
        <v>45768</v>
      </c>
      <c r="AP2889">
        <v>0.42037168280966902</v>
      </c>
      <c r="AQ2889" s="83">
        <v>45772</v>
      </c>
      <c r="AR2889" s="77">
        <v>0.275147255689424</v>
      </c>
      <c r="AU2889" s="83">
        <v>45774</v>
      </c>
      <c r="AV2889">
        <v>0.81845851742758902</v>
      </c>
      <c r="AW2889" s="83">
        <v>45763</v>
      </c>
      <c r="AX2889">
        <v>1.1891645016630501</v>
      </c>
      <c r="AY2889" s="83">
        <v>45775</v>
      </c>
      <c r="AZ2889" s="77">
        <v>1.18235051546391</v>
      </c>
      <c r="BC2889" s="83">
        <v>45787</v>
      </c>
      <c r="BD2889">
        <v>0.301283945006249</v>
      </c>
      <c r="BE2889" s="83">
        <v>45792</v>
      </c>
      <c r="BF2889">
        <v>0.448257885133373</v>
      </c>
      <c r="BG2889" s="83">
        <v>45783</v>
      </c>
      <c r="BH2889" s="77">
        <v>0.60443131462333799</v>
      </c>
      <c r="BK2889" s="83">
        <v>45427</v>
      </c>
      <c r="BL2889">
        <v>0.55410089020771502</v>
      </c>
      <c r="BM2889" s="83">
        <v>45424</v>
      </c>
      <c r="BN2889">
        <v>0.59081864199685796</v>
      </c>
      <c r="BO2889" s="83">
        <v>45418</v>
      </c>
      <c r="BP2889" s="77">
        <v>0.71095225249527905</v>
      </c>
      <c r="BS2889" s="83"/>
      <c r="BU2889" s="83"/>
      <c r="BW2889" s="83"/>
      <c r="CA2889" s="83"/>
      <c r="CC2889" s="83"/>
      <c r="CE2889" s="83"/>
      <c r="CI2889" s="83"/>
      <c r="CK2889" s="83"/>
      <c r="CM2889" s="83"/>
      <c r="CQ2889" s="83"/>
      <c r="CS2889" s="83"/>
      <c r="CU2889" s="83"/>
      <c r="CY2889" s="83"/>
      <c r="DA2889" s="83"/>
      <c r="DC2889" s="83"/>
    </row>
    <row r="2890" spans="7:107">
      <c r="G2890" s="83">
        <v>45458</v>
      </c>
      <c r="H2890">
        <v>0.12114177138662099</v>
      </c>
      <c r="I2890" s="83">
        <v>46030</v>
      </c>
      <c r="J2890">
        <v>0.27614761754058198</v>
      </c>
      <c r="K2890" s="83">
        <v>46091</v>
      </c>
      <c r="L2890" s="77">
        <v>0.217774051561517</v>
      </c>
      <c r="O2890" s="83">
        <v>44658</v>
      </c>
      <c r="P2890">
        <v>78.962001853568097</v>
      </c>
      <c r="Q2890" s="83">
        <v>44683</v>
      </c>
      <c r="R2890">
        <v>140.907062593809</v>
      </c>
      <c r="S2890" s="83">
        <v>45800</v>
      </c>
      <c r="T2890" s="77">
        <v>122.740963855421</v>
      </c>
      <c r="W2890" s="83">
        <v>45461</v>
      </c>
      <c r="X2890">
        <v>0.27398079096045103</v>
      </c>
      <c r="Y2890" s="83">
        <v>45843</v>
      </c>
      <c r="Z2890">
        <v>0.19478555555555499</v>
      </c>
      <c r="AA2890" s="83">
        <v>45846</v>
      </c>
      <c r="AB2890" s="77">
        <v>0.35155999999999898</v>
      </c>
      <c r="AE2890" s="83">
        <v>45770</v>
      </c>
      <c r="AF2890">
        <v>9.7434869956234493</v>
      </c>
      <c r="AG2890" s="83">
        <v>45764</v>
      </c>
      <c r="AH2890">
        <v>219.86249691342999</v>
      </c>
      <c r="AI2890" s="83">
        <v>45776</v>
      </c>
      <c r="AJ2890" s="77">
        <v>110.88407966977699</v>
      </c>
      <c r="AM2890" s="83">
        <v>45778</v>
      </c>
      <c r="AN2890">
        <v>0.37503805175038002</v>
      </c>
      <c r="AO2890" s="83">
        <v>45769</v>
      </c>
      <c r="AP2890">
        <v>0.42063154579100698</v>
      </c>
      <c r="AQ2890" s="83">
        <v>45773</v>
      </c>
      <c r="AR2890" s="77">
        <v>0.275110441767068</v>
      </c>
      <c r="AU2890" s="83">
        <v>45775</v>
      </c>
      <c r="AV2890">
        <v>0.81759248769558002</v>
      </c>
      <c r="AW2890" s="83">
        <v>45764</v>
      </c>
      <c r="AX2890">
        <v>1.1886614485942599</v>
      </c>
      <c r="AY2890" s="83">
        <v>45776</v>
      </c>
      <c r="AZ2890" s="77">
        <v>1.1815022091310701</v>
      </c>
      <c r="BC2890" s="83">
        <v>45788</v>
      </c>
      <c r="BD2890">
        <v>0.30104533575730003</v>
      </c>
      <c r="BE2890" s="83">
        <v>45793</v>
      </c>
      <c r="BF2890">
        <v>0.44791998532549399</v>
      </c>
      <c r="BG2890" s="83">
        <v>45784</v>
      </c>
      <c r="BH2890" s="77">
        <v>0.604135893648449</v>
      </c>
      <c r="BK2890" s="83">
        <v>45428</v>
      </c>
      <c r="BL2890">
        <v>0.55401780415430202</v>
      </c>
      <c r="BM2890" s="83">
        <v>45425</v>
      </c>
      <c r="BN2890">
        <v>0.59088846220980895</v>
      </c>
      <c r="BO2890" s="83">
        <v>45419</v>
      </c>
      <c r="BP2890" s="77">
        <v>0.71029134070677102</v>
      </c>
      <c r="BS2890" s="83"/>
      <c r="BU2890" s="83"/>
      <c r="BW2890" s="83"/>
      <c r="CA2890" s="83"/>
      <c r="CC2890" s="83"/>
      <c r="CE2890" s="83"/>
      <c r="CI2890" s="83"/>
      <c r="CK2890" s="83"/>
      <c r="CM2890" s="83"/>
      <c r="CQ2890" s="83"/>
      <c r="CS2890" s="83"/>
      <c r="CU2890" s="83"/>
      <c r="CY2890" s="83"/>
      <c r="DA2890" s="83"/>
      <c r="DC2890" s="83"/>
    </row>
    <row r="2891" spans="7:107">
      <c r="G2891" s="83">
        <v>45459</v>
      </c>
      <c r="H2891">
        <v>0.121169408818067</v>
      </c>
      <c r="I2891" s="83">
        <v>46031</v>
      </c>
      <c r="J2891">
        <v>0.27612600443068702</v>
      </c>
      <c r="K2891" s="83">
        <v>46092</v>
      </c>
      <c r="L2891" s="77">
        <v>0.21775309159505299</v>
      </c>
      <c r="O2891" s="83">
        <v>44659</v>
      </c>
      <c r="P2891">
        <v>78.3853362166615</v>
      </c>
      <c r="Q2891" s="83">
        <v>44684</v>
      </c>
      <c r="R2891">
        <v>140.63526834611099</v>
      </c>
      <c r="S2891" s="83">
        <v>45801</v>
      </c>
      <c r="T2891" s="77">
        <v>122.65729585006601</v>
      </c>
      <c r="W2891" s="83">
        <v>45462</v>
      </c>
      <c r="X2891">
        <v>0.27354576271186398</v>
      </c>
      <c r="Y2891" s="83">
        <v>45844</v>
      </c>
      <c r="Z2891">
        <v>0.194871111111111</v>
      </c>
      <c r="AA2891" s="83">
        <v>45847</v>
      </c>
      <c r="AB2891" s="77">
        <v>0.352146666666666</v>
      </c>
      <c r="AE2891" s="83">
        <v>45771</v>
      </c>
      <c r="AF2891">
        <v>9.7524627526994294</v>
      </c>
      <c r="AG2891" s="83">
        <v>45765</v>
      </c>
      <c r="AH2891">
        <v>219.64171865763601</v>
      </c>
      <c r="AI2891" s="83">
        <v>45777</v>
      </c>
      <c r="AJ2891" s="77">
        <v>111.02618150577899</v>
      </c>
      <c r="AM2891" s="83">
        <v>45779</v>
      </c>
      <c r="AN2891">
        <v>0.37534063193412898</v>
      </c>
      <c r="AO2891" s="83">
        <v>45770</v>
      </c>
      <c r="AP2891">
        <v>0.42089140877234399</v>
      </c>
      <c r="AQ2891" s="83">
        <v>45774</v>
      </c>
      <c r="AR2891" s="77">
        <v>0.27507362784471201</v>
      </c>
      <c r="AU2891" s="83">
        <v>45776</v>
      </c>
      <c r="AV2891">
        <v>0.81672645796357102</v>
      </c>
      <c r="AW2891" s="83">
        <v>45765</v>
      </c>
      <c r="AX2891">
        <v>1.18815839552547</v>
      </c>
      <c r="AY2891" s="83">
        <v>45777</v>
      </c>
      <c r="AZ2891" s="77">
        <v>1.1806539027982299</v>
      </c>
      <c r="BC2891" s="83">
        <v>45789</v>
      </c>
      <c r="BD2891">
        <v>0.300806726508351</v>
      </c>
      <c r="BE2891" s="83">
        <v>45794</v>
      </c>
      <c r="BF2891">
        <v>0.44758208551761403</v>
      </c>
      <c r="BG2891" s="83">
        <v>45785</v>
      </c>
      <c r="BH2891" s="77">
        <v>0.603840472673559</v>
      </c>
      <c r="BK2891" s="83">
        <v>45429</v>
      </c>
      <c r="BL2891">
        <v>0.55393471810089001</v>
      </c>
      <c r="BM2891" s="83">
        <v>45426</v>
      </c>
      <c r="BN2891">
        <v>0.59095828242276105</v>
      </c>
      <c r="BO2891" s="83">
        <v>45420</v>
      </c>
      <c r="BP2891" s="77">
        <v>0.709630428918262</v>
      </c>
      <c r="BS2891" s="83"/>
      <c r="BU2891" s="83"/>
      <c r="BW2891" s="83"/>
      <c r="CA2891" s="83"/>
      <c r="CC2891" s="83"/>
      <c r="CE2891" s="83"/>
      <c r="CI2891" s="83"/>
      <c r="CK2891" s="83"/>
      <c r="CM2891" s="83"/>
      <c r="CQ2891" s="83"/>
      <c r="CS2891" s="83"/>
      <c r="CU2891" s="83"/>
      <c r="CY2891" s="83"/>
      <c r="DA2891" s="83"/>
      <c r="DC2891" s="83"/>
    </row>
    <row r="2892" spans="7:107">
      <c r="G2892" s="83">
        <v>45460</v>
      </c>
      <c r="H2892">
        <v>0.121197046249514</v>
      </c>
      <c r="I2892" s="83">
        <v>46032</v>
      </c>
      <c r="J2892">
        <v>0.27610439132079201</v>
      </c>
      <c r="K2892" s="83">
        <v>46093</v>
      </c>
      <c r="L2892" s="77">
        <v>0.21773213162858901</v>
      </c>
      <c r="O2892" s="83">
        <v>44660</v>
      </c>
      <c r="P2892">
        <v>77.808670579754903</v>
      </c>
      <c r="Q2892" s="83">
        <v>44685</v>
      </c>
      <c r="R2892">
        <v>140.36347409841301</v>
      </c>
      <c r="S2892" s="83">
        <v>45802</v>
      </c>
      <c r="T2892" s="77">
        <v>122.57362784471199</v>
      </c>
      <c r="W2892" s="83">
        <v>45463</v>
      </c>
      <c r="X2892">
        <v>0.27311073446327599</v>
      </c>
      <c r="Y2892" s="83">
        <v>45845</v>
      </c>
      <c r="Z2892">
        <v>0.194956666666666</v>
      </c>
      <c r="AA2892" s="83">
        <v>45848</v>
      </c>
      <c r="AB2892" s="77">
        <v>0.35273333333333301</v>
      </c>
      <c r="AE2892" s="83">
        <v>45772</v>
      </c>
      <c r="AF2892">
        <v>9.7614385097754095</v>
      </c>
      <c r="AG2892" s="83">
        <v>45766</v>
      </c>
      <c r="AH2892">
        <v>219.42094040184301</v>
      </c>
      <c r="AI2892" s="83">
        <v>45778</v>
      </c>
      <c r="AJ2892" s="77">
        <v>111.16828334178101</v>
      </c>
      <c r="AM2892" s="83">
        <v>45780</v>
      </c>
      <c r="AN2892">
        <v>0.37564321211787699</v>
      </c>
      <c r="AO2892" s="83">
        <v>45771</v>
      </c>
      <c r="AP2892">
        <v>0.421151271753681</v>
      </c>
      <c r="AQ2892" s="83">
        <v>45775</v>
      </c>
      <c r="AR2892" s="77">
        <v>0.27503681392235502</v>
      </c>
      <c r="AU2892" s="83">
        <v>45777</v>
      </c>
      <c r="AV2892">
        <v>0.81586042823156202</v>
      </c>
      <c r="AW2892" s="83">
        <v>45766</v>
      </c>
      <c r="AX2892">
        <v>1.18765534245668</v>
      </c>
      <c r="AY2892" s="83">
        <v>45778</v>
      </c>
      <c r="AZ2892" s="77">
        <v>1.17980559646539</v>
      </c>
      <c r="BC2892" s="83">
        <v>45790</v>
      </c>
      <c r="BD2892">
        <v>0.30056811725940202</v>
      </c>
      <c r="BE2892" s="83">
        <v>45795</v>
      </c>
      <c r="BF2892">
        <v>0.44724418570973401</v>
      </c>
      <c r="BG2892" s="83">
        <v>45786</v>
      </c>
      <c r="BH2892" s="77">
        <v>0.60354505169867001</v>
      </c>
      <c r="BK2892" s="83">
        <v>45430</v>
      </c>
      <c r="BL2892">
        <v>0.553851632047477</v>
      </c>
      <c r="BM2892" s="83">
        <v>45427</v>
      </c>
      <c r="BN2892">
        <v>0.59102810263571304</v>
      </c>
      <c r="BO2892" s="83">
        <v>45421</v>
      </c>
      <c r="BP2892" s="77">
        <v>0.70896951712975398</v>
      </c>
      <c r="BS2892" s="83"/>
      <c r="BU2892" s="83"/>
      <c r="BW2892" s="83"/>
      <c r="CA2892" s="83"/>
      <c r="CC2892" s="83"/>
      <c r="CE2892" s="83"/>
      <c r="CI2892" s="83"/>
      <c r="CK2892" s="83"/>
      <c r="CM2892" s="83"/>
      <c r="CQ2892" s="83"/>
      <c r="CS2892" s="83"/>
      <c r="CU2892" s="83"/>
      <c r="CY2892" s="83"/>
      <c r="DA2892" s="83"/>
      <c r="DC2892" s="83"/>
    </row>
    <row r="2893" spans="7:107">
      <c r="G2893" s="83">
        <v>45461</v>
      </c>
      <c r="H2893">
        <v>0.12122468368096</v>
      </c>
      <c r="I2893" s="83">
        <v>46033</v>
      </c>
      <c r="J2893">
        <v>0.276082778210897</v>
      </c>
      <c r="K2893" s="83">
        <v>46094</v>
      </c>
      <c r="L2893" s="77">
        <v>0.217711171662125</v>
      </c>
      <c r="O2893" s="83">
        <v>44661</v>
      </c>
      <c r="P2893">
        <v>77.232004942848306</v>
      </c>
      <c r="Q2893" s="83">
        <v>44686</v>
      </c>
      <c r="R2893">
        <v>140.09167985071599</v>
      </c>
      <c r="S2893" s="83">
        <v>45803</v>
      </c>
      <c r="T2893" s="77">
        <v>122.489959839357</v>
      </c>
      <c r="W2893" s="83">
        <v>45464</v>
      </c>
      <c r="X2893">
        <v>0.27267570621468901</v>
      </c>
      <c r="Y2893" s="83">
        <v>45846</v>
      </c>
      <c r="Z2893">
        <v>0.19504222222222201</v>
      </c>
      <c r="AA2893" s="83">
        <v>45849</v>
      </c>
      <c r="AB2893" s="77">
        <v>0.35331999999999902</v>
      </c>
      <c r="AE2893" s="83">
        <v>45773</v>
      </c>
      <c r="AF2893">
        <v>9.7704142668513896</v>
      </c>
      <c r="AG2893" s="83">
        <v>45767</v>
      </c>
      <c r="AH2893">
        <v>219.200162146049</v>
      </c>
      <c r="AI2893" s="83">
        <v>45779</v>
      </c>
      <c r="AJ2893" s="77">
        <v>111.310385177783</v>
      </c>
      <c r="AM2893" s="83">
        <v>45781</v>
      </c>
      <c r="AN2893">
        <v>0.375945792301626</v>
      </c>
      <c r="AO2893" s="83">
        <v>45772</v>
      </c>
      <c r="AP2893">
        <v>0.421151271753681</v>
      </c>
      <c r="AQ2893" s="83">
        <v>45776</v>
      </c>
      <c r="AR2893" s="77">
        <v>0.27499999999999902</v>
      </c>
      <c r="AU2893" s="83">
        <v>45778</v>
      </c>
      <c r="AV2893">
        <v>0.81499439849955302</v>
      </c>
      <c r="AW2893" s="83">
        <v>45767</v>
      </c>
      <c r="AX2893">
        <v>1.1871522893878901</v>
      </c>
      <c r="AY2893" s="83">
        <v>45779</v>
      </c>
      <c r="AZ2893" s="77">
        <v>1.17895729013254</v>
      </c>
      <c r="BC2893" s="83">
        <v>45791</v>
      </c>
      <c r="BD2893">
        <v>0.30032950801045299</v>
      </c>
      <c r="BE2893" s="83">
        <v>45796</v>
      </c>
      <c r="BF2893">
        <v>0.44690628590185399</v>
      </c>
      <c r="BG2893" s="83">
        <v>45787</v>
      </c>
      <c r="BH2893" s="77">
        <v>0.60324963072378102</v>
      </c>
      <c r="BK2893" s="83">
        <v>45431</v>
      </c>
      <c r="BL2893">
        <v>0.553768545994065</v>
      </c>
      <c r="BM2893" s="83">
        <v>45428</v>
      </c>
      <c r="BN2893">
        <v>0.59109792284866403</v>
      </c>
      <c r="BO2893" s="83">
        <v>45422</v>
      </c>
      <c r="BP2893" s="77">
        <v>0.70830860534124596</v>
      </c>
      <c r="BS2893" s="83"/>
      <c r="BU2893" s="83"/>
      <c r="BW2893" s="83"/>
      <c r="CA2893" s="83"/>
      <c r="CC2893" s="83"/>
      <c r="CE2893" s="83"/>
      <c r="CI2893" s="83"/>
      <c r="CK2893" s="83"/>
      <c r="CM2893" s="83"/>
      <c r="CQ2893" s="83"/>
      <c r="CS2893" s="83"/>
      <c r="CU2893" s="83"/>
      <c r="CY2893" s="83"/>
      <c r="DA2893" s="83"/>
      <c r="DC2893" s="83"/>
    </row>
    <row r="2894" spans="7:107">
      <c r="G2894" s="83">
        <v>45462</v>
      </c>
      <c r="H2894">
        <v>0.121252321112406</v>
      </c>
      <c r="I2894" s="83">
        <v>46034</v>
      </c>
      <c r="J2894">
        <v>0.27606116510100198</v>
      </c>
      <c r="K2894" s="83">
        <v>46095</v>
      </c>
      <c r="L2894" s="77">
        <v>0.217690211695661</v>
      </c>
      <c r="O2894" s="83">
        <v>44662</v>
      </c>
      <c r="P2894">
        <v>76.655339305941695</v>
      </c>
      <c r="Q2894" s="83">
        <v>44687</v>
      </c>
      <c r="R2894">
        <v>139.81988560301801</v>
      </c>
      <c r="S2894" s="83">
        <v>45804</v>
      </c>
      <c r="T2894" s="77">
        <v>122.406291834002</v>
      </c>
      <c r="W2894" s="83">
        <v>45465</v>
      </c>
      <c r="X2894">
        <v>0.27224067796610102</v>
      </c>
      <c r="Y2894" s="83">
        <v>45847</v>
      </c>
      <c r="Z2894">
        <v>0.19512777777777701</v>
      </c>
      <c r="AA2894" s="83">
        <v>45850</v>
      </c>
      <c r="AB2894" s="77">
        <v>0.35390666666666598</v>
      </c>
      <c r="AE2894" s="83">
        <v>45774</v>
      </c>
      <c r="AF2894">
        <v>9.7793900239273608</v>
      </c>
      <c r="AG2894" s="83">
        <v>45768</v>
      </c>
      <c r="AH2894">
        <v>218.97938389025501</v>
      </c>
      <c r="AI2894" s="83">
        <v>45780</v>
      </c>
      <c r="AJ2894" s="77">
        <v>111.452487013785</v>
      </c>
      <c r="AM2894" s="83">
        <v>45782</v>
      </c>
      <c r="AN2894">
        <v>0.37624837248537502</v>
      </c>
      <c r="AO2894" s="83">
        <v>45773</v>
      </c>
      <c r="AP2894">
        <v>0.421151271753681</v>
      </c>
      <c r="AQ2894" s="83">
        <v>45777</v>
      </c>
      <c r="AR2894" s="77">
        <v>0.27496318607764297</v>
      </c>
      <c r="AU2894" s="83">
        <v>45779</v>
      </c>
      <c r="AV2894">
        <v>0.81412836876754402</v>
      </c>
      <c r="AW2894" s="83">
        <v>45768</v>
      </c>
      <c r="AX2894">
        <v>1.1866492363190999</v>
      </c>
      <c r="AY2894" s="83">
        <v>45780</v>
      </c>
      <c r="AZ2894" s="77">
        <v>1.1781089837997001</v>
      </c>
      <c r="BC2894" s="83">
        <v>45792</v>
      </c>
      <c r="BD2894">
        <v>0.30009089876150402</v>
      </c>
      <c r="BE2894" s="83">
        <v>45797</v>
      </c>
      <c r="BF2894">
        <v>0.44656838609397398</v>
      </c>
      <c r="BG2894" s="83">
        <v>45788</v>
      </c>
      <c r="BH2894" s="77">
        <v>0.60295420974889202</v>
      </c>
      <c r="BK2894" s="83">
        <v>45432</v>
      </c>
      <c r="BL2894">
        <v>0.55368545994065199</v>
      </c>
      <c r="BM2894" s="83">
        <v>45429</v>
      </c>
      <c r="BN2894">
        <v>0.59116774306161601</v>
      </c>
      <c r="BO2894" s="83">
        <v>45423</v>
      </c>
      <c r="BP2894" s="77">
        <v>0.708456973293768</v>
      </c>
      <c r="BS2894" s="83"/>
      <c r="BU2894" s="83"/>
      <c r="BW2894" s="83"/>
      <c r="CA2894" s="83"/>
      <c r="CC2894" s="83"/>
      <c r="CE2894" s="83"/>
      <c r="CI2894" s="83"/>
      <c r="CK2894" s="83"/>
      <c r="CM2894" s="83"/>
      <c r="CQ2894" s="83"/>
      <c r="CS2894" s="83"/>
      <c r="CU2894" s="83"/>
      <c r="CY2894" s="83"/>
      <c r="DA2894" s="83"/>
      <c r="DC2894" s="83"/>
    </row>
    <row r="2895" spans="7:107">
      <c r="G2895" s="83">
        <v>45463</v>
      </c>
      <c r="H2895">
        <v>0.121279958543852</v>
      </c>
      <c r="I2895" s="83">
        <v>46035</v>
      </c>
      <c r="J2895">
        <v>0.27603955199110702</v>
      </c>
      <c r="K2895" s="83">
        <v>46096</v>
      </c>
      <c r="L2895" s="77">
        <v>0.21766925172919699</v>
      </c>
      <c r="O2895" s="83">
        <v>44663</v>
      </c>
      <c r="P2895">
        <v>76.078673669035098</v>
      </c>
      <c r="Q2895" s="83">
        <v>44688</v>
      </c>
      <c r="R2895">
        <v>139.54809135532</v>
      </c>
      <c r="S2895" s="83">
        <v>45805</v>
      </c>
      <c r="T2895" s="77">
        <v>122.322623828647</v>
      </c>
      <c r="W2895" s="83">
        <v>45466</v>
      </c>
      <c r="X2895">
        <v>0.27180564971751398</v>
      </c>
      <c r="Y2895" s="83">
        <v>45848</v>
      </c>
      <c r="Z2895">
        <v>0.19521333333333299</v>
      </c>
      <c r="AA2895" s="83">
        <v>45851</v>
      </c>
      <c r="AB2895" s="77">
        <v>0.35449333333333299</v>
      </c>
      <c r="AE2895" s="83">
        <v>45775</v>
      </c>
      <c r="AF2895">
        <v>9.7883657810033409</v>
      </c>
      <c r="AG2895" s="83">
        <v>45769</v>
      </c>
      <c r="AH2895">
        <v>218.75860563446199</v>
      </c>
      <c r="AI2895" s="83">
        <v>45781</v>
      </c>
      <c r="AJ2895" s="77">
        <v>111.594588849788</v>
      </c>
      <c r="AM2895" s="83">
        <v>45783</v>
      </c>
      <c r="AN2895">
        <v>0.37655095266912297</v>
      </c>
      <c r="AO2895" s="83">
        <v>45774</v>
      </c>
      <c r="AP2895">
        <v>0.421151271753681</v>
      </c>
      <c r="AQ2895" s="83">
        <v>45778</v>
      </c>
      <c r="AR2895" s="77">
        <v>0.27492637215528698</v>
      </c>
      <c r="AU2895" s="83">
        <v>45780</v>
      </c>
      <c r="AV2895">
        <v>0.81326233903553402</v>
      </c>
      <c r="AW2895" s="83">
        <v>45769</v>
      </c>
      <c r="AX2895">
        <v>1.18614618325031</v>
      </c>
      <c r="AY2895" s="83">
        <v>45781</v>
      </c>
      <c r="AZ2895" s="77">
        <v>1.1772606774668599</v>
      </c>
      <c r="BC2895" s="83">
        <v>45793</v>
      </c>
      <c r="BD2895">
        <v>0.29985228951255499</v>
      </c>
      <c r="BE2895" s="83">
        <v>45798</v>
      </c>
      <c r="BF2895">
        <v>0.44623048628609402</v>
      </c>
      <c r="BG2895" s="83">
        <v>45789</v>
      </c>
      <c r="BH2895" s="77">
        <v>0.60265878877400203</v>
      </c>
      <c r="BK2895" s="83">
        <v>45433</v>
      </c>
      <c r="BL2895">
        <v>0.55360237388723998</v>
      </c>
      <c r="BM2895" s="83">
        <v>45430</v>
      </c>
      <c r="BN2895">
        <v>0.591237563274568</v>
      </c>
      <c r="BO2895" s="83">
        <v>45424</v>
      </c>
      <c r="BP2895" s="77">
        <v>0.70860534124629004</v>
      </c>
      <c r="BS2895" s="83"/>
      <c r="BU2895" s="83"/>
      <c r="BW2895" s="83"/>
      <c r="CA2895" s="83"/>
      <c r="CC2895" s="83"/>
      <c r="CE2895" s="83"/>
      <c r="CI2895" s="83"/>
      <c r="CK2895" s="83"/>
      <c r="CM2895" s="83"/>
      <c r="CQ2895" s="83"/>
      <c r="CS2895" s="83"/>
      <c r="CU2895" s="83"/>
      <c r="CY2895" s="83"/>
      <c r="DA2895" s="83"/>
      <c r="DC2895" s="83"/>
    </row>
    <row r="2896" spans="7:107">
      <c r="G2896" s="83">
        <v>45464</v>
      </c>
      <c r="H2896">
        <v>0.121307595975299</v>
      </c>
      <c r="I2896" s="83">
        <v>46036</v>
      </c>
      <c r="J2896">
        <v>0.27601793888121201</v>
      </c>
      <c r="K2896" s="83">
        <v>46097</v>
      </c>
      <c r="L2896" s="77">
        <v>0.21764829176273201</v>
      </c>
      <c r="O2896" s="83">
        <v>44664</v>
      </c>
      <c r="P2896">
        <v>75.502008032128501</v>
      </c>
      <c r="Q2896" s="83">
        <v>44689</v>
      </c>
      <c r="R2896">
        <v>139.27629710762201</v>
      </c>
      <c r="S2896" s="83">
        <v>45806</v>
      </c>
      <c r="T2896" s="77">
        <v>122.238955823293</v>
      </c>
      <c r="W2896" s="83">
        <v>45467</v>
      </c>
      <c r="X2896">
        <v>0.27137062146892599</v>
      </c>
      <c r="Y2896" s="83">
        <v>45849</v>
      </c>
      <c r="Z2896">
        <v>0.19529888888888799</v>
      </c>
      <c r="AA2896" s="83">
        <v>45852</v>
      </c>
      <c r="AB2896" s="77">
        <v>0.35507999999999901</v>
      </c>
      <c r="AE2896" s="83">
        <v>45776</v>
      </c>
      <c r="AF2896">
        <v>9.7973415380793192</v>
      </c>
      <c r="AG2896" s="83">
        <v>45770</v>
      </c>
      <c r="AH2896">
        <v>218.537827378668</v>
      </c>
      <c r="AI2896" s="83">
        <v>45782</v>
      </c>
      <c r="AJ2896" s="77">
        <v>111.73669068578999</v>
      </c>
      <c r="AM2896" s="83">
        <v>45784</v>
      </c>
      <c r="AN2896">
        <v>0.37685353285287199</v>
      </c>
      <c r="AO2896" s="83">
        <v>45775</v>
      </c>
      <c r="AP2896">
        <v>0.421151271753681</v>
      </c>
      <c r="AQ2896" s="83">
        <v>45779</v>
      </c>
      <c r="AR2896" s="77">
        <v>0.27488955823293099</v>
      </c>
      <c r="AU2896" s="83">
        <v>45781</v>
      </c>
      <c r="AV2896">
        <v>0.81239630930352502</v>
      </c>
      <c r="AW2896" s="83">
        <v>45770</v>
      </c>
      <c r="AX2896">
        <v>1.18564313018152</v>
      </c>
      <c r="AY2896" s="83">
        <v>45782</v>
      </c>
      <c r="AZ2896" s="77">
        <v>1.17641237113402</v>
      </c>
      <c r="BC2896" s="83">
        <v>45794</v>
      </c>
      <c r="BD2896">
        <v>0.29968502910765399</v>
      </c>
      <c r="BE2896" s="83">
        <v>45799</v>
      </c>
      <c r="BF2896">
        <v>0.445892586478215</v>
      </c>
      <c r="BG2896" s="83">
        <v>45790</v>
      </c>
      <c r="BH2896" s="77">
        <v>0.60236336779911304</v>
      </c>
      <c r="BK2896" s="83">
        <v>45434</v>
      </c>
      <c r="BL2896">
        <v>0.55351928783382698</v>
      </c>
      <c r="BM2896" s="83">
        <v>45431</v>
      </c>
      <c r="BN2896">
        <v>0.59130738348751899</v>
      </c>
      <c r="BO2896" s="83">
        <v>45425</v>
      </c>
      <c r="BP2896" s="77">
        <v>0.70875370919881298</v>
      </c>
      <c r="BS2896" s="83"/>
      <c r="BU2896" s="83"/>
      <c r="BW2896" s="83"/>
      <c r="CA2896" s="83"/>
      <c r="CC2896" s="83"/>
      <c r="CE2896" s="83"/>
      <c r="CI2896" s="83"/>
      <c r="CK2896" s="83"/>
      <c r="CM2896" s="83"/>
      <c r="CQ2896" s="83"/>
      <c r="CS2896" s="83"/>
      <c r="CU2896" s="83"/>
      <c r="CY2896" s="83"/>
      <c r="DA2896" s="83"/>
      <c r="DC2896" s="83"/>
    </row>
    <row r="2897" spans="7:107">
      <c r="G2897" s="83">
        <v>45465</v>
      </c>
      <c r="H2897">
        <v>0.121335233406745</v>
      </c>
      <c r="I2897" s="83">
        <v>46037</v>
      </c>
      <c r="J2897">
        <v>0.275996325771317</v>
      </c>
      <c r="K2897" s="83">
        <v>46098</v>
      </c>
      <c r="L2897" s="77">
        <v>0.217627331796268</v>
      </c>
      <c r="O2897" s="83">
        <v>44665</v>
      </c>
      <c r="P2897">
        <v>74.925342395221904</v>
      </c>
      <c r="Q2897" s="83">
        <v>44690</v>
      </c>
      <c r="R2897">
        <v>139.004502859924</v>
      </c>
      <c r="S2897" s="83">
        <v>45807</v>
      </c>
      <c r="T2897" s="77">
        <v>122.155287817938</v>
      </c>
      <c r="W2897" s="83">
        <v>45468</v>
      </c>
      <c r="X2897">
        <v>0.270935593220338</v>
      </c>
      <c r="Y2897" s="83">
        <v>45850</v>
      </c>
      <c r="Z2897">
        <v>0.195384444444444</v>
      </c>
      <c r="AA2897" s="83">
        <v>45853</v>
      </c>
      <c r="AB2897" s="77">
        <v>0.35566666666666602</v>
      </c>
      <c r="AE2897" s="83">
        <v>45777</v>
      </c>
      <c r="AF2897">
        <v>9.8063172951552993</v>
      </c>
      <c r="AG2897" s="83">
        <v>45771</v>
      </c>
      <c r="AH2897">
        <v>218.31704912287401</v>
      </c>
      <c r="AI2897" s="83">
        <v>45783</v>
      </c>
      <c r="AJ2897" s="77">
        <v>111.87879252179199</v>
      </c>
      <c r="AM2897" s="83">
        <v>45785</v>
      </c>
      <c r="AN2897">
        <v>0.377156113036621</v>
      </c>
      <c r="AO2897" s="83">
        <v>45776</v>
      </c>
      <c r="AP2897">
        <v>0.421151271753681</v>
      </c>
      <c r="AQ2897" s="83">
        <v>45780</v>
      </c>
      <c r="AR2897" s="77">
        <v>0.27485274431057499</v>
      </c>
      <c r="AU2897" s="83">
        <v>45782</v>
      </c>
      <c r="AV2897">
        <v>0.81153027957151602</v>
      </c>
      <c r="AW2897" s="83">
        <v>45771</v>
      </c>
      <c r="AX2897">
        <v>1.1851400771127401</v>
      </c>
      <c r="AY2897" s="83">
        <v>45783</v>
      </c>
      <c r="AZ2897" s="77">
        <v>1.17556406480117</v>
      </c>
      <c r="BC2897" s="83">
        <v>45795</v>
      </c>
      <c r="BD2897">
        <v>0.29951776870275398</v>
      </c>
      <c r="BE2897" s="83">
        <v>45800</v>
      </c>
      <c r="BF2897">
        <v>0.44555468667033499</v>
      </c>
      <c r="BG2897" s="83">
        <v>45791</v>
      </c>
      <c r="BH2897" s="77">
        <v>0.60206794682422404</v>
      </c>
      <c r="BK2897" s="83">
        <v>45435</v>
      </c>
      <c r="BL2897">
        <v>0.55343620178041497</v>
      </c>
      <c r="BM2897" s="83">
        <v>45432</v>
      </c>
      <c r="BN2897">
        <v>0.59137720370047098</v>
      </c>
      <c r="BO2897" s="83">
        <v>45426</v>
      </c>
      <c r="BP2897" s="77">
        <v>0.70890207715133502</v>
      </c>
      <c r="BS2897" s="83"/>
      <c r="BU2897" s="83"/>
      <c r="BW2897" s="83"/>
      <c r="CA2897" s="83"/>
      <c r="CC2897" s="83"/>
      <c r="CE2897" s="83"/>
      <c r="CI2897" s="83"/>
      <c r="CK2897" s="83"/>
      <c r="CM2897" s="83"/>
      <c r="CQ2897" s="83"/>
      <c r="CS2897" s="83"/>
      <c r="CU2897" s="83"/>
      <c r="CY2897" s="83"/>
      <c r="DA2897" s="83"/>
      <c r="DC2897" s="83"/>
    </row>
    <row r="2898" spans="7:107">
      <c r="G2898" s="83">
        <v>45466</v>
      </c>
      <c r="H2898">
        <v>0.121362870838191</v>
      </c>
      <c r="I2898" s="83">
        <v>46038</v>
      </c>
      <c r="J2898">
        <v>0.27597471266142198</v>
      </c>
      <c r="K2898" s="83">
        <v>46099</v>
      </c>
      <c r="L2898" s="77">
        <v>0.217606371829804</v>
      </c>
      <c r="O2898" s="83">
        <v>44666</v>
      </c>
      <c r="P2898">
        <v>74.348676758315307</v>
      </c>
      <c r="Q2898" s="83">
        <v>44691</v>
      </c>
      <c r="R2898">
        <v>138.73270861222599</v>
      </c>
      <c r="S2898" s="83">
        <v>45808</v>
      </c>
      <c r="T2898" s="77">
        <v>122.07161981258299</v>
      </c>
      <c r="W2898" s="83">
        <v>45469</v>
      </c>
      <c r="X2898">
        <v>0.27050056497175101</v>
      </c>
      <c r="Y2898" s="83">
        <v>45851</v>
      </c>
      <c r="Z2898">
        <v>0.19546999999999901</v>
      </c>
      <c r="AA2898" s="83">
        <v>45854</v>
      </c>
      <c r="AB2898" s="77">
        <v>0.35479230769230702</v>
      </c>
      <c r="AE2898" s="83">
        <v>45778</v>
      </c>
      <c r="AF2898">
        <v>9.8152930522312705</v>
      </c>
      <c r="AG2898" s="83">
        <v>45772</v>
      </c>
      <c r="AH2898">
        <v>218.09627086708099</v>
      </c>
      <c r="AI2898" s="83">
        <v>45784</v>
      </c>
      <c r="AJ2898" s="77">
        <v>112.02089435779401</v>
      </c>
      <c r="AM2898" s="83">
        <v>45786</v>
      </c>
      <c r="AN2898">
        <v>0.37745869322036901</v>
      </c>
      <c r="AO2898" s="83">
        <v>45777</v>
      </c>
      <c r="AP2898">
        <v>0.421151271753681</v>
      </c>
      <c r="AQ2898" s="83">
        <v>45781</v>
      </c>
      <c r="AR2898" s="77">
        <v>0.274815930388219</v>
      </c>
      <c r="AU2898" s="83">
        <v>45783</v>
      </c>
      <c r="AV2898">
        <v>0.81066424983950702</v>
      </c>
      <c r="AW2898" s="83">
        <v>45772</v>
      </c>
      <c r="AX2898">
        <v>1.1846370240439501</v>
      </c>
      <c r="AY2898" s="83">
        <v>45784</v>
      </c>
      <c r="AZ2898" s="77">
        <v>1.1747157584683301</v>
      </c>
      <c r="BC2898" s="83">
        <v>45796</v>
      </c>
      <c r="BD2898">
        <v>0.29935050829785298</v>
      </c>
      <c r="BE2898" s="83">
        <v>45801</v>
      </c>
      <c r="BF2898">
        <v>0.44521678686245503</v>
      </c>
      <c r="BG2898" s="83">
        <v>45792</v>
      </c>
      <c r="BH2898" s="77">
        <v>0.60177252584933505</v>
      </c>
      <c r="BK2898" s="83">
        <v>45436</v>
      </c>
      <c r="BL2898">
        <v>0.55335311572700296</v>
      </c>
      <c r="BM2898" s="83">
        <v>45433</v>
      </c>
      <c r="BN2898">
        <v>0.59144702391342296</v>
      </c>
      <c r="BO2898" s="83">
        <v>45427</v>
      </c>
      <c r="BP2898" s="77">
        <v>0.70905044510385695</v>
      </c>
      <c r="BS2898" s="83"/>
      <c r="BU2898" s="83"/>
      <c r="BW2898" s="83"/>
      <c r="CA2898" s="83"/>
      <c r="CC2898" s="83"/>
      <c r="CE2898" s="83"/>
      <c r="CI2898" s="83"/>
      <c r="CK2898" s="83"/>
      <c r="CM2898" s="83"/>
      <c r="CQ2898" s="83"/>
      <c r="CS2898" s="83"/>
      <c r="CU2898" s="83"/>
      <c r="CY2898" s="83"/>
      <c r="DA2898" s="83"/>
      <c r="DC2898" s="83"/>
    </row>
    <row r="2899" spans="7:107">
      <c r="G2899" s="83">
        <v>45467</v>
      </c>
      <c r="H2899">
        <v>0.121390508269637</v>
      </c>
      <c r="I2899" s="83">
        <v>46039</v>
      </c>
      <c r="J2899">
        <v>0.27595309955152703</v>
      </c>
      <c r="K2899" s="83">
        <v>46100</v>
      </c>
      <c r="L2899" s="77">
        <v>0.21758541186333999</v>
      </c>
      <c r="O2899" s="83">
        <v>44667</v>
      </c>
      <c r="P2899">
        <v>73.772011121408696</v>
      </c>
      <c r="Q2899" s="83">
        <v>44692</v>
      </c>
      <c r="R2899">
        <v>138.46091436452801</v>
      </c>
      <c r="S2899" s="83">
        <v>45809</v>
      </c>
      <c r="T2899" s="77">
        <v>121.987951807228</v>
      </c>
      <c r="W2899" s="83">
        <v>45470</v>
      </c>
      <c r="X2899">
        <v>0.27006553672316302</v>
      </c>
      <c r="Y2899" s="83">
        <v>45852</v>
      </c>
      <c r="Z2899">
        <v>0.19555555555555501</v>
      </c>
      <c r="AA2899" s="83">
        <v>45855</v>
      </c>
      <c r="AB2899" s="77">
        <v>0.35391794871794802</v>
      </c>
      <c r="AE2899" s="83">
        <v>45779</v>
      </c>
      <c r="AF2899">
        <v>9.8242688093072505</v>
      </c>
      <c r="AG2899" s="83">
        <v>45773</v>
      </c>
      <c r="AH2899">
        <v>217.875492611287</v>
      </c>
      <c r="AI2899" s="83">
        <v>45785</v>
      </c>
      <c r="AJ2899" s="77">
        <v>112.162996193796</v>
      </c>
      <c r="AM2899" s="83">
        <v>45787</v>
      </c>
      <c r="AN2899">
        <v>0.37776127340411803</v>
      </c>
      <c r="AO2899" s="83">
        <v>45778</v>
      </c>
      <c r="AP2899">
        <v>0.421151271753681</v>
      </c>
      <c r="AQ2899" s="83">
        <v>45782</v>
      </c>
      <c r="AR2899" s="77">
        <v>0.274779116465863</v>
      </c>
      <c r="AU2899" s="83">
        <v>45784</v>
      </c>
      <c r="AV2899">
        <v>0.80979822010749802</v>
      </c>
      <c r="AW2899" s="83">
        <v>45773</v>
      </c>
      <c r="AX2899">
        <v>1.1841339709751599</v>
      </c>
      <c r="AY2899" s="83">
        <v>45785</v>
      </c>
      <c r="AZ2899" s="77">
        <v>1.1738674521354899</v>
      </c>
      <c r="BC2899" s="83">
        <v>45797</v>
      </c>
      <c r="BD2899">
        <v>0.29918324789295297</v>
      </c>
      <c r="BE2899" s="83">
        <v>45802</v>
      </c>
      <c r="BF2899">
        <v>0.44487888705457501</v>
      </c>
      <c r="BG2899" s="83">
        <v>45793</v>
      </c>
      <c r="BH2899" s="77">
        <v>0.60147710487444594</v>
      </c>
      <c r="BK2899" s="83">
        <v>45437</v>
      </c>
      <c r="BL2899">
        <v>0.55327002967358996</v>
      </c>
      <c r="BM2899" s="83">
        <v>45434</v>
      </c>
      <c r="BN2899">
        <v>0.59151684412637395</v>
      </c>
      <c r="BO2899" s="83">
        <v>45428</v>
      </c>
      <c r="BP2899" s="77">
        <v>0.709198813056379</v>
      </c>
      <c r="BS2899" s="83"/>
      <c r="BU2899" s="83"/>
      <c r="BW2899" s="83"/>
      <c r="CA2899" s="83"/>
      <c r="CC2899" s="83"/>
      <c r="CE2899" s="83"/>
      <c r="CI2899" s="83"/>
      <c r="CK2899" s="83"/>
      <c r="CM2899" s="83"/>
      <c r="CQ2899" s="83"/>
      <c r="CS2899" s="83"/>
      <c r="CU2899" s="83"/>
      <c r="CY2899" s="83"/>
      <c r="DA2899" s="83"/>
      <c r="DC2899" s="83"/>
    </row>
    <row r="2900" spans="7:107">
      <c r="G2900" s="83">
        <v>45468</v>
      </c>
      <c r="H2900">
        <v>0.121418145701083</v>
      </c>
      <c r="I2900" s="83">
        <v>46040</v>
      </c>
      <c r="J2900">
        <v>0.27593148644163201</v>
      </c>
      <c r="K2900" s="83">
        <v>46101</v>
      </c>
      <c r="L2900" s="77">
        <v>0.21756445189687601</v>
      </c>
      <c r="O2900" s="83">
        <v>44668</v>
      </c>
      <c r="P2900">
        <v>73.195345484502099</v>
      </c>
      <c r="Q2900" s="83">
        <v>44693</v>
      </c>
      <c r="R2900">
        <v>138.18912011683</v>
      </c>
      <c r="S2900" s="83">
        <v>45810</v>
      </c>
      <c r="T2900" s="77">
        <v>121.904283801874</v>
      </c>
      <c r="W2900" s="83">
        <v>45471</v>
      </c>
      <c r="X2900">
        <v>0.26963050847457598</v>
      </c>
      <c r="Y2900" s="83">
        <v>45853</v>
      </c>
      <c r="Z2900">
        <v>0.19564111111111099</v>
      </c>
      <c r="AA2900" s="83">
        <v>45856</v>
      </c>
      <c r="AB2900" s="77">
        <v>0.35304358974358901</v>
      </c>
      <c r="AE2900" s="83">
        <v>45780</v>
      </c>
      <c r="AF2900">
        <v>9.8332445663832306</v>
      </c>
      <c r="AG2900" s="83">
        <v>45774</v>
      </c>
      <c r="AH2900">
        <v>217.65471435549301</v>
      </c>
      <c r="AI2900" s="83">
        <v>45786</v>
      </c>
      <c r="AJ2900" s="77">
        <v>112.305098029798</v>
      </c>
      <c r="AM2900" s="83">
        <v>45788</v>
      </c>
      <c r="AN2900">
        <v>0.37806385358786698</v>
      </c>
      <c r="AO2900" s="83">
        <v>45779</v>
      </c>
      <c r="AP2900">
        <v>0.421151271753681</v>
      </c>
      <c r="AQ2900" s="83">
        <v>45783</v>
      </c>
      <c r="AR2900" s="77">
        <v>0.27474230254350701</v>
      </c>
      <c r="AU2900" s="83">
        <v>45785</v>
      </c>
      <c r="AV2900">
        <v>0.80893219037548902</v>
      </c>
      <c r="AW2900" s="83">
        <v>45774</v>
      </c>
      <c r="AX2900">
        <v>1.18363091790637</v>
      </c>
      <c r="AY2900" s="83">
        <v>45786</v>
      </c>
      <c r="AZ2900" s="77">
        <v>1.17301914580265</v>
      </c>
      <c r="BC2900" s="83">
        <v>45798</v>
      </c>
      <c r="BD2900">
        <v>0.29901598748805203</v>
      </c>
      <c r="BE2900" s="83">
        <v>45803</v>
      </c>
      <c r="BF2900">
        <v>0.444540987246695</v>
      </c>
      <c r="BG2900" s="83">
        <v>45794</v>
      </c>
      <c r="BH2900" s="77">
        <v>0.60118168389955595</v>
      </c>
      <c r="BK2900" s="83">
        <v>45438</v>
      </c>
      <c r="BL2900">
        <v>0.55318694362017795</v>
      </c>
      <c r="BM2900" s="83">
        <v>45435</v>
      </c>
      <c r="BN2900">
        <v>0.59158666433932605</v>
      </c>
      <c r="BO2900" s="83">
        <v>45429</v>
      </c>
      <c r="BP2900" s="77">
        <v>0.70934718100890204</v>
      </c>
      <c r="BS2900" s="83"/>
      <c r="BU2900" s="83"/>
      <c r="BW2900" s="83"/>
      <c r="CA2900" s="83"/>
      <c r="CC2900" s="83"/>
      <c r="CE2900" s="83"/>
      <c r="CI2900" s="83"/>
      <c r="CK2900" s="83"/>
      <c r="CM2900" s="83"/>
      <c r="CQ2900" s="83"/>
      <c r="CS2900" s="83"/>
      <c r="CU2900" s="83"/>
      <c r="CY2900" s="83"/>
      <c r="DA2900" s="83"/>
      <c r="DC2900" s="83"/>
    </row>
    <row r="2901" spans="7:107">
      <c r="G2901" s="83">
        <v>45469</v>
      </c>
      <c r="H2901">
        <v>0.12144578313253</v>
      </c>
      <c r="I2901" s="83">
        <v>46041</v>
      </c>
      <c r="J2901">
        <v>0.275909873331737</v>
      </c>
      <c r="K2901" s="83">
        <v>46102</v>
      </c>
      <c r="L2901" s="77">
        <v>0.217543491930412</v>
      </c>
      <c r="O2901" s="83">
        <v>44669</v>
      </c>
      <c r="P2901">
        <v>72.618679847595502</v>
      </c>
      <c r="Q2901" s="83">
        <v>44694</v>
      </c>
      <c r="R2901">
        <v>137.91732586913301</v>
      </c>
      <c r="S2901" s="83">
        <v>45811</v>
      </c>
      <c r="T2901" s="77">
        <v>121.82061579651899</v>
      </c>
      <c r="W2901" s="83">
        <v>45472</v>
      </c>
      <c r="X2901">
        <v>0.26919548022598799</v>
      </c>
      <c r="Y2901" s="83">
        <v>45854</v>
      </c>
      <c r="Z2901">
        <v>0.19572666666666599</v>
      </c>
      <c r="AA2901" s="83">
        <v>45857</v>
      </c>
      <c r="AB2901" s="77">
        <v>0.35216923076923001</v>
      </c>
      <c r="AE2901" s="83">
        <v>45781</v>
      </c>
      <c r="AF2901">
        <v>9.8422203234592107</v>
      </c>
      <c r="AG2901" s="83">
        <v>45775</v>
      </c>
      <c r="AH2901">
        <v>217.43393609969999</v>
      </c>
      <c r="AI2901" s="83">
        <v>45787</v>
      </c>
      <c r="AJ2901" s="77">
        <v>112.4471998658</v>
      </c>
      <c r="AM2901" s="83">
        <v>45789</v>
      </c>
      <c r="AN2901">
        <v>0.378366433771616</v>
      </c>
      <c r="AO2901" s="83">
        <v>45780</v>
      </c>
      <c r="AP2901">
        <v>0.421151271753681</v>
      </c>
      <c r="AQ2901" s="83">
        <v>45784</v>
      </c>
      <c r="AR2901" s="77">
        <v>0.27470548862115102</v>
      </c>
      <c r="AU2901" s="83">
        <v>45786</v>
      </c>
      <c r="AV2901">
        <v>0.80806616064348002</v>
      </c>
      <c r="AW2901" s="83">
        <v>45775</v>
      </c>
      <c r="AX2901">
        <v>1.18312786483758</v>
      </c>
      <c r="AY2901" s="83">
        <v>45787</v>
      </c>
      <c r="AZ2901" s="77">
        <v>1.1721708394698001</v>
      </c>
      <c r="BC2901" s="83">
        <v>45799</v>
      </c>
      <c r="BD2901">
        <v>0.29884872708315202</v>
      </c>
      <c r="BE2901" s="83">
        <v>45804</v>
      </c>
      <c r="BF2901">
        <v>0.44420308743881598</v>
      </c>
      <c r="BG2901" s="83">
        <v>45795</v>
      </c>
      <c r="BH2901" s="77">
        <v>0.60088626292466696</v>
      </c>
      <c r="BK2901" s="83">
        <v>45439</v>
      </c>
      <c r="BL2901">
        <v>0.55310385756676494</v>
      </c>
      <c r="BM2901" s="83">
        <v>45436</v>
      </c>
      <c r="BN2901">
        <v>0.59165648455227704</v>
      </c>
      <c r="BO2901" s="83">
        <v>45430</v>
      </c>
      <c r="BP2901" s="77">
        <v>0.70949554896142397</v>
      </c>
      <c r="BS2901" s="83"/>
      <c r="BU2901" s="83"/>
      <c r="BW2901" s="83"/>
      <c r="CA2901" s="83"/>
      <c r="CC2901" s="83"/>
      <c r="CE2901" s="83"/>
      <c r="CI2901" s="83"/>
      <c r="CK2901" s="83"/>
      <c r="CM2901" s="83"/>
      <c r="CQ2901" s="83"/>
      <c r="CS2901" s="83"/>
      <c r="CU2901" s="83"/>
      <c r="CY2901" s="83"/>
      <c r="DA2901" s="83"/>
      <c r="DC2901" s="83"/>
    </row>
    <row r="2902" spans="7:107">
      <c r="G2902" s="83">
        <v>45470</v>
      </c>
      <c r="H2902">
        <v>0.121473420563976</v>
      </c>
      <c r="I2902" s="83">
        <v>46042</v>
      </c>
      <c r="J2902">
        <v>0.27588826022184298</v>
      </c>
      <c r="K2902" s="83">
        <v>46103</v>
      </c>
      <c r="L2902" s="77">
        <v>0.217522531963948</v>
      </c>
      <c r="O2902" s="83">
        <v>44670</v>
      </c>
      <c r="P2902">
        <v>72.042014210688905</v>
      </c>
      <c r="Q2902" s="83">
        <v>44695</v>
      </c>
      <c r="R2902">
        <v>137.645531621435</v>
      </c>
      <c r="S2902" s="83">
        <v>45812</v>
      </c>
      <c r="T2902" s="77">
        <v>121.736947791164</v>
      </c>
      <c r="W2902" s="83">
        <v>45473</v>
      </c>
      <c r="X2902">
        <v>0.268760451977401</v>
      </c>
      <c r="Y2902" s="83">
        <v>45855</v>
      </c>
      <c r="Z2902">
        <v>0.195812222222222</v>
      </c>
      <c r="AA2902" s="83">
        <v>45858</v>
      </c>
      <c r="AB2902" s="77">
        <v>0.35129487179487101</v>
      </c>
      <c r="AE2902" s="83">
        <v>45782</v>
      </c>
      <c r="AF2902">
        <v>9.8511960805351801</v>
      </c>
      <c r="AG2902" s="83">
        <v>45776</v>
      </c>
      <c r="AH2902">
        <v>217.213157843906</v>
      </c>
      <c r="AI2902" s="83">
        <v>45788</v>
      </c>
      <c r="AJ2902" s="77">
        <v>112.589301701802</v>
      </c>
      <c r="AM2902" s="83">
        <v>45790</v>
      </c>
      <c r="AN2902">
        <v>0.37866901395536401</v>
      </c>
      <c r="AO2902" s="83">
        <v>45781</v>
      </c>
      <c r="AP2902">
        <v>0.421151271753681</v>
      </c>
      <c r="AQ2902" s="83">
        <v>45785</v>
      </c>
      <c r="AR2902" s="77">
        <v>0.27466867469879502</v>
      </c>
      <c r="AU2902" s="83">
        <v>45787</v>
      </c>
      <c r="AV2902">
        <v>0.80720013091147103</v>
      </c>
      <c r="AW2902" s="83">
        <v>45776</v>
      </c>
      <c r="AX2902">
        <v>1.1826248117687901</v>
      </c>
      <c r="AY2902" s="83">
        <v>45788</v>
      </c>
      <c r="AZ2902" s="77">
        <v>1.1713225331369601</v>
      </c>
      <c r="BC2902" s="83">
        <v>45800</v>
      </c>
      <c r="BD2902">
        <v>0.29868146667825102</v>
      </c>
      <c r="BE2902" s="83">
        <v>45805</v>
      </c>
      <c r="BF2902">
        <v>0.44386518763093602</v>
      </c>
      <c r="BG2902" s="83">
        <v>45796</v>
      </c>
      <c r="BH2902" s="77">
        <v>0.60059084194977796</v>
      </c>
      <c r="BK2902" s="83">
        <v>45440</v>
      </c>
      <c r="BL2902">
        <v>0.55302077151335305</v>
      </c>
      <c r="BM2902" s="83">
        <v>45437</v>
      </c>
      <c r="BN2902">
        <v>0.59172630476522903</v>
      </c>
      <c r="BO2902" s="83">
        <v>45431</v>
      </c>
      <c r="BP2902" s="77">
        <v>0.70964391691394602</v>
      </c>
      <c r="BS2902" s="83"/>
      <c r="BU2902" s="83"/>
      <c r="BW2902" s="83"/>
      <c r="CA2902" s="83"/>
      <c r="CC2902" s="83"/>
      <c r="CE2902" s="83"/>
      <c r="CI2902" s="83"/>
      <c r="CK2902" s="83"/>
      <c r="CM2902" s="83"/>
      <c r="CQ2902" s="83"/>
      <c r="CS2902" s="83"/>
      <c r="CU2902" s="83"/>
      <c r="CY2902" s="83"/>
      <c r="DA2902" s="83"/>
      <c r="DC2902" s="83"/>
    </row>
    <row r="2903" spans="7:107">
      <c r="G2903" s="83">
        <v>45471</v>
      </c>
      <c r="H2903">
        <v>0.121501057995422</v>
      </c>
      <c r="I2903" s="83">
        <v>46043</v>
      </c>
      <c r="J2903">
        <v>0.27586664711194803</v>
      </c>
      <c r="K2903" s="83">
        <v>46104</v>
      </c>
      <c r="L2903" s="77">
        <v>0.21750157199748399</v>
      </c>
      <c r="O2903" s="83">
        <v>44671</v>
      </c>
      <c r="P2903">
        <v>71.465348573782293</v>
      </c>
      <c r="Q2903" s="83">
        <v>44696</v>
      </c>
      <c r="R2903">
        <v>137.37373737373699</v>
      </c>
      <c r="S2903" s="83">
        <v>45813</v>
      </c>
      <c r="T2903" s="77">
        <v>121.653279785809</v>
      </c>
      <c r="W2903" s="83">
        <v>45474</v>
      </c>
      <c r="X2903">
        <v>0.26832542372881302</v>
      </c>
      <c r="Y2903" s="83">
        <v>45856</v>
      </c>
      <c r="Z2903">
        <v>0.195897777777777</v>
      </c>
      <c r="AA2903" s="83">
        <v>45859</v>
      </c>
      <c r="AB2903" s="77">
        <v>0.35042051282051201</v>
      </c>
      <c r="AE2903" s="83">
        <v>45783</v>
      </c>
      <c r="AF2903">
        <v>9.8601718376111602</v>
      </c>
      <c r="AG2903" s="83">
        <v>45777</v>
      </c>
      <c r="AH2903">
        <v>216.99237958811199</v>
      </c>
      <c r="AI2903" s="83">
        <v>45789</v>
      </c>
      <c r="AJ2903" s="77">
        <v>112.704449889335</v>
      </c>
      <c r="AM2903" s="83">
        <v>45791</v>
      </c>
      <c r="AN2903">
        <v>0.37897159413911302</v>
      </c>
      <c r="AO2903" s="83">
        <v>45782</v>
      </c>
      <c r="AP2903">
        <v>0.421151271753681</v>
      </c>
      <c r="AQ2903" s="83">
        <v>45786</v>
      </c>
      <c r="AR2903" s="77">
        <v>0.27463186077643797</v>
      </c>
      <c r="AU2903" s="83">
        <v>45788</v>
      </c>
      <c r="AV2903">
        <v>0.80633410117946203</v>
      </c>
      <c r="AW2903" s="83">
        <v>45777</v>
      </c>
      <c r="AX2903">
        <v>1.1821217586999999</v>
      </c>
      <c r="AY2903" s="83">
        <v>45789</v>
      </c>
      <c r="AZ2903" s="77">
        <v>1.1704742268041199</v>
      </c>
      <c r="BC2903" s="83">
        <v>45801</v>
      </c>
      <c r="BD2903">
        <v>0.29851420627335101</v>
      </c>
      <c r="BE2903" s="83">
        <v>45806</v>
      </c>
      <c r="BF2903">
        <v>0.443527287823056</v>
      </c>
      <c r="BG2903" s="83">
        <v>45797</v>
      </c>
      <c r="BH2903" s="77">
        <v>0.60029542097488897</v>
      </c>
      <c r="BK2903" s="83">
        <v>45441</v>
      </c>
      <c r="BL2903">
        <v>0.55293768545994004</v>
      </c>
      <c r="BM2903" s="83">
        <v>45438</v>
      </c>
      <c r="BN2903">
        <v>0.59179612497818102</v>
      </c>
      <c r="BO2903" s="83">
        <v>45432</v>
      </c>
      <c r="BP2903" s="77">
        <v>0.70979228486646795</v>
      </c>
      <c r="BS2903" s="83"/>
      <c r="BU2903" s="83"/>
      <c r="BW2903" s="83"/>
      <c r="CA2903" s="83"/>
      <c r="CC2903" s="83"/>
      <c r="CE2903" s="83"/>
      <c r="CI2903" s="83"/>
      <c r="CK2903" s="83"/>
      <c r="CM2903" s="83"/>
      <c r="CQ2903" s="83"/>
      <c r="CS2903" s="83"/>
      <c r="CU2903" s="83"/>
      <c r="CY2903" s="83"/>
      <c r="DA2903" s="83"/>
      <c r="DC2903" s="83"/>
    </row>
    <row r="2904" spans="7:107">
      <c r="G2904" s="83">
        <v>45472</v>
      </c>
      <c r="H2904">
        <v>0.12152869542686801</v>
      </c>
      <c r="I2904" s="83">
        <v>46044</v>
      </c>
      <c r="J2904">
        <v>0.27584503400205301</v>
      </c>
      <c r="K2904" s="83">
        <v>46105</v>
      </c>
      <c r="L2904" s="77">
        <v>0.21748061203102001</v>
      </c>
      <c r="O2904" s="83">
        <v>44672</v>
      </c>
      <c r="P2904">
        <v>70.888682936875696</v>
      </c>
      <c r="Q2904" s="83">
        <v>44697</v>
      </c>
      <c r="R2904">
        <v>137.101943126039</v>
      </c>
      <c r="S2904" s="83">
        <v>45814</v>
      </c>
      <c r="T2904" s="77">
        <v>121.56961178045501</v>
      </c>
      <c r="W2904" s="83">
        <v>45475</v>
      </c>
      <c r="X2904">
        <v>0.26789039548022497</v>
      </c>
      <c r="Y2904" s="83">
        <v>45857</v>
      </c>
      <c r="Z2904">
        <v>0.19598333333333301</v>
      </c>
      <c r="AA2904" s="83">
        <v>45860</v>
      </c>
      <c r="AB2904" s="77">
        <v>0.34954615384615301</v>
      </c>
      <c r="AE2904" s="83">
        <v>45784</v>
      </c>
      <c r="AF2904">
        <v>9.8691475946871403</v>
      </c>
      <c r="AG2904" s="83">
        <v>45778</v>
      </c>
      <c r="AH2904">
        <v>216.77160133231899</v>
      </c>
      <c r="AI2904" s="83">
        <v>45790</v>
      </c>
      <c r="AJ2904" s="77">
        <v>112.819598076869</v>
      </c>
      <c r="AM2904" s="83">
        <v>45792</v>
      </c>
      <c r="AN2904">
        <v>0.37927417432286198</v>
      </c>
      <c r="AO2904" s="83">
        <v>45783</v>
      </c>
      <c r="AP2904">
        <v>0.421151271753681</v>
      </c>
      <c r="AQ2904" s="83">
        <v>45787</v>
      </c>
      <c r="AR2904" s="77">
        <v>0.27459504685408198</v>
      </c>
      <c r="AU2904" s="83">
        <v>45789</v>
      </c>
      <c r="AV2904">
        <v>0.80546807144745203</v>
      </c>
      <c r="AW2904" s="83">
        <v>45778</v>
      </c>
      <c r="AX2904">
        <v>1.18161870563121</v>
      </c>
      <c r="AY2904" s="83">
        <v>45790</v>
      </c>
      <c r="AZ2904" s="77">
        <v>1.16962592047128</v>
      </c>
      <c r="BC2904" s="83">
        <v>45802</v>
      </c>
      <c r="BD2904">
        <v>0.29834694586845001</v>
      </c>
      <c r="BE2904" s="83">
        <v>45807</v>
      </c>
      <c r="BF2904">
        <v>0.44318938801517599</v>
      </c>
      <c r="BG2904" s="83">
        <v>45798</v>
      </c>
      <c r="BH2904" s="77">
        <v>0.6</v>
      </c>
      <c r="BK2904" s="83">
        <v>45442</v>
      </c>
      <c r="BL2904">
        <v>0.55285459940652804</v>
      </c>
      <c r="BM2904" s="83">
        <v>45439</v>
      </c>
      <c r="BN2904">
        <v>0.591865945191132</v>
      </c>
      <c r="BO2904" s="83">
        <v>45433</v>
      </c>
      <c r="BP2904" s="77">
        <v>0.70994065281899099</v>
      </c>
      <c r="BS2904" s="83"/>
      <c r="BU2904" s="83"/>
      <c r="BW2904" s="83"/>
      <c r="CA2904" s="83"/>
      <c r="CC2904" s="83"/>
      <c r="CE2904" s="83"/>
      <c r="CI2904" s="83"/>
      <c r="CK2904" s="83"/>
      <c r="CM2904" s="83"/>
      <c r="CQ2904" s="83"/>
      <c r="CS2904" s="83"/>
      <c r="CU2904" s="83"/>
      <c r="CY2904" s="83"/>
      <c r="DA2904" s="83"/>
      <c r="DC2904" s="83"/>
    </row>
    <row r="2905" spans="7:107">
      <c r="G2905" s="83">
        <v>45473</v>
      </c>
      <c r="H2905">
        <v>0.12155633285831401</v>
      </c>
      <c r="I2905" s="83">
        <v>46045</v>
      </c>
      <c r="J2905">
        <v>0.275823420892158</v>
      </c>
      <c r="K2905" s="83">
        <v>46106</v>
      </c>
      <c r="L2905" s="77">
        <v>0.217459652064556</v>
      </c>
      <c r="O2905" s="83">
        <v>44673</v>
      </c>
      <c r="P2905">
        <v>70.312017299969099</v>
      </c>
      <c r="Q2905" s="83">
        <v>44698</v>
      </c>
      <c r="R2905">
        <v>136.83014887834099</v>
      </c>
      <c r="S2905" s="83">
        <v>45815</v>
      </c>
      <c r="T2905" s="77">
        <v>121.4859437751</v>
      </c>
      <c r="W2905" s="83">
        <v>45476</v>
      </c>
      <c r="X2905">
        <v>0.26745536723163799</v>
      </c>
      <c r="Y2905" s="83">
        <v>45858</v>
      </c>
      <c r="Z2905">
        <v>0.19606888888888799</v>
      </c>
      <c r="AA2905" s="83">
        <v>45861</v>
      </c>
      <c r="AB2905" s="77">
        <v>0.34867179487179401</v>
      </c>
      <c r="AE2905" s="83">
        <v>45785</v>
      </c>
      <c r="AF2905">
        <v>9.8781233517631204</v>
      </c>
      <c r="AG2905" s="83">
        <v>45779</v>
      </c>
      <c r="AH2905">
        <v>216.55082307652501</v>
      </c>
      <c r="AI2905" s="83">
        <v>45791</v>
      </c>
      <c r="AJ2905" s="77">
        <v>112.93474626440199</v>
      </c>
      <c r="AM2905" s="83">
        <v>45793</v>
      </c>
      <c r="AN2905">
        <v>0.37957675450660999</v>
      </c>
      <c r="AO2905" s="83">
        <v>45784</v>
      </c>
      <c r="AP2905">
        <v>0.421151271753681</v>
      </c>
      <c r="AQ2905" s="83">
        <v>45788</v>
      </c>
      <c r="AR2905" s="77">
        <v>0.27455823293172599</v>
      </c>
      <c r="AU2905" s="83">
        <v>45790</v>
      </c>
      <c r="AV2905">
        <v>0.80460204171544303</v>
      </c>
      <c r="AW2905" s="83">
        <v>45779</v>
      </c>
      <c r="AX2905">
        <v>1.18111565256242</v>
      </c>
      <c r="AY2905" s="83">
        <v>45791</v>
      </c>
      <c r="AZ2905" s="77">
        <v>1.1687776141384301</v>
      </c>
      <c r="BC2905" s="83">
        <v>45803</v>
      </c>
      <c r="BD2905">
        <v>0.29817968546355</v>
      </c>
      <c r="BE2905" s="83">
        <v>45808</v>
      </c>
      <c r="BF2905">
        <v>0.44285148820729597</v>
      </c>
      <c r="BG2905" s="83">
        <v>45799</v>
      </c>
      <c r="BH2905" s="77">
        <v>0.59970457902510999</v>
      </c>
      <c r="BK2905" s="83">
        <v>45443</v>
      </c>
      <c r="BL2905">
        <v>0.55277151335311503</v>
      </c>
      <c r="BM2905" s="83">
        <v>45440</v>
      </c>
      <c r="BN2905">
        <v>0.59193576540408399</v>
      </c>
      <c r="BO2905" s="83">
        <v>45434</v>
      </c>
      <c r="BP2905" s="77">
        <v>0.71008902077151304</v>
      </c>
      <c r="BS2905" s="83"/>
      <c r="BU2905" s="83"/>
      <c r="BW2905" s="83"/>
      <c r="CA2905" s="83"/>
      <c r="CC2905" s="83"/>
      <c r="CE2905" s="83"/>
      <c r="CI2905" s="83"/>
      <c r="CK2905" s="83"/>
      <c r="CM2905" s="83"/>
      <c r="CQ2905" s="83"/>
      <c r="CS2905" s="83"/>
      <c r="CU2905" s="83"/>
      <c r="CY2905" s="83"/>
      <c r="DA2905" s="83"/>
      <c r="DC2905" s="83"/>
    </row>
    <row r="2906" spans="7:107">
      <c r="G2906" s="83">
        <v>45474</v>
      </c>
      <c r="H2906">
        <v>0.12158397028976101</v>
      </c>
      <c r="I2906" s="83">
        <v>46046</v>
      </c>
      <c r="J2906">
        <v>0.27580180778226299</v>
      </c>
      <c r="K2906" s="83">
        <v>46107</v>
      </c>
      <c r="L2906" s="77">
        <v>0.217438692098092</v>
      </c>
      <c r="O2906" s="83">
        <v>44674</v>
      </c>
      <c r="P2906">
        <v>69.735351663062502</v>
      </c>
      <c r="Q2906" s="83">
        <v>44699</v>
      </c>
      <c r="R2906">
        <v>136.55835463064301</v>
      </c>
      <c r="S2906" s="83">
        <v>45816</v>
      </c>
      <c r="T2906" s="77">
        <v>121.402275769745</v>
      </c>
      <c r="W2906" s="83">
        <v>45477</v>
      </c>
      <c r="X2906">
        <v>0.26702033898305</v>
      </c>
      <c r="Y2906" s="83">
        <v>45859</v>
      </c>
      <c r="Z2906">
        <v>0.19615444444444399</v>
      </c>
      <c r="AA2906" s="83">
        <v>45862</v>
      </c>
      <c r="AB2906" s="77">
        <v>0.347797435897435</v>
      </c>
      <c r="AE2906" s="83">
        <v>45786</v>
      </c>
      <c r="AF2906">
        <v>9.8758340730298606</v>
      </c>
      <c r="AG2906" s="83">
        <v>45780</v>
      </c>
      <c r="AH2906">
        <v>216.33004482073099</v>
      </c>
      <c r="AI2906" s="83">
        <v>45792</v>
      </c>
      <c r="AJ2906" s="77">
        <v>113.049894451935</v>
      </c>
      <c r="AM2906" s="83">
        <v>45794</v>
      </c>
      <c r="AN2906">
        <v>0.37987933469035901</v>
      </c>
      <c r="AO2906" s="83">
        <v>45785</v>
      </c>
      <c r="AP2906">
        <v>0.421151271753681</v>
      </c>
      <c r="AQ2906" s="83">
        <v>45789</v>
      </c>
      <c r="AR2906" s="77">
        <v>0.27452141900936999</v>
      </c>
      <c r="AU2906" s="83">
        <v>45791</v>
      </c>
      <c r="AV2906">
        <v>0.80373601198343403</v>
      </c>
      <c r="AW2906" s="83">
        <v>45780</v>
      </c>
      <c r="AX2906">
        <v>1.1806125994936301</v>
      </c>
      <c r="AY2906" s="83">
        <v>45792</v>
      </c>
      <c r="AZ2906" s="77">
        <v>1.1679293078055899</v>
      </c>
      <c r="BC2906" s="83">
        <v>45804</v>
      </c>
      <c r="BD2906">
        <v>0.298012425058649</v>
      </c>
      <c r="BE2906" s="83">
        <v>45809</v>
      </c>
      <c r="BF2906">
        <v>0.44251358839941601</v>
      </c>
      <c r="BG2906" s="83">
        <v>45800</v>
      </c>
      <c r="BH2906" s="77">
        <v>0.59940915805022099</v>
      </c>
      <c r="BK2906" s="83">
        <v>45444</v>
      </c>
      <c r="BL2906">
        <v>0.55268842729970302</v>
      </c>
      <c r="BM2906" s="83">
        <v>45441</v>
      </c>
      <c r="BN2906">
        <v>0.59200558561703598</v>
      </c>
      <c r="BO2906" s="83">
        <v>45435</v>
      </c>
      <c r="BP2906" s="77">
        <v>0.71023738872403497</v>
      </c>
      <c r="BS2906" s="83"/>
      <c r="BU2906" s="83"/>
      <c r="BW2906" s="83"/>
      <c r="CA2906" s="83"/>
      <c r="CC2906" s="83"/>
      <c r="CE2906" s="83"/>
      <c r="CI2906" s="83"/>
      <c r="CK2906" s="83"/>
      <c r="CM2906" s="83"/>
      <c r="CQ2906" s="83"/>
      <c r="CS2906" s="83"/>
      <c r="CU2906" s="83"/>
      <c r="CY2906" s="83"/>
      <c r="DA2906" s="83"/>
      <c r="DC2906" s="83"/>
    </row>
    <row r="2907" spans="7:107">
      <c r="G2907" s="83">
        <v>45475</v>
      </c>
      <c r="H2907">
        <v>0.12161160772120699</v>
      </c>
      <c r="I2907" s="83">
        <v>46047</v>
      </c>
      <c r="J2907">
        <v>0.27578019467236797</v>
      </c>
      <c r="K2907" s="83">
        <v>46108</v>
      </c>
      <c r="L2907" s="77">
        <v>0.21741773213162799</v>
      </c>
      <c r="O2907" s="83">
        <v>44675</v>
      </c>
      <c r="P2907">
        <v>69.158686026155905</v>
      </c>
      <c r="Q2907" s="83">
        <v>44700</v>
      </c>
      <c r="R2907">
        <v>136.286560382945</v>
      </c>
      <c r="S2907" s="83">
        <v>45817</v>
      </c>
      <c r="T2907" s="77">
        <v>121.31860776438999</v>
      </c>
      <c r="W2907" s="83">
        <v>45478</v>
      </c>
      <c r="X2907">
        <v>0.26658531073446301</v>
      </c>
      <c r="Y2907" s="83">
        <v>45860</v>
      </c>
      <c r="Z2907">
        <v>0.196239999999999</v>
      </c>
      <c r="AA2907" s="83">
        <v>45863</v>
      </c>
      <c r="AB2907" s="77">
        <v>0.346923076923076</v>
      </c>
      <c r="AE2907" s="83">
        <v>45787</v>
      </c>
      <c r="AF2907">
        <v>9.8735447942966097</v>
      </c>
      <c r="AG2907" s="83">
        <v>45781</v>
      </c>
      <c r="AH2907">
        <v>216.109266564938</v>
      </c>
      <c r="AI2907" s="83">
        <v>45793</v>
      </c>
      <c r="AJ2907" s="77">
        <v>113.16504263946899</v>
      </c>
      <c r="AM2907" s="83">
        <v>45795</v>
      </c>
      <c r="AN2907">
        <v>0.38018191487410802</v>
      </c>
      <c r="AO2907" s="83">
        <v>45786</v>
      </c>
      <c r="AP2907">
        <v>0.421151271753681</v>
      </c>
      <c r="AQ2907" s="83">
        <v>45790</v>
      </c>
      <c r="AR2907" s="77">
        <v>0.274484605087014</v>
      </c>
      <c r="AU2907" s="83">
        <v>45792</v>
      </c>
      <c r="AV2907">
        <v>0.80286998225142503</v>
      </c>
      <c r="AW2907" s="83">
        <v>45781</v>
      </c>
      <c r="AX2907">
        <v>1.1801095464248399</v>
      </c>
      <c r="AY2907" s="83">
        <v>45793</v>
      </c>
      <c r="AZ2907" s="77">
        <v>1.16708100147275</v>
      </c>
      <c r="BC2907" s="83">
        <v>45805</v>
      </c>
      <c r="BD2907">
        <v>0.29784516465374899</v>
      </c>
      <c r="BE2907" s="83">
        <v>45810</v>
      </c>
      <c r="BF2907">
        <v>0.442175688591537</v>
      </c>
      <c r="BG2907" s="83">
        <v>45801</v>
      </c>
      <c r="BH2907" s="77">
        <v>0.599113737075332</v>
      </c>
      <c r="BK2907" s="83">
        <v>45445</v>
      </c>
      <c r="BL2907">
        <v>0.55260534124629002</v>
      </c>
      <c r="BM2907" s="83">
        <v>45442</v>
      </c>
      <c r="BN2907">
        <v>0.59207540582998697</v>
      </c>
      <c r="BO2907" s="83">
        <v>45436</v>
      </c>
      <c r="BP2907" s="77">
        <v>0.71038575667655701</v>
      </c>
      <c r="BS2907" s="83"/>
      <c r="BU2907" s="83"/>
      <c r="BW2907" s="83"/>
      <c r="CA2907" s="83"/>
      <c r="CC2907" s="83"/>
      <c r="CE2907" s="83"/>
      <c r="CI2907" s="83"/>
      <c r="CK2907" s="83"/>
      <c r="CM2907" s="83"/>
      <c r="CQ2907" s="83"/>
      <c r="CS2907" s="83"/>
      <c r="CU2907" s="83"/>
      <c r="CY2907" s="83"/>
      <c r="DA2907" s="83"/>
      <c r="DC2907" s="83"/>
    </row>
    <row r="2908" spans="7:107">
      <c r="G2908" s="83">
        <v>45476</v>
      </c>
      <c r="H2908">
        <v>0.12163924515265299</v>
      </c>
      <c r="I2908" s="83">
        <v>46048</v>
      </c>
      <c r="J2908">
        <v>0.27575858156247302</v>
      </c>
      <c r="K2908" s="83">
        <v>46109</v>
      </c>
      <c r="L2908" s="77">
        <v>0.21739677216516401</v>
      </c>
      <c r="O2908" s="83">
        <v>44676</v>
      </c>
      <c r="P2908">
        <v>68.582020389249294</v>
      </c>
      <c r="Q2908" s="83">
        <v>44701</v>
      </c>
      <c r="R2908">
        <v>136.01476613524801</v>
      </c>
      <c r="S2908" s="83">
        <v>45818</v>
      </c>
      <c r="T2908" s="77">
        <v>121.234939759036</v>
      </c>
      <c r="W2908" s="83">
        <v>45479</v>
      </c>
      <c r="X2908">
        <v>0.26615028248587502</v>
      </c>
      <c r="Y2908" s="83">
        <v>45861</v>
      </c>
      <c r="Z2908">
        <v>0.196325555555555</v>
      </c>
      <c r="AA2908" s="83">
        <v>45864</v>
      </c>
      <c r="AB2908" s="77">
        <v>0.346048717948717</v>
      </c>
      <c r="AE2908" s="83">
        <v>45788</v>
      </c>
      <c r="AF2908">
        <v>9.8712555155633499</v>
      </c>
      <c r="AG2908" s="83">
        <v>45782</v>
      </c>
      <c r="AH2908">
        <v>215.88848830914401</v>
      </c>
      <c r="AI2908" s="83">
        <v>45794</v>
      </c>
      <c r="AJ2908" s="77">
        <v>113.280190827002</v>
      </c>
      <c r="AM2908" s="83">
        <v>45796</v>
      </c>
      <c r="AN2908">
        <v>0.38048449505785598</v>
      </c>
      <c r="AO2908" s="83">
        <v>45787</v>
      </c>
      <c r="AP2908">
        <v>0.421151271753681</v>
      </c>
      <c r="AQ2908" s="83">
        <v>45791</v>
      </c>
      <c r="AR2908" s="77">
        <v>0.27444779116465801</v>
      </c>
      <c r="AU2908" s="83">
        <v>45793</v>
      </c>
      <c r="AV2908">
        <v>0.80200395251941603</v>
      </c>
      <c r="AW2908" s="83">
        <v>45782</v>
      </c>
      <c r="AX2908">
        <v>1.1796064933560499</v>
      </c>
      <c r="AY2908" s="83">
        <v>45794</v>
      </c>
      <c r="AZ2908" s="77">
        <v>1.16623269513991</v>
      </c>
      <c r="BC2908" s="83">
        <v>45806</v>
      </c>
      <c r="BD2908">
        <v>0.29767790424884799</v>
      </c>
      <c r="BE2908" s="83">
        <v>45811</v>
      </c>
      <c r="BF2908">
        <v>0.44183778878365698</v>
      </c>
      <c r="BG2908" s="83">
        <v>45802</v>
      </c>
      <c r="BH2908" s="77">
        <v>0.598818316100443</v>
      </c>
      <c r="BK2908" s="83">
        <v>45446</v>
      </c>
      <c r="BL2908">
        <v>0.55252225519287801</v>
      </c>
      <c r="BM2908" s="83">
        <v>45443</v>
      </c>
      <c r="BN2908">
        <v>0.59214522604293895</v>
      </c>
      <c r="BO2908" s="83">
        <v>45437</v>
      </c>
      <c r="BP2908" s="77">
        <v>0.71053412462908005</v>
      </c>
      <c r="BS2908" s="83"/>
      <c r="BU2908" s="83"/>
      <c r="BW2908" s="83"/>
      <c r="CA2908" s="83"/>
      <c r="CC2908" s="83"/>
      <c r="CE2908" s="83"/>
      <c r="CI2908" s="83"/>
      <c r="CK2908" s="83"/>
      <c r="CM2908" s="83"/>
      <c r="CQ2908" s="83"/>
      <c r="CS2908" s="83"/>
      <c r="CU2908" s="83"/>
      <c r="CY2908" s="83"/>
      <c r="DA2908" s="83"/>
      <c r="DC2908" s="83"/>
    </row>
    <row r="2909" spans="7:107">
      <c r="G2909" s="83">
        <v>45477</v>
      </c>
      <c r="H2909">
        <v>0.121666882584099</v>
      </c>
      <c r="I2909" s="83">
        <v>46049</v>
      </c>
      <c r="J2909">
        <v>0.275736968452578</v>
      </c>
      <c r="K2909" s="83">
        <v>46110</v>
      </c>
      <c r="L2909" s="77">
        <v>0.2173758121987</v>
      </c>
      <c r="O2909" s="83">
        <v>44677</v>
      </c>
      <c r="P2909">
        <v>68.005354752342697</v>
      </c>
      <c r="Q2909" s="83">
        <v>44702</v>
      </c>
      <c r="R2909">
        <v>135.74297188755</v>
      </c>
      <c r="S2909" s="83">
        <v>45819</v>
      </c>
      <c r="T2909" s="77">
        <v>121.151271753681</v>
      </c>
      <c r="W2909" s="83">
        <v>45480</v>
      </c>
      <c r="X2909">
        <v>0.26571525423728798</v>
      </c>
      <c r="Y2909" s="83">
        <v>45862</v>
      </c>
      <c r="Z2909">
        <v>0.19641111111111101</v>
      </c>
      <c r="AA2909" s="83">
        <v>45865</v>
      </c>
      <c r="AB2909" s="77">
        <v>0.345174358974358</v>
      </c>
      <c r="AE2909" s="83">
        <v>45789</v>
      </c>
      <c r="AF2909">
        <v>9.8689662368300901</v>
      </c>
      <c r="AG2909" s="83">
        <v>45783</v>
      </c>
      <c r="AH2909">
        <v>215.66771005334999</v>
      </c>
      <c r="AI2909" s="83">
        <v>45795</v>
      </c>
      <c r="AJ2909" s="77">
        <v>113.395339014535</v>
      </c>
      <c r="AM2909" s="83">
        <v>45797</v>
      </c>
      <c r="AN2909">
        <v>0.38078707524160499</v>
      </c>
      <c r="AO2909" s="83">
        <v>45788</v>
      </c>
      <c r="AP2909">
        <v>0.421151271753681</v>
      </c>
      <c r="AQ2909" s="83">
        <v>45792</v>
      </c>
      <c r="AR2909" s="77">
        <v>0.27441097724230201</v>
      </c>
      <c r="AU2909" s="83">
        <v>45794</v>
      </c>
      <c r="AV2909">
        <v>0.80113792278740703</v>
      </c>
      <c r="AW2909" s="83">
        <v>45783</v>
      </c>
      <c r="AX2909">
        <v>1.17910344028726</v>
      </c>
      <c r="AY2909" s="83">
        <v>45795</v>
      </c>
      <c r="AZ2909" s="77">
        <v>1.1653843888070601</v>
      </c>
      <c r="BC2909" s="83">
        <v>45807</v>
      </c>
      <c r="BD2909">
        <v>0.29751064384394799</v>
      </c>
      <c r="BE2909" s="83">
        <v>45812</v>
      </c>
      <c r="BF2909">
        <v>0.44149988897577702</v>
      </c>
      <c r="BG2909" s="83">
        <v>45803</v>
      </c>
      <c r="BH2909" s="77">
        <v>0.59852289512555301</v>
      </c>
      <c r="BK2909" s="83">
        <v>45447</v>
      </c>
      <c r="BL2909">
        <v>0.552439169139465</v>
      </c>
      <c r="BM2909" s="83">
        <v>45444</v>
      </c>
      <c r="BN2909">
        <v>0.59221504625589105</v>
      </c>
      <c r="BO2909" s="83">
        <v>45438</v>
      </c>
      <c r="BP2909" s="77">
        <v>0.71068249258160199</v>
      </c>
      <c r="BS2909" s="83"/>
      <c r="BU2909" s="83"/>
      <c r="BW2909" s="83"/>
      <c r="CA2909" s="83"/>
      <c r="CC2909" s="83"/>
      <c r="CE2909" s="83"/>
      <c r="CI2909" s="83"/>
      <c r="CK2909" s="83"/>
      <c r="CM2909" s="83"/>
      <c r="CQ2909" s="83"/>
      <c r="CS2909" s="83"/>
      <c r="CU2909" s="83"/>
      <c r="CY2909" s="83"/>
      <c r="DA2909" s="83"/>
      <c r="DC2909" s="83"/>
    </row>
    <row r="2910" spans="7:107">
      <c r="G2910" s="83">
        <v>45478</v>
      </c>
      <c r="H2910">
        <v>0.121694520015546</v>
      </c>
      <c r="I2910" s="83">
        <v>46050</v>
      </c>
      <c r="J2910">
        <v>0.27571535534268299</v>
      </c>
      <c r="K2910" s="83">
        <v>46111</v>
      </c>
      <c r="L2910" s="77">
        <v>0.217354852232236</v>
      </c>
      <c r="O2910" s="83">
        <v>44678</v>
      </c>
      <c r="P2910">
        <v>67.4286891154361</v>
      </c>
      <c r="Q2910" s="83">
        <v>44703</v>
      </c>
      <c r="R2910">
        <v>135.97452874561299</v>
      </c>
      <c r="S2910" s="83">
        <v>45820</v>
      </c>
      <c r="T2910" s="77">
        <v>121.06760374832599</v>
      </c>
      <c r="W2910" s="83">
        <v>45481</v>
      </c>
      <c r="X2910">
        <v>0.26528022598869999</v>
      </c>
      <c r="Y2910" s="83">
        <v>45863</v>
      </c>
      <c r="Z2910">
        <v>0.19649666666666599</v>
      </c>
      <c r="AA2910" s="83">
        <v>45866</v>
      </c>
      <c r="AB2910" s="77">
        <v>0.344299999999999</v>
      </c>
      <c r="AE2910" s="83">
        <v>45790</v>
      </c>
      <c r="AF2910">
        <v>9.8666769580968392</v>
      </c>
      <c r="AG2910" s="83">
        <v>45784</v>
      </c>
      <c r="AH2910">
        <v>215.446931797557</v>
      </c>
      <c r="AI2910" s="83">
        <v>45796</v>
      </c>
      <c r="AJ2910" s="77">
        <v>113.51048720206801</v>
      </c>
      <c r="AM2910" s="83">
        <v>45798</v>
      </c>
      <c r="AN2910">
        <v>0.381089655425354</v>
      </c>
      <c r="AO2910" s="83">
        <v>45789</v>
      </c>
      <c r="AP2910">
        <v>0.421151271753681</v>
      </c>
      <c r="AQ2910" s="83">
        <v>45793</v>
      </c>
      <c r="AR2910" s="77">
        <v>0.27437416331994602</v>
      </c>
      <c r="AU2910" s="83">
        <v>45795</v>
      </c>
      <c r="AV2910">
        <v>0.80027189305539803</v>
      </c>
      <c r="AW2910" s="83">
        <v>45784</v>
      </c>
      <c r="AX2910">
        <v>1.17860038721848</v>
      </c>
      <c r="AY2910" s="83">
        <v>45796</v>
      </c>
      <c r="AZ2910" s="77">
        <v>1.1645360824742199</v>
      </c>
      <c r="BC2910" s="83">
        <v>45808</v>
      </c>
      <c r="BD2910">
        <v>0.29734338343904698</v>
      </c>
      <c r="BE2910" s="83">
        <v>45813</v>
      </c>
      <c r="BF2910">
        <v>0.44116198916789701</v>
      </c>
      <c r="BG2910" s="83">
        <v>45804</v>
      </c>
      <c r="BH2910" s="77">
        <v>0.59822747415066402</v>
      </c>
      <c r="BK2910" s="83">
        <v>45448</v>
      </c>
      <c r="BL2910">
        <v>0.552356083086053</v>
      </c>
      <c r="BM2910" s="83">
        <v>45445</v>
      </c>
      <c r="BN2910">
        <v>0.59228486646884204</v>
      </c>
      <c r="BO2910" s="83">
        <v>45439</v>
      </c>
      <c r="BP2910" s="77">
        <v>0.71083086053412403</v>
      </c>
      <c r="BS2910" s="83"/>
      <c r="BU2910" s="83"/>
      <c r="BW2910" s="83"/>
      <c r="CA2910" s="83"/>
      <c r="CC2910" s="83"/>
      <c r="CE2910" s="83"/>
      <c r="CI2910" s="83"/>
      <c r="CK2910" s="83"/>
      <c r="CM2910" s="83"/>
      <c r="CQ2910" s="83"/>
      <c r="CS2910" s="83"/>
      <c r="CU2910" s="83"/>
      <c r="CY2910" s="83"/>
      <c r="DA2910" s="83"/>
      <c r="DC2910" s="83"/>
    </row>
    <row r="2911" spans="7:107">
      <c r="G2911" s="83">
        <v>45479</v>
      </c>
      <c r="H2911">
        <v>0.121722157446992</v>
      </c>
      <c r="I2911" s="83">
        <v>46051</v>
      </c>
      <c r="J2911">
        <v>0.27569374223278797</v>
      </c>
      <c r="K2911" s="83">
        <v>46112</v>
      </c>
      <c r="L2911" s="77">
        <v>0.21733389226577199</v>
      </c>
      <c r="O2911" s="83">
        <v>44679</v>
      </c>
      <c r="P2911">
        <v>66.852023478529503</v>
      </c>
      <c r="Q2911" s="83">
        <v>44704</v>
      </c>
      <c r="R2911">
        <v>136.20608560367501</v>
      </c>
      <c r="S2911" s="83">
        <v>45821</v>
      </c>
      <c r="T2911" s="77">
        <v>120.983935742971</v>
      </c>
      <c r="W2911" s="83">
        <v>45482</v>
      </c>
      <c r="X2911">
        <v>0.264845197740112</v>
      </c>
      <c r="Y2911" s="83">
        <v>45864</v>
      </c>
      <c r="Z2911">
        <v>0.19658222222222199</v>
      </c>
      <c r="AA2911" s="83">
        <v>45867</v>
      </c>
      <c r="AB2911" s="77">
        <v>0.34342564102564099</v>
      </c>
      <c r="AE2911" s="83">
        <v>45791</v>
      </c>
      <c r="AF2911">
        <v>9.8643876793635794</v>
      </c>
      <c r="AG2911" s="83">
        <v>45785</v>
      </c>
      <c r="AH2911">
        <v>215.22615354176301</v>
      </c>
      <c r="AI2911" s="83">
        <v>45797</v>
      </c>
      <c r="AJ2911" s="77">
        <v>113.625635389602</v>
      </c>
      <c r="AM2911" s="83">
        <v>45799</v>
      </c>
      <c r="AN2911">
        <v>0.38139223560910201</v>
      </c>
      <c r="AO2911" s="83">
        <v>45790</v>
      </c>
      <c r="AP2911">
        <v>0.421151271753681</v>
      </c>
      <c r="AQ2911" s="83">
        <v>45794</v>
      </c>
      <c r="AR2911" s="77">
        <v>0.27433734939759002</v>
      </c>
      <c r="AU2911" s="83">
        <v>45796</v>
      </c>
      <c r="AV2911">
        <v>0.79940586332338903</v>
      </c>
      <c r="AW2911" s="83">
        <v>45785</v>
      </c>
      <c r="AX2911">
        <v>1.1780973341496901</v>
      </c>
      <c r="AY2911" s="83">
        <v>45797</v>
      </c>
      <c r="AZ2911" s="77">
        <v>1.16368777614138</v>
      </c>
      <c r="BC2911" s="83">
        <v>45809</v>
      </c>
      <c r="BD2911">
        <v>0.29717612303414698</v>
      </c>
      <c r="BE2911" s="83">
        <v>45814</v>
      </c>
      <c r="BF2911">
        <v>0.44082408936001699</v>
      </c>
      <c r="BG2911" s="83">
        <v>45805</v>
      </c>
      <c r="BH2911" s="77">
        <v>0.59793205317577502</v>
      </c>
      <c r="BK2911" s="83">
        <v>45449</v>
      </c>
      <c r="BL2911">
        <v>0.55227299703263999</v>
      </c>
      <c r="BM2911" s="83">
        <v>45446</v>
      </c>
      <c r="BN2911">
        <v>0.59235468668179403</v>
      </c>
      <c r="BO2911" s="83">
        <v>45440</v>
      </c>
      <c r="BP2911" s="77">
        <v>0.71097922848664596</v>
      </c>
      <c r="BS2911" s="83"/>
      <c r="BU2911" s="83"/>
      <c r="BW2911" s="83"/>
      <c r="CA2911" s="83"/>
      <c r="CC2911" s="83"/>
      <c r="CE2911" s="83"/>
      <c r="CI2911" s="83"/>
      <c r="CK2911" s="83"/>
      <c r="CM2911" s="83"/>
      <c r="CQ2911" s="83"/>
      <c r="CS2911" s="83"/>
      <c r="CU2911" s="83"/>
      <c r="CY2911" s="83"/>
      <c r="DA2911" s="83"/>
      <c r="DC2911" s="83"/>
    </row>
    <row r="2912" spans="7:107">
      <c r="G2912" s="83">
        <v>45480</v>
      </c>
      <c r="H2912">
        <v>0.121749794878438</v>
      </c>
      <c r="I2912" s="83">
        <v>46052</v>
      </c>
      <c r="J2912">
        <v>0.27567212912289302</v>
      </c>
      <c r="K2912" s="83">
        <v>46113</v>
      </c>
      <c r="L2912" s="77">
        <v>0.21731293229930801</v>
      </c>
      <c r="O2912" s="83">
        <v>44680</v>
      </c>
      <c r="P2912">
        <v>66.275357841622906</v>
      </c>
      <c r="Q2912" s="83">
        <v>44705</v>
      </c>
      <c r="R2912">
        <v>136.43764246173799</v>
      </c>
      <c r="S2912" s="83">
        <v>45822</v>
      </c>
      <c r="T2912" s="77">
        <v>120.900267737617</v>
      </c>
      <c r="W2912" s="83">
        <v>45483</v>
      </c>
      <c r="X2912">
        <v>0.26441016949152502</v>
      </c>
      <c r="Y2912" s="83">
        <v>45865</v>
      </c>
      <c r="Z2912">
        <v>0.196667777777777</v>
      </c>
      <c r="AA2912" s="83">
        <v>45868</v>
      </c>
      <c r="AB2912" s="77">
        <v>0.34255128205128199</v>
      </c>
      <c r="AE2912" s="83">
        <v>45792</v>
      </c>
      <c r="AF2912">
        <v>9.8620984006303303</v>
      </c>
      <c r="AG2912" s="83">
        <v>45786</v>
      </c>
      <c r="AH2912">
        <v>215.00537528596999</v>
      </c>
      <c r="AI2912" s="83">
        <v>45798</v>
      </c>
      <c r="AJ2912" s="77">
        <v>113.74078357713501</v>
      </c>
      <c r="AM2912" s="83">
        <v>45800</v>
      </c>
      <c r="AN2912">
        <v>0.38195079167243601</v>
      </c>
      <c r="AO2912" s="83">
        <v>45791</v>
      </c>
      <c r="AP2912">
        <v>0.421151271753681</v>
      </c>
      <c r="AQ2912" s="83">
        <v>45795</v>
      </c>
      <c r="AR2912" s="77">
        <v>0.27430053547523398</v>
      </c>
      <c r="AU2912" s="83">
        <v>45797</v>
      </c>
      <c r="AV2912">
        <v>0.79853983359137903</v>
      </c>
      <c r="AW2912" s="83">
        <v>45786</v>
      </c>
      <c r="AX2912">
        <v>1.1775942810808999</v>
      </c>
      <c r="AY2912" s="83">
        <v>45798</v>
      </c>
      <c r="AZ2912" s="77">
        <v>1.16283946980854</v>
      </c>
      <c r="BC2912" s="83">
        <v>45810</v>
      </c>
      <c r="BD2912">
        <v>0.29700886262924597</v>
      </c>
      <c r="BE2912" s="83">
        <v>45815</v>
      </c>
      <c r="BF2912">
        <v>0.44048618955213797</v>
      </c>
      <c r="BG2912" s="83">
        <v>45806</v>
      </c>
      <c r="BH2912" s="77">
        <v>0.59763663220088603</v>
      </c>
      <c r="BK2912" s="83">
        <v>45450</v>
      </c>
      <c r="BL2912">
        <v>0.55218991097922798</v>
      </c>
      <c r="BM2912" s="83">
        <v>45447</v>
      </c>
      <c r="BN2912">
        <v>0.59242450689474602</v>
      </c>
      <c r="BO2912" s="83">
        <v>45441</v>
      </c>
      <c r="BP2912" s="77">
        <v>0.71112759643916901</v>
      </c>
      <c r="BS2912" s="83"/>
      <c r="BU2912" s="83"/>
      <c r="BW2912" s="83"/>
      <c r="CA2912" s="83"/>
      <c r="CC2912" s="83"/>
      <c r="CE2912" s="83"/>
      <c r="CI2912" s="83"/>
      <c r="CK2912" s="83"/>
      <c r="CM2912" s="83"/>
      <c r="CQ2912" s="83"/>
      <c r="CS2912" s="83"/>
      <c r="CU2912" s="83"/>
      <c r="CY2912" s="83"/>
      <c r="DA2912" s="83"/>
      <c r="DC2912" s="83"/>
    </row>
    <row r="2913" spans="7:107">
      <c r="G2913" s="83">
        <v>45481</v>
      </c>
      <c r="H2913">
        <v>0.121777432309884</v>
      </c>
      <c r="I2913" s="83">
        <v>46053</v>
      </c>
      <c r="J2913">
        <v>0.275650516012998</v>
      </c>
      <c r="K2913" s="83">
        <v>46114</v>
      </c>
      <c r="L2913" s="77">
        <v>0.217291972332844</v>
      </c>
      <c r="O2913" s="83">
        <v>44681</v>
      </c>
      <c r="P2913">
        <v>65.698692204716295</v>
      </c>
      <c r="Q2913" s="83">
        <v>44706</v>
      </c>
      <c r="R2913">
        <v>136.66919931980101</v>
      </c>
      <c r="S2913" s="83">
        <v>45823</v>
      </c>
      <c r="T2913" s="77">
        <v>120.81659973226201</v>
      </c>
      <c r="W2913" s="83">
        <v>45484</v>
      </c>
      <c r="X2913">
        <v>0.26397514124293697</v>
      </c>
      <c r="Y2913" s="83">
        <v>45866</v>
      </c>
      <c r="Z2913">
        <v>0.196753333333333</v>
      </c>
      <c r="AA2913" s="83">
        <v>45869</v>
      </c>
      <c r="AB2913" s="77">
        <v>0.34167692307692299</v>
      </c>
      <c r="AE2913" s="83">
        <v>45793</v>
      </c>
      <c r="AF2913">
        <v>9.8598091218970705</v>
      </c>
      <c r="AG2913" s="83">
        <v>45787</v>
      </c>
      <c r="AH2913">
        <v>214.784597030176</v>
      </c>
      <c r="AI2913" s="83">
        <v>45799</v>
      </c>
      <c r="AJ2913" s="77">
        <v>113.855931764668</v>
      </c>
      <c r="AM2913" s="83">
        <v>45801</v>
      </c>
      <c r="AN2913">
        <v>0.38250934773577</v>
      </c>
      <c r="AO2913" s="83">
        <v>45792</v>
      </c>
      <c r="AP2913">
        <v>0.421151271753681</v>
      </c>
      <c r="AQ2913" s="83">
        <v>45796</v>
      </c>
      <c r="AR2913" s="77">
        <v>0.27426372155287798</v>
      </c>
      <c r="AU2913" s="83">
        <v>45798</v>
      </c>
      <c r="AV2913">
        <v>0.79767380385937003</v>
      </c>
      <c r="AW2913" s="83">
        <v>45787</v>
      </c>
      <c r="AX2913">
        <v>1.17709122801211</v>
      </c>
      <c r="AY2913" s="83">
        <v>45799</v>
      </c>
      <c r="AZ2913" s="77">
        <v>1.1619911634756901</v>
      </c>
      <c r="BC2913" s="83">
        <v>45811</v>
      </c>
      <c r="BD2913">
        <v>0.29684160222434502</v>
      </c>
      <c r="BE2913" s="83">
        <v>45816</v>
      </c>
      <c r="BF2913">
        <v>0.44014828974425801</v>
      </c>
      <c r="BG2913" s="83">
        <v>45807</v>
      </c>
      <c r="BH2913" s="77">
        <v>0.59734121122599704</v>
      </c>
      <c r="BK2913" s="83">
        <v>45451</v>
      </c>
      <c r="BL2913">
        <v>0.55210682492581598</v>
      </c>
      <c r="BM2913" s="83">
        <v>45448</v>
      </c>
      <c r="BN2913">
        <v>0.59249432710769701</v>
      </c>
      <c r="BO2913" s="83">
        <v>45442</v>
      </c>
      <c r="BP2913" s="77">
        <v>0.71127596439169105</v>
      </c>
      <c r="BS2913" s="83"/>
      <c r="BU2913" s="83"/>
      <c r="BW2913" s="83"/>
      <c r="CA2913" s="83"/>
      <c r="CC2913" s="83"/>
      <c r="CE2913" s="83"/>
      <c r="CI2913" s="83"/>
      <c r="CK2913" s="83"/>
      <c r="CM2913" s="83"/>
      <c r="CQ2913" s="83"/>
      <c r="CS2913" s="83"/>
      <c r="CU2913" s="83"/>
      <c r="CY2913" s="83"/>
      <c r="DA2913" s="83"/>
      <c r="DC2913" s="83"/>
    </row>
    <row r="2914" spans="7:107">
      <c r="G2914" s="83">
        <v>45482</v>
      </c>
      <c r="H2914">
        <v>0.12180506974133</v>
      </c>
      <c r="I2914" s="83">
        <v>46054</v>
      </c>
      <c r="J2914">
        <v>0.27562890290310299</v>
      </c>
      <c r="K2914" s="83">
        <v>46115</v>
      </c>
      <c r="L2914" s="77">
        <v>0.21727101236638</v>
      </c>
      <c r="O2914" s="83">
        <v>44682</v>
      </c>
      <c r="P2914">
        <v>65.122026567809698</v>
      </c>
      <c r="Q2914" s="83">
        <v>44707</v>
      </c>
      <c r="R2914">
        <v>136.900756177864</v>
      </c>
      <c r="S2914" s="83">
        <v>45824</v>
      </c>
      <c r="T2914" s="77">
        <v>120.732931726907</v>
      </c>
      <c r="W2914" s="83">
        <v>45485</v>
      </c>
      <c r="X2914">
        <v>0.26354011299434998</v>
      </c>
      <c r="Y2914" s="83">
        <v>45867</v>
      </c>
      <c r="Z2914">
        <v>0.19683888888888801</v>
      </c>
      <c r="AA2914" s="83">
        <v>45870</v>
      </c>
      <c r="AB2914" s="77">
        <v>0.34080256410256399</v>
      </c>
      <c r="AE2914" s="83">
        <v>45794</v>
      </c>
      <c r="AF2914">
        <v>9.8575198431638196</v>
      </c>
      <c r="AG2914" s="83">
        <v>45788</v>
      </c>
      <c r="AH2914">
        <v>214.56381877438201</v>
      </c>
      <c r="AI2914" s="83">
        <v>45800</v>
      </c>
      <c r="AJ2914" s="77">
        <v>113.97107995220099</v>
      </c>
      <c r="AM2914" s="83">
        <v>45802</v>
      </c>
      <c r="AN2914">
        <v>0.38306790379910399</v>
      </c>
      <c r="AO2914" s="83">
        <v>45793</v>
      </c>
      <c r="AP2914">
        <v>0.421151271753681</v>
      </c>
      <c r="AQ2914" s="83">
        <v>45797</v>
      </c>
      <c r="AR2914" s="77">
        <v>0.27422690763052099</v>
      </c>
      <c r="AU2914" s="83">
        <v>45799</v>
      </c>
      <c r="AV2914">
        <v>0.79680777412736103</v>
      </c>
      <c r="AW2914" s="83">
        <v>45788</v>
      </c>
      <c r="AX2914">
        <v>1.17658817494332</v>
      </c>
      <c r="AY2914" s="83">
        <v>45800</v>
      </c>
      <c r="AZ2914" s="77">
        <v>1.1611428571428499</v>
      </c>
      <c r="BC2914" s="83">
        <v>45812</v>
      </c>
      <c r="BD2914">
        <v>0.29667434181944502</v>
      </c>
      <c r="BE2914" s="83">
        <v>45817</v>
      </c>
      <c r="BF2914">
        <v>0.439810389936378</v>
      </c>
      <c r="BG2914" s="83">
        <v>45808</v>
      </c>
      <c r="BH2914" s="77">
        <v>0.59704579025110704</v>
      </c>
      <c r="BK2914" s="83">
        <v>45452</v>
      </c>
      <c r="BL2914">
        <v>0.55202373887240297</v>
      </c>
      <c r="BM2914" s="83">
        <v>45449</v>
      </c>
      <c r="BN2914">
        <v>0.59256414732064899</v>
      </c>
      <c r="BO2914" s="83">
        <v>45443</v>
      </c>
      <c r="BP2914" s="77">
        <v>0.71142433234421298</v>
      </c>
      <c r="BS2914" s="83"/>
      <c r="BU2914" s="83"/>
      <c r="BW2914" s="83"/>
      <c r="CA2914" s="83"/>
      <c r="CC2914" s="83"/>
      <c r="CE2914" s="83"/>
      <c r="CI2914" s="83"/>
      <c r="CK2914" s="83"/>
      <c r="CM2914" s="83"/>
      <c r="CQ2914" s="83"/>
      <c r="CS2914" s="83"/>
      <c r="CU2914" s="83"/>
      <c r="CY2914" s="83"/>
      <c r="DA2914" s="83"/>
      <c r="DC2914" s="83"/>
    </row>
    <row r="2915" spans="7:107">
      <c r="G2915" s="83">
        <v>45483</v>
      </c>
      <c r="H2915">
        <v>0.121832707172777</v>
      </c>
      <c r="I2915" s="83">
        <v>46055</v>
      </c>
      <c r="J2915">
        <v>0.27560728979320798</v>
      </c>
      <c r="K2915" s="83">
        <v>46116</v>
      </c>
      <c r="L2915" s="77">
        <v>0.21725005239991499</v>
      </c>
      <c r="O2915" s="83">
        <v>44683</v>
      </c>
      <c r="P2915">
        <v>64.545360930903101</v>
      </c>
      <c r="Q2915" s="83">
        <v>44708</v>
      </c>
      <c r="R2915">
        <v>137.13231303592701</v>
      </c>
      <c r="S2915" s="83">
        <v>45825</v>
      </c>
      <c r="T2915" s="77">
        <v>120.649263721552</v>
      </c>
      <c r="W2915" s="83">
        <v>45486</v>
      </c>
      <c r="X2915">
        <v>0.263105084745762</v>
      </c>
      <c r="Y2915" s="83">
        <v>45868</v>
      </c>
      <c r="Z2915">
        <v>0.19692444444444401</v>
      </c>
      <c r="AA2915" s="83">
        <v>45871</v>
      </c>
      <c r="AB2915" s="77">
        <v>0.33992820512820499</v>
      </c>
      <c r="AE2915" s="83">
        <v>45795</v>
      </c>
      <c r="AF2915">
        <v>9.8552305644305598</v>
      </c>
      <c r="AG2915" s="83">
        <v>45789</v>
      </c>
      <c r="AH2915">
        <v>214.34304051858899</v>
      </c>
      <c r="AI2915" s="83">
        <v>45801</v>
      </c>
      <c r="AJ2915" s="77">
        <v>114.086228139735</v>
      </c>
      <c r="AM2915" s="83">
        <v>45803</v>
      </c>
      <c r="AN2915">
        <v>0.38362645986243799</v>
      </c>
      <c r="AO2915" s="83">
        <v>45794</v>
      </c>
      <c r="AP2915">
        <v>0.421151271753681</v>
      </c>
      <c r="AQ2915" s="83">
        <v>45798</v>
      </c>
      <c r="AR2915" s="77">
        <v>0.27419009370816499</v>
      </c>
      <c r="AU2915" s="83">
        <v>45800</v>
      </c>
      <c r="AV2915">
        <v>0.79594174439535204</v>
      </c>
      <c r="AW2915" s="83">
        <v>45789</v>
      </c>
      <c r="AX2915">
        <v>1.1760851218745301</v>
      </c>
      <c r="AY2915" s="83">
        <v>45801</v>
      </c>
      <c r="AZ2915" s="77">
        <v>1.16029455081001</v>
      </c>
      <c r="BC2915" s="83">
        <v>45813</v>
      </c>
      <c r="BD2915">
        <v>0.29650708141454402</v>
      </c>
      <c r="BE2915" s="83">
        <v>45818</v>
      </c>
      <c r="BF2915">
        <v>0.43947249012849798</v>
      </c>
      <c r="BG2915" s="83">
        <v>45809</v>
      </c>
      <c r="BH2915" s="77">
        <v>0.59675036927621805</v>
      </c>
      <c r="BK2915" s="83">
        <v>45453</v>
      </c>
      <c r="BL2915">
        <v>0.55194065281899096</v>
      </c>
      <c r="BM2915" s="83">
        <v>45450</v>
      </c>
      <c r="BN2915">
        <v>0.59263396753360098</v>
      </c>
      <c r="BO2915" s="83">
        <v>45444</v>
      </c>
      <c r="BP2915" s="77">
        <v>0.71157270029673503</v>
      </c>
      <c r="BS2915" s="83"/>
      <c r="BU2915" s="83"/>
      <c r="BW2915" s="83"/>
      <c r="CA2915" s="83"/>
      <c r="CC2915" s="83"/>
      <c r="CE2915" s="83"/>
      <c r="CI2915" s="83"/>
      <c r="CK2915" s="83"/>
      <c r="CM2915" s="83"/>
      <c r="CQ2915" s="83"/>
      <c r="CS2915" s="83"/>
      <c r="CU2915" s="83"/>
      <c r="CY2915" s="83"/>
      <c r="DA2915" s="83"/>
      <c r="DC2915" s="83"/>
    </row>
    <row r="2916" spans="7:107">
      <c r="G2916" s="83">
        <v>45484</v>
      </c>
      <c r="H2916">
        <v>0.121860344604223</v>
      </c>
      <c r="I2916" s="83">
        <v>46056</v>
      </c>
      <c r="J2916">
        <v>0.27558567668331302</v>
      </c>
      <c r="K2916" s="83">
        <v>46117</v>
      </c>
      <c r="L2916" s="77">
        <v>0.21722909243345101</v>
      </c>
      <c r="O2916" s="83">
        <v>44684</v>
      </c>
      <c r="P2916">
        <v>63.968695293996497</v>
      </c>
      <c r="Q2916" s="83">
        <v>44709</v>
      </c>
      <c r="R2916">
        <v>137.36386989399</v>
      </c>
      <c r="S2916" s="83">
        <v>45826</v>
      </c>
      <c r="T2916" s="77">
        <v>120.565595716198</v>
      </c>
      <c r="W2916" s="83">
        <v>45487</v>
      </c>
      <c r="X2916">
        <v>0.26267005649717501</v>
      </c>
      <c r="Y2916" s="83">
        <v>45869</v>
      </c>
      <c r="Z2916">
        <v>0.19700999999999899</v>
      </c>
      <c r="AA2916" s="83">
        <v>45872</v>
      </c>
      <c r="AB2916" s="77">
        <v>0.33905384615384598</v>
      </c>
      <c r="AE2916" s="83">
        <v>45796</v>
      </c>
      <c r="AF2916">
        <v>9.8529412856973106</v>
      </c>
      <c r="AG2916" s="83">
        <v>45790</v>
      </c>
      <c r="AH2916">
        <v>214.122262262795</v>
      </c>
      <c r="AI2916" s="83">
        <v>45802</v>
      </c>
      <c r="AJ2916" s="77">
        <v>114.20137632726799</v>
      </c>
      <c r="AM2916" s="83">
        <v>45804</v>
      </c>
      <c r="AN2916">
        <v>0.38418501592577098</v>
      </c>
      <c r="AO2916" s="83">
        <v>45795</v>
      </c>
      <c r="AP2916">
        <v>0.421151271753681</v>
      </c>
      <c r="AQ2916" s="83">
        <v>45799</v>
      </c>
      <c r="AR2916" s="77">
        <v>0.274153279785809</v>
      </c>
      <c r="AU2916" s="83">
        <v>45801</v>
      </c>
      <c r="AV2916">
        <v>0.79507571466334304</v>
      </c>
      <c r="AW2916" s="83">
        <v>45790</v>
      </c>
      <c r="AX2916">
        <v>1.1755820688057399</v>
      </c>
      <c r="AY2916" s="83">
        <v>45802</v>
      </c>
      <c r="AZ2916" s="77">
        <v>1.15944624447717</v>
      </c>
      <c r="BC2916" s="83">
        <v>45814</v>
      </c>
      <c r="BD2916">
        <v>0.29633982100964401</v>
      </c>
      <c r="BE2916" s="83">
        <v>45819</v>
      </c>
      <c r="BF2916">
        <v>0.43913459032061802</v>
      </c>
      <c r="BG2916" s="83">
        <v>45810</v>
      </c>
      <c r="BH2916" s="77">
        <v>0.59645494830132895</v>
      </c>
      <c r="BK2916" s="83">
        <v>45454</v>
      </c>
      <c r="BL2916">
        <v>0.55185756676557796</v>
      </c>
      <c r="BM2916" s="83">
        <v>45451</v>
      </c>
      <c r="BN2916">
        <v>0.59270378774655197</v>
      </c>
      <c r="BO2916" s="83">
        <v>45445</v>
      </c>
      <c r="BP2916" s="77">
        <v>0.71172106824925796</v>
      </c>
      <c r="BS2916" s="83"/>
      <c r="BU2916" s="83"/>
      <c r="BW2916" s="83"/>
      <c r="CA2916" s="83"/>
      <c r="CC2916" s="83"/>
      <c r="CE2916" s="83"/>
      <c r="CI2916" s="83"/>
      <c r="CK2916" s="83"/>
      <c r="CM2916" s="83"/>
      <c r="CQ2916" s="83"/>
      <c r="CS2916" s="83"/>
      <c r="CU2916" s="83"/>
      <c r="CY2916" s="83"/>
      <c r="DA2916" s="83"/>
      <c r="DC2916" s="83"/>
    </row>
    <row r="2917" spans="7:107">
      <c r="G2917" s="83">
        <v>45485</v>
      </c>
      <c r="H2917">
        <v>0.121887982035669</v>
      </c>
      <c r="I2917" s="83">
        <v>46057</v>
      </c>
      <c r="J2917">
        <v>0.27556406357341801</v>
      </c>
      <c r="K2917" s="83">
        <v>46118</v>
      </c>
      <c r="L2917" s="77">
        <v>0.217208132466987</v>
      </c>
      <c r="O2917" s="83">
        <v>44685</v>
      </c>
      <c r="P2917">
        <v>63.3920296570899</v>
      </c>
      <c r="Q2917" s="83">
        <v>44710</v>
      </c>
      <c r="R2917">
        <v>137.59542675205299</v>
      </c>
      <c r="S2917" s="83">
        <v>45827</v>
      </c>
      <c r="T2917" s="77">
        <v>120.481927710843</v>
      </c>
      <c r="W2917" s="83">
        <v>45488</v>
      </c>
      <c r="X2917">
        <v>0.26223502824858702</v>
      </c>
      <c r="Y2917" s="83">
        <v>45870</v>
      </c>
      <c r="Z2917">
        <v>0.197095555555555</v>
      </c>
      <c r="AA2917" s="83">
        <v>45873</v>
      </c>
      <c r="AB2917" s="77">
        <v>0.33817948717948698</v>
      </c>
      <c r="AE2917" s="83">
        <v>45797</v>
      </c>
      <c r="AF2917">
        <v>9.8506520069640509</v>
      </c>
      <c r="AG2917" s="83">
        <v>45791</v>
      </c>
      <c r="AH2917">
        <v>213.90148400700099</v>
      </c>
      <c r="AI2917" s="83">
        <v>45803</v>
      </c>
      <c r="AJ2917" s="77">
        <v>114.316524514801</v>
      </c>
      <c r="AM2917" s="83">
        <v>45805</v>
      </c>
      <c r="AN2917">
        <v>0.38474357198910503</v>
      </c>
      <c r="AO2917" s="83">
        <v>45796</v>
      </c>
      <c r="AP2917">
        <v>0.421151271753681</v>
      </c>
      <c r="AQ2917" s="83">
        <v>45800</v>
      </c>
      <c r="AR2917" s="77">
        <v>0.27411646586345301</v>
      </c>
      <c r="AU2917" s="83">
        <v>45802</v>
      </c>
      <c r="AV2917">
        <v>0.79420968493133404</v>
      </c>
      <c r="AW2917" s="83">
        <v>45791</v>
      </c>
      <c r="AX2917">
        <v>1.17507901573695</v>
      </c>
      <c r="AY2917" s="83">
        <v>45803</v>
      </c>
      <c r="AZ2917" s="77">
        <v>1.1585979381443201</v>
      </c>
      <c r="BC2917" s="83">
        <v>45815</v>
      </c>
      <c r="BD2917">
        <v>0.29617256060474301</v>
      </c>
      <c r="BE2917" s="83">
        <v>45820</v>
      </c>
      <c r="BF2917">
        <v>0.43879669051273801</v>
      </c>
      <c r="BG2917" s="83">
        <v>45811</v>
      </c>
      <c r="BH2917" s="77">
        <v>0.59615952732643995</v>
      </c>
      <c r="BK2917" s="83">
        <v>45455</v>
      </c>
      <c r="BL2917">
        <v>0.55177448071216595</v>
      </c>
      <c r="BM2917" s="83">
        <v>45452</v>
      </c>
      <c r="BN2917">
        <v>0.59277360795950396</v>
      </c>
      <c r="BO2917" s="83">
        <v>45446</v>
      </c>
      <c r="BP2917" s="77">
        <v>0.71186943620178</v>
      </c>
      <c r="BS2917" s="83"/>
      <c r="BU2917" s="83"/>
      <c r="BW2917" s="83"/>
      <c r="CA2917" s="83"/>
      <c r="CC2917" s="83"/>
      <c r="CE2917" s="83"/>
      <c r="CI2917" s="83"/>
      <c r="CK2917" s="83"/>
      <c r="CM2917" s="83"/>
      <c r="CQ2917" s="83"/>
      <c r="CS2917" s="83"/>
      <c r="CU2917" s="83"/>
      <c r="CY2917" s="83"/>
      <c r="DA2917" s="83"/>
      <c r="DC2917" s="83"/>
    </row>
    <row r="2918" spans="7:107">
      <c r="G2918" s="83">
        <v>45486</v>
      </c>
      <c r="H2918">
        <v>0.121915619467115</v>
      </c>
      <c r="I2918" s="83">
        <v>46058</v>
      </c>
      <c r="J2918">
        <v>0.27554245046352299</v>
      </c>
      <c r="K2918" s="83">
        <v>46119</v>
      </c>
      <c r="L2918" s="77">
        <v>0.217187172500523</v>
      </c>
      <c r="O2918" s="83">
        <v>44686</v>
      </c>
      <c r="P2918">
        <v>62.815364020183203</v>
      </c>
      <c r="Q2918" s="83">
        <v>44711</v>
      </c>
      <c r="R2918">
        <v>137.826983610116</v>
      </c>
      <c r="S2918" s="83">
        <v>45828</v>
      </c>
      <c r="T2918" s="77">
        <v>120.45132912602701</v>
      </c>
      <c r="W2918" s="83">
        <v>45489</v>
      </c>
      <c r="X2918">
        <v>0.26179999999999898</v>
      </c>
      <c r="Y2918" s="83">
        <v>45871</v>
      </c>
      <c r="Z2918">
        <v>0.197181111111111</v>
      </c>
      <c r="AA2918" s="83">
        <v>45874</v>
      </c>
      <c r="AB2918" s="77">
        <v>0.33730512820512798</v>
      </c>
      <c r="AE2918" s="83">
        <v>45798</v>
      </c>
      <c r="AF2918">
        <v>9.8483627282307999</v>
      </c>
      <c r="AG2918" s="83">
        <v>45792</v>
      </c>
      <c r="AH2918">
        <v>213.680705751208</v>
      </c>
      <c r="AI2918" s="83">
        <v>45804</v>
      </c>
      <c r="AJ2918" s="77">
        <v>114.43167270233501</v>
      </c>
      <c r="AM2918" s="83">
        <v>45806</v>
      </c>
      <c r="AN2918">
        <v>0.38530212805243902</v>
      </c>
      <c r="AO2918" s="83">
        <v>45797</v>
      </c>
      <c r="AP2918">
        <v>0.42171763978992799</v>
      </c>
      <c r="AQ2918" s="83">
        <v>45801</v>
      </c>
      <c r="AR2918" s="77">
        <v>0.27407965194109701</v>
      </c>
      <c r="AU2918" s="83">
        <v>45803</v>
      </c>
      <c r="AV2918">
        <v>0.79334365519932504</v>
      </c>
      <c r="AW2918" s="83">
        <v>45792</v>
      </c>
      <c r="AX2918">
        <v>1.17457596266816</v>
      </c>
      <c r="AY2918" s="83">
        <v>45804</v>
      </c>
      <c r="AZ2918" s="77">
        <v>1.1577496318114799</v>
      </c>
      <c r="BC2918" s="83">
        <v>45816</v>
      </c>
      <c r="BD2918">
        <v>0.296005300199843</v>
      </c>
      <c r="BE2918" s="83">
        <v>45821</v>
      </c>
      <c r="BF2918">
        <v>0.43845879070485899</v>
      </c>
      <c r="BG2918" s="83">
        <v>45812</v>
      </c>
      <c r="BH2918" s="77">
        <v>0.59586410635155096</v>
      </c>
      <c r="BK2918" s="83">
        <v>45456</v>
      </c>
      <c r="BL2918">
        <v>0.55169139465875305</v>
      </c>
      <c r="BM2918" s="83">
        <v>45453</v>
      </c>
      <c r="BN2918">
        <v>0.59284342817245494</v>
      </c>
      <c r="BO2918" s="83">
        <v>45447</v>
      </c>
      <c r="BP2918" s="77">
        <v>0.71201780415430205</v>
      </c>
      <c r="BS2918" s="83"/>
      <c r="BU2918" s="83"/>
      <c r="BW2918" s="83"/>
      <c r="CA2918" s="83"/>
      <c r="CC2918" s="83"/>
      <c r="CE2918" s="83"/>
      <c r="CI2918" s="83"/>
      <c r="CK2918" s="83"/>
      <c r="CM2918" s="83"/>
      <c r="CQ2918" s="83"/>
      <c r="CS2918" s="83"/>
      <c r="CU2918" s="83"/>
      <c r="CY2918" s="83"/>
      <c r="DA2918" s="83"/>
      <c r="DC2918" s="83"/>
    </row>
    <row r="2919" spans="7:107">
      <c r="G2919" s="83">
        <v>45487</v>
      </c>
      <c r="H2919">
        <v>0.121943256898561</v>
      </c>
      <c r="I2919" s="83">
        <v>46059</v>
      </c>
      <c r="J2919">
        <v>0.27552083735362798</v>
      </c>
      <c r="K2919" s="83">
        <v>46120</v>
      </c>
      <c r="L2919" s="77">
        <v>0.21716621253405899</v>
      </c>
      <c r="O2919" s="83">
        <v>44687</v>
      </c>
      <c r="P2919">
        <v>62.238698383276699</v>
      </c>
      <c r="Q2919" s="83">
        <v>44712</v>
      </c>
      <c r="R2919">
        <v>138.05854046817899</v>
      </c>
      <c r="S2919" s="83">
        <v>45829</v>
      </c>
      <c r="T2919" s="77">
        <v>120.420730541212</v>
      </c>
      <c r="W2919" s="83">
        <v>45490</v>
      </c>
      <c r="X2919">
        <v>0.26136497175141199</v>
      </c>
      <c r="Y2919" s="83">
        <v>45872</v>
      </c>
      <c r="Z2919">
        <v>0.19726666666666601</v>
      </c>
      <c r="AA2919" s="83">
        <v>45875</v>
      </c>
      <c r="AB2919" s="77">
        <v>0.33643076923076898</v>
      </c>
      <c r="AE2919" s="83">
        <v>45799</v>
      </c>
      <c r="AF2919">
        <v>9.8460734494975402</v>
      </c>
      <c r="AG2919" s="83">
        <v>45793</v>
      </c>
      <c r="AH2919">
        <v>213.45992749541401</v>
      </c>
      <c r="AI2919" s="83">
        <v>45805</v>
      </c>
      <c r="AJ2919" s="77">
        <v>114.546820889868</v>
      </c>
      <c r="AM2919" s="83">
        <v>45807</v>
      </c>
      <c r="AN2919">
        <v>0.38586068411577301</v>
      </c>
      <c r="AO2919" s="83">
        <v>45798</v>
      </c>
      <c r="AP2919">
        <v>0.42228400782617598</v>
      </c>
      <c r="AQ2919" s="83">
        <v>45802</v>
      </c>
      <c r="AR2919" s="77">
        <v>0.27404283801874102</v>
      </c>
      <c r="AU2919" s="83">
        <v>45804</v>
      </c>
      <c r="AV2919">
        <v>0.79247762546731604</v>
      </c>
      <c r="AW2919" s="83">
        <v>45793</v>
      </c>
      <c r="AX2919">
        <v>1.1740729095993701</v>
      </c>
      <c r="AY2919" s="83">
        <v>45805</v>
      </c>
      <c r="AZ2919" s="77">
        <v>1.15690132547864</v>
      </c>
      <c r="BC2919" s="83">
        <v>45817</v>
      </c>
      <c r="BD2919">
        <v>0.295838039794942</v>
      </c>
      <c r="BE2919" s="83">
        <v>45822</v>
      </c>
      <c r="BF2919">
        <v>0.43812089089697898</v>
      </c>
      <c r="BG2919" s="83">
        <v>45813</v>
      </c>
      <c r="BH2919" s="77">
        <v>0.59556868537666097</v>
      </c>
      <c r="BK2919" s="83">
        <v>45457</v>
      </c>
      <c r="BL2919">
        <v>0.55160830860534105</v>
      </c>
      <c r="BM2919" s="83">
        <v>45454</v>
      </c>
      <c r="BN2919">
        <v>0.59291324838540704</v>
      </c>
      <c r="BO2919" s="83">
        <v>45448</v>
      </c>
      <c r="BP2919" s="77">
        <v>0.71216617210682498</v>
      </c>
      <c r="BS2919" s="83"/>
      <c r="BU2919" s="83"/>
      <c r="BW2919" s="83"/>
      <c r="CA2919" s="83"/>
      <c r="CC2919" s="83"/>
      <c r="CE2919" s="83"/>
      <c r="CI2919" s="83"/>
      <c r="CK2919" s="83"/>
      <c r="CM2919" s="83"/>
      <c r="CQ2919" s="83"/>
      <c r="CS2919" s="83"/>
      <c r="CU2919" s="83"/>
      <c r="CY2919" s="83"/>
      <c r="DA2919" s="83"/>
      <c r="DC2919" s="83"/>
    </row>
    <row r="2920" spans="7:107">
      <c r="G2920" s="83">
        <v>45488</v>
      </c>
      <c r="H2920">
        <v>0.121970894330008</v>
      </c>
      <c r="I2920" s="83">
        <v>46060</v>
      </c>
      <c r="J2920">
        <v>0.27549922424373302</v>
      </c>
      <c r="K2920" s="83">
        <v>46121</v>
      </c>
      <c r="L2920" s="77">
        <v>0.21714525256759501</v>
      </c>
      <c r="O2920" s="83">
        <v>44688</v>
      </c>
      <c r="P2920">
        <v>61.662032746370002</v>
      </c>
      <c r="Q2920" s="83">
        <v>44713</v>
      </c>
      <c r="R2920">
        <v>138.29009732624101</v>
      </c>
      <c r="S2920" s="83">
        <v>45830</v>
      </c>
      <c r="T2920" s="77">
        <v>120.390131956397</v>
      </c>
      <c r="W2920" s="83">
        <v>45491</v>
      </c>
      <c r="X2920">
        <v>0.260929943502824</v>
      </c>
      <c r="Y2920" s="83">
        <v>45873</v>
      </c>
      <c r="Z2920">
        <v>0.197136296296296</v>
      </c>
      <c r="AA2920" s="83">
        <v>45876</v>
      </c>
      <c r="AB2920" s="77">
        <v>0.33555641025640998</v>
      </c>
      <c r="AE2920" s="83">
        <v>45800</v>
      </c>
      <c r="AF2920">
        <v>9.8437841707642804</v>
      </c>
      <c r="AG2920" s="83">
        <v>45794</v>
      </c>
      <c r="AH2920">
        <v>213.23914923961999</v>
      </c>
      <c r="AI2920" s="83">
        <v>45806</v>
      </c>
      <c r="AJ2920" s="77">
        <v>114.661969077401</v>
      </c>
      <c r="AM2920" s="83">
        <v>45808</v>
      </c>
      <c r="AN2920">
        <v>0.386419240179107</v>
      </c>
      <c r="AO2920" s="83">
        <v>45799</v>
      </c>
      <c r="AP2920">
        <v>0.42285037586242302</v>
      </c>
      <c r="AQ2920" s="83">
        <v>45803</v>
      </c>
      <c r="AR2920" s="77">
        <v>0.27400602409638503</v>
      </c>
      <c r="AU2920" s="83">
        <v>45805</v>
      </c>
      <c r="AV2920">
        <v>0.79161159573530704</v>
      </c>
      <c r="AW2920" s="83">
        <v>45794</v>
      </c>
      <c r="AX2920">
        <v>1.1735698565305801</v>
      </c>
      <c r="AY2920" s="83">
        <v>45806</v>
      </c>
      <c r="AZ2920" s="77">
        <v>1.1560530191458001</v>
      </c>
      <c r="BC2920" s="83">
        <v>45818</v>
      </c>
      <c r="BD2920">
        <v>0.29567077939004199</v>
      </c>
      <c r="BE2920" s="83">
        <v>45823</v>
      </c>
      <c r="BF2920">
        <v>0.43778299108909902</v>
      </c>
      <c r="BG2920" s="83">
        <v>45814</v>
      </c>
      <c r="BH2920" s="77">
        <v>0.59527326440177197</v>
      </c>
      <c r="BK2920" s="83">
        <v>45458</v>
      </c>
      <c r="BL2920">
        <v>0.55152522255192804</v>
      </c>
      <c r="BM2920" s="83">
        <v>45455</v>
      </c>
      <c r="BN2920">
        <v>0.59298306859835903</v>
      </c>
      <c r="BO2920" s="83">
        <v>45449</v>
      </c>
      <c r="BP2920" s="77">
        <v>0.71231454005934702</v>
      </c>
      <c r="BS2920" s="83"/>
      <c r="BU2920" s="83"/>
      <c r="BW2920" s="83"/>
      <c r="CA2920" s="83"/>
      <c r="CC2920" s="83"/>
      <c r="CE2920" s="83"/>
      <c r="CI2920" s="83"/>
      <c r="CK2920" s="83"/>
      <c r="CM2920" s="83"/>
      <c r="CQ2920" s="83"/>
      <c r="CS2920" s="83"/>
      <c r="CU2920" s="83"/>
      <c r="CY2920" s="83"/>
      <c r="DA2920" s="83"/>
      <c r="DC2920" s="83"/>
    </row>
    <row r="2921" spans="7:107">
      <c r="G2921" s="83">
        <v>45489</v>
      </c>
      <c r="H2921">
        <v>0.121998531761454</v>
      </c>
      <c r="I2921" s="83">
        <v>46061</v>
      </c>
      <c r="J2921">
        <v>0.27547761113383901</v>
      </c>
      <c r="K2921" s="83">
        <v>46122</v>
      </c>
      <c r="L2921" s="77">
        <v>0.217124292601131</v>
      </c>
      <c r="O2921" s="83">
        <v>44689</v>
      </c>
      <c r="P2921">
        <v>61.085367109463498</v>
      </c>
      <c r="Q2921" s="83">
        <v>44714</v>
      </c>
      <c r="R2921">
        <v>138.521654184304</v>
      </c>
      <c r="S2921" s="83">
        <v>45831</v>
      </c>
      <c r="T2921" s="77">
        <v>120.35953337158099</v>
      </c>
      <c r="W2921" s="83">
        <v>45492</v>
      </c>
      <c r="X2921">
        <v>0.26049491525423701</v>
      </c>
      <c r="Y2921" s="83">
        <v>45874</v>
      </c>
      <c r="Z2921">
        <v>0.197005925925925</v>
      </c>
      <c r="AA2921" s="83">
        <v>45877</v>
      </c>
      <c r="AB2921" s="77">
        <v>0.33468205128205097</v>
      </c>
      <c r="AE2921" s="83">
        <v>45801</v>
      </c>
      <c r="AF2921">
        <v>9.8414948920310295</v>
      </c>
      <c r="AG2921" s="83">
        <v>45795</v>
      </c>
      <c r="AH2921">
        <v>213.018370983827</v>
      </c>
      <c r="AI2921" s="83">
        <v>45807</v>
      </c>
      <c r="AJ2921" s="77">
        <v>114.77711726493401</v>
      </c>
      <c r="AM2921" s="83">
        <v>45809</v>
      </c>
      <c r="AN2921">
        <v>0.38697779624244</v>
      </c>
      <c r="AO2921" s="83">
        <v>45800</v>
      </c>
      <c r="AP2921">
        <v>0.42341674389867101</v>
      </c>
      <c r="AQ2921" s="83">
        <v>45804</v>
      </c>
      <c r="AR2921" s="77">
        <v>0.27396921017402898</v>
      </c>
      <c r="AU2921" s="83">
        <v>45806</v>
      </c>
      <c r="AV2921">
        <v>0.79074556600329704</v>
      </c>
      <c r="AW2921" s="83">
        <v>45795</v>
      </c>
      <c r="AX2921">
        <v>1.1730668034617899</v>
      </c>
      <c r="AY2921" s="83">
        <v>45807</v>
      </c>
      <c r="AZ2921" s="77">
        <v>1.1552047128129601</v>
      </c>
      <c r="BC2921" s="83">
        <v>45819</v>
      </c>
      <c r="BD2921">
        <v>0.29550351898514099</v>
      </c>
      <c r="BE2921" s="83">
        <v>45824</v>
      </c>
      <c r="BF2921">
        <v>0.437445091281219</v>
      </c>
      <c r="BG2921" s="83">
        <v>45815</v>
      </c>
      <c r="BH2921" s="77">
        <v>0.59497784342688298</v>
      </c>
      <c r="BK2921" s="83">
        <v>45459</v>
      </c>
      <c r="BL2921">
        <v>0.55144213649851603</v>
      </c>
      <c r="BM2921" s="83">
        <v>45456</v>
      </c>
      <c r="BN2921">
        <v>0.59305288881131002</v>
      </c>
      <c r="BO2921" s="83">
        <v>45450</v>
      </c>
      <c r="BP2921" s="77">
        <v>0.71246290801186896</v>
      </c>
      <c r="BS2921" s="83"/>
      <c r="BU2921" s="83"/>
      <c r="BW2921" s="83"/>
      <c r="CA2921" s="83"/>
      <c r="CC2921" s="83"/>
      <c r="CE2921" s="83"/>
      <c r="CI2921" s="83"/>
      <c r="CK2921" s="83"/>
      <c r="CM2921" s="83"/>
      <c r="CQ2921" s="83"/>
      <c r="CS2921" s="83"/>
      <c r="CU2921" s="83"/>
      <c r="CY2921" s="83"/>
      <c r="DA2921" s="83"/>
      <c r="DC2921" s="83"/>
    </row>
    <row r="2922" spans="7:107">
      <c r="G2922" s="83">
        <v>45490</v>
      </c>
      <c r="H2922">
        <v>0.12202616919290001</v>
      </c>
      <c r="I2922" s="83">
        <v>46062</v>
      </c>
      <c r="J2922">
        <v>0.27545599802394399</v>
      </c>
      <c r="K2922" s="83">
        <v>46123</v>
      </c>
      <c r="L2922" s="77">
        <v>0.217103332634667</v>
      </c>
      <c r="O2922" s="83">
        <v>44690</v>
      </c>
      <c r="P2922">
        <v>60.508701472556801</v>
      </c>
      <c r="Q2922" s="83">
        <v>44715</v>
      </c>
      <c r="R2922">
        <v>138.75321104236701</v>
      </c>
      <c r="S2922" s="83">
        <v>45832</v>
      </c>
      <c r="T2922" s="77">
        <v>120.328934786766</v>
      </c>
      <c r="W2922" s="83">
        <v>45493</v>
      </c>
      <c r="X2922">
        <v>0.26005988700564903</v>
      </c>
      <c r="Y2922" s="83">
        <v>45875</v>
      </c>
      <c r="Z2922">
        <v>0.196875555555555</v>
      </c>
      <c r="AA2922" s="83">
        <v>45878</v>
      </c>
      <c r="AB2922" s="77">
        <v>0.33380769230769203</v>
      </c>
      <c r="AE2922" s="83">
        <v>45802</v>
      </c>
      <c r="AF2922">
        <v>9.8392056132977697</v>
      </c>
      <c r="AG2922" s="83">
        <v>45796</v>
      </c>
      <c r="AH2922">
        <v>212.79759272803301</v>
      </c>
      <c r="AI2922" s="83">
        <v>45808</v>
      </c>
      <c r="AJ2922" s="77">
        <v>114.892265452468</v>
      </c>
      <c r="AM2922" s="83">
        <v>45810</v>
      </c>
      <c r="AN2922">
        <v>0.38753635230577399</v>
      </c>
      <c r="AO2922" s="83">
        <v>45801</v>
      </c>
      <c r="AP2922">
        <v>0.423983111934919</v>
      </c>
      <c r="AQ2922" s="83">
        <v>45805</v>
      </c>
      <c r="AR2922" s="77">
        <v>0.27393239625167298</v>
      </c>
      <c r="AU2922" s="83">
        <v>45807</v>
      </c>
      <c r="AV2922">
        <v>0.78987953627128804</v>
      </c>
      <c r="AW2922" s="83">
        <v>45796</v>
      </c>
      <c r="AX2922">
        <v>1.17256375039301</v>
      </c>
      <c r="AY2922" s="83">
        <v>45808</v>
      </c>
      <c r="AZ2922" s="77">
        <v>1.15435640648011</v>
      </c>
      <c r="BC2922" s="83">
        <v>45820</v>
      </c>
      <c r="BD2922">
        <v>0.29533625858024098</v>
      </c>
      <c r="BE2922" s="83">
        <v>45825</v>
      </c>
      <c r="BF2922">
        <v>0.43710719147333899</v>
      </c>
      <c r="BG2922" s="83">
        <v>45816</v>
      </c>
      <c r="BH2922" s="77">
        <v>0.59468242245199399</v>
      </c>
      <c r="BK2922" s="83">
        <v>45460</v>
      </c>
      <c r="BL2922">
        <v>0.55135905044510303</v>
      </c>
      <c r="BM2922" s="83">
        <v>45457</v>
      </c>
      <c r="BN2922">
        <v>0.59312270902426201</v>
      </c>
      <c r="BO2922" s="83">
        <v>45451</v>
      </c>
      <c r="BP2922" s="77">
        <v>0.712611275964391</v>
      </c>
      <c r="BS2922" s="83"/>
      <c r="BU2922" s="83"/>
      <c r="BW2922" s="83"/>
      <c r="CA2922" s="83"/>
      <c r="CC2922" s="83"/>
      <c r="CE2922" s="83"/>
      <c r="CI2922" s="83"/>
      <c r="CK2922" s="83"/>
      <c r="CM2922" s="83"/>
      <c r="CQ2922" s="83"/>
      <c r="CS2922" s="83"/>
      <c r="CU2922" s="83"/>
      <c r="CY2922" s="83"/>
      <c r="DA2922" s="83"/>
      <c r="DC2922" s="83"/>
    </row>
    <row r="2923" spans="7:107">
      <c r="G2923" s="83">
        <v>45491</v>
      </c>
      <c r="H2923">
        <v>0.12205380662434601</v>
      </c>
      <c r="I2923" s="83">
        <v>46063</v>
      </c>
      <c r="J2923">
        <v>0.27543438491404898</v>
      </c>
      <c r="K2923" s="83">
        <v>46124</v>
      </c>
      <c r="L2923" s="77">
        <v>0.21708237266820299</v>
      </c>
      <c r="O2923" s="83">
        <v>44691</v>
      </c>
      <c r="P2923">
        <v>59.932035835650296</v>
      </c>
      <c r="Q2923" s="83">
        <v>44716</v>
      </c>
      <c r="R2923">
        <v>138.98476790043</v>
      </c>
      <c r="S2923" s="83">
        <v>45833</v>
      </c>
      <c r="T2923" s="77">
        <v>120.29833620194999</v>
      </c>
      <c r="W2923" s="83">
        <v>45494</v>
      </c>
      <c r="X2923">
        <v>0.25962485875706198</v>
      </c>
      <c r="Y2923" s="83">
        <v>45876</v>
      </c>
      <c r="Z2923">
        <v>0.196745185185185</v>
      </c>
      <c r="AA2923" s="83">
        <v>45879</v>
      </c>
      <c r="AB2923" s="77">
        <v>0.33293333333333303</v>
      </c>
      <c r="AE2923" s="83">
        <v>45803</v>
      </c>
      <c r="AF2923">
        <v>9.8369163345645205</v>
      </c>
      <c r="AG2923" s="83">
        <v>45797</v>
      </c>
      <c r="AH2923">
        <v>212.57681447223899</v>
      </c>
      <c r="AI2923" s="83">
        <v>45809</v>
      </c>
      <c r="AJ2923" s="77">
        <v>115.007413640001</v>
      </c>
      <c r="AM2923" s="83">
        <v>45811</v>
      </c>
      <c r="AN2923">
        <v>0.38809490836910798</v>
      </c>
      <c r="AO2923" s="83">
        <v>45802</v>
      </c>
      <c r="AP2923">
        <v>0.42454947997116599</v>
      </c>
      <c r="AQ2923" s="83">
        <v>45806</v>
      </c>
      <c r="AR2923" s="77">
        <v>0.27389558232931699</v>
      </c>
      <c r="AU2923" s="83">
        <v>45808</v>
      </c>
      <c r="AV2923">
        <v>0.78901350653927904</v>
      </c>
      <c r="AW2923" s="83">
        <v>45797</v>
      </c>
      <c r="AX2923">
        <v>1.17206069732422</v>
      </c>
      <c r="AY2923" s="83">
        <v>45809</v>
      </c>
      <c r="AZ2923" s="77">
        <v>1.15350810014727</v>
      </c>
      <c r="BC2923" s="83">
        <v>45821</v>
      </c>
      <c r="BD2923">
        <v>0.29516899817533998</v>
      </c>
      <c r="BE2923" s="83">
        <v>45826</v>
      </c>
      <c r="BF2923">
        <v>0.43676929166545903</v>
      </c>
      <c r="BG2923" s="83">
        <v>45817</v>
      </c>
      <c r="BH2923" s="77">
        <v>0.59438700147710399</v>
      </c>
      <c r="BK2923" s="83">
        <v>45461</v>
      </c>
      <c r="BL2923">
        <v>0.55127596439169102</v>
      </c>
      <c r="BM2923" s="83">
        <v>45458</v>
      </c>
      <c r="BN2923">
        <v>0.59319252923721399</v>
      </c>
      <c r="BO2923" s="83">
        <v>45452</v>
      </c>
      <c r="BP2923" s="77">
        <v>0.71275964391691304</v>
      </c>
      <c r="BS2923" s="83"/>
      <c r="BU2923" s="83"/>
      <c r="BW2923" s="83"/>
      <c r="CA2923" s="83"/>
      <c r="CC2923" s="83"/>
      <c r="CE2923" s="83"/>
      <c r="CI2923" s="83"/>
      <c r="CK2923" s="83"/>
      <c r="CM2923" s="83"/>
      <c r="CQ2923" s="83"/>
      <c r="CS2923" s="83"/>
      <c r="CU2923" s="83"/>
      <c r="CY2923" s="83"/>
      <c r="DA2923" s="83"/>
      <c r="DC2923" s="83"/>
    </row>
    <row r="2924" spans="7:107">
      <c r="G2924" s="83">
        <v>45492</v>
      </c>
      <c r="H2924">
        <v>0.12208144405579301</v>
      </c>
      <c r="I2924" s="83">
        <v>46064</v>
      </c>
      <c r="J2924">
        <v>0.27541277180415402</v>
      </c>
      <c r="K2924" s="83">
        <v>46125</v>
      </c>
      <c r="L2924" s="77">
        <v>0.21706141270173901</v>
      </c>
      <c r="O2924" s="83">
        <v>44692</v>
      </c>
      <c r="P2924">
        <v>59.3553701987436</v>
      </c>
      <c r="Q2924" s="83">
        <v>44717</v>
      </c>
      <c r="R2924">
        <v>139.21632475849299</v>
      </c>
      <c r="S2924" s="83">
        <v>45834</v>
      </c>
      <c r="T2924" s="77">
        <v>120.267737617135</v>
      </c>
      <c r="W2924" s="83">
        <v>45495</v>
      </c>
      <c r="X2924">
        <v>0.259189830508474</v>
      </c>
      <c r="Y2924" s="83">
        <v>45877</v>
      </c>
      <c r="Z2924">
        <v>0.19661481481481399</v>
      </c>
      <c r="AA2924" s="83">
        <v>45880</v>
      </c>
      <c r="AB2924" s="77">
        <v>0.33269438202247098</v>
      </c>
      <c r="AE2924" s="83">
        <v>45804</v>
      </c>
      <c r="AF2924">
        <v>9.8346270558312607</v>
      </c>
      <c r="AG2924" s="83">
        <v>45798</v>
      </c>
      <c r="AH2924">
        <v>212.356036216446</v>
      </c>
      <c r="AI2924" s="83">
        <v>45810</v>
      </c>
      <c r="AJ2924" s="77">
        <v>115.122561827534</v>
      </c>
      <c r="AM2924" s="83">
        <v>45812</v>
      </c>
      <c r="AN2924">
        <v>0.38865346443244198</v>
      </c>
      <c r="AO2924" s="83">
        <v>45803</v>
      </c>
      <c r="AP2924">
        <v>0.42511584800741398</v>
      </c>
      <c r="AQ2924" s="83">
        <v>45807</v>
      </c>
      <c r="AR2924" s="77">
        <v>0.27421770414993202</v>
      </c>
      <c r="AU2924" s="83">
        <v>45809</v>
      </c>
      <c r="AV2924">
        <v>0.78814747680727004</v>
      </c>
      <c r="AW2924" s="83">
        <v>45798</v>
      </c>
      <c r="AX2924">
        <v>1.1715576442554301</v>
      </c>
      <c r="AY2924" s="83">
        <v>45810</v>
      </c>
      <c r="AZ2924" s="77">
        <v>1.1526597938144301</v>
      </c>
      <c r="BC2924" s="83">
        <v>45822</v>
      </c>
      <c r="BD2924">
        <v>0.29500173777043998</v>
      </c>
      <c r="BE2924" s="83">
        <v>45827</v>
      </c>
      <c r="BF2924">
        <v>0.43643139185758001</v>
      </c>
      <c r="BG2924" s="83">
        <v>45818</v>
      </c>
      <c r="BH2924" s="77">
        <v>0.594091580502215</v>
      </c>
      <c r="BK2924" s="83">
        <v>45462</v>
      </c>
      <c r="BL2924">
        <v>0.55119287833827801</v>
      </c>
      <c r="BM2924" s="83">
        <v>45459</v>
      </c>
      <c r="BN2924">
        <v>0.59326234945016498</v>
      </c>
      <c r="BO2924" s="83">
        <v>45453</v>
      </c>
      <c r="BP2924" s="77">
        <v>0.71290801186943598</v>
      </c>
      <c r="BS2924" s="83"/>
      <c r="BU2924" s="83"/>
      <c r="BW2924" s="83"/>
      <c r="CA2924" s="83"/>
      <c r="CC2924" s="83"/>
      <c r="CE2924" s="83"/>
      <c r="CI2924" s="83"/>
      <c r="CK2924" s="83"/>
      <c r="CM2924" s="83"/>
      <c r="CQ2924" s="83"/>
      <c r="CS2924" s="83"/>
      <c r="CU2924" s="83"/>
      <c r="CY2924" s="83"/>
      <c r="DA2924" s="83"/>
      <c r="DC2924" s="83"/>
    </row>
    <row r="2925" spans="7:107">
      <c r="G2925" s="83">
        <v>45493</v>
      </c>
      <c r="H2925">
        <v>0.12210908148723899</v>
      </c>
      <c r="I2925" s="83">
        <v>46065</v>
      </c>
      <c r="J2925">
        <v>0.27539115869425901</v>
      </c>
      <c r="K2925" s="83">
        <v>46126</v>
      </c>
      <c r="L2925" s="77">
        <v>0.217040452735275</v>
      </c>
      <c r="O2925" s="83">
        <v>44693</v>
      </c>
      <c r="P2925">
        <v>58.778704561837003</v>
      </c>
      <c r="Q2925" s="83">
        <v>44718</v>
      </c>
      <c r="R2925">
        <v>139.447881616556</v>
      </c>
      <c r="S2925" s="83">
        <v>45835</v>
      </c>
      <c r="T2925" s="77">
        <v>120.23713903231901</v>
      </c>
      <c r="W2925" s="83">
        <v>45496</v>
      </c>
      <c r="X2925">
        <v>0.25875480225988601</v>
      </c>
      <c r="Y2925" s="83">
        <v>45878</v>
      </c>
      <c r="Z2925">
        <v>0.19648444444444399</v>
      </c>
      <c r="AA2925" s="83">
        <v>45881</v>
      </c>
      <c r="AB2925" s="77">
        <v>0.33245543071160999</v>
      </c>
      <c r="AE2925" s="83">
        <v>45805</v>
      </c>
      <c r="AF2925">
        <v>9.8323377770980098</v>
      </c>
      <c r="AG2925" s="83">
        <v>45799</v>
      </c>
      <c r="AH2925">
        <v>212.526743532122</v>
      </c>
      <c r="AI2925" s="83">
        <v>45811</v>
      </c>
      <c r="AJ2925" s="77">
        <v>115.23771001506699</v>
      </c>
      <c r="AM2925" s="83">
        <v>45813</v>
      </c>
      <c r="AN2925">
        <v>0.38921202049577602</v>
      </c>
      <c r="AO2925" s="83">
        <v>45804</v>
      </c>
      <c r="AP2925">
        <v>0.42568221604366102</v>
      </c>
      <c r="AQ2925" s="83">
        <v>45808</v>
      </c>
      <c r="AR2925" s="77">
        <v>0.27453982597054799</v>
      </c>
      <c r="AU2925" s="83">
        <v>45810</v>
      </c>
      <c r="AV2925">
        <v>0.78728144707526104</v>
      </c>
      <c r="AW2925" s="83">
        <v>45799</v>
      </c>
      <c r="AX2925">
        <v>1.1710545911866399</v>
      </c>
      <c r="AY2925" s="83">
        <v>45811</v>
      </c>
      <c r="AZ2925" s="77">
        <v>1.1518114874815899</v>
      </c>
      <c r="BC2925" s="83">
        <v>45823</v>
      </c>
      <c r="BD2925">
        <v>0.29483447736553903</v>
      </c>
      <c r="BE2925" s="83">
        <v>45828</v>
      </c>
      <c r="BF2925">
        <v>0.43609349204969999</v>
      </c>
      <c r="BG2925" s="83">
        <v>45819</v>
      </c>
      <c r="BH2925" s="77">
        <v>0.59379615952732601</v>
      </c>
      <c r="BK2925" s="83">
        <v>45463</v>
      </c>
      <c r="BL2925">
        <v>0.55110979228486601</v>
      </c>
      <c r="BM2925" s="83">
        <v>45460</v>
      </c>
      <c r="BN2925">
        <v>0.59333216966311697</v>
      </c>
      <c r="BO2925" s="83">
        <v>45454</v>
      </c>
      <c r="BP2925" s="77">
        <v>0.71305637982195802</v>
      </c>
      <c r="BS2925" s="83"/>
      <c r="BU2925" s="83"/>
      <c r="BW2925" s="83"/>
      <c r="CA2925" s="83"/>
      <c r="CC2925" s="83"/>
      <c r="CE2925" s="83"/>
      <c r="CI2925" s="83"/>
      <c r="CK2925" s="83"/>
      <c r="CM2925" s="83"/>
      <c r="CQ2925" s="83"/>
      <c r="CS2925" s="83"/>
      <c r="CU2925" s="83"/>
      <c r="CY2925" s="83"/>
      <c r="DA2925" s="83"/>
      <c r="DC2925" s="83"/>
    </row>
    <row r="2926" spans="7:107">
      <c r="G2926" s="83">
        <v>45494</v>
      </c>
      <c r="H2926">
        <v>0.12213671891868499</v>
      </c>
      <c r="I2926" s="83">
        <v>46066</v>
      </c>
      <c r="J2926">
        <v>0.27536954558436399</v>
      </c>
      <c r="K2926" s="83">
        <v>46127</v>
      </c>
      <c r="L2926" s="77">
        <v>0.217019492768811</v>
      </c>
      <c r="O2926" s="83">
        <v>44694</v>
      </c>
      <c r="P2926">
        <v>58.202038924930399</v>
      </c>
      <c r="Q2926" s="83">
        <v>44719</v>
      </c>
      <c r="R2926">
        <v>139.67943847461899</v>
      </c>
      <c r="S2926" s="83">
        <v>45836</v>
      </c>
      <c r="T2926" s="77">
        <v>120.206540447504</v>
      </c>
      <c r="W2926" s="83">
        <v>45497</v>
      </c>
      <c r="X2926">
        <v>0.25831977401129902</v>
      </c>
      <c r="Y2926" s="83">
        <v>45879</v>
      </c>
      <c r="Z2926">
        <v>0.19635407407407399</v>
      </c>
      <c r="AA2926" s="83">
        <v>45882</v>
      </c>
      <c r="AB2926" s="77">
        <v>0.332216479400749</v>
      </c>
      <c r="AE2926" s="83">
        <v>45806</v>
      </c>
      <c r="AF2926">
        <v>9.83004849836475</v>
      </c>
      <c r="AG2926" s="83">
        <v>45800</v>
      </c>
      <c r="AH2926">
        <v>212.69745084779899</v>
      </c>
      <c r="AI2926" s="83">
        <v>45812</v>
      </c>
      <c r="AJ2926" s="77">
        <v>115.352858202601</v>
      </c>
      <c r="AM2926" s="83">
        <v>45814</v>
      </c>
      <c r="AN2926">
        <v>0.38977057655910902</v>
      </c>
      <c r="AO2926" s="83">
        <v>45805</v>
      </c>
      <c r="AP2926">
        <v>0.42624858407990901</v>
      </c>
      <c r="AQ2926" s="83">
        <v>45809</v>
      </c>
      <c r="AR2926" s="77">
        <v>0.27486194779116402</v>
      </c>
      <c r="AU2926" s="83">
        <v>45811</v>
      </c>
      <c r="AV2926">
        <v>0.78641541734325204</v>
      </c>
      <c r="AW2926" s="83">
        <v>45800</v>
      </c>
      <c r="AX2926">
        <v>1.17055153811785</v>
      </c>
      <c r="AY2926" s="83">
        <v>45812</v>
      </c>
      <c r="AZ2926" s="77">
        <v>1.15096318114874</v>
      </c>
      <c r="BC2926" s="83">
        <v>45824</v>
      </c>
      <c r="BD2926">
        <v>0.29466721696063902</v>
      </c>
      <c r="BE2926" s="83">
        <v>45829</v>
      </c>
      <c r="BF2926">
        <v>0.43575559224181998</v>
      </c>
      <c r="BG2926" s="83">
        <v>45820</v>
      </c>
      <c r="BH2926" s="77">
        <v>0.59350073855243701</v>
      </c>
      <c r="BK2926" s="83">
        <v>45464</v>
      </c>
      <c r="BL2926">
        <v>0.551026706231454</v>
      </c>
      <c r="BM2926" s="83">
        <v>45461</v>
      </c>
      <c r="BN2926">
        <v>0.59340198987606896</v>
      </c>
      <c r="BO2926" s="83">
        <v>45455</v>
      </c>
      <c r="BP2926" s="77">
        <v>0.71320474777447995</v>
      </c>
      <c r="BS2926" s="83"/>
      <c r="BU2926" s="83"/>
      <c r="BW2926" s="83"/>
      <c r="CA2926" s="83"/>
      <c r="CC2926" s="83"/>
      <c r="CE2926" s="83"/>
      <c r="CI2926" s="83"/>
      <c r="CK2926" s="83"/>
      <c r="CM2926" s="83"/>
      <c r="CQ2926" s="83"/>
      <c r="CS2926" s="83"/>
      <c r="CU2926" s="83"/>
      <c r="CY2926" s="83"/>
      <c r="DA2926" s="83"/>
      <c r="DC2926" s="83"/>
    </row>
    <row r="2927" spans="7:107">
      <c r="G2927" s="83">
        <v>45495</v>
      </c>
      <c r="H2927">
        <v>0.122164356350131</v>
      </c>
      <c r="I2927" s="83">
        <v>46067</v>
      </c>
      <c r="J2927">
        <v>0.27534793247446898</v>
      </c>
      <c r="K2927" s="83">
        <v>46128</v>
      </c>
      <c r="L2927" s="77">
        <v>0.21699853280234699</v>
      </c>
      <c r="O2927" s="83">
        <v>44695</v>
      </c>
      <c r="P2927">
        <v>57.625373288023802</v>
      </c>
      <c r="Q2927" s="83">
        <v>44720</v>
      </c>
      <c r="R2927">
        <v>139.91099533268201</v>
      </c>
      <c r="S2927" s="83">
        <v>45837</v>
      </c>
      <c r="T2927" s="77">
        <v>120.17594186268801</v>
      </c>
      <c r="W2927" s="83">
        <v>45498</v>
      </c>
      <c r="X2927">
        <v>0.25788474576271098</v>
      </c>
      <c r="Y2927" s="83">
        <v>45880</v>
      </c>
      <c r="Z2927">
        <v>0.19622370370370301</v>
      </c>
      <c r="AA2927" s="83">
        <v>45883</v>
      </c>
      <c r="AB2927" s="77">
        <v>0.33197752808988701</v>
      </c>
      <c r="AE2927" s="83">
        <v>45807</v>
      </c>
      <c r="AF2927">
        <v>9.8277592196314991</v>
      </c>
      <c r="AG2927" s="83">
        <v>45801</v>
      </c>
      <c r="AH2927">
        <v>212.86815816347601</v>
      </c>
      <c r="AI2927" s="83">
        <v>45813</v>
      </c>
      <c r="AJ2927" s="77">
        <v>115.46800639013399</v>
      </c>
      <c r="AM2927" s="83">
        <v>45815</v>
      </c>
      <c r="AN2927">
        <v>0.39032913262244301</v>
      </c>
      <c r="AO2927" s="83">
        <v>45806</v>
      </c>
      <c r="AP2927">
        <v>0.426814952116156</v>
      </c>
      <c r="AQ2927" s="83">
        <v>45810</v>
      </c>
      <c r="AR2927" s="77">
        <v>0.27518406961177999</v>
      </c>
      <c r="AU2927" s="83">
        <v>45812</v>
      </c>
      <c r="AV2927">
        <v>0.78554938761124304</v>
      </c>
      <c r="AW2927" s="83">
        <v>45801</v>
      </c>
      <c r="AX2927">
        <v>1.17004848504906</v>
      </c>
      <c r="AY2927" s="83">
        <v>45813</v>
      </c>
      <c r="AZ2927" s="77">
        <v>1.1501148748159</v>
      </c>
      <c r="BC2927" s="83">
        <v>45825</v>
      </c>
      <c r="BD2927">
        <v>0.29449995655573802</v>
      </c>
      <c r="BE2927" s="83">
        <v>45830</v>
      </c>
      <c r="BF2927">
        <v>0.43541769243394002</v>
      </c>
      <c r="BG2927" s="83">
        <v>45821</v>
      </c>
      <c r="BH2927" s="77">
        <v>0.59320531757754702</v>
      </c>
      <c r="BK2927" s="83">
        <v>45465</v>
      </c>
      <c r="BL2927">
        <v>0.55094362017804099</v>
      </c>
      <c r="BM2927" s="83">
        <v>45462</v>
      </c>
      <c r="BN2927">
        <v>0.59347181008901995</v>
      </c>
      <c r="BO2927" s="83">
        <v>45456</v>
      </c>
      <c r="BP2927" s="77">
        <v>0.713353115727003</v>
      </c>
      <c r="BS2927" s="83"/>
      <c r="BU2927" s="83"/>
      <c r="BW2927" s="83"/>
      <c r="CA2927" s="83"/>
      <c r="CC2927" s="83"/>
      <c r="CE2927" s="83"/>
      <c r="CI2927" s="83"/>
      <c r="CK2927" s="83"/>
      <c r="CM2927" s="83"/>
      <c r="CQ2927" s="83"/>
      <c r="CS2927" s="83"/>
      <c r="CU2927" s="83"/>
      <c r="CY2927" s="83"/>
      <c r="DA2927" s="83"/>
      <c r="DC2927" s="83"/>
    </row>
    <row r="2928" spans="7:107">
      <c r="G2928" s="83">
        <v>45496</v>
      </c>
      <c r="H2928">
        <v>0.122191993781577</v>
      </c>
      <c r="I2928" s="83">
        <v>46068</v>
      </c>
      <c r="J2928">
        <v>0.27532631936457402</v>
      </c>
      <c r="K2928" s="83">
        <v>46129</v>
      </c>
      <c r="L2928" s="77">
        <v>0.21697757283588301</v>
      </c>
      <c r="O2928" s="83">
        <v>44696</v>
      </c>
      <c r="P2928">
        <v>57.048707651117198</v>
      </c>
      <c r="Q2928" s="83">
        <v>44721</v>
      </c>
      <c r="R2928">
        <v>140.142552190744</v>
      </c>
      <c r="S2928" s="83">
        <v>45838</v>
      </c>
      <c r="T2928" s="77">
        <v>120.145343277873</v>
      </c>
      <c r="W2928" s="83">
        <v>45499</v>
      </c>
      <c r="X2928">
        <v>0.25744971751412399</v>
      </c>
      <c r="Y2928" s="83">
        <v>45881</v>
      </c>
      <c r="Z2928">
        <v>0.19609333333333301</v>
      </c>
      <c r="AA2928" s="83">
        <v>45884</v>
      </c>
      <c r="AB2928" s="77">
        <v>0.33173857677902602</v>
      </c>
      <c r="AE2928" s="83">
        <v>45808</v>
      </c>
      <c r="AF2928">
        <v>9.8254699408982393</v>
      </c>
      <c r="AG2928" s="83">
        <v>45802</v>
      </c>
      <c r="AH2928">
        <v>213.038865479153</v>
      </c>
      <c r="AI2928" s="83">
        <v>45814</v>
      </c>
      <c r="AJ2928" s="77">
        <v>115.583154577667</v>
      </c>
      <c r="AM2928" s="83">
        <v>45816</v>
      </c>
      <c r="AN2928">
        <v>0.390887688685777</v>
      </c>
      <c r="AO2928" s="83">
        <v>45807</v>
      </c>
      <c r="AP2928">
        <v>0.42738132015240399</v>
      </c>
      <c r="AQ2928" s="83">
        <v>45811</v>
      </c>
      <c r="AR2928" s="77">
        <v>0.27550619143239602</v>
      </c>
      <c r="AU2928" s="83">
        <v>45813</v>
      </c>
      <c r="AV2928">
        <v>0.78468335787923404</v>
      </c>
      <c r="AW2928" s="83">
        <v>45802</v>
      </c>
      <c r="AX2928">
        <v>1.1695454319802701</v>
      </c>
      <c r="AY2928" s="83">
        <v>45814</v>
      </c>
      <c r="AZ2928" s="77">
        <v>1.1492665684830601</v>
      </c>
      <c r="BC2928" s="83">
        <v>45826</v>
      </c>
      <c r="BD2928">
        <v>0.29433269615083801</v>
      </c>
      <c r="BE2928" s="83">
        <v>45831</v>
      </c>
      <c r="BF2928">
        <v>0.43507979262606</v>
      </c>
      <c r="BG2928" s="83">
        <v>45822</v>
      </c>
      <c r="BH2928" s="77">
        <v>0.59290989660265803</v>
      </c>
      <c r="BK2928" s="83">
        <v>45466</v>
      </c>
      <c r="BL2928">
        <v>0.55086053412462899</v>
      </c>
      <c r="BM2928" s="83">
        <v>45463</v>
      </c>
      <c r="BN2928">
        <v>0.59354163030197205</v>
      </c>
      <c r="BO2928" s="83">
        <v>45457</v>
      </c>
      <c r="BP2928" s="77">
        <v>0.71350148367952504</v>
      </c>
      <c r="BS2928" s="83"/>
      <c r="BU2928" s="83"/>
      <c r="BW2928" s="83"/>
      <c r="CA2928" s="83"/>
      <c r="CC2928" s="83"/>
      <c r="CE2928" s="83"/>
      <c r="CI2928" s="83"/>
      <c r="CK2928" s="83"/>
      <c r="CM2928" s="83"/>
      <c r="CQ2928" s="83"/>
      <c r="CS2928" s="83"/>
      <c r="CU2928" s="83"/>
      <c r="CY2928" s="83"/>
      <c r="DA2928" s="83"/>
      <c r="DC2928" s="83"/>
    </row>
    <row r="2929" spans="7:107">
      <c r="G2929" s="83">
        <v>45497</v>
      </c>
      <c r="H2929">
        <v>0.122219631213024</v>
      </c>
      <c r="I2929" s="83">
        <v>46069</v>
      </c>
      <c r="J2929">
        <v>0.27530470625467901</v>
      </c>
      <c r="K2929" s="83">
        <v>46130</v>
      </c>
      <c r="L2929" s="77">
        <v>0.216956612869419</v>
      </c>
      <c r="O2929" s="83">
        <v>44697</v>
      </c>
      <c r="P2929">
        <v>56.472042014210601</v>
      </c>
      <c r="Q2929" s="83">
        <v>44722</v>
      </c>
      <c r="R2929">
        <v>140.37410904880699</v>
      </c>
      <c r="S2929" s="83">
        <v>45839</v>
      </c>
      <c r="T2929" s="77">
        <v>120.11474469305701</v>
      </c>
      <c r="W2929" s="83">
        <v>45500</v>
      </c>
      <c r="X2929">
        <v>0.257014689265536</v>
      </c>
      <c r="Y2929" s="83">
        <v>45882</v>
      </c>
      <c r="Z2929">
        <v>0.19596296296296201</v>
      </c>
      <c r="AA2929" s="83">
        <v>45885</v>
      </c>
      <c r="AB2929" s="77">
        <v>0.33149962546816403</v>
      </c>
      <c r="AE2929" s="83">
        <v>45809</v>
      </c>
      <c r="AF2929">
        <v>9.8231806621649795</v>
      </c>
      <c r="AG2929" s="83">
        <v>45803</v>
      </c>
      <c r="AH2929">
        <v>213.20957279483</v>
      </c>
      <c r="AI2929" s="83">
        <v>45815</v>
      </c>
      <c r="AJ2929" s="77">
        <v>115.6983027652</v>
      </c>
      <c r="AM2929" s="83">
        <v>45817</v>
      </c>
      <c r="AN2929">
        <v>0.39144624474911099</v>
      </c>
      <c r="AO2929" s="83">
        <v>45808</v>
      </c>
      <c r="AP2929">
        <v>0.42794768818865098</v>
      </c>
      <c r="AQ2929" s="83">
        <v>45812</v>
      </c>
      <c r="AR2929" s="77">
        <v>0.27582831325301099</v>
      </c>
      <c r="AU2929" s="83">
        <v>45814</v>
      </c>
      <c r="AV2929">
        <v>0.78395830973150504</v>
      </c>
      <c r="AW2929" s="83">
        <v>45803</v>
      </c>
      <c r="AX2929">
        <v>1.1690423789114801</v>
      </c>
      <c r="AY2929" s="83">
        <v>45815</v>
      </c>
      <c r="AZ2929" s="77">
        <v>1.1484182621502199</v>
      </c>
      <c r="BC2929" s="83">
        <v>45827</v>
      </c>
      <c r="BD2929">
        <v>0.29416543574593701</v>
      </c>
      <c r="BE2929" s="83">
        <v>45832</v>
      </c>
      <c r="BF2929">
        <v>0.43474189281818099</v>
      </c>
      <c r="BG2929" s="83">
        <v>45823</v>
      </c>
      <c r="BH2929" s="77">
        <v>0.59261447562776903</v>
      </c>
      <c r="BK2929" s="83">
        <v>45467</v>
      </c>
      <c r="BL2929">
        <v>0.55077744807121598</v>
      </c>
      <c r="BM2929" s="83">
        <v>45464</v>
      </c>
      <c r="BN2929">
        <v>0.59361145051492403</v>
      </c>
      <c r="BO2929" s="83">
        <v>45458</v>
      </c>
      <c r="BP2929" s="77">
        <v>0.71364985163204697</v>
      </c>
      <c r="BS2929" s="83"/>
      <c r="BU2929" s="83"/>
      <c r="BW2929" s="83"/>
      <c r="CA2929" s="83"/>
      <c r="CC2929" s="83"/>
      <c r="CE2929" s="83"/>
      <c r="CI2929" s="83"/>
      <c r="CK2929" s="83"/>
      <c r="CM2929" s="83"/>
      <c r="CQ2929" s="83"/>
      <c r="CS2929" s="83"/>
      <c r="CU2929" s="83"/>
      <c r="CY2929" s="83"/>
      <c r="DA2929" s="83"/>
      <c r="DC2929" s="83"/>
    </row>
    <row r="2930" spans="7:107">
      <c r="G2930" s="83">
        <v>45498</v>
      </c>
      <c r="H2930">
        <v>0.12224726864447</v>
      </c>
      <c r="I2930" s="83">
        <v>46070</v>
      </c>
      <c r="J2930">
        <v>0.275283093144784</v>
      </c>
      <c r="K2930" s="83">
        <v>46131</v>
      </c>
      <c r="L2930" s="77">
        <v>0.216935652902955</v>
      </c>
      <c r="O2930" s="83">
        <v>44698</v>
      </c>
      <c r="P2930">
        <v>55.895376377303997</v>
      </c>
      <c r="Q2930" s="83">
        <v>44723</v>
      </c>
      <c r="R2930">
        <v>140.60566590687</v>
      </c>
      <c r="S2930" s="83">
        <v>45840</v>
      </c>
      <c r="T2930" s="77">
        <v>120.084146108242</v>
      </c>
      <c r="W2930" s="83">
        <v>45501</v>
      </c>
      <c r="X2930">
        <v>0.25657966101694901</v>
      </c>
      <c r="Y2930" s="83">
        <v>45883</v>
      </c>
      <c r="Z2930">
        <v>0.195832592592592</v>
      </c>
      <c r="AA2930" s="83">
        <v>45886</v>
      </c>
      <c r="AB2930" s="77">
        <v>0.33126067415730298</v>
      </c>
      <c r="AE2930" s="83">
        <v>45810</v>
      </c>
      <c r="AF2930">
        <v>9.8208913834317304</v>
      </c>
      <c r="AG2930" s="83">
        <v>45804</v>
      </c>
      <c r="AH2930">
        <v>213.38028011050699</v>
      </c>
      <c r="AI2930" s="83">
        <v>45816</v>
      </c>
      <c r="AJ2930" s="77">
        <v>115.813450952734</v>
      </c>
      <c r="AM2930" s="83">
        <v>45818</v>
      </c>
      <c r="AN2930">
        <v>0.39200480081244499</v>
      </c>
      <c r="AO2930" s="83">
        <v>45809</v>
      </c>
      <c r="AP2930">
        <v>0.42851405622489902</v>
      </c>
      <c r="AQ2930" s="83">
        <v>45813</v>
      </c>
      <c r="AR2930" s="77">
        <v>0.27615043507362702</v>
      </c>
      <c r="AU2930" s="83">
        <v>45815</v>
      </c>
      <c r="AV2930">
        <v>0.78323326158377704</v>
      </c>
      <c r="AW2930" s="83">
        <v>45804</v>
      </c>
      <c r="AX2930">
        <v>1.1685393258426899</v>
      </c>
      <c r="AY2930" s="83">
        <v>45816</v>
      </c>
      <c r="AZ2930" s="77">
        <v>1.14756995581737</v>
      </c>
      <c r="BC2930" s="83">
        <v>45828</v>
      </c>
      <c r="BD2930">
        <v>0.293998175341037</v>
      </c>
      <c r="BE2930" s="83">
        <v>45833</v>
      </c>
      <c r="BF2930">
        <v>0.43440399301030103</v>
      </c>
      <c r="BG2930" s="83">
        <v>45824</v>
      </c>
      <c r="BH2930" s="77">
        <v>0.59231905465288004</v>
      </c>
      <c r="BK2930" s="83">
        <v>45468</v>
      </c>
      <c r="BL2930">
        <v>0.55069436201780397</v>
      </c>
      <c r="BM2930" s="83">
        <v>45465</v>
      </c>
      <c r="BN2930">
        <v>0.59368127072787502</v>
      </c>
      <c r="BO2930" s="83">
        <v>45459</v>
      </c>
      <c r="BP2930" s="77">
        <v>0.71379821958456902</v>
      </c>
      <c r="BS2930" s="83"/>
      <c r="BU2930" s="83"/>
      <c r="BW2930" s="83"/>
      <c r="CA2930" s="83"/>
      <c r="CC2930" s="83"/>
      <c r="CE2930" s="83"/>
      <c r="CI2930" s="83"/>
      <c r="CK2930" s="83"/>
      <c r="CM2930" s="83"/>
      <c r="CQ2930" s="83"/>
      <c r="CS2930" s="83"/>
      <c r="CU2930" s="83"/>
      <c r="CY2930" s="83"/>
      <c r="DA2930" s="83"/>
      <c r="DC2930" s="83"/>
    </row>
    <row r="2931" spans="7:107">
      <c r="G2931" s="83">
        <v>45499</v>
      </c>
      <c r="H2931">
        <v>0.122274906075916</v>
      </c>
      <c r="I2931" s="83">
        <v>46071</v>
      </c>
      <c r="J2931">
        <v>0.27526148003488898</v>
      </c>
      <c r="K2931" s="83">
        <v>46132</v>
      </c>
      <c r="L2931" s="77">
        <v>0.21691469293649099</v>
      </c>
      <c r="O2931" s="83">
        <v>44699</v>
      </c>
      <c r="P2931">
        <v>55.3187107403974</v>
      </c>
      <c r="Q2931" s="83">
        <v>44724</v>
      </c>
      <c r="R2931">
        <v>140.83722276493299</v>
      </c>
      <c r="S2931" s="83">
        <v>45841</v>
      </c>
      <c r="T2931" s="77">
        <v>120.053547523427</v>
      </c>
      <c r="W2931" s="83">
        <v>45502</v>
      </c>
      <c r="X2931">
        <v>0.25614463276836102</v>
      </c>
      <c r="Y2931" s="83">
        <v>45884</v>
      </c>
      <c r="Z2931">
        <v>0.195702222222222</v>
      </c>
      <c r="AA2931" s="83">
        <v>45887</v>
      </c>
      <c r="AB2931" s="77">
        <v>0.33102172284644099</v>
      </c>
      <c r="AE2931" s="83">
        <v>45811</v>
      </c>
      <c r="AF2931">
        <v>9.8186021046984706</v>
      </c>
      <c r="AG2931" s="83">
        <v>45805</v>
      </c>
      <c r="AH2931">
        <v>213.55098742618301</v>
      </c>
      <c r="AI2931" s="83">
        <v>45817</v>
      </c>
      <c r="AJ2931" s="77">
        <v>115.928599140267</v>
      </c>
      <c r="AM2931" s="83">
        <v>45819</v>
      </c>
      <c r="AN2931">
        <v>0.39256335687577798</v>
      </c>
      <c r="AO2931" s="83">
        <v>45810</v>
      </c>
      <c r="AP2931">
        <v>0.42908042426114701</v>
      </c>
      <c r="AQ2931" s="83">
        <v>45814</v>
      </c>
      <c r="AR2931" s="77">
        <v>0.27647255689424299</v>
      </c>
      <c r="AU2931" s="83">
        <v>45816</v>
      </c>
      <c r="AV2931">
        <v>0.78250821343604804</v>
      </c>
      <c r="AW2931" s="83">
        <v>45805</v>
      </c>
      <c r="AX2931">
        <v>1.1680362727739</v>
      </c>
      <c r="AY2931" s="83">
        <v>45817</v>
      </c>
      <c r="AZ2931" s="77">
        <v>1.14672164948453</v>
      </c>
      <c r="BC2931" s="83">
        <v>45829</v>
      </c>
      <c r="BD2931">
        <v>0.293830914936136</v>
      </c>
      <c r="BE2931" s="83">
        <v>45834</v>
      </c>
      <c r="BF2931">
        <v>0.43406609320242101</v>
      </c>
      <c r="BG2931" s="83">
        <v>45825</v>
      </c>
      <c r="BH2931" s="77">
        <v>0.59202363367799105</v>
      </c>
      <c r="BK2931" s="83">
        <v>45469</v>
      </c>
      <c r="BL2931">
        <v>0.55061127596439097</v>
      </c>
      <c r="BM2931" s="83">
        <v>45466</v>
      </c>
      <c r="BN2931">
        <v>0.59375109094082701</v>
      </c>
      <c r="BO2931" s="83">
        <v>45460</v>
      </c>
      <c r="BP2931" s="77">
        <v>0.71394658753709195</v>
      </c>
      <c r="BS2931" s="83"/>
      <c r="BU2931" s="83"/>
      <c r="BW2931" s="83"/>
      <c r="CA2931" s="83"/>
      <c r="CC2931" s="83"/>
      <c r="CE2931" s="83"/>
      <c r="CI2931" s="83"/>
      <c r="CK2931" s="83"/>
      <c r="CM2931" s="83"/>
      <c r="CQ2931" s="83"/>
      <c r="CS2931" s="83"/>
      <c r="CU2931" s="83"/>
      <c r="CY2931" s="83"/>
      <c r="DA2931" s="83"/>
      <c r="DC2931" s="83"/>
    </row>
    <row r="2932" spans="7:107">
      <c r="G2932" s="83">
        <v>45500</v>
      </c>
      <c r="H2932">
        <v>0.122302543507362</v>
      </c>
      <c r="I2932" s="83">
        <v>46072</v>
      </c>
      <c r="J2932">
        <v>0.27523986692499403</v>
      </c>
      <c r="K2932" s="83">
        <v>46133</v>
      </c>
      <c r="L2932" s="77">
        <v>0.21689373297002701</v>
      </c>
      <c r="O2932" s="83">
        <v>44700</v>
      </c>
      <c r="P2932">
        <v>54.742045103490803</v>
      </c>
      <c r="Q2932" s="83">
        <v>44725</v>
      </c>
      <c r="R2932">
        <v>141.068779622996</v>
      </c>
      <c r="S2932" s="83">
        <v>45842</v>
      </c>
      <c r="T2932" s="77">
        <v>120.02294893861099</v>
      </c>
      <c r="W2932" s="83">
        <v>45503</v>
      </c>
      <c r="X2932">
        <v>0.25570960451977398</v>
      </c>
      <c r="Y2932" s="83">
        <v>45885</v>
      </c>
      <c r="Z2932">
        <v>0.195571851851851</v>
      </c>
      <c r="AA2932" s="83">
        <v>45888</v>
      </c>
      <c r="AB2932" s="77">
        <v>0.33078277153558</v>
      </c>
      <c r="AE2932" s="83">
        <v>45812</v>
      </c>
      <c r="AF2932">
        <v>9.8163128259652197</v>
      </c>
      <c r="AG2932" s="83">
        <v>45806</v>
      </c>
      <c r="AH2932">
        <v>213.72169474186001</v>
      </c>
      <c r="AI2932" s="83">
        <v>45818</v>
      </c>
      <c r="AJ2932" s="77">
        <v>116.04374732780001</v>
      </c>
      <c r="AM2932" s="83">
        <v>45820</v>
      </c>
      <c r="AN2932">
        <v>0.39312191293911197</v>
      </c>
      <c r="AO2932" s="83">
        <v>45811</v>
      </c>
      <c r="AP2932">
        <v>0.429646792297394</v>
      </c>
      <c r="AQ2932" s="83">
        <v>45815</v>
      </c>
      <c r="AR2932" s="77">
        <v>0.27679467871485902</v>
      </c>
      <c r="AU2932" s="83">
        <v>45817</v>
      </c>
      <c r="AV2932">
        <v>0.78178316528831904</v>
      </c>
      <c r="AW2932" s="83">
        <v>45806</v>
      </c>
      <c r="AX2932">
        <v>1.16753321970511</v>
      </c>
      <c r="AY2932" s="83">
        <v>45818</v>
      </c>
      <c r="AZ2932" s="77">
        <v>1.1458733431516901</v>
      </c>
      <c r="BC2932" s="83">
        <v>45830</v>
      </c>
      <c r="BD2932">
        <v>0.293663654531236</v>
      </c>
      <c r="BE2932" s="83">
        <v>45835</v>
      </c>
      <c r="BF2932">
        <v>0.433728193394541</v>
      </c>
      <c r="BG2932" s="83">
        <v>45826</v>
      </c>
      <c r="BH2932" s="77">
        <v>0.59172821270310105</v>
      </c>
      <c r="BK2932" s="83">
        <v>45470</v>
      </c>
      <c r="BL2932">
        <v>0.55052818991097896</v>
      </c>
      <c r="BM2932" s="83">
        <v>45467</v>
      </c>
      <c r="BN2932">
        <v>0.593820911153779</v>
      </c>
      <c r="BO2932" s="83">
        <v>45461</v>
      </c>
      <c r="BP2932" s="77">
        <v>0.71409495548961399</v>
      </c>
      <c r="BS2932" s="83"/>
      <c r="BU2932" s="83"/>
      <c r="BW2932" s="83"/>
      <c r="CA2932" s="83"/>
      <c r="CC2932" s="83"/>
      <c r="CE2932" s="83"/>
      <c r="CI2932" s="83"/>
      <c r="CK2932" s="83"/>
      <c r="CM2932" s="83"/>
      <c r="CQ2932" s="83"/>
      <c r="CS2932" s="83"/>
      <c r="CU2932" s="83"/>
      <c r="CY2932" s="83"/>
      <c r="DA2932" s="83"/>
      <c r="DC2932" s="83"/>
    </row>
    <row r="2933" spans="7:107">
      <c r="G2933" s="83">
        <v>45501</v>
      </c>
      <c r="H2933">
        <v>0.122330180938808</v>
      </c>
      <c r="I2933" s="83">
        <v>46073</v>
      </c>
      <c r="J2933">
        <v>0.27521825381509901</v>
      </c>
      <c r="K2933" s="83">
        <v>46134</v>
      </c>
      <c r="L2933" s="77">
        <v>0.216872773003562</v>
      </c>
      <c r="O2933" s="83">
        <v>44701</v>
      </c>
      <c r="P2933">
        <v>54.165379466584199</v>
      </c>
      <c r="Q2933" s="83">
        <v>44726</v>
      </c>
      <c r="R2933">
        <v>141.30033648105899</v>
      </c>
      <c r="S2933" s="83">
        <v>45843</v>
      </c>
      <c r="T2933" s="77">
        <v>119.992350353796</v>
      </c>
      <c r="W2933" s="83">
        <v>45504</v>
      </c>
      <c r="X2933">
        <v>0.25527457627118599</v>
      </c>
      <c r="Y2933" s="83">
        <v>45886</v>
      </c>
      <c r="Z2933">
        <v>0.19544148148148099</v>
      </c>
      <c r="AA2933" s="83">
        <v>45889</v>
      </c>
      <c r="AB2933" s="77">
        <v>0.33054382022471901</v>
      </c>
      <c r="AE2933" s="83">
        <v>45813</v>
      </c>
      <c r="AF2933">
        <v>9.8140235472319599</v>
      </c>
      <c r="AG2933" s="83">
        <v>45807</v>
      </c>
      <c r="AH2933">
        <v>213.892402057537</v>
      </c>
      <c r="AI2933" s="83">
        <v>45819</v>
      </c>
      <c r="AJ2933" s="77">
        <v>116.158895515334</v>
      </c>
      <c r="AM2933" s="83">
        <v>45821</v>
      </c>
      <c r="AN2933">
        <v>0.39368046900244602</v>
      </c>
      <c r="AO2933" s="83">
        <v>45812</v>
      </c>
      <c r="AP2933">
        <v>0.43021316033364199</v>
      </c>
      <c r="AQ2933" s="83">
        <v>45816</v>
      </c>
      <c r="AR2933" s="77">
        <v>0.27711680053547499</v>
      </c>
      <c r="AU2933" s="83">
        <v>45818</v>
      </c>
      <c r="AV2933">
        <v>0.78105811714059104</v>
      </c>
      <c r="AW2933" s="83">
        <v>45807</v>
      </c>
      <c r="AX2933">
        <v>1.1670301666363201</v>
      </c>
      <c r="AY2933" s="83">
        <v>45819</v>
      </c>
      <c r="AZ2933" s="77">
        <v>1.1450250368188499</v>
      </c>
      <c r="BC2933" s="83">
        <v>45831</v>
      </c>
      <c r="BD2933">
        <v>0.29349639412633499</v>
      </c>
      <c r="BE2933" s="83">
        <v>45836</v>
      </c>
      <c r="BF2933">
        <v>0.43339029358666098</v>
      </c>
      <c r="BG2933" s="83">
        <v>45827</v>
      </c>
      <c r="BH2933" s="77">
        <v>0.59143279172821195</v>
      </c>
      <c r="BK2933" s="83">
        <v>45471</v>
      </c>
      <c r="BL2933">
        <v>0.55044510385756595</v>
      </c>
      <c r="BM2933" s="83">
        <v>45468</v>
      </c>
      <c r="BN2933">
        <v>0.59389073136672998</v>
      </c>
      <c r="BO2933" s="83">
        <v>45462</v>
      </c>
      <c r="BP2933" s="77">
        <v>0.71424332344213604</v>
      </c>
      <c r="BS2933" s="83"/>
      <c r="BU2933" s="83"/>
      <c r="BW2933" s="83"/>
      <c r="CA2933" s="83"/>
      <c r="CC2933" s="83"/>
      <c r="CE2933" s="83"/>
      <c r="CI2933" s="83"/>
      <c r="CK2933" s="83"/>
      <c r="CM2933" s="83"/>
      <c r="CQ2933" s="83"/>
      <c r="CS2933" s="83"/>
      <c r="CU2933" s="83"/>
      <c r="CY2933" s="83"/>
      <c r="DA2933" s="83"/>
      <c r="DC2933" s="83"/>
    </row>
    <row r="2934" spans="7:107">
      <c r="G2934" s="83">
        <v>45502</v>
      </c>
      <c r="H2934">
        <v>0.122357818370255</v>
      </c>
      <c r="I2934" s="83">
        <v>46074</v>
      </c>
      <c r="J2934">
        <v>0.275196640705204</v>
      </c>
      <c r="K2934" s="83">
        <v>46135</v>
      </c>
      <c r="L2934" s="77">
        <v>0.216851813037098</v>
      </c>
      <c r="O2934" s="83">
        <v>44702</v>
      </c>
      <c r="P2934">
        <v>53.588713829677602</v>
      </c>
      <c r="Q2934" s="83">
        <v>44727</v>
      </c>
      <c r="R2934">
        <v>141.53189333912201</v>
      </c>
      <c r="S2934" s="83">
        <v>45844</v>
      </c>
      <c r="T2934" s="77">
        <v>119.96175176897999</v>
      </c>
      <c r="W2934" s="83">
        <v>45505</v>
      </c>
      <c r="X2934">
        <v>0.25483954802259801</v>
      </c>
      <c r="Y2934" s="83">
        <v>45887</v>
      </c>
      <c r="Z2934">
        <v>0.19531111111111099</v>
      </c>
      <c r="AA2934" s="83">
        <v>45890</v>
      </c>
      <c r="AB2934" s="77">
        <v>0.33030486891385702</v>
      </c>
      <c r="AE2934" s="83">
        <v>45814</v>
      </c>
      <c r="AF2934">
        <v>9.8117342684987001</v>
      </c>
      <c r="AG2934" s="83">
        <v>45808</v>
      </c>
      <c r="AH2934">
        <v>214.06310937321399</v>
      </c>
      <c r="AI2934" s="83">
        <v>45820</v>
      </c>
      <c r="AJ2934" s="77">
        <v>116.274043702867</v>
      </c>
      <c r="AM2934" s="83">
        <v>45822</v>
      </c>
      <c r="AN2934">
        <v>0.39423902506578001</v>
      </c>
      <c r="AO2934" s="83">
        <v>45813</v>
      </c>
      <c r="AP2934">
        <v>0.43077952836988898</v>
      </c>
      <c r="AQ2934" s="83">
        <v>45817</v>
      </c>
      <c r="AR2934" s="77">
        <v>0.27743892235609002</v>
      </c>
      <c r="AU2934" s="83">
        <v>45819</v>
      </c>
      <c r="AV2934">
        <v>0.78033306899286203</v>
      </c>
      <c r="AW2934" s="83">
        <v>45808</v>
      </c>
      <c r="AX2934">
        <v>1.1665271135675299</v>
      </c>
      <c r="AY2934" s="83">
        <v>45820</v>
      </c>
      <c r="AZ2934" s="77">
        <v>1.144176730486</v>
      </c>
      <c r="BC2934" s="83">
        <v>45832</v>
      </c>
      <c r="BD2934">
        <v>0.29332913372143499</v>
      </c>
      <c r="BE2934" s="83">
        <v>45837</v>
      </c>
      <c r="BF2934">
        <v>0.43305239377878102</v>
      </c>
      <c r="BG2934" s="83">
        <v>45828</v>
      </c>
      <c r="BH2934" s="77">
        <v>0.59113737075332295</v>
      </c>
      <c r="BK2934" s="83">
        <v>45472</v>
      </c>
      <c r="BL2934">
        <v>0.55036201780415395</v>
      </c>
      <c r="BM2934" s="83">
        <v>45469</v>
      </c>
      <c r="BN2934">
        <v>0.59396055157968197</v>
      </c>
      <c r="BO2934" s="83">
        <v>45463</v>
      </c>
      <c r="BP2934" s="77">
        <v>0.71439169139465797</v>
      </c>
      <c r="BS2934" s="83"/>
      <c r="BU2934" s="83"/>
      <c r="BW2934" s="83"/>
      <c r="CA2934" s="83"/>
      <c r="CC2934" s="83"/>
      <c r="CE2934" s="83"/>
      <c r="CI2934" s="83"/>
      <c r="CK2934" s="83"/>
      <c r="CM2934" s="83"/>
      <c r="CQ2934" s="83"/>
      <c r="CS2934" s="83"/>
      <c r="CU2934" s="83"/>
      <c r="CY2934" s="83"/>
      <c r="DA2934" s="83"/>
      <c r="DC2934" s="83"/>
    </row>
    <row r="2935" spans="7:107">
      <c r="G2935" s="83">
        <v>45503</v>
      </c>
      <c r="H2935">
        <v>0.122385455801701</v>
      </c>
      <c r="I2935" s="83">
        <v>46075</v>
      </c>
      <c r="J2935">
        <v>0.27517502759530899</v>
      </c>
      <c r="K2935" s="83">
        <v>46136</v>
      </c>
      <c r="L2935" s="77">
        <v>0.21683085307063399</v>
      </c>
      <c r="O2935" s="83">
        <v>44703</v>
      </c>
      <c r="P2935">
        <v>53.012048192770997</v>
      </c>
      <c r="Q2935" s="83">
        <v>44728</v>
      </c>
      <c r="R2935">
        <v>141.76345019718499</v>
      </c>
      <c r="S2935" s="83">
        <v>45845</v>
      </c>
      <c r="T2935" s="77">
        <v>119.931153184165</v>
      </c>
      <c r="W2935" s="83">
        <v>45506</v>
      </c>
      <c r="X2935">
        <v>0.25440451977401102</v>
      </c>
      <c r="Y2935" s="83">
        <v>45888</v>
      </c>
      <c r="Z2935">
        <v>0.19518074074073999</v>
      </c>
      <c r="AA2935" s="83">
        <v>45891</v>
      </c>
      <c r="AB2935" s="77">
        <v>0.33006591760299597</v>
      </c>
      <c r="AE2935" s="83">
        <v>45815</v>
      </c>
      <c r="AF2935">
        <v>9.8094449897654492</v>
      </c>
      <c r="AG2935" s="83">
        <v>45809</v>
      </c>
      <c r="AH2935">
        <v>214.23381668889101</v>
      </c>
      <c r="AI2935" s="83">
        <v>45821</v>
      </c>
      <c r="AJ2935" s="77">
        <v>116.129780470583</v>
      </c>
      <c r="AM2935" s="83">
        <v>45823</v>
      </c>
      <c r="AN2935">
        <v>0.39479758112911401</v>
      </c>
      <c r="AO2935" s="83">
        <v>45814</v>
      </c>
      <c r="AP2935">
        <v>0.43134589640613702</v>
      </c>
      <c r="AQ2935" s="83">
        <v>45818</v>
      </c>
      <c r="AR2935" s="77">
        <v>0.277761044176706</v>
      </c>
      <c r="AU2935" s="83">
        <v>45820</v>
      </c>
      <c r="AV2935">
        <v>0.77960802084513403</v>
      </c>
      <c r="AW2935" s="83">
        <v>45809</v>
      </c>
      <c r="AX2935">
        <v>1.16602406049875</v>
      </c>
      <c r="AY2935" s="83">
        <v>45821</v>
      </c>
      <c r="AZ2935" s="77">
        <v>1.1433284241531601</v>
      </c>
      <c r="BC2935" s="83">
        <v>45833</v>
      </c>
      <c r="BD2935">
        <v>0.29316187331653398</v>
      </c>
      <c r="BE2935" s="83">
        <v>45838</v>
      </c>
      <c r="BF2935">
        <v>0.432714493970902</v>
      </c>
      <c r="BG2935" s="83">
        <v>45829</v>
      </c>
      <c r="BH2935" s="77">
        <v>0.59084194977843396</v>
      </c>
      <c r="BK2935" s="83">
        <v>45473</v>
      </c>
      <c r="BL2935">
        <v>0.55027893175074105</v>
      </c>
      <c r="BM2935" s="83">
        <v>45470</v>
      </c>
      <c r="BN2935">
        <v>0.59403037179263396</v>
      </c>
      <c r="BO2935" s="83">
        <v>45464</v>
      </c>
      <c r="BP2935" s="77">
        <v>0.71454005934718101</v>
      </c>
      <c r="BS2935" s="83"/>
      <c r="BU2935" s="83"/>
      <c r="BW2935" s="83"/>
      <c r="CA2935" s="83"/>
      <c r="CC2935" s="83"/>
      <c r="CE2935" s="83"/>
      <c r="CI2935" s="83"/>
      <c r="CK2935" s="83"/>
      <c r="CM2935" s="83"/>
      <c r="CQ2935" s="83"/>
      <c r="CS2935" s="83"/>
      <c r="CU2935" s="83"/>
      <c r="CY2935" s="83"/>
      <c r="DA2935" s="83"/>
      <c r="DC2935" s="83"/>
    </row>
    <row r="2936" spans="7:107">
      <c r="G2936" s="83">
        <v>45504</v>
      </c>
      <c r="H2936">
        <v>0.122413093233147</v>
      </c>
      <c r="I2936" s="83">
        <v>46076</v>
      </c>
      <c r="J2936">
        <v>0.27515341448541403</v>
      </c>
      <c r="K2936" s="83">
        <v>46137</v>
      </c>
      <c r="L2936" s="77">
        <v>0.21680989310417001</v>
      </c>
      <c r="O2936" s="83">
        <v>44704</v>
      </c>
      <c r="P2936">
        <v>52.4353825558644</v>
      </c>
      <c r="Q2936" s="83">
        <v>44729</v>
      </c>
      <c r="R2936">
        <v>141.99500705524801</v>
      </c>
      <c r="S2936" s="83">
        <v>45846</v>
      </c>
      <c r="T2936" s="77">
        <v>119.90055459934899</v>
      </c>
      <c r="W2936" s="83">
        <v>45507</v>
      </c>
      <c r="X2936">
        <v>0.25396949152542297</v>
      </c>
      <c r="Y2936" s="83">
        <v>45889</v>
      </c>
      <c r="Z2936">
        <v>0.19505037037037001</v>
      </c>
      <c r="AA2936" s="83">
        <v>45892</v>
      </c>
      <c r="AB2936" s="77">
        <v>0.32982696629213398</v>
      </c>
      <c r="AE2936" s="83">
        <v>45816</v>
      </c>
      <c r="AF2936">
        <v>9.8071557110321894</v>
      </c>
      <c r="AG2936" s="83">
        <v>45810</v>
      </c>
      <c r="AH2936">
        <v>214.40452400456701</v>
      </c>
      <c r="AI2936" s="83">
        <v>45822</v>
      </c>
      <c r="AJ2936" s="77">
        <v>115.985517238299</v>
      </c>
      <c r="AM2936" s="83">
        <v>45824</v>
      </c>
      <c r="AN2936">
        <v>0.395356137192447</v>
      </c>
      <c r="AO2936" s="83">
        <v>45815</v>
      </c>
      <c r="AP2936">
        <v>0.43191226444238401</v>
      </c>
      <c r="AQ2936" s="83">
        <v>45819</v>
      </c>
      <c r="AR2936" s="77">
        <v>0.27808316599732202</v>
      </c>
      <c r="AU2936" s="83">
        <v>45821</v>
      </c>
      <c r="AV2936">
        <v>0.77888297269740503</v>
      </c>
      <c r="AW2936" s="83">
        <v>45810</v>
      </c>
      <c r="AX2936">
        <v>1.16552100742996</v>
      </c>
      <c r="AY2936" s="83">
        <v>45822</v>
      </c>
      <c r="AZ2936" s="77">
        <v>1.1424801178203201</v>
      </c>
      <c r="BC2936" s="83">
        <v>45834</v>
      </c>
      <c r="BD2936">
        <v>0.29299461291163398</v>
      </c>
      <c r="BE2936" s="83">
        <v>45839</v>
      </c>
      <c r="BF2936">
        <v>0.43237659416302199</v>
      </c>
      <c r="BG2936" s="83">
        <v>45830</v>
      </c>
      <c r="BH2936" s="77">
        <v>0.59054652880354497</v>
      </c>
      <c r="BK2936" s="83">
        <v>45474</v>
      </c>
      <c r="BL2936">
        <v>0.55019584569732904</v>
      </c>
      <c r="BM2936" s="83">
        <v>45471</v>
      </c>
      <c r="BN2936">
        <v>0.59410019200558495</v>
      </c>
      <c r="BO2936" s="83">
        <v>45465</v>
      </c>
      <c r="BP2936" s="77">
        <v>0.71468842729970306</v>
      </c>
      <c r="BS2936" s="83"/>
      <c r="BU2936" s="83"/>
      <c r="BW2936" s="83"/>
      <c r="CA2936" s="83"/>
      <c r="CC2936" s="83"/>
      <c r="CE2936" s="83"/>
      <c r="CI2936" s="83"/>
      <c r="CK2936" s="83"/>
      <c r="CM2936" s="83"/>
      <c r="CQ2936" s="83"/>
      <c r="CS2936" s="83"/>
      <c r="CU2936" s="83"/>
      <c r="CY2936" s="83"/>
      <c r="DA2936" s="83"/>
      <c r="DC2936" s="83"/>
    </row>
    <row r="2937" spans="7:107">
      <c r="G2937" s="83">
        <v>45505</v>
      </c>
      <c r="H2937">
        <v>0.122440730664593</v>
      </c>
      <c r="I2937" s="83">
        <v>46077</v>
      </c>
      <c r="J2937">
        <v>0.27513180137551901</v>
      </c>
      <c r="K2937" s="83">
        <v>46138</v>
      </c>
      <c r="L2937" s="77">
        <v>0.216788933137706</v>
      </c>
      <c r="O2937" s="83">
        <v>44705</v>
      </c>
      <c r="P2937">
        <v>51.858716918957803</v>
      </c>
      <c r="Q2937" s="83">
        <v>44730</v>
      </c>
      <c r="R2937">
        <v>142.22656391331</v>
      </c>
      <c r="S2937" s="83">
        <v>45847</v>
      </c>
      <c r="T2937" s="77">
        <v>119.869956014534</v>
      </c>
      <c r="W2937" s="83">
        <v>45508</v>
      </c>
      <c r="X2937">
        <v>0.25353446327683599</v>
      </c>
      <c r="Y2937" s="83">
        <v>45890</v>
      </c>
      <c r="Z2937">
        <v>0.19491999999999901</v>
      </c>
      <c r="AA2937" s="83">
        <v>45893</v>
      </c>
      <c r="AB2937" s="77">
        <v>0.32958801498127299</v>
      </c>
      <c r="AE2937" s="83">
        <v>45817</v>
      </c>
      <c r="AF2937">
        <v>9.8048664322989403</v>
      </c>
      <c r="AG2937" s="83">
        <v>45811</v>
      </c>
      <c r="AH2937">
        <v>214.575231320244</v>
      </c>
      <c r="AI2937" s="83">
        <v>45823</v>
      </c>
      <c r="AJ2937" s="77">
        <v>115.84125400601501</v>
      </c>
      <c r="AM2937" s="83">
        <v>45825</v>
      </c>
      <c r="AN2937">
        <v>0.39591469325578099</v>
      </c>
      <c r="AO2937" s="83">
        <v>45816</v>
      </c>
      <c r="AP2937">
        <v>0.432478632478632</v>
      </c>
      <c r="AQ2937" s="83">
        <v>45820</v>
      </c>
      <c r="AR2937" s="77">
        <v>0.278405287817938</v>
      </c>
      <c r="AU2937" s="83">
        <v>45822</v>
      </c>
      <c r="AV2937">
        <v>0.77815792454967703</v>
      </c>
      <c r="AW2937" s="83">
        <v>45811</v>
      </c>
      <c r="AX2937">
        <v>1.1650179543611701</v>
      </c>
      <c r="AY2937" s="83">
        <v>45823</v>
      </c>
      <c r="AZ2937" s="77">
        <v>1.1416318114874799</v>
      </c>
      <c r="BC2937" s="83">
        <v>45835</v>
      </c>
      <c r="BD2937">
        <v>0.29282735250673297</v>
      </c>
      <c r="BE2937" s="83">
        <v>45840</v>
      </c>
      <c r="BF2937">
        <v>0.43203869435514197</v>
      </c>
      <c r="BG2937" s="83">
        <v>45831</v>
      </c>
      <c r="BH2937" s="77">
        <v>0.59025110782865498</v>
      </c>
      <c r="BK2937" s="83">
        <v>45475</v>
      </c>
      <c r="BL2937">
        <v>0.55011275964391604</v>
      </c>
      <c r="BM2937" s="83">
        <v>45472</v>
      </c>
      <c r="BN2937">
        <v>0.59417001221853705</v>
      </c>
      <c r="BO2937" s="83">
        <v>45466</v>
      </c>
      <c r="BP2937" s="77">
        <v>0.71483679525222499</v>
      </c>
      <c r="BS2937" s="83"/>
      <c r="BU2937" s="83"/>
      <c r="BW2937" s="83"/>
      <c r="CA2937" s="83"/>
      <c r="CC2937" s="83"/>
      <c r="CE2937" s="83"/>
      <c r="CI2937" s="83"/>
      <c r="CK2937" s="83"/>
      <c r="CM2937" s="83"/>
      <c r="CQ2937" s="83"/>
      <c r="CS2937" s="83"/>
      <c r="CU2937" s="83"/>
      <c r="CY2937" s="83"/>
      <c r="DA2937" s="83"/>
      <c r="DC2937" s="83"/>
    </row>
    <row r="2938" spans="7:107">
      <c r="G2938" s="83">
        <v>45506</v>
      </c>
      <c r="H2938">
        <v>0.12246836809604</v>
      </c>
      <c r="I2938" s="83">
        <v>46078</v>
      </c>
      <c r="J2938">
        <v>0.275110188265625</v>
      </c>
      <c r="K2938" s="83">
        <v>46139</v>
      </c>
      <c r="L2938" s="77">
        <v>0.216767973171242</v>
      </c>
      <c r="O2938" s="83">
        <v>44706</v>
      </c>
      <c r="P2938">
        <v>51.282051282051199</v>
      </c>
      <c r="Q2938" s="83">
        <v>44731</v>
      </c>
      <c r="R2938">
        <v>142.45812077137299</v>
      </c>
      <c r="S2938" s="83">
        <v>45848</v>
      </c>
      <c r="T2938" s="77">
        <v>119.83935742971801</v>
      </c>
      <c r="W2938" s="83">
        <v>45509</v>
      </c>
      <c r="X2938">
        <v>0.253099435028248</v>
      </c>
      <c r="Y2938" s="83">
        <v>45891</v>
      </c>
      <c r="Z2938">
        <v>0.19478962962962901</v>
      </c>
      <c r="AA2938" s="83">
        <v>45894</v>
      </c>
      <c r="AB2938" s="77">
        <v>0.329349063670411</v>
      </c>
      <c r="AE2938" s="83">
        <v>45818</v>
      </c>
      <c r="AF2938">
        <v>9.8025771535656805</v>
      </c>
      <c r="AG2938" s="83">
        <v>45812</v>
      </c>
      <c r="AH2938">
        <v>214.74593863592099</v>
      </c>
      <c r="AI2938" s="83">
        <v>45824</v>
      </c>
      <c r="AJ2938" s="77">
        <v>115.69699077372999</v>
      </c>
      <c r="AM2938" s="83">
        <v>45826</v>
      </c>
      <c r="AN2938">
        <v>0.39647324931911498</v>
      </c>
      <c r="AO2938" s="83">
        <v>45817</v>
      </c>
      <c r="AP2938">
        <v>0.43304500051487899</v>
      </c>
      <c r="AQ2938" s="83">
        <v>45821</v>
      </c>
      <c r="AR2938" s="77">
        <v>0.27872740963855402</v>
      </c>
      <c r="AU2938" s="83">
        <v>45823</v>
      </c>
      <c r="AV2938">
        <v>0.77743287640194803</v>
      </c>
      <c r="AW2938" s="83">
        <v>45812</v>
      </c>
      <c r="AX2938">
        <v>1.1645149012923799</v>
      </c>
      <c r="AY2938" s="83">
        <v>45824</v>
      </c>
      <c r="AZ2938" s="77">
        <v>1.14078350515463</v>
      </c>
      <c r="BC2938" s="83">
        <v>45836</v>
      </c>
      <c r="BD2938">
        <v>0.29266009210183302</v>
      </c>
      <c r="BE2938" s="83">
        <v>45841</v>
      </c>
      <c r="BF2938">
        <v>0.43170079454726201</v>
      </c>
      <c r="BG2938" s="83">
        <v>45832</v>
      </c>
      <c r="BH2938" s="77">
        <v>0.58995568685376598</v>
      </c>
      <c r="BK2938" s="83">
        <v>45476</v>
      </c>
      <c r="BL2938">
        <v>0.55002967359050403</v>
      </c>
      <c r="BM2938" s="83">
        <v>45473</v>
      </c>
      <c r="BN2938">
        <v>0.59423983243148804</v>
      </c>
      <c r="BO2938" s="83">
        <v>45467</v>
      </c>
      <c r="BP2938" s="77">
        <v>0.71498516320474703</v>
      </c>
      <c r="BS2938" s="83"/>
      <c r="BU2938" s="83"/>
      <c r="BW2938" s="83"/>
      <c r="CA2938" s="83"/>
      <c r="CC2938" s="83"/>
      <c r="CE2938" s="83"/>
      <c r="CI2938" s="83"/>
      <c r="CK2938" s="83"/>
      <c r="CM2938" s="83"/>
      <c r="CQ2938" s="83"/>
      <c r="CS2938" s="83"/>
      <c r="CU2938" s="83"/>
      <c r="CY2938" s="83"/>
      <c r="DA2938" s="83"/>
      <c r="DC2938" s="83"/>
    </row>
    <row r="2939" spans="7:107">
      <c r="G2939" s="83">
        <v>45507</v>
      </c>
      <c r="H2939">
        <v>0.122496005527486</v>
      </c>
      <c r="I2939" s="83">
        <v>46079</v>
      </c>
      <c r="J2939">
        <v>0.27508857515572999</v>
      </c>
      <c r="K2939" s="83">
        <v>46140</v>
      </c>
      <c r="L2939" s="77">
        <v>0.21674701320477799</v>
      </c>
      <c r="O2939" s="83">
        <v>44707</v>
      </c>
      <c r="P2939">
        <v>50.705385645144602</v>
      </c>
      <c r="Q2939" s="83">
        <v>44732</v>
      </c>
      <c r="R2939">
        <v>142.68967762943601</v>
      </c>
      <c r="S2939" s="83">
        <v>45849</v>
      </c>
      <c r="T2939" s="77">
        <v>119.808758844903</v>
      </c>
      <c r="W2939" s="83">
        <v>45510</v>
      </c>
      <c r="X2939">
        <v>0.25266440677966001</v>
      </c>
      <c r="Y2939" s="83">
        <v>45892</v>
      </c>
      <c r="Z2939">
        <v>0.194659259259259</v>
      </c>
      <c r="AA2939" s="83">
        <v>45895</v>
      </c>
      <c r="AB2939" s="77">
        <v>0.32911011235955001</v>
      </c>
      <c r="AE2939" s="83">
        <v>45819</v>
      </c>
      <c r="AF2939">
        <v>9.8002878748324296</v>
      </c>
      <c r="AG2939" s="83">
        <v>45813</v>
      </c>
      <c r="AH2939">
        <v>214.91664595159801</v>
      </c>
      <c r="AI2939" s="83">
        <v>45825</v>
      </c>
      <c r="AJ2939" s="77">
        <v>115.552727541446</v>
      </c>
      <c r="AM2939" s="83">
        <v>45827</v>
      </c>
      <c r="AN2939">
        <v>0.39703180538244898</v>
      </c>
      <c r="AO2939" s="83">
        <v>45818</v>
      </c>
      <c r="AP2939">
        <v>0.43361136855112697</v>
      </c>
      <c r="AQ2939" s="83">
        <v>45822</v>
      </c>
      <c r="AR2939" s="77">
        <v>0.279049531459169</v>
      </c>
      <c r="AU2939" s="83">
        <v>45824</v>
      </c>
      <c r="AV2939">
        <v>0.77670782825422002</v>
      </c>
      <c r="AW2939" s="83">
        <v>45813</v>
      </c>
      <c r="AX2939">
        <v>1.1640118482235899</v>
      </c>
      <c r="AY2939" s="83">
        <v>45825</v>
      </c>
      <c r="AZ2939" s="77">
        <v>1.1399351988217901</v>
      </c>
      <c r="BC2939" s="83">
        <v>45837</v>
      </c>
      <c r="BD2939">
        <v>0.29249283169693202</v>
      </c>
      <c r="BE2939" s="83">
        <v>45842</v>
      </c>
      <c r="BF2939">
        <v>0.431362894739382</v>
      </c>
      <c r="BG2939" s="83">
        <v>45833</v>
      </c>
      <c r="BH2939" s="77">
        <v>0.58966026587887699</v>
      </c>
      <c r="BK2939" s="83">
        <v>45477</v>
      </c>
      <c r="BL2939">
        <v>0.54994658753709202</v>
      </c>
      <c r="BM2939" s="83">
        <v>45474</v>
      </c>
      <c r="BN2939">
        <v>0.59430965264444002</v>
      </c>
      <c r="BO2939" s="83">
        <v>45468</v>
      </c>
      <c r="BP2939" s="77">
        <v>0.71513353115726996</v>
      </c>
      <c r="BS2939" s="83"/>
      <c r="BU2939" s="83"/>
      <c r="BW2939" s="83"/>
      <c r="CA2939" s="83"/>
      <c r="CC2939" s="83"/>
      <c r="CE2939" s="83"/>
      <c r="CI2939" s="83"/>
      <c r="CK2939" s="83"/>
      <c r="CM2939" s="83"/>
      <c r="CQ2939" s="83"/>
      <c r="CS2939" s="83"/>
      <c r="CU2939" s="83"/>
      <c r="CY2939" s="83"/>
      <c r="DA2939" s="83"/>
      <c r="DC2939" s="83"/>
    </row>
    <row r="2940" spans="7:107">
      <c r="G2940" s="83">
        <v>45508</v>
      </c>
      <c r="H2940">
        <v>0.12252364295893201</v>
      </c>
      <c r="I2940" s="83">
        <v>46080</v>
      </c>
      <c r="J2940">
        <v>0.27506696204583497</v>
      </c>
      <c r="K2940" s="83">
        <v>46141</v>
      </c>
      <c r="L2940" s="77">
        <v>0.21672605323831401</v>
      </c>
      <c r="O2940" s="83">
        <v>44708</v>
      </c>
      <c r="P2940">
        <v>50.128720008237998</v>
      </c>
      <c r="Q2940" s="83">
        <v>44733</v>
      </c>
      <c r="R2940">
        <v>142.92123448749899</v>
      </c>
      <c r="S2940" s="83">
        <v>45850</v>
      </c>
      <c r="T2940" s="77">
        <v>119.77816026008701</v>
      </c>
      <c r="W2940" s="83">
        <v>45511</v>
      </c>
      <c r="X2940">
        <v>0.25222937853107302</v>
      </c>
      <c r="Y2940" s="83">
        <v>45893</v>
      </c>
      <c r="Z2940">
        <v>0.194528888888888</v>
      </c>
      <c r="AA2940" s="83">
        <v>45896</v>
      </c>
      <c r="AB2940" s="77">
        <v>0.32887116104868902</v>
      </c>
      <c r="AE2940" s="83">
        <v>45820</v>
      </c>
      <c r="AF2940">
        <v>9.7979985960991698</v>
      </c>
      <c r="AG2940" s="83">
        <v>45814</v>
      </c>
      <c r="AH2940">
        <v>215.08735326727501</v>
      </c>
      <c r="AI2940" s="83">
        <v>45826</v>
      </c>
      <c r="AJ2940" s="77">
        <v>115.408464309162</v>
      </c>
      <c r="AM2940" s="83">
        <v>45828</v>
      </c>
      <c r="AN2940">
        <v>0.39759036144578302</v>
      </c>
      <c r="AO2940" s="83">
        <v>45819</v>
      </c>
      <c r="AP2940">
        <v>0.43417773658737402</v>
      </c>
      <c r="AQ2940" s="83">
        <v>45823</v>
      </c>
      <c r="AR2940" s="77">
        <v>0.27937165327978503</v>
      </c>
      <c r="AU2940" s="83">
        <v>45825</v>
      </c>
      <c r="AV2940">
        <v>0.77598278010649102</v>
      </c>
      <c r="AW2940" s="83">
        <v>45814</v>
      </c>
      <c r="AX2940">
        <v>1.1635087951548</v>
      </c>
      <c r="AY2940" s="83">
        <v>45826</v>
      </c>
      <c r="AZ2940" s="77">
        <v>1.1390868924889499</v>
      </c>
      <c r="BC2940" s="83">
        <v>45838</v>
      </c>
      <c r="BD2940">
        <v>0.29232557129203202</v>
      </c>
      <c r="BE2940" s="83">
        <v>45843</v>
      </c>
      <c r="BF2940">
        <v>0.43102499493150298</v>
      </c>
      <c r="BG2940" s="83">
        <v>45834</v>
      </c>
      <c r="BH2940" s="77">
        <v>0.58936484490398799</v>
      </c>
      <c r="BK2940" s="83">
        <v>45478</v>
      </c>
      <c r="BL2940">
        <v>0.54986350148367902</v>
      </c>
      <c r="BM2940" s="83">
        <v>45475</v>
      </c>
      <c r="BN2940">
        <v>0.59437947285739201</v>
      </c>
      <c r="BO2940" s="83">
        <v>45469</v>
      </c>
      <c r="BP2940" s="77">
        <v>0.71528189910979201</v>
      </c>
      <c r="BS2940" s="83"/>
      <c r="BU2940" s="83"/>
      <c r="BW2940" s="83"/>
      <c r="CA2940" s="83"/>
      <c r="CC2940" s="83"/>
      <c r="CE2940" s="83"/>
      <c r="CI2940" s="83"/>
      <c r="CK2940" s="83"/>
      <c r="CM2940" s="83"/>
      <c r="CQ2940" s="83"/>
      <c r="CS2940" s="83"/>
      <c r="CU2940" s="83"/>
      <c r="CY2940" s="83"/>
      <c r="DA2940" s="83"/>
      <c r="DC2940" s="83"/>
    </row>
    <row r="2941" spans="7:107">
      <c r="G2941" s="83">
        <v>45509</v>
      </c>
      <c r="H2941">
        <v>0.12255128039037801</v>
      </c>
      <c r="I2941" s="83">
        <v>46081</v>
      </c>
      <c r="J2941">
        <v>0.27504534893594001</v>
      </c>
      <c r="K2941" s="83">
        <v>46142</v>
      </c>
      <c r="L2941" s="77">
        <v>0.21670509327185</v>
      </c>
      <c r="O2941" s="83">
        <v>44709</v>
      </c>
      <c r="P2941">
        <v>49.552054371331401</v>
      </c>
      <c r="Q2941" s="83">
        <v>44734</v>
      </c>
      <c r="R2941">
        <v>143.15279134556201</v>
      </c>
      <c r="S2941" s="83">
        <v>45851</v>
      </c>
      <c r="T2941" s="77">
        <v>119.747561675272</v>
      </c>
      <c r="W2941" s="83">
        <v>45512</v>
      </c>
      <c r="X2941">
        <v>0.25179435028248498</v>
      </c>
      <c r="Y2941" s="83">
        <v>45894</v>
      </c>
      <c r="Z2941">
        <v>0.194398518518518</v>
      </c>
      <c r="AA2941" s="83">
        <v>45897</v>
      </c>
      <c r="AB2941" s="77">
        <v>0.32863220973782697</v>
      </c>
      <c r="AE2941" s="83">
        <v>45821</v>
      </c>
      <c r="AF2941">
        <v>9.7957093173659207</v>
      </c>
      <c r="AG2941" s="83">
        <v>45815</v>
      </c>
      <c r="AH2941">
        <v>215.258060582951</v>
      </c>
      <c r="AI2941" s="83">
        <v>45827</v>
      </c>
      <c r="AJ2941" s="77">
        <v>115.264201076878</v>
      </c>
      <c r="AM2941" s="83">
        <v>45829</v>
      </c>
      <c r="AN2941">
        <v>0.39693158599309503</v>
      </c>
      <c r="AO2941" s="83">
        <v>45820</v>
      </c>
      <c r="AP2941">
        <v>0.43474410462362201</v>
      </c>
      <c r="AQ2941" s="83">
        <v>45824</v>
      </c>
      <c r="AR2941" s="77">
        <v>0.279693775100401</v>
      </c>
      <c r="AU2941" s="83">
        <v>45826</v>
      </c>
      <c r="AV2941">
        <v>0.77525773195876202</v>
      </c>
      <c r="AW2941" s="83">
        <v>45815</v>
      </c>
      <c r="AX2941">
        <v>1.16300574208601</v>
      </c>
      <c r="AY2941" s="83">
        <v>45827</v>
      </c>
      <c r="AZ2941" s="77">
        <v>1.13823858615611</v>
      </c>
      <c r="BC2941" s="83">
        <v>45839</v>
      </c>
      <c r="BD2941">
        <v>0.29215831088713101</v>
      </c>
      <c r="BE2941" s="83">
        <v>45844</v>
      </c>
      <c r="BF2941">
        <v>0.43068709512362302</v>
      </c>
      <c r="BG2941" s="83">
        <v>45835</v>
      </c>
      <c r="BH2941" s="77">
        <v>0.589069423929098</v>
      </c>
      <c r="BK2941" s="83">
        <v>45479</v>
      </c>
      <c r="BL2941">
        <v>0.54978041543026701</v>
      </c>
      <c r="BM2941" s="83">
        <v>45476</v>
      </c>
      <c r="BN2941">
        <v>0.594449293070343</v>
      </c>
      <c r="BO2941" s="83">
        <v>45470</v>
      </c>
      <c r="BP2941" s="77">
        <v>0.71543026706231405</v>
      </c>
      <c r="BS2941" s="83"/>
      <c r="BU2941" s="83"/>
      <c r="BW2941" s="83"/>
      <c r="CA2941" s="83"/>
      <c r="CC2941" s="83"/>
      <c r="CE2941" s="83"/>
      <c r="CI2941" s="83"/>
      <c r="CK2941" s="83"/>
      <c r="CM2941" s="83"/>
      <c r="CQ2941" s="83"/>
      <c r="CS2941" s="83"/>
      <c r="CU2941" s="83"/>
      <c r="CY2941" s="83"/>
      <c r="DA2941" s="83"/>
      <c r="DC2941" s="83"/>
    </row>
    <row r="2942" spans="7:107">
      <c r="G2942" s="83">
        <v>45510</v>
      </c>
      <c r="H2942">
        <v>0.12257891782182399</v>
      </c>
      <c r="I2942" s="83">
        <v>46082</v>
      </c>
      <c r="J2942">
        <v>0.275023735826045</v>
      </c>
      <c r="K2942" s="83">
        <v>46143</v>
      </c>
      <c r="L2942" s="77">
        <v>0.216684133305386</v>
      </c>
      <c r="O2942" s="83">
        <v>44710</v>
      </c>
      <c r="P2942">
        <v>48.975388734424797</v>
      </c>
      <c r="Q2942" s="83">
        <v>44735</v>
      </c>
      <c r="R2942">
        <v>143.384348203625</v>
      </c>
      <c r="S2942" s="83">
        <v>45852</v>
      </c>
      <c r="T2942" s="77">
        <v>119.716963090457</v>
      </c>
      <c r="W2942" s="83">
        <v>45513</v>
      </c>
      <c r="X2942">
        <v>0.25135932203389799</v>
      </c>
      <c r="Y2942" s="83">
        <v>45895</v>
      </c>
      <c r="Z2942">
        <v>0.194268148148148</v>
      </c>
      <c r="AA2942" s="83">
        <v>45898</v>
      </c>
      <c r="AB2942" s="77">
        <v>0.32839325842696598</v>
      </c>
      <c r="AE2942" s="83">
        <v>45822</v>
      </c>
      <c r="AF2942">
        <v>9.7934200386326609</v>
      </c>
      <c r="AG2942" s="83">
        <v>45816</v>
      </c>
      <c r="AH2942">
        <v>215.428767898628</v>
      </c>
      <c r="AI2942" s="83">
        <v>45828</v>
      </c>
      <c r="AJ2942" s="77">
        <v>115.11993784459401</v>
      </c>
      <c r="AM2942" s="83">
        <v>45830</v>
      </c>
      <c r="AN2942">
        <v>0.39627281054040697</v>
      </c>
      <c r="AO2942" s="83">
        <v>45821</v>
      </c>
      <c r="AP2942">
        <v>0.43531047265987</v>
      </c>
      <c r="AQ2942" s="83">
        <v>45825</v>
      </c>
      <c r="AR2942" s="77">
        <v>0.28001589692101703</v>
      </c>
      <c r="AU2942" s="83">
        <v>45827</v>
      </c>
      <c r="AV2942">
        <v>0.77453268381103402</v>
      </c>
      <c r="AW2942" s="83">
        <v>45816</v>
      </c>
      <c r="AX2942">
        <v>1.1625026890172201</v>
      </c>
      <c r="AY2942" s="83">
        <v>45828</v>
      </c>
      <c r="AZ2942" s="77">
        <v>1.13739027982326</v>
      </c>
      <c r="BC2942" s="83">
        <v>45840</v>
      </c>
      <c r="BD2942">
        <v>0.29199105048223101</v>
      </c>
      <c r="BE2942" s="83">
        <v>45845</v>
      </c>
      <c r="BF2942">
        <v>0.430349195315743</v>
      </c>
      <c r="BG2942" s="83">
        <v>45836</v>
      </c>
      <c r="BH2942" s="77">
        <v>0.58877400295420901</v>
      </c>
      <c r="BK2942" s="83">
        <v>45480</v>
      </c>
      <c r="BL2942">
        <v>0.549697329376854</v>
      </c>
      <c r="BM2942" s="83">
        <v>45477</v>
      </c>
      <c r="BN2942">
        <v>0.59451911328329499</v>
      </c>
      <c r="BO2942" s="83">
        <v>45471</v>
      </c>
      <c r="BP2942" s="77">
        <v>0.71557863501483598</v>
      </c>
      <c r="BS2942" s="83"/>
      <c r="BU2942" s="83"/>
      <c r="BW2942" s="83"/>
      <c r="CA2942" s="83"/>
      <c r="CC2942" s="83"/>
      <c r="CE2942" s="83"/>
      <c r="CI2942" s="83"/>
      <c r="CK2942" s="83"/>
      <c r="CM2942" s="83"/>
      <c r="CQ2942" s="83"/>
      <c r="CS2942" s="83"/>
      <c r="CU2942" s="83"/>
      <c r="CY2942" s="83"/>
      <c r="DA2942" s="83"/>
      <c r="DC2942" s="83"/>
    </row>
    <row r="2943" spans="7:107">
      <c r="G2943" s="83">
        <v>45511</v>
      </c>
      <c r="H2943">
        <v>0.12260655525327099</v>
      </c>
      <c r="I2943" s="83">
        <v>46083</v>
      </c>
      <c r="J2943">
        <v>0.27500212271614999</v>
      </c>
      <c r="K2943" s="83">
        <v>46144</v>
      </c>
      <c r="L2943" s="77">
        <v>0.21666317333892199</v>
      </c>
      <c r="O2943" s="83">
        <v>44711</v>
      </c>
      <c r="P2943">
        <v>48.3987230975182</v>
      </c>
      <c r="Q2943" s="83">
        <v>44736</v>
      </c>
      <c r="R2943">
        <v>143.61590506168801</v>
      </c>
      <c r="S2943" s="83">
        <v>45853</v>
      </c>
      <c r="T2943" s="77">
        <v>119.686364505641</v>
      </c>
      <c r="W2943" s="83">
        <v>45514</v>
      </c>
      <c r="X2943">
        <v>0.25092429378531</v>
      </c>
      <c r="Y2943" s="83">
        <v>45896</v>
      </c>
      <c r="Z2943">
        <v>0.19413777777777699</v>
      </c>
      <c r="AA2943" s="83">
        <v>45899</v>
      </c>
      <c r="AB2943" s="77">
        <v>0.32815430711610399</v>
      </c>
      <c r="AE2943" s="83">
        <v>45823</v>
      </c>
      <c r="AF2943">
        <v>9.7911307598993993</v>
      </c>
      <c r="AG2943" s="83">
        <v>45817</v>
      </c>
      <c r="AH2943">
        <v>215.59947521430499</v>
      </c>
      <c r="AI2943" s="83">
        <v>45829</v>
      </c>
      <c r="AJ2943" s="77">
        <v>114.97567461231</v>
      </c>
      <c r="AM2943" s="83">
        <v>45831</v>
      </c>
      <c r="AN2943">
        <v>0.39561403508771897</v>
      </c>
      <c r="AO2943" s="83">
        <v>45822</v>
      </c>
      <c r="AP2943">
        <v>0.43587684069611699</v>
      </c>
      <c r="AQ2943" s="83">
        <v>45826</v>
      </c>
      <c r="AR2943" s="77">
        <v>0.280338018741633</v>
      </c>
      <c r="AU2943" s="83">
        <v>45828</v>
      </c>
      <c r="AV2943">
        <v>0.77380763566330502</v>
      </c>
      <c r="AW2943" s="83">
        <v>45817</v>
      </c>
      <c r="AX2943">
        <v>1.1619996359484299</v>
      </c>
      <c r="AY2943" s="83">
        <v>45829</v>
      </c>
      <c r="AZ2943" s="77">
        <v>1.1365419734904201</v>
      </c>
      <c r="BC2943" s="83">
        <v>45841</v>
      </c>
      <c r="BD2943">
        <v>0.29182379007733</v>
      </c>
      <c r="BE2943" s="83">
        <v>45846</v>
      </c>
      <c r="BF2943">
        <v>0.43001129550786299</v>
      </c>
      <c r="BG2943" s="83">
        <v>45837</v>
      </c>
      <c r="BH2943" s="77">
        <v>0.58847858197932001</v>
      </c>
      <c r="BK2943" s="83">
        <v>45481</v>
      </c>
      <c r="BL2943">
        <v>0.549614243323442</v>
      </c>
      <c r="BM2943" s="83">
        <v>45478</v>
      </c>
      <c r="BN2943">
        <v>0.59458893349624697</v>
      </c>
      <c r="BO2943" s="83">
        <v>45472</v>
      </c>
      <c r="BP2943" s="77">
        <v>0.71572700296735903</v>
      </c>
      <c r="BS2943" s="83"/>
      <c r="BU2943" s="83"/>
      <c r="BW2943" s="83"/>
      <c r="CA2943" s="83"/>
      <c r="CC2943" s="83"/>
      <c r="CE2943" s="83"/>
      <c r="CI2943" s="83"/>
      <c r="CK2943" s="83"/>
      <c r="CM2943" s="83"/>
      <c r="CQ2943" s="83"/>
      <c r="CS2943" s="83"/>
      <c r="CU2943" s="83"/>
      <c r="CY2943" s="83"/>
      <c r="DA2943" s="83"/>
      <c r="DC2943" s="83"/>
    </row>
    <row r="2944" spans="7:107">
      <c r="G2944" s="83">
        <v>45512</v>
      </c>
      <c r="H2944">
        <v>0.12263419268471699</v>
      </c>
      <c r="I2944" s="83">
        <v>46084</v>
      </c>
      <c r="J2944">
        <v>0.27498050960625497</v>
      </c>
      <c r="K2944" s="83">
        <v>46145</v>
      </c>
      <c r="L2944" s="77">
        <v>0.21664221337245801</v>
      </c>
      <c r="O2944" s="83">
        <v>44712</v>
      </c>
      <c r="P2944">
        <v>47.822057460611603</v>
      </c>
      <c r="Q2944" s="83">
        <v>44737</v>
      </c>
      <c r="R2944">
        <v>143.847461919751</v>
      </c>
      <c r="S2944" s="83">
        <v>45854</v>
      </c>
      <c r="T2944" s="77">
        <v>119.655765920826</v>
      </c>
      <c r="W2944" s="83">
        <v>45515</v>
      </c>
      <c r="X2944">
        <v>0.25048926553672302</v>
      </c>
      <c r="Y2944" s="83">
        <v>45897</v>
      </c>
      <c r="Z2944">
        <v>0.19400740740740699</v>
      </c>
      <c r="AA2944" s="83">
        <v>45900</v>
      </c>
      <c r="AB2944" s="77">
        <v>0.327915355805243</v>
      </c>
      <c r="AE2944" s="83">
        <v>45824</v>
      </c>
      <c r="AF2944">
        <v>9.7888414811661502</v>
      </c>
      <c r="AG2944" s="83">
        <v>45818</v>
      </c>
      <c r="AH2944">
        <v>215.77018252998201</v>
      </c>
      <c r="AI2944" s="83">
        <v>45830</v>
      </c>
      <c r="AJ2944" s="77">
        <v>114.831411380026</v>
      </c>
      <c r="AM2944" s="83">
        <v>45832</v>
      </c>
      <c r="AN2944">
        <v>0.39495525963503098</v>
      </c>
      <c r="AO2944" s="83">
        <v>45823</v>
      </c>
      <c r="AP2944">
        <v>0.43523035230352197</v>
      </c>
      <c r="AQ2944" s="83">
        <v>45827</v>
      </c>
      <c r="AR2944" s="77">
        <v>0.28066014056224797</v>
      </c>
      <c r="AU2944" s="83">
        <v>45829</v>
      </c>
      <c r="AV2944">
        <v>0.77308258751557701</v>
      </c>
      <c r="AW2944" s="83">
        <v>45818</v>
      </c>
      <c r="AX2944">
        <v>1.16149658287964</v>
      </c>
      <c r="AY2944" s="83">
        <v>45830</v>
      </c>
      <c r="AZ2944" s="77">
        <v>1.1356936671575799</v>
      </c>
      <c r="BC2944" s="83">
        <v>45842</v>
      </c>
      <c r="BD2944">
        <v>0.29165652967243</v>
      </c>
      <c r="BE2944" s="83">
        <v>45847</v>
      </c>
      <c r="BF2944">
        <v>0.42967339569998297</v>
      </c>
      <c r="BG2944" s="83">
        <v>45838</v>
      </c>
      <c r="BH2944" s="77">
        <v>0.58818316100443102</v>
      </c>
      <c r="BK2944" s="83">
        <v>45482</v>
      </c>
      <c r="BL2944">
        <v>0.54953115727002899</v>
      </c>
      <c r="BM2944" s="83">
        <v>45479</v>
      </c>
      <c r="BN2944">
        <v>0.59465875370919796</v>
      </c>
      <c r="BO2944" s="83">
        <v>45473</v>
      </c>
      <c r="BP2944" s="77">
        <v>0.71587537091988096</v>
      </c>
      <c r="BS2944" s="83"/>
      <c r="BU2944" s="83"/>
      <c r="BW2944" s="83"/>
      <c r="CA2944" s="83"/>
      <c r="CC2944" s="83"/>
      <c r="CE2944" s="83"/>
      <c r="CI2944" s="83"/>
      <c r="CK2944" s="83"/>
      <c r="CM2944" s="83"/>
      <c r="CQ2944" s="83"/>
      <c r="CS2944" s="83"/>
      <c r="CU2944" s="83"/>
      <c r="CY2944" s="83"/>
      <c r="DA2944" s="83"/>
      <c r="DC2944" s="83"/>
    </row>
    <row r="2945" spans="7:107">
      <c r="G2945" s="83">
        <v>45513</v>
      </c>
      <c r="H2945">
        <v>0.122661830116163</v>
      </c>
      <c r="I2945" s="83">
        <v>46085</v>
      </c>
      <c r="J2945">
        <v>0.27495889649636002</v>
      </c>
      <c r="K2945" s="83">
        <v>46146</v>
      </c>
      <c r="L2945" s="77">
        <v>0.216621253405994</v>
      </c>
      <c r="O2945" s="83">
        <v>44713</v>
      </c>
      <c r="P2945">
        <v>47.245391823704999</v>
      </c>
      <c r="Q2945" s="83">
        <v>44738</v>
      </c>
      <c r="R2945">
        <v>144.07901877781299</v>
      </c>
      <c r="S2945" s="83">
        <v>45855</v>
      </c>
      <c r="T2945" s="77">
        <v>119.62516733600999</v>
      </c>
      <c r="W2945" s="83">
        <v>45516</v>
      </c>
      <c r="X2945">
        <v>0.25005423728813497</v>
      </c>
      <c r="Y2945" s="83">
        <v>45898</v>
      </c>
      <c r="Z2945">
        <v>0.19387703703703699</v>
      </c>
      <c r="AA2945" s="83">
        <v>45901</v>
      </c>
      <c r="AB2945" s="77">
        <v>0.32767640449438101</v>
      </c>
      <c r="AE2945" s="83">
        <v>45825</v>
      </c>
      <c r="AF2945">
        <v>9.7865522024328904</v>
      </c>
      <c r="AG2945" s="83">
        <v>45819</v>
      </c>
      <c r="AH2945">
        <v>215.940889845659</v>
      </c>
      <c r="AI2945" s="83">
        <v>45831</v>
      </c>
      <c r="AJ2945" s="77">
        <v>114.68714814774199</v>
      </c>
      <c r="AM2945" s="83">
        <v>45833</v>
      </c>
      <c r="AN2945">
        <v>0.39429648418234298</v>
      </c>
      <c r="AO2945" s="83">
        <v>45824</v>
      </c>
      <c r="AP2945">
        <v>0.43458386391092801</v>
      </c>
      <c r="AQ2945" s="83">
        <v>45828</v>
      </c>
      <c r="AR2945" s="77">
        <v>0.280982262382864</v>
      </c>
      <c r="AU2945" s="83">
        <v>45830</v>
      </c>
      <c r="AV2945">
        <v>0.77235753936784801</v>
      </c>
      <c r="AW2945" s="83">
        <v>45819</v>
      </c>
      <c r="AX2945">
        <v>1.16099352981085</v>
      </c>
      <c r="AY2945" s="83">
        <v>45831</v>
      </c>
      <c r="AZ2945" s="77">
        <v>1.13484536082474</v>
      </c>
      <c r="BC2945" s="83">
        <v>45843</v>
      </c>
      <c r="BD2945">
        <v>0.29148926926752899</v>
      </c>
      <c r="BE2945" s="83">
        <v>45848</v>
      </c>
      <c r="BF2945">
        <v>0.42933549589210301</v>
      </c>
      <c r="BG2945" s="83">
        <v>45839</v>
      </c>
      <c r="BH2945" s="77">
        <v>0.58788774002954203</v>
      </c>
      <c r="BK2945" s="83">
        <v>45483</v>
      </c>
      <c r="BL2945">
        <v>0.54944807121661698</v>
      </c>
      <c r="BM2945" s="83">
        <v>45480</v>
      </c>
      <c r="BN2945">
        <v>0.59472857392214995</v>
      </c>
      <c r="BO2945" s="83">
        <v>45474</v>
      </c>
      <c r="BP2945" s="77">
        <v>0.716023738872403</v>
      </c>
      <c r="BS2945" s="83"/>
      <c r="BU2945" s="83"/>
      <c r="BW2945" s="83"/>
      <c r="CA2945" s="83"/>
      <c r="CC2945" s="83"/>
      <c r="CE2945" s="83"/>
      <c r="CI2945" s="83"/>
      <c r="CK2945" s="83"/>
      <c r="CM2945" s="83"/>
      <c r="CQ2945" s="83"/>
      <c r="CS2945" s="83"/>
      <c r="CU2945" s="83"/>
      <c r="CY2945" s="83"/>
      <c r="DA2945" s="83"/>
      <c r="DC2945" s="83"/>
    </row>
    <row r="2946" spans="7:107">
      <c r="G2946" s="83">
        <v>45514</v>
      </c>
      <c r="H2946">
        <v>0.122689467547609</v>
      </c>
      <c r="I2946" s="83">
        <v>46086</v>
      </c>
      <c r="J2946">
        <v>0.274937283386465</v>
      </c>
      <c r="K2946" s="83">
        <v>46147</v>
      </c>
      <c r="L2946" s="77">
        <v>0.21660029343953</v>
      </c>
      <c r="O2946" s="83">
        <v>44714</v>
      </c>
      <c r="P2946">
        <v>46.668726186798402</v>
      </c>
      <c r="Q2946" s="83">
        <v>44739</v>
      </c>
      <c r="R2946">
        <v>144.31057563587601</v>
      </c>
      <c r="S2946" s="83">
        <v>45856</v>
      </c>
      <c r="T2946" s="77">
        <v>119.594568751195</v>
      </c>
      <c r="W2946" s="83">
        <v>45517</v>
      </c>
      <c r="X2946">
        <v>0.24961920903954701</v>
      </c>
      <c r="Y2946" s="83">
        <v>45899</v>
      </c>
      <c r="Z2946">
        <v>0.19374666666666601</v>
      </c>
      <c r="AA2946" s="83">
        <v>45902</v>
      </c>
      <c r="AB2946" s="77">
        <v>0.32743745318352002</v>
      </c>
      <c r="AE2946" s="83">
        <v>45826</v>
      </c>
      <c r="AF2946">
        <v>9.7842629236996395</v>
      </c>
      <c r="AG2946" s="83">
        <v>45820</v>
      </c>
      <c r="AH2946">
        <v>216.11159716133599</v>
      </c>
      <c r="AI2946" s="83">
        <v>45832</v>
      </c>
      <c r="AJ2946" s="77">
        <v>114.542884915458</v>
      </c>
      <c r="AM2946" s="83">
        <v>45834</v>
      </c>
      <c r="AN2946">
        <v>0.39363770872965498</v>
      </c>
      <c r="AO2946" s="83">
        <v>45825</v>
      </c>
      <c r="AP2946">
        <v>0.433937375518333</v>
      </c>
      <c r="AQ2946" s="83">
        <v>45829</v>
      </c>
      <c r="AR2946" s="77">
        <v>0.28130438420347997</v>
      </c>
      <c r="AU2946" s="83">
        <v>45831</v>
      </c>
      <c r="AV2946">
        <v>0.77163249122012001</v>
      </c>
      <c r="AW2946" s="83">
        <v>45820</v>
      </c>
      <c r="AX2946">
        <v>1.1604904767420601</v>
      </c>
      <c r="AY2946" s="83">
        <v>45832</v>
      </c>
      <c r="AZ2946" s="77">
        <v>1.13399705449189</v>
      </c>
      <c r="BC2946" s="83">
        <v>45844</v>
      </c>
      <c r="BD2946">
        <v>0.29132200886262899</v>
      </c>
      <c r="BE2946" s="83">
        <v>45849</v>
      </c>
      <c r="BF2946">
        <v>0.428997596084224</v>
      </c>
      <c r="BG2946" s="83">
        <v>45840</v>
      </c>
      <c r="BH2946" s="77">
        <v>0.58759231905465203</v>
      </c>
      <c r="BK2946" s="83">
        <v>45484</v>
      </c>
      <c r="BL2946">
        <v>0.54936498516320398</v>
      </c>
      <c r="BM2946" s="83">
        <v>45481</v>
      </c>
      <c r="BN2946">
        <v>0.59479839413510205</v>
      </c>
      <c r="BO2946" s="83">
        <v>45475</v>
      </c>
      <c r="BP2946" s="77">
        <v>0.71617210682492505</v>
      </c>
      <c r="BS2946" s="83"/>
      <c r="BU2946" s="83"/>
      <c r="BW2946" s="83"/>
      <c r="CA2946" s="83"/>
      <c r="CC2946" s="83"/>
      <c r="CE2946" s="83"/>
      <c r="CI2946" s="83"/>
      <c r="CK2946" s="83"/>
      <c r="CM2946" s="83"/>
      <c r="CQ2946" s="83"/>
      <c r="CS2946" s="83"/>
      <c r="CU2946" s="83"/>
      <c r="CY2946" s="83"/>
      <c r="DA2946" s="83"/>
      <c r="DC2946" s="83"/>
    </row>
    <row r="2947" spans="7:107">
      <c r="G2947" s="83">
        <v>45515</v>
      </c>
      <c r="H2947">
        <v>0.122717104979055</v>
      </c>
      <c r="I2947" s="83">
        <v>46087</v>
      </c>
      <c r="J2947">
        <v>0.27491567027656999</v>
      </c>
      <c r="K2947" s="83">
        <v>46148</v>
      </c>
      <c r="L2947" s="77">
        <v>0.21657933347306599</v>
      </c>
      <c r="O2947" s="83">
        <v>44715</v>
      </c>
      <c r="P2947">
        <v>46.092060549891798</v>
      </c>
      <c r="Q2947" s="83">
        <v>44740</v>
      </c>
      <c r="R2947">
        <v>144.54213249393899</v>
      </c>
      <c r="S2947" s="83">
        <v>45857</v>
      </c>
      <c r="T2947" s="77">
        <v>119.56397016637899</v>
      </c>
      <c r="W2947" s="83">
        <v>45518</v>
      </c>
      <c r="X2947">
        <v>0.24918418079096</v>
      </c>
      <c r="Y2947" s="83">
        <v>45900</v>
      </c>
      <c r="Z2947">
        <v>0.19361629629629601</v>
      </c>
      <c r="AA2947" s="83">
        <v>45903</v>
      </c>
      <c r="AB2947" s="77">
        <v>0.32719850187265898</v>
      </c>
      <c r="AE2947" s="83">
        <v>45827</v>
      </c>
      <c r="AF2947">
        <v>9.7819736449663797</v>
      </c>
      <c r="AG2947" s="83">
        <v>45821</v>
      </c>
      <c r="AH2947">
        <v>216.28230447701199</v>
      </c>
      <c r="AI2947" s="83">
        <v>45833</v>
      </c>
      <c r="AJ2947" s="77">
        <v>114.398621683173</v>
      </c>
      <c r="AM2947" s="83">
        <v>45835</v>
      </c>
      <c r="AN2947">
        <v>0.39297893327696698</v>
      </c>
      <c r="AO2947" s="83">
        <v>45826</v>
      </c>
      <c r="AP2947">
        <v>0.43329088712573799</v>
      </c>
      <c r="AQ2947" s="83">
        <v>45830</v>
      </c>
      <c r="AR2947" s="77">
        <v>0.281626506024096</v>
      </c>
      <c r="AU2947" s="83">
        <v>45832</v>
      </c>
      <c r="AV2947">
        <v>0.77090744307239101</v>
      </c>
      <c r="AW2947" s="83">
        <v>45821</v>
      </c>
      <c r="AX2947">
        <v>1.1599874236732799</v>
      </c>
      <c r="AY2947" s="83">
        <v>45833</v>
      </c>
      <c r="AZ2947" s="77">
        <v>1.1331487481590501</v>
      </c>
      <c r="BC2947" s="83">
        <v>45845</v>
      </c>
      <c r="BD2947">
        <v>0.29115474845772799</v>
      </c>
      <c r="BE2947" s="83">
        <v>45850</v>
      </c>
      <c r="BF2947">
        <v>0.42865969627634398</v>
      </c>
      <c r="BG2947" s="83">
        <v>45841</v>
      </c>
      <c r="BH2947" s="77">
        <v>0.58729689807976304</v>
      </c>
      <c r="BK2947" s="83">
        <v>45485</v>
      </c>
      <c r="BL2947">
        <v>0.54928189910979197</v>
      </c>
      <c r="BM2947" s="83">
        <v>45482</v>
      </c>
      <c r="BN2947">
        <v>0.59486821434805304</v>
      </c>
      <c r="BO2947" s="83">
        <v>45476</v>
      </c>
      <c r="BP2947" s="77">
        <v>0.71632047477744798</v>
      </c>
      <c r="BS2947" s="83"/>
      <c r="BU2947" s="83"/>
      <c r="BW2947" s="83"/>
      <c r="CA2947" s="83"/>
      <c r="CC2947" s="83"/>
      <c r="CE2947" s="83"/>
      <c r="CI2947" s="83"/>
      <c r="CK2947" s="83"/>
      <c r="CM2947" s="83"/>
      <c r="CQ2947" s="83"/>
      <c r="CS2947" s="83"/>
      <c r="CU2947" s="83"/>
      <c r="CY2947" s="83"/>
      <c r="DA2947" s="83"/>
      <c r="DC2947" s="83"/>
    </row>
    <row r="2948" spans="7:107">
      <c r="G2948" s="83">
        <v>45516</v>
      </c>
      <c r="H2948">
        <v>0.122744742410502</v>
      </c>
      <c r="I2948" s="83">
        <v>46088</v>
      </c>
      <c r="J2948">
        <v>0.27489405716667498</v>
      </c>
      <c r="K2948" s="83">
        <v>46149</v>
      </c>
      <c r="L2948" s="77">
        <v>0.21655837350660201</v>
      </c>
      <c r="O2948" s="83">
        <v>44716</v>
      </c>
      <c r="P2948">
        <v>45.515394912985201</v>
      </c>
      <c r="Q2948" s="83">
        <v>44741</v>
      </c>
      <c r="R2948">
        <v>144.77368935200201</v>
      </c>
      <c r="S2948" s="83">
        <v>45858</v>
      </c>
      <c r="T2948" s="77">
        <v>119.533371581564</v>
      </c>
      <c r="W2948" s="83">
        <v>45519</v>
      </c>
      <c r="X2948">
        <v>0.24874915254237201</v>
      </c>
      <c r="Y2948" s="83">
        <v>45901</v>
      </c>
      <c r="Z2948">
        <v>0.19348592592592501</v>
      </c>
      <c r="AA2948" s="83">
        <v>45904</v>
      </c>
      <c r="AB2948" s="77">
        <v>0.32695955056179699</v>
      </c>
      <c r="AE2948" s="83">
        <v>45828</v>
      </c>
      <c r="AF2948">
        <v>9.7796843662331305</v>
      </c>
      <c r="AG2948" s="83">
        <v>45822</v>
      </c>
      <c r="AH2948">
        <v>216.45301179268901</v>
      </c>
      <c r="AI2948" s="83">
        <v>45834</v>
      </c>
      <c r="AJ2948" s="77">
        <v>114.254358450889</v>
      </c>
      <c r="AM2948" s="83">
        <v>45836</v>
      </c>
      <c r="AN2948">
        <v>0.39232015782427898</v>
      </c>
      <c r="AO2948" s="83">
        <v>45827</v>
      </c>
      <c r="AP2948">
        <v>0.43264439873314298</v>
      </c>
      <c r="AQ2948" s="83">
        <v>45831</v>
      </c>
      <c r="AR2948" s="77">
        <v>0.28194862784471197</v>
      </c>
      <c r="AU2948" s="83">
        <v>45833</v>
      </c>
      <c r="AV2948">
        <v>0.77018239492466301</v>
      </c>
      <c r="AW2948" s="83">
        <v>45822</v>
      </c>
      <c r="AX2948">
        <v>1.1594843706044899</v>
      </c>
      <c r="AY2948" s="83">
        <v>45834</v>
      </c>
      <c r="AZ2948" s="77">
        <v>1.1323004418262099</v>
      </c>
      <c r="BC2948" s="83">
        <v>45846</v>
      </c>
      <c r="BD2948">
        <v>0.29098748805282798</v>
      </c>
      <c r="BE2948" s="83">
        <v>45851</v>
      </c>
      <c r="BF2948">
        <v>0.42832179646846402</v>
      </c>
      <c r="BG2948" s="83">
        <v>45842</v>
      </c>
      <c r="BH2948" s="77">
        <v>0.58677368261821194</v>
      </c>
      <c r="BK2948" s="83">
        <v>45486</v>
      </c>
      <c r="BL2948">
        <v>0.54919881305637896</v>
      </c>
      <c r="BM2948" s="83">
        <v>45483</v>
      </c>
      <c r="BN2948">
        <v>0.59493803456100502</v>
      </c>
      <c r="BO2948" s="83">
        <v>45477</v>
      </c>
      <c r="BP2948" s="77">
        <v>0.71646884272997002</v>
      </c>
      <c r="BS2948" s="83"/>
      <c r="BU2948" s="83"/>
      <c r="BW2948" s="83"/>
      <c r="CA2948" s="83"/>
      <c r="CC2948" s="83"/>
      <c r="CE2948" s="83"/>
      <c r="CI2948" s="83"/>
      <c r="CK2948" s="83"/>
      <c r="CM2948" s="83"/>
      <c r="CQ2948" s="83"/>
      <c r="CS2948" s="83"/>
      <c r="CU2948" s="83"/>
      <c r="CY2948" s="83"/>
      <c r="DA2948" s="83"/>
      <c r="DC2948" s="83"/>
    </row>
    <row r="2949" spans="7:107">
      <c r="G2949" s="83">
        <v>45517</v>
      </c>
      <c r="H2949">
        <v>0.122772379841948</v>
      </c>
      <c r="I2949" s="83">
        <v>46089</v>
      </c>
      <c r="J2949">
        <v>0.27487244405678002</v>
      </c>
      <c r="K2949" s="83">
        <v>46150</v>
      </c>
      <c r="L2949" s="77">
        <v>0.216537413540138</v>
      </c>
      <c r="O2949" s="83">
        <v>44717</v>
      </c>
      <c r="P2949">
        <v>44.938729276078597</v>
      </c>
      <c r="Q2949" s="83">
        <v>44742</v>
      </c>
      <c r="R2949">
        <v>145.005246210065</v>
      </c>
      <c r="S2949" s="83">
        <v>45859</v>
      </c>
      <c r="T2949" s="77">
        <v>119.50277299674801</v>
      </c>
      <c r="W2949" s="83">
        <v>45520</v>
      </c>
      <c r="X2949">
        <v>0.24831412429378499</v>
      </c>
      <c r="Y2949" s="83">
        <v>45902</v>
      </c>
      <c r="Z2949">
        <v>0.193355555555555</v>
      </c>
      <c r="AA2949" s="83">
        <v>45905</v>
      </c>
      <c r="AB2949" s="77">
        <v>0.32672059925093599</v>
      </c>
      <c r="AE2949" s="83">
        <v>45829</v>
      </c>
      <c r="AF2949">
        <v>9.7773950874998707</v>
      </c>
      <c r="AG2949" s="83">
        <v>45823</v>
      </c>
      <c r="AH2949">
        <v>216.623719108366</v>
      </c>
      <c r="AI2949" s="83">
        <v>45835</v>
      </c>
      <c r="AJ2949" s="77">
        <v>114.110095218605</v>
      </c>
      <c r="AM2949" s="83">
        <v>45837</v>
      </c>
      <c r="AN2949">
        <v>0.39166138237159098</v>
      </c>
      <c r="AO2949" s="83">
        <v>45828</v>
      </c>
      <c r="AP2949">
        <v>0.43199791034054902</v>
      </c>
      <c r="AQ2949" s="83">
        <v>45832</v>
      </c>
      <c r="AR2949" s="77">
        <v>0.282270749665327</v>
      </c>
      <c r="AU2949" s="83">
        <v>45834</v>
      </c>
      <c r="AV2949">
        <v>0.769457346776934</v>
      </c>
      <c r="AW2949" s="83">
        <v>45823</v>
      </c>
      <c r="AX2949">
        <v>1.1589813175357</v>
      </c>
      <c r="AY2949" s="83">
        <v>45835</v>
      </c>
      <c r="AZ2949" s="77">
        <v>1.13145213549337</v>
      </c>
      <c r="BC2949" s="83">
        <v>45847</v>
      </c>
      <c r="BD2949">
        <v>0.29082022764792698</v>
      </c>
      <c r="BE2949" s="83">
        <v>45852</v>
      </c>
      <c r="BF2949">
        <v>0.42798389666058401</v>
      </c>
      <c r="BG2949" s="83">
        <v>45843</v>
      </c>
      <c r="BH2949" s="77">
        <v>0.58625046715666196</v>
      </c>
      <c r="BK2949" s="83">
        <v>45487</v>
      </c>
      <c r="BL2949">
        <v>0.54911572700296696</v>
      </c>
      <c r="BM2949" s="83">
        <v>45484</v>
      </c>
      <c r="BN2949">
        <v>0.59500785477395701</v>
      </c>
      <c r="BO2949" s="83">
        <v>45478</v>
      </c>
      <c r="BP2949" s="77">
        <v>0.71661721068249196</v>
      </c>
      <c r="BS2949" s="83"/>
      <c r="BU2949" s="83"/>
      <c r="BW2949" s="83"/>
      <c r="CA2949" s="83"/>
      <c r="CC2949" s="83"/>
      <c r="CE2949" s="83"/>
      <c r="CI2949" s="83"/>
      <c r="CK2949" s="83"/>
      <c r="CM2949" s="83"/>
      <c r="CQ2949" s="83"/>
      <c r="CS2949" s="83"/>
      <c r="CU2949" s="83"/>
      <c r="CY2949" s="83"/>
      <c r="DA2949" s="83"/>
      <c r="DC2949" s="83"/>
    </row>
    <row r="2950" spans="7:107">
      <c r="G2950" s="83">
        <v>45518</v>
      </c>
      <c r="H2950">
        <v>0.122800017273394</v>
      </c>
      <c r="I2950" s="83">
        <v>46090</v>
      </c>
      <c r="J2950">
        <v>0.27485083094688501</v>
      </c>
      <c r="K2950" s="83">
        <v>46151</v>
      </c>
      <c r="L2950" s="77">
        <v>0.21651645357367399</v>
      </c>
      <c r="O2950" s="83">
        <v>44718</v>
      </c>
      <c r="P2950">
        <v>44.362063639172</v>
      </c>
      <c r="Q2950" s="83">
        <v>44743</v>
      </c>
      <c r="R2950">
        <v>145.23680306812801</v>
      </c>
      <c r="S2950" s="83">
        <v>45860</v>
      </c>
      <c r="T2950" s="77">
        <v>119.472174411933</v>
      </c>
      <c r="W2950" s="83">
        <v>45521</v>
      </c>
      <c r="X2950">
        <v>0.24787909604519701</v>
      </c>
      <c r="Y2950" s="83">
        <v>45903</v>
      </c>
      <c r="Z2950">
        <v>0.193225185185185</v>
      </c>
      <c r="AA2950" s="83">
        <v>45906</v>
      </c>
      <c r="AB2950" s="77">
        <v>0.326481647940074</v>
      </c>
      <c r="AE2950" s="83">
        <v>45830</v>
      </c>
      <c r="AF2950">
        <v>9.7751058087666198</v>
      </c>
      <c r="AG2950" s="83">
        <v>45824</v>
      </c>
      <c r="AH2950">
        <v>216.794426424043</v>
      </c>
      <c r="AI2950" s="83">
        <v>45836</v>
      </c>
      <c r="AJ2950" s="77">
        <v>113.96583198632101</v>
      </c>
      <c r="AM2950" s="83">
        <v>45838</v>
      </c>
      <c r="AN2950">
        <v>0.39100260691890298</v>
      </c>
      <c r="AO2950" s="83">
        <v>45829</v>
      </c>
      <c r="AP2950">
        <v>0.43135142194795401</v>
      </c>
      <c r="AQ2950" s="83">
        <v>45833</v>
      </c>
      <c r="AR2950" s="77">
        <v>0.28259287148594298</v>
      </c>
      <c r="AU2950" s="83">
        <v>45835</v>
      </c>
      <c r="AV2950">
        <v>0.768732298629205</v>
      </c>
      <c r="AW2950" s="83">
        <v>45824</v>
      </c>
      <c r="AX2950">
        <v>1.15847826446691</v>
      </c>
      <c r="AY2950" s="83">
        <v>45836</v>
      </c>
      <c r="AZ2950" s="77">
        <v>1.13060382916053</v>
      </c>
      <c r="BC2950" s="83">
        <v>45848</v>
      </c>
      <c r="BD2950">
        <v>0.29065296724302703</v>
      </c>
      <c r="BE2950" s="83">
        <v>45853</v>
      </c>
      <c r="BF2950">
        <v>0.42764599685270399</v>
      </c>
      <c r="BG2950" s="83">
        <v>45844</v>
      </c>
      <c r="BH2950" s="77">
        <v>0.58572725169511097</v>
      </c>
      <c r="BK2950" s="83">
        <v>45488</v>
      </c>
      <c r="BL2950">
        <v>0.54903264094955495</v>
      </c>
      <c r="BM2950" s="83">
        <v>45485</v>
      </c>
      <c r="BN2950">
        <v>0.595077674986908</v>
      </c>
      <c r="BO2950" s="83">
        <v>45479</v>
      </c>
      <c r="BP2950" s="77">
        <v>0.716765578635014</v>
      </c>
      <c r="BS2950" s="83"/>
      <c r="BU2950" s="83"/>
      <c r="BW2950" s="83"/>
      <c r="CA2950" s="83"/>
      <c r="CC2950" s="83"/>
      <c r="CE2950" s="83"/>
      <c r="CI2950" s="83"/>
      <c r="CK2950" s="83"/>
      <c r="CM2950" s="83"/>
      <c r="CQ2950" s="83"/>
      <c r="CS2950" s="83"/>
      <c r="CU2950" s="83"/>
      <c r="CY2950" s="83"/>
      <c r="DA2950" s="83"/>
      <c r="DC2950" s="83"/>
    </row>
    <row r="2951" spans="7:107">
      <c r="G2951" s="83">
        <v>45519</v>
      </c>
      <c r="H2951">
        <v>0.12282765470484</v>
      </c>
      <c r="I2951" s="83">
        <v>46091</v>
      </c>
      <c r="J2951">
        <v>0.27482921783698999</v>
      </c>
      <c r="K2951" s="83">
        <v>46152</v>
      </c>
      <c r="L2951" s="77">
        <v>0.21649549360720999</v>
      </c>
      <c r="O2951" s="83">
        <v>44719</v>
      </c>
      <c r="P2951">
        <v>43.785398002265403</v>
      </c>
      <c r="Q2951" s="83">
        <v>44744</v>
      </c>
      <c r="R2951">
        <v>145.468359926191</v>
      </c>
      <c r="S2951" s="83">
        <v>45861</v>
      </c>
      <c r="T2951" s="77">
        <v>119.44157582711701</v>
      </c>
      <c r="W2951" s="83">
        <v>45522</v>
      </c>
      <c r="X2951">
        <v>0.24744406779660999</v>
      </c>
      <c r="Y2951" s="83">
        <v>45904</v>
      </c>
      <c r="Z2951">
        <v>0.193094814814814</v>
      </c>
      <c r="AA2951" s="83">
        <v>45907</v>
      </c>
      <c r="AB2951" s="77">
        <v>0.32624269662921301</v>
      </c>
      <c r="AE2951" s="83">
        <v>45831</v>
      </c>
      <c r="AF2951">
        <v>9.77281653003336</v>
      </c>
      <c r="AG2951" s="83">
        <v>45825</v>
      </c>
      <c r="AH2951">
        <v>216.96513373971999</v>
      </c>
      <c r="AI2951" s="83">
        <v>45837</v>
      </c>
      <c r="AJ2951" s="77">
        <v>113.821568754037</v>
      </c>
      <c r="AM2951" s="83">
        <v>45839</v>
      </c>
      <c r="AN2951">
        <v>0.39034383146621499</v>
      </c>
      <c r="AO2951" s="83">
        <v>45830</v>
      </c>
      <c r="AP2951">
        <v>0.43070493355535899</v>
      </c>
      <c r="AQ2951" s="83">
        <v>45834</v>
      </c>
      <c r="AR2951" s="77">
        <v>0.282914993306559</v>
      </c>
      <c r="AU2951" s="83">
        <v>45836</v>
      </c>
      <c r="AV2951">
        <v>0.768007250481477</v>
      </c>
      <c r="AW2951" s="83">
        <v>45825</v>
      </c>
      <c r="AX2951">
        <v>1.1579752113981201</v>
      </c>
      <c r="AY2951" s="83">
        <v>45837</v>
      </c>
      <c r="AZ2951" s="77">
        <v>1.1297555228276801</v>
      </c>
      <c r="BC2951" s="83">
        <v>45849</v>
      </c>
      <c r="BD2951">
        <v>0.29048570683812602</v>
      </c>
      <c r="BE2951" s="83">
        <v>45854</v>
      </c>
      <c r="BF2951">
        <v>0.42730809704482398</v>
      </c>
      <c r="BG2951" s="83">
        <v>45845</v>
      </c>
      <c r="BH2951" s="77">
        <v>0.58520403623355999</v>
      </c>
      <c r="BK2951" s="83">
        <v>45489</v>
      </c>
      <c r="BL2951">
        <v>0.54894955489614194</v>
      </c>
      <c r="BM2951" s="83">
        <v>45486</v>
      </c>
      <c r="BN2951">
        <v>0.59514749519985999</v>
      </c>
      <c r="BO2951" s="83">
        <v>45480</v>
      </c>
      <c r="BP2951" s="77">
        <v>0.71691394658753704</v>
      </c>
      <c r="BS2951" s="83"/>
      <c r="BU2951" s="83"/>
      <c r="BW2951" s="83"/>
      <c r="CA2951" s="83"/>
      <c r="CC2951" s="83"/>
      <c r="CE2951" s="83"/>
      <c r="CI2951" s="83"/>
      <c r="CK2951" s="83"/>
      <c r="CM2951" s="83"/>
      <c r="CQ2951" s="83"/>
      <c r="CS2951" s="83"/>
      <c r="CU2951" s="83"/>
      <c r="CY2951" s="83"/>
      <c r="DA2951" s="83"/>
      <c r="DC2951" s="83"/>
    </row>
    <row r="2952" spans="7:107">
      <c r="G2952" s="83">
        <v>45520</v>
      </c>
      <c r="H2952">
        <v>0.122855292136287</v>
      </c>
      <c r="I2952" s="83">
        <v>46092</v>
      </c>
      <c r="J2952">
        <v>0.27480760472709498</v>
      </c>
      <c r="K2952" s="83">
        <v>46153</v>
      </c>
      <c r="L2952" s="77">
        <v>0.21647453364074501</v>
      </c>
      <c r="O2952" s="83">
        <v>44720</v>
      </c>
      <c r="P2952">
        <v>43.208732365358799</v>
      </c>
      <c r="Q2952" s="83">
        <v>44745</v>
      </c>
      <c r="R2952">
        <v>145.69991678425399</v>
      </c>
      <c r="S2952" s="83">
        <v>45862</v>
      </c>
      <c r="T2952" s="77">
        <v>119.410977242302</v>
      </c>
      <c r="W2952" s="83">
        <v>45523</v>
      </c>
      <c r="X2952">
        <v>0.247009039548022</v>
      </c>
      <c r="Y2952" s="83">
        <v>45905</v>
      </c>
      <c r="Z2952">
        <v>0.19296444444444399</v>
      </c>
      <c r="AA2952" s="83">
        <v>45908</v>
      </c>
      <c r="AB2952" s="77">
        <v>0.32600374531835202</v>
      </c>
      <c r="AE2952" s="83">
        <v>45832</v>
      </c>
      <c r="AF2952">
        <v>9.7705272513001091</v>
      </c>
      <c r="AG2952" s="83">
        <v>45826</v>
      </c>
      <c r="AH2952">
        <v>217.13584105539601</v>
      </c>
      <c r="AI2952" s="83">
        <v>45838</v>
      </c>
      <c r="AJ2952" s="77">
        <v>113.677305521753</v>
      </c>
      <c r="AM2952" s="83">
        <v>45840</v>
      </c>
      <c r="AN2952">
        <v>0.38968505601352699</v>
      </c>
      <c r="AO2952" s="83">
        <v>45831</v>
      </c>
      <c r="AP2952">
        <v>0.43005844516276398</v>
      </c>
      <c r="AQ2952" s="83">
        <v>45835</v>
      </c>
      <c r="AR2952" s="77">
        <v>0.28323711512717498</v>
      </c>
      <c r="AU2952" s="83">
        <v>45837</v>
      </c>
      <c r="AV2952">
        <v>0.767282202333748</v>
      </c>
      <c r="AW2952" s="83">
        <v>45826</v>
      </c>
      <c r="AX2952">
        <v>1.1574721583293299</v>
      </c>
      <c r="AY2952" s="83">
        <v>45838</v>
      </c>
      <c r="AZ2952" s="77">
        <v>1.1289072164948399</v>
      </c>
      <c r="BC2952" s="83">
        <v>45850</v>
      </c>
      <c r="BD2952">
        <v>0.29031844643322602</v>
      </c>
      <c r="BE2952" s="83">
        <v>45855</v>
      </c>
      <c r="BF2952">
        <v>0.42697019723694501</v>
      </c>
      <c r="BG2952" s="83">
        <v>45846</v>
      </c>
      <c r="BH2952" s="77">
        <v>0.584680820772009</v>
      </c>
      <c r="BK2952" s="83">
        <v>45490</v>
      </c>
      <c r="BL2952">
        <v>0.54886646884272905</v>
      </c>
      <c r="BM2952" s="83">
        <v>45487</v>
      </c>
      <c r="BN2952">
        <v>0.59521731541281198</v>
      </c>
      <c r="BO2952" s="83">
        <v>45481</v>
      </c>
      <c r="BP2952" s="77">
        <v>0.71706231454005898</v>
      </c>
      <c r="BS2952" s="83"/>
      <c r="BU2952" s="83"/>
      <c r="BW2952" s="83"/>
      <c r="CA2952" s="83"/>
      <c r="CC2952" s="83"/>
      <c r="CE2952" s="83"/>
      <c r="CI2952" s="83"/>
      <c r="CK2952" s="83"/>
      <c r="CM2952" s="83"/>
      <c r="CQ2952" s="83"/>
      <c r="CS2952" s="83"/>
      <c r="CU2952" s="83"/>
      <c r="CY2952" s="83"/>
      <c r="DA2952" s="83"/>
      <c r="DC2952" s="83"/>
    </row>
    <row r="2953" spans="7:107">
      <c r="G2953" s="83">
        <v>45521</v>
      </c>
      <c r="H2953">
        <v>0.122882929567733</v>
      </c>
      <c r="I2953" s="83">
        <v>46093</v>
      </c>
      <c r="J2953">
        <v>0.27478599161720002</v>
      </c>
      <c r="K2953" s="83">
        <v>46154</v>
      </c>
      <c r="L2953" s="77">
        <v>0.216453573674281</v>
      </c>
      <c r="O2953" s="83">
        <v>44721</v>
      </c>
      <c r="P2953">
        <v>42.632066728452202</v>
      </c>
      <c r="Q2953" s="83">
        <v>44746</v>
      </c>
      <c r="R2953">
        <v>145.931473642317</v>
      </c>
      <c r="S2953" s="83">
        <v>45863</v>
      </c>
      <c r="T2953" s="77">
        <v>119.380378657487</v>
      </c>
      <c r="W2953" s="83">
        <v>45524</v>
      </c>
      <c r="X2953">
        <v>0.24657401129943499</v>
      </c>
      <c r="Y2953" s="83">
        <v>45906</v>
      </c>
      <c r="Z2953">
        <v>0.19283407407407399</v>
      </c>
      <c r="AA2953" s="83">
        <v>45909</v>
      </c>
      <c r="AB2953" s="77">
        <v>0.32576479400748998</v>
      </c>
      <c r="AE2953" s="83">
        <v>45833</v>
      </c>
      <c r="AF2953">
        <v>9.7682379725668493</v>
      </c>
      <c r="AG2953" s="83">
        <v>45827</v>
      </c>
      <c r="AH2953">
        <v>217.30654837107301</v>
      </c>
      <c r="AI2953" s="83">
        <v>45839</v>
      </c>
      <c r="AJ2953" s="77">
        <v>113.53304228946899</v>
      </c>
      <c r="AM2953" s="83">
        <v>45841</v>
      </c>
      <c r="AN2953">
        <v>0.38902628056083899</v>
      </c>
      <c r="AO2953" s="83">
        <v>45832</v>
      </c>
      <c r="AP2953">
        <v>0.42941195677016902</v>
      </c>
      <c r="AQ2953" s="83">
        <v>45836</v>
      </c>
      <c r="AR2953" s="77">
        <v>0.283559236947791</v>
      </c>
      <c r="AU2953" s="83">
        <v>45838</v>
      </c>
      <c r="AV2953">
        <v>0.76655715418602</v>
      </c>
      <c r="AW2953" s="83">
        <v>45827</v>
      </c>
      <c r="AX2953">
        <v>1.15696910526054</v>
      </c>
      <c r="AY2953" s="83">
        <v>45839</v>
      </c>
      <c r="AZ2953" s="77">
        <v>1.128058910162</v>
      </c>
      <c r="BC2953" s="83">
        <v>45851</v>
      </c>
      <c r="BD2953">
        <v>0.29015118602832501</v>
      </c>
      <c r="BE2953" s="83">
        <v>45856</v>
      </c>
      <c r="BF2953">
        <v>0.426632297429065</v>
      </c>
      <c r="BG2953" s="83">
        <v>45847</v>
      </c>
      <c r="BH2953" s="77">
        <v>0.58415760531045802</v>
      </c>
      <c r="BK2953" s="83">
        <v>45491</v>
      </c>
      <c r="BL2953">
        <v>0.54878338278931704</v>
      </c>
      <c r="BM2953" s="83">
        <v>45488</v>
      </c>
      <c r="BN2953">
        <v>0.59528713562576296</v>
      </c>
      <c r="BO2953" s="83">
        <v>45482</v>
      </c>
      <c r="BP2953" s="77">
        <v>0.71721068249258102</v>
      </c>
      <c r="BS2953" s="83"/>
      <c r="BU2953" s="83"/>
      <c r="BW2953" s="83"/>
      <c r="CA2953" s="83"/>
      <c r="CC2953" s="83"/>
      <c r="CE2953" s="83"/>
      <c r="CI2953" s="83"/>
      <c r="CK2953" s="83"/>
      <c r="CM2953" s="83"/>
      <c r="CQ2953" s="83"/>
      <c r="CS2953" s="83"/>
      <c r="CU2953" s="83"/>
      <c r="CY2953" s="83"/>
      <c r="DA2953" s="83"/>
      <c r="DC2953" s="83"/>
    </row>
    <row r="2954" spans="7:107">
      <c r="G2954" s="83">
        <v>45522</v>
      </c>
      <c r="H2954">
        <v>0.122910566999179</v>
      </c>
      <c r="I2954" s="83">
        <v>46094</v>
      </c>
      <c r="J2954">
        <v>0.27476437850730501</v>
      </c>
      <c r="K2954" s="83">
        <v>46155</v>
      </c>
      <c r="L2954" s="77">
        <v>0.216432613707817</v>
      </c>
      <c r="O2954" s="83">
        <v>44722</v>
      </c>
      <c r="P2954">
        <v>42.055401091545598</v>
      </c>
      <c r="Q2954" s="83">
        <v>44747</v>
      </c>
      <c r="R2954">
        <v>146.16303050037899</v>
      </c>
      <c r="S2954" s="83">
        <v>45864</v>
      </c>
      <c r="T2954" s="77">
        <v>119.349780072671</v>
      </c>
      <c r="W2954" s="83">
        <v>45525</v>
      </c>
      <c r="X2954">
        <v>0.246138983050847</v>
      </c>
      <c r="Y2954" s="83">
        <v>45907</v>
      </c>
      <c r="Z2954">
        <v>0.19270370370370299</v>
      </c>
      <c r="AA2954" s="83">
        <v>45910</v>
      </c>
      <c r="AB2954" s="77">
        <v>0.32552584269662899</v>
      </c>
      <c r="AE2954" s="83">
        <v>45834</v>
      </c>
      <c r="AF2954">
        <v>9.7659486938335895</v>
      </c>
      <c r="AG2954" s="83">
        <v>45828</v>
      </c>
      <c r="AH2954">
        <v>217.47725568675</v>
      </c>
      <c r="AI2954" s="83">
        <v>45840</v>
      </c>
      <c r="AJ2954" s="77">
        <v>113.388779057185</v>
      </c>
      <c r="AM2954" s="83">
        <v>45842</v>
      </c>
      <c r="AN2954">
        <v>0.38836750510815099</v>
      </c>
      <c r="AO2954" s="83">
        <v>45833</v>
      </c>
      <c r="AP2954">
        <v>0.42876546837757501</v>
      </c>
      <c r="AQ2954" s="83">
        <v>45837</v>
      </c>
      <c r="AR2954" s="77">
        <v>0.28388135876840598</v>
      </c>
      <c r="AU2954" s="83">
        <v>45839</v>
      </c>
      <c r="AV2954">
        <v>0.76583210603829099</v>
      </c>
      <c r="AW2954" s="83">
        <v>45828</v>
      </c>
      <c r="AX2954">
        <v>1.15646605219175</v>
      </c>
      <c r="AY2954" s="83">
        <v>45840</v>
      </c>
      <c r="AZ2954" s="77">
        <v>1.1272106038291601</v>
      </c>
      <c r="BC2954" s="83">
        <v>45852</v>
      </c>
      <c r="BD2954">
        <v>0.28998392562342401</v>
      </c>
      <c r="BE2954" s="83">
        <v>45857</v>
      </c>
      <c r="BF2954">
        <v>0.42629439762118498</v>
      </c>
      <c r="BG2954" s="83">
        <v>45848</v>
      </c>
      <c r="BH2954" s="77">
        <v>0.58363438984890803</v>
      </c>
      <c r="BK2954" s="83">
        <v>45492</v>
      </c>
      <c r="BL2954">
        <v>0.54870029673590504</v>
      </c>
      <c r="BM2954" s="83">
        <v>45489</v>
      </c>
      <c r="BN2954">
        <v>0.59535695583871495</v>
      </c>
      <c r="BO2954" s="83">
        <v>45483</v>
      </c>
      <c r="BP2954" s="77">
        <v>0.71735905044510295</v>
      </c>
      <c r="BS2954" s="83"/>
      <c r="BU2954" s="83"/>
      <c r="BW2954" s="83"/>
      <c r="CA2954" s="83"/>
      <c r="CC2954" s="83"/>
      <c r="CE2954" s="83"/>
      <c r="CI2954" s="83"/>
      <c r="CK2954" s="83"/>
      <c r="CM2954" s="83"/>
      <c r="CQ2954" s="83"/>
      <c r="CS2954" s="83"/>
      <c r="CU2954" s="83"/>
      <c r="CY2954" s="83"/>
      <c r="DA2954" s="83"/>
      <c r="DC2954" s="83"/>
    </row>
    <row r="2955" spans="7:107">
      <c r="G2955" s="83">
        <v>45523</v>
      </c>
      <c r="H2955">
        <v>0.122938204430625</v>
      </c>
      <c r="I2955" s="83">
        <v>46095</v>
      </c>
      <c r="J2955">
        <v>0.27474276539740999</v>
      </c>
      <c r="K2955" s="83">
        <v>46156</v>
      </c>
      <c r="L2955" s="77">
        <v>0.21641165374135299</v>
      </c>
      <c r="O2955" s="83">
        <v>44723</v>
      </c>
      <c r="P2955">
        <v>41.478735454639001</v>
      </c>
      <c r="Q2955" s="83">
        <v>44748</v>
      </c>
      <c r="R2955">
        <v>146.39458735844201</v>
      </c>
      <c r="S2955" s="83">
        <v>45865</v>
      </c>
      <c r="T2955" s="77">
        <v>119.319181487856</v>
      </c>
      <c r="W2955" s="83">
        <v>45526</v>
      </c>
      <c r="X2955">
        <v>0.24570395480225901</v>
      </c>
      <c r="Y2955" s="83">
        <v>45908</v>
      </c>
      <c r="Z2955">
        <v>0.19257333333333301</v>
      </c>
      <c r="AA2955" s="83">
        <v>45911</v>
      </c>
      <c r="AB2955" s="77">
        <v>0.325286891385767</v>
      </c>
      <c r="AE2955" s="83">
        <v>45835</v>
      </c>
      <c r="AF2955">
        <v>9.7636594151003404</v>
      </c>
      <c r="AG2955" s="83">
        <v>45829</v>
      </c>
      <c r="AH2955">
        <v>217.64796300242699</v>
      </c>
      <c r="AI2955" s="83">
        <v>45841</v>
      </c>
      <c r="AJ2955" s="77">
        <v>113.244515824901</v>
      </c>
      <c r="AM2955" s="83">
        <v>45843</v>
      </c>
      <c r="AN2955">
        <v>0.38770872965546299</v>
      </c>
      <c r="AO2955" s="83">
        <v>45834</v>
      </c>
      <c r="AP2955">
        <v>0.42811897998498</v>
      </c>
      <c r="AQ2955" s="83">
        <v>45838</v>
      </c>
      <c r="AR2955" s="77">
        <v>0.28420348058902201</v>
      </c>
      <c r="AU2955" s="83">
        <v>45840</v>
      </c>
      <c r="AV2955">
        <v>0.76510705789056299</v>
      </c>
      <c r="AW2955" s="83">
        <v>45829</v>
      </c>
      <c r="AX2955">
        <v>1.1559629991229601</v>
      </c>
      <c r="AY2955" s="83">
        <v>45841</v>
      </c>
      <c r="AZ2955" s="77">
        <v>1.1263622974963099</v>
      </c>
      <c r="BC2955" s="83">
        <v>45853</v>
      </c>
      <c r="BD2955">
        <v>0.28981666521852401</v>
      </c>
      <c r="BE2955" s="83">
        <v>45858</v>
      </c>
      <c r="BF2955">
        <v>0.42595649781330502</v>
      </c>
      <c r="BG2955" s="83">
        <v>45849</v>
      </c>
      <c r="BH2955" s="77">
        <v>0.58311117438735705</v>
      </c>
      <c r="BK2955" s="83">
        <v>45493</v>
      </c>
      <c r="BL2955">
        <v>0.54861721068249203</v>
      </c>
      <c r="BM2955" s="83">
        <v>45490</v>
      </c>
      <c r="BN2955">
        <v>0.59542677605166605</v>
      </c>
      <c r="BO2955" s="83">
        <v>45484</v>
      </c>
      <c r="BP2955" s="77">
        <v>0.717507418397626</v>
      </c>
      <c r="BS2955" s="83"/>
      <c r="BU2955" s="83"/>
      <c r="BW2955" s="83"/>
      <c r="CA2955" s="83"/>
      <c r="CC2955" s="83"/>
      <c r="CE2955" s="83"/>
      <c r="CI2955" s="83"/>
      <c r="CK2955" s="83"/>
      <c r="CM2955" s="83"/>
      <c r="CQ2955" s="83"/>
      <c r="CS2955" s="83"/>
      <c r="CU2955" s="83"/>
      <c r="CY2955" s="83"/>
      <c r="DA2955" s="83"/>
      <c r="DC2955" s="83"/>
    </row>
    <row r="2956" spans="7:107">
      <c r="G2956" s="83">
        <v>45524</v>
      </c>
      <c r="H2956">
        <v>0.122965841862071</v>
      </c>
      <c r="I2956" s="83">
        <v>46096</v>
      </c>
      <c r="J2956">
        <v>0.27472115228751598</v>
      </c>
      <c r="K2956" s="83">
        <v>46157</v>
      </c>
      <c r="L2956" s="77">
        <v>0.21639069377488901</v>
      </c>
      <c r="O2956" s="83">
        <v>44724</v>
      </c>
      <c r="P2956">
        <v>40.902069817732396</v>
      </c>
      <c r="Q2956" s="83">
        <v>44749</v>
      </c>
      <c r="R2956">
        <v>146.626144216505</v>
      </c>
      <c r="S2956" s="83">
        <v>45866</v>
      </c>
      <c r="T2956" s="77">
        <v>119.28858290303999</v>
      </c>
      <c r="W2956" s="83">
        <v>45527</v>
      </c>
      <c r="X2956">
        <v>0.245268926553672</v>
      </c>
      <c r="Y2956" s="83">
        <v>45909</v>
      </c>
      <c r="Z2956">
        <v>0.19244296296296201</v>
      </c>
      <c r="AA2956" s="83">
        <v>45912</v>
      </c>
      <c r="AB2956" s="77">
        <v>0.32504794007490601</v>
      </c>
      <c r="AE2956" s="83">
        <v>45836</v>
      </c>
      <c r="AF2956">
        <v>9.7613701363670806</v>
      </c>
      <c r="AG2956" s="83">
        <v>45830</v>
      </c>
      <c r="AH2956">
        <v>217.81867031810401</v>
      </c>
      <c r="AI2956" s="83">
        <v>45842</v>
      </c>
      <c r="AJ2956" s="77">
        <v>113.100252592617</v>
      </c>
      <c r="AM2956" s="83">
        <v>45844</v>
      </c>
      <c r="AN2956">
        <v>0.38704995420277499</v>
      </c>
      <c r="AO2956" s="83">
        <v>45835</v>
      </c>
      <c r="AP2956">
        <v>0.42747249159238498</v>
      </c>
      <c r="AQ2956" s="83">
        <v>45839</v>
      </c>
      <c r="AR2956" s="77">
        <v>0.28388793268311302</v>
      </c>
      <c r="AU2956" s="83">
        <v>45841</v>
      </c>
      <c r="AV2956">
        <v>0.76438200974283399</v>
      </c>
      <c r="AW2956" s="83">
        <v>45830</v>
      </c>
      <c r="AX2956">
        <v>1.1554599460541699</v>
      </c>
      <c r="AY2956" s="83">
        <v>45842</v>
      </c>
      <c r="AZ2956" s="77">
        <v>1.1255091158397199</v>
      </c>
      <c r="BC2956" s="83">
        <v>45854</v>
      </c>
      <c r="BD2956">
        <v>0.289649404813623</v>
      </c>
      <c r="BE2956" s="83">
        <v>45859</v>
      </c>
      <c r="BF2956">
        <v>0.42561859800542501</v>
      </c>
      <c r="BG2956" s="83">
        <v>45850</v>
      </c>
      <c r="BH2956" s="77">
        <v>0.58258795892580595</v>
      </c>
      <c r="BK2956" s="83">
        <v>45494</v>
      </c>
      <c r="BL2956">
        <v>0.54853412462908002</v>
      </c>
      <c r="BM2956" s="83">
        <v>45491</v>
      </c>
      <c r="BN2956">
        <v>0.59549659626461804</v>
      </c>
      <c r="BO2956" s="83">
        <v>45485</v>
      </c>
      <c r="BP2956" s="77">
        <v>0.71765578635014804</v>
      </c>
      <c r="BS2956" s="83"/>
      <c r="BU2956" s="83"/>
      <c r="BW2956" s="83"/>
      <c r="CA2956" s="83"/>
      <c r="CC2956" s="83"/>
      <c r="CE2956" s="83"/>
      <c r="CI2956" s="83"/>
      <c r="CK2956" s="83"/>
      <c r="CM2956" s="83"/>
      <c r="CQ2956" s="83"/>
      <c r="CS2956" s="83"/>
      <c r="CU2956" s="83"/>
      <c r="CY2956" s="83"/>
      <c r="DA2956" s="83"/>
      <c r="DC2956" s="83"/>
    </row>
    <row r="2957" spans="7:107">
      <c r="G2957" s="83">
        <v>45525</v>
      </c>
      <c r="H2957">
        <v>0.122993479293518</v>
      </c>
      <c r="I2957" s="83">
        <v>46097</v>
      </c>
      <c r="J2957">
        <v>0.27469953917762102</v>
      </c>
      <c r="K2957" s="83">
        <v>46158</v>
      </c>
      <c r="L2957" s="77">
        <v>0.216369733808425</v>
      </c>
      <c r="O2957" s="83">
        <v>44725</v>
      </c>
      <c r="P2957">
        <v>40.325404180825799</v>
      </c>
      <c r="Q2957" s="83">
        <v>44750</v>
      </c>
      <c r="R2957">
        <v>146.85770107456801</v>
      </c>
      <c r="S2957" s="83">
        <v>45867</v>
      </c>
      <c r="T2957" s="77">
        <v>119.257984318225</v>
      </c>
      <c r="W2957" s="83">
        <v>45528</v>
      </c>
      <c r="X2957">
        <v>0.24483389830508401</v>
      </c>
      <c r="Y2957" s="83">
        <v>45910</v>
      </c>
      <c r="Z2957">
        <v>0.19231259259259201</v>
      </c>
      <c r="AA2957" s="83">
        <v>45913</v>
      </c>
      <c r="AB2957" s="77">
        <v>0.32480898876404402</v>
      </c>
      <c r="AE2957" s="83">
        <v>45837</v>
      </c>
      <c r="AF2957">
        <v>9.7590808576338297</v>
      </c>
      <c r="AG2957" s="83">
        <v>45831</v>
      </c>
      <c r="AH2957">
        <v>217.98937763378001</v>
      </c>
      <c r="AI2957" s="83">
        <v>45843</v>
      </c>
      <c r="AJ2957" s="77">
        <v>112.955989360332</v>
      </c>
      <c r="AM2957" s="83">
        <v>45845</v>
      </c>
      <c r="AN2957">
        <v>0.38639117875008799</v>
      </c>
      <c r="AO2957" s="83">
        <v>45836</v>
      </c>
      <c r="AP2957">
        <v>0.42682600319979003</v>
      </c>
      <c r="AQ2957" s="83">
        <v>45840</v>
      </c>
      <c r="AR2957" s="77">
        <v>0.28357238477720398</v>
      </c>
      <c r="AU2957" s="83">
        <v>45842</v>
      </c>
      <c r="AV2957">
        <v>0.76365696159510599</v>
      </c>
      <c r="AW2957" s="83">
        <v>45831</v>
      </c>
      <c r="AX2957">
        <v>1.15495689298538</v>
      </c>
      <c r="AY2957" s="83">
        <v>45843</v>
      </c>
      <c r="AZ2957" s="77">
        <v>1.1246559341831199</v>
      </c>
      <c r="BC2957" s="83">
        <v>45855</v>
      </c>
      <c r="BD2957">
        <v>0.289482144408723</v>
      </c>
      <c r="BE2957" s="83">
        <v>45860</v>
      </c>
      <c r="BF2957">
        <v>0.42528069819754599</v>
      </c>
      <c r="BG2957" s="83">
        <v>45851</v>
      </c>
      <c r="BH2957" s="77">
        <v>0.58206474346425496</v>
      </c>
      <c r="BK2957" s="83">
        <v>45495</v>
      </c>
      <c r="BL2957">
        <v>0.54845103857566702</v>
      </c>
      <c r="BM2957" s="83">
        <v>45492</v>
      </c>
      <c r="BN2957">
        <v>0.59556641647757003</v>
      </c>
      <c r="BO2957" s="83">
        <v>45486</v>
      </c>
      <c r="BP2957" s="77">
        <v>0.71780415430266997</v>
      </c>
      <c r="BS2957" s="83"/>
      <c r="BU2957" s="83"/>
      <c r="BW2957" s="83"/>
      <c r="CA2957" s="83"/>
      <c r="CC2957" s="83"/>
      <c r="CE2957" s="83"/>
      <c r="CI2957" s="83"/>
      <c r="CK2957" s="83"/>
      <c r="CM2957" s="83"/>
      <c r="CQ2957" s="83"/>
      <c r="CS2957" s="83"/>
      <c r="CU2957" s="83"/>
      <c r="CY2957" s="83"/>
      <c r="DA2957" s="83"/>
      <c r="DC2957" s="83"/>
    </row>
    <row r="2958" spans="7:107">
      <c r="G2958" s="83">
        <v>45526</v>
      </c>
      <c r="H2958">
        <v>0.12302111672496401</v>
      </c>
      <c r="I2958" s="83">
        <v>46098</v>
      </c>
      <c r="J2958">
        <v>0.27467792606772601</v>
      </c>
      <c r="K2958" s="83">
        <v>46159</v>
      </c>
      <c r="L2958" s="77">
        <v>0.216348773841961</v>
      </c>
      <c r="O2958" s="83">
        <v>44726</v>
      </c>
      <c r="P2958">
        <v>39.748738543919202</v>
      </c>
      <c r="Q2958" s="83">
        <v>44751</v>
      </c>
      <c r="R2958">
        <v>147.089257932631</v>
      </c>
      <c r="S2958" s="83">
        <v>45868</v>
      </c>
      <c r="T2958" s="77">
        <v>119.22738573340899</v>
      </c>
      <c r="W2958" s="83">
        <v>45529</v>
      </c>
      <c r="X2958">
        <v>0.24439887005649699</v>
      </c>
      <c r="Y2958" s="83">
        <v>45911</v>
      </c>
      <c r="Z2958">
        <v>0.192182222222222</v>
      </c>
      <c r="AA2958" s="83">
        <v>45914</v>
      </c>
      <c r="AB2958" s="77">
        <v>0.32457003745318302</v>
      </c>
      <c r="AE2958" s="83">
        <v>45838</v>
      </c>
      <c r="AF2958">
        <v>9.7567915789005699</v>
      </c>
      <c r="AG2958" s="83">
        <v>45832</v>
      </c>
      <c r="AH2958">
        <v>218.160084949457</v>
      </c>
      <c r="AI2958" s="83">
        <v>45844</v>
      </c>
      <c r="AJ2958" s="77">
        <v>112.81172612804799</v>
      </c>
      <c r="AM2958" s="83">
        <v>45846</v>
      </c>
      <c r="AN2958">
        <v>0.38573240329739999</v>
      </c>
      <c r="AO2958" s="83">
        <v>45837</v>
      </c>
      <c r="AP2958">
        <v>0.42617951480719601</v>
      </c>
      <c r="AQ2958" s="83">
        <v>45841</v>
      </c>
      <c r="AR2958" s="77">
        <v>0.28325683687129399</v>
      </c>
      <c r="AU2958" s="83">
        <v>45843</v>
      </c>
      <c r="AV2958">
        <v>0.76293191344737699</v>
      </c>
      <c r="AW2958" s="83">
        <v>45832</v>
      </c>
      <c r="AX2958">
        <v>1.15445383991659</v>
      </c>
      <c r="AY2958" s="83">
        <v>45844</v>
      </c>
      <c r="AZ2958" s="77">
        <v>1.1238027525265299</v>
      </c>
      <c r="BC2958" s="83">
        <v>45856</v>
      </c>
      <c r="BD2958">
        <v>0.28931488400382199</v>
      </c>
      <c r="BE2958" s="83">
        <v>45861</v>
      </c>
      <c r="BF2958">
        <v>0.42494279838966598</v>
      </c>
      <c r="BG2958" s="83">
        <v>45852</v>
      </c>
      <c r="BH2958" s="77">
        <v>0.58154152800270498</v>
      </c>
      <c r="BK2958" s="83">
        <v>45496</v>
      </c>
      <c r="BL2958">
        <v>0.54836795252225501</v>
      </c>
      <c r="BM2958" s="83">
        <v>45493</v>
      </c>
      <c r="BN2958">
        <v>0.59563623669052101</v>
      </c>
      <c r="BO2958" s="83">
        <v>45487</v>
      </c>
      <c r="BP2958" s="77">
        <v>0.71795252225519202</v>
      </c>
      <c r="BS2958" s="83"/>
      <c r="BU2958" s="83"/>
      <c r="BW2958" s="83"/>
      <c r="CA2958" s="83"/>
      <c r="CC2958" s="83"/>
      <c r="CE2958" s="83"/>
      <c r="CI2958" s="83"/>
      <c r="CK2958" s="83"/>
      <c r="CM2958" s="83"/>
      <c r="CQ2958" s="83"/>
      <c r="CS2958" s="83"/>
      <c r="CU2958" s="83"/>
      <c r="CY2958" s="83"/>
      <c r="DA2958" s="83"/>
      <c r="DC2958" s="83"/>
    </row>
    <row r="2959" spans="7:107">
      <c r="G2959" s="83">
        <v>45527</v>
      </c>
      <c r="H2959">
        <v>0.12304875415641001</v>
      </c>
      <c r="I2959" s="83">
        <v>46099</v>
      </c>
      <c r="J2959">
        <v>0.27465631295783099</v>
      </c>
      <c r="K2959" s="83">
        <v>46160</v>
      </c>
      <c r="L2959" s="77">
        <v>0.21632781387549699</v>
      </c>
      <c r="O2959" s="83">
        <v>44727</v>
      </c>
      <c r="P2959">
        <v>39.172072907012598</v>
      </c>
      <c r="Q2959" s="83">
        <v>44752</v>
      </c>
      <c r="R2959">
        <v>147.32081479069399</v>
      </c>
      <c r="S2959" s="83">
        <v>45869</v>
      </c>
      <c r="T2959" s="77">
        <v>119.196787148594</v>
      </c>
      <c r="W2959" s="83">
        <v>45530</v>
      </c>
      <c r="X2959">
        <v>0.243963841807909</v>
      </c>
      <c r="Y2959" s="83">
        <v>45912</v>
      </c>
      <c r="Z2959">
        <v>0.192051851851851</v>
      </c>
      <c r="AA2959" s="83">
        <v>45915</v>
      </c>
      <c r="AB2959" s="77">
        <v>0.32433108614232198</v>
      </c>
      <c r="AE2959" s="83">
        <v>45839</v>
      </c>
      <c r="AF2959">
        <v>9.7545023001673101</v>
      </c>
      <c r="AG2959" s="83">
        <v>45833</v>
      </c>
      <c r="AH2959">
        <v>218.33079226513399</v>
      </c>
      <c r="AI2959" s="83">
        <v>45845</v>
      </c>
      <c r="AJ2959" s="77">
        <v>112.667462895764</v>
      </c>
      <c r="AM2959" s="83">
        <v>45847</v>
      </c>
      <c r="AN2959">
        <v>0.385073627844712</v>
      </c>
      <c r="AO2959" s="83">
        <v>45838</v>
      </c>
      <c r="AP2959">
        <v>0.425533026414601</v>
      </c>
      <c r="AQ2959" s="83">
        <v>45842</v>
      </c>
      <c r="AR2959" s="77">
        <v>0.28294128896538501</v>
      </c>
      <c r="AU2959" s="83">
        <v>45844</v>
      </c>
      <c r="AV2959">
        <v>0.76220686529964798</v>
      </c>
      <c r="AW2959" s="83">
        <v>45833</v>
      </c>
      <c r="AX2959">
        <v>1.1539507868478001</v>
      </c>
      <c r="AY2959" s="83">
        <v>45845</v>
      </c>
      <c r="AZ2959" s="77">
        <v>1.12294957086994</v>
      </c>
      <c r="BC2959" s="83">
        <v>45857</v>
      </c>
      <c r="BD2959">
        <v>0.28914762359892199</v>
      </c>
      <c r="BE2959" s="83">
        <v>45862</v>
      </c>
      <c r="BF2959">
        <v>0.42460489858178602</v>
      </c>
      <c r="BG2959" s="83">
        <v>45853</v>
      </c>
      <c r="BH2959" s="77">
        <v>0.58101831254115399</v>
      </c>
      <c r="BK2959" s="83">
        <v>45497</v>
      </c>
      <c r="BL2959">
        <v>0.548284866468842</v>
      </c>
      <c r="BM2959" s="83">
        <v>45494</v>
      </c>
      <c r="BN2959">
        <v>0.595706056903473</v>
      </c>
      <c r="BO2959" s="83">
        <v>45488</v>
      </c>
      <c r="BP2959" s="77">
        <v>0.71810089020771495</v>
      </c>
      <c r="BS2959" s="83"/>
      <c r="BU2959" s="83"/>
      <c r="BW2959" s="83"/>
      <c r="CA2959" s="83"/>
      <c r="CC2959" s="83"/>
      <c r="CE2959" s="83"/>
      <c r="CI2959" s="83"/>
      <c r="CK2959" s="83"/>
      <c r="CM2959" s="83"/>
      <c r="CQ2959" s="83"/>
      <c r="CS2959" s="83"/>
      <c r="CU2959" s="83"/>
      <c r="CY2959" s="83"/>
      <c r="DA2959" s="83"/>
      <c r="DC2959" s="83"/>
    </row>
    <row r="2960" spans="7:107">
      <c r="G2960" s="83">
        <v>45528</v>
      </c>
      <c r="H2960">
        <v>0.12307639158785599</v>
      </c>
      <c r="I2960" s="83">
        <v>46100</v>
      </c>
      <c r="J2960">
        <v>0.27463469984793598</v>
      </c>
      <c r="K2960" s="83">
        <v>46161</v>
      </c>
      <c r="L2960" s="77">
        <v>0.21630685390903301</v>
      </c>
      <c r="O2960" s="83">
        <v>44728</v>
      </c>
      <c r="P2960">
        <v>38.595407270106001</v>
      </c>
      <c r="Q2960" s="83">
        <v>44753</v>
      </c>
      <c r="R2960">
        <v>147.552371648757</v>
      </c>
      <c r="S2960" s="83">
        <v>45870</v>
      </c>
      <c r="T2960" s="77">
        <v>119.16618856377799</v>
      </c>
      <c r="W2960" s="83">
        <v>45531</v>
      </c>
      <c r="X2960">
        <v>0.24352881355932199</v>
      </c>
      <c r="Y2960" s="83">
        <v>45913</v>
      </c>
      <c r="Z2960">
        <v>0.191921481481481</v>
      </c>
      <c r="AA2960" s="83">
        <v>45916</v>
      </c>
      <c r="AB2960" s="77">
        <v>0.32409213483145999</v>
      </c>
      <c r="AE2960" s="83">
        <v>45840</v>
      </c>
      <c r="AF2960">
        <v>9.7522130214340592</v>
      </c>
      <c r="AG2960" s="83">
        <v>45834</v>
      </c>
      <c r="AH2960">
        <v>218.50149958081099</v>
      </c>
      <c r="AI2960" s="83">
        <v>45846</v>
      </c>
      <c r="AJ2960" s="77">
        <v>112.52319966348</v>
      </c>
      <c r="AM2960" s="83">
        <v>45848</v>
      </c>
      <c r="AN2960">
        <v>0.384414852392024</v>
      </c>
      <c r="AO2960" s="83">
        <v>45839</v>
      </c>
      <c r="AP2960">
        <v>0.42488653802200599</v>
      </c>
      <c r="AQ2960" s="83">
        <v>45843</v>
      </c>
      <c r="AR2960" s="77">
        <v>0.28262574105947502</v>
      </c>
      <c r="AU2960" s="83">
        <v>45845</v>
      </c>
      <c r="AV2960">
        <v>0.76148181715191998</v>
      </c>
      <c r="AW2960" s="83">
        <v>45834</v>
      </c>
      <c r="AX2960">
        <v>1.1534477337790201</v>
      </c>
      <c r="AY2960" s="83">
        <v>45846</v>
      </c>
      <c r="AZ2960" s="77">
        <v>1.12209638921334</v>
      </c>
      <c r="BC2960" s="83">
        <v>45858</v>
      </c>
      <c r="BD2960">
        <v>0.28898036319402098</v>
      </c>
      <c r="BE2960" s="83">
        <v>45863</v>
      </c>
      <c r="BF2960">
        <v>0.424266998773906</v>
      </c>
      <c r="BG2960" s="83">
        <v>45854</v>
      </c>
      <c r="BH2960" s="77">
        <v>0.58049509707960301</v>
      </c>
      <c r="BK2960" s="83">
        <v>45498</v>
      </c>
      <c r="BL2960">
        <v>0.54820178041543</v>
      </c>
      <c r="BM2960" s="83">
        <v>45495</v>
      </c>
      <c r="BN2960">
        <v>0.59577587711642499</v>
      </c>
      <c r="BO2960" s="83">
        <v>45489</v>
      </c>
      <c r="BP2960" s="77">
        <v>0.71824925816023699</v>
      </c>
      <c r="BS2960" s="83"/>
      <c r="BU2960" s="83"/>
      <c r="BW2960" s="83"/>
      <c r="CA2960" s="83"/>
      <c r="CC2960" s="83"/>
      <c r="CE2960" s="83"/>
      <c r="CI2960" s="83"/>
      <c r="CK2960" s="83"/>
      <c r="CM2960" s="83"/>
      <c r="CQ2960" s="83"/>
      <c r="CS2960" s="83"/>
      <c r="CU2960" s="83"/>
      <c r="CY2960" s="83"/>
      <c r="DA2960" s="83"/>
      <c r="DC2960" s="83"/>
    </row>
    <row r="2961" spans="7:107">
      <c r="G2961" s="83">
        <v>45529</v>
      </c>
      <c r="H2961">
        <v>0.12310402901930199</v>
      </c>
      <c r="I2961" s="83">
        <v>46101</v>
      </c>
      <c r="J2961">
        <v>0.27461308673804102</v>
      </c>
      <c r="K2961" s="83">
        <v>46162</v>
      </c>
      <c r="L2961" s="77">
        <v>0.216285893942569</v>
      </c>
      <c r="O2961" s="83">
        <v>44729</v>
      </c>
      <c r="P2961">
        <v>38.018741633199397</v>
      </c>
      <c r="Q2961" s="83">
        <v>44754</v>
      </c>
      <c r="R2961">
        <v>147.78392850681999</v>
      </c>
      <c r="S2961" s="83">
        <v>45871</v>
      </c>
      <c r="T2961" s="77">
        <v>119.135589978963</v>
      </c>
      <c r="W2961" s="83">
        <v>45532</v>
      </c>
      <c r="X2961">
        <v>0.243093785310734</v>
      </c>
      <c r="Y2961" s="83">
        <v>45914</v>
      </c>
      <c r="Z2961">
        <v>0.191791111111111</v>
      </c>
      <c r="AA2961" s="83">
        <v>45917</v>
      </c>
      <c r="AB2961" s="77">
        <v>0.323853183520599</v>
      </c>
      <c r="AE2961" s="83">
        <v>45841</v>
      </c>
      <c r="AF2961">
        <v>9.7499237427007994</v>
      </c>
      <c r="AG2961" s="83">
        <v>45835</v>
      </c>
      <c r="AH2961">
        <v>218.67220689648801</v>
      </c>
      <c r="AI2961" s="83">
        <v>45847</v>
      </c>
      <c r="AJ2961" s="77">
        <v>112.378936431196</v>
      </c>
      <c r="AM2961" s="83">
        <v>45849</v>
      </c>
      <c r="AN2961">
        <v>0.383756076939336</v>
      </c>
      <c r="AO2961" s="83">
        <v>45840</v>
      </c>
      <c r="AP2961">
        <v>0.42424004962941098</v>
      </c>
      <c r="AQ2961" s="83">
        <v>45844</v>
      </c>
      <c r="AR2961" s="77">
        <v>0.28231019315356598</v>
      </c>
      <c r="AU2961" s="83">
        <v>45846</v>
      </c>
      <c r="AV2961">
        <v>0.76075676900419098</v>
      </c>
      <c r="AW2961" s="83">
        <v>45835</v>
      </c>
      <c r="AX2961">
        <v>1.1529446807102299</v>
      </c>
      <c r="AY2961" s="83">
        <v>45847</v>
      </c>
      <c r="AZ2961" s="77">
        <v>1.12124320755675</v>
      </c>
      <c r="BC2961" s="83">
        <v>45859</v>
      </c>
      <c r="BD2961">
        <v>0.28881310278912098</v>
      </c>
      <c r="BE2961" s="83">
        <v>45864</v>
      </c>
      <c r="BF2961">
        <v>0.42392909896602599</v>
      </c>
      <c r="BG2961" s="83">
        <v>45855</v>
      </c>
      <c r="BH2961" s="77">
        <v>0.57997188161805202</v>
      </c>
      <c r="BK2961" s="83">
        <v>45499</v>
      </c>
      <c r="BL2961">
        <v>0.54811869436201699</v>
      </c>
      <c r="BM2961" s="83">
        <v>45496</v>
      </c>
      <c r="BN2961">
        <v>0.59584569732937598</v>
      </c>
      <c r="BO2961" s="83">
        <v>45490</v>
      </c>
      <c r="BP2961" s="77">
        <v>0.71839762611275904</v>
      </c>
      <c r="BS2961" s="83"/>
      <c r="BU2961" s="83"/>
      <c r="BW2961" s="83"/>
      <c r="CA2961" s="83"/>
      <c r="CC2961" s="83"/>
      <c r="CE2961" s="83"/>
      <c r="CI2961" s="83"/>
      <c r="CK2961" s="83"/>
      <c r="CM2961" s="83"/>
      <c r="CQ2961" s="83"/>
      <c r="CS2961" s="83"/>
      <c r="CU2961" s="83"/>
      <c r="CY2961" s="83"/>
      <c r="DA2961" s="83"/>
      <c r="DC2961" s="83"/>
    </row>
    <row r="2962" spans="7:107">
      <c r="G2962" s="83">
        <v>45530</v>
      </c>
      <c r="H2962">
        <v>0.12313166645074899</v>
      </c>
      <c r="I2962" s="83">
        <v>46102</v>
      </c>
      <c r="J2962">
        <v>0.27459147362814601</v>
      </c>
      <c r="K2962" s="83">
        <v>46163</v>
      </c>
      <c r="L2962" s="77">
        <v>0.21626493397610499</v>
      </c>
      <c r="O2962" s="83">
        <v>44730</v>
      </c>
      <c r="P2962">
        <v>38.310278149635501</v>
      </c>
      <c r="Q2962" s="83">
        <v>44755</v>
      </c>
      <c r="R2962">
        <v>148.01548536488201</v>
      </c>
      <c r="S2962" s="83">
        <v>45872</v>
      </c>
      <c r="T2962" s="77">
        <v>119.104991394148</v>
      </c>
      <c r="W2962" s="83">
        <v>45533</v>
      </c>
      <c r="X2962">
        <v>0.24265875706214601</v>
      </c>
      <c r="Y2962" s="83">
        <v>45915</v>
      </c>
      <c r="Z2962">
        <v>0.19166074074073999</v>
      </c>
      <c r="AA2962" s="83">
        <v>45918</v>
      </c>
      <c r="AB2962" s="77">
        <v>0.32361423220973701</v>
      </c>
      <c r="AE2962" s="83">
        <v>45842</v>
      </c>
      <c r="AF2962">
        <v>9.7476344639675503</v>
      </c>
      <c r="AG2962" s="83">
        <v>45836</v>
      </c>
      <c r="AH2962">
        <v>218.842914212165</v>
      </c>
      <c r="AI2962" s="83">
        <v>45848</v>
      </c>
      <c r="AJ2962" s="77">
        <v>112.23467319891201</v>
      </c>
      <c r="AM2962" s="83">
        <v>45850</v>
      </c>
      <c r="AN2962">
        <v>0.383097301486648</v>
      </c>
      <c r="AO2962" s="83">
        <v>45841</v>
      </c>
      <c r="AP2962">
        <v>0.42359356123681702</v>
      </c>
      <c r="AQ2962" s="83">
        <v>45845</v>
      </c>
      <c r="AR2962" s="77">
        <v>0.28199464524765699</v>
      </c>
      <c r="AU2962" s="83">
        <v>45847</v>
      </c>
      <c r="AV2962">
        <v>0.76003172085646298</v>
      </c>
      <c r="AW2962" s="83">
        <v>45836</v>
      </c>
      <c r="AX2962">
        <v>1.15244162764144</v>
      </c>
      <c r="AY2962" s="83">
        <v>45848</v>
      </c>
      <c r="AZ2962" s="77">
        <v>1.12039002590015</v>
      </c>
      <c r="BC2962" s="83">
        <v>45860</v>
      </c>
      <c r="BD2962">
        <v>0.28864584238421997</v>
      </c>
      <c r="BE2962" s="83">
        <v>45865</v>
      </c>
      <c r="BF2962">
        <v>0.42366763442503202</v>
      </c>
      <c r="BG2962" s="83">
        <v>45856</v>
      </c>
      <c r="BH2962" s="77">
        <v>0.57944866615650104</v>
      </c>
      <c r="BK2962" s="83">
        <v>45500</v>
      </c>
      <c r="BL2962">
        <v>0.54803560830860498</v>
      </c>
      <c r="BM2962" s="83">
        <v>45497</v>
      </c>
      <c r="BN2962">
        <v>0.59591551754232797</v>
      </c>
      <c r="BO2962" s="83">
        <v>45491</v>
      </c>
      <c r="BP2962" s="77">
        <v>0.71854599406528197</v>
      </c>
      <c r="BS2962" s="83"/>
      <c r="BU2962" s="83"/>
      <c r="BW2962" s="83"/>
      <c r="CA2962" s="83"/>
      <c r="CC2962" s="83"/>
      <c r="CE2962" s="83"/>
      <c r="CI2962" s="83"/>
      <c r="CK2962" s="83"/>
      <c r="CM2962" s="83"/>
      <c r="CQ2962" s="83"/>
      <c r="CS2962" s="83"/>
      <c r="CU2962" s="83"/>
      <c r="CY2962" s="83"/>
      <c r="DA2962" s="83"/>
      <c r="DC2962" s="83"/>
    </row>
    <row r="2963" spans="7:107">
      <c r="G2963" s="83">
        <v>45531</v>
      </c>
      <c r="H2963">
        <v>0.123159303882195</v>
      </c>
      <c r="I2963" s="83">
        <v>46103</v>
      </c>
      <c r="J2963">
        <v>0.274569860518251</v>
      </c>
      <c r="K2963" s="83">
        <v>46164</v>
      </c>
      <c r="L2963" s="77">
        <v>0.21624397400964099</v>
      </c>
      <c r="O2963" s="83">
        <v>44731</v>
      </c>
      <c r="P2963">
        <v>38.601814666071597</v>
      </c>
      <c r="Q2963" s="83">
        <v>44756</v>
      </c>
      <c r="R2963">
        <v>148.247042222945</v>
      </c>
      <c r="S2963" s="83">
        <v>45873</v>
      </c>
      <c r="T2963" s="77">
        <v>119.074392809332</v>
      </c>
      <c r="W2963" s="83">
        <v>45534</v>
      </c>
      <c r="X2963">
        <v>0.242223728813559</v>
      </c>
      <c r="Y2963" s="83">
        <v>45916</v>
      </c>
      <c r="Z2963">
        <v>0.19153037037036999</v>
      </c>
      <c r="AA2963" s="83">
        <v>45919</v>
      </c>
      <c r="AB2963" s="77">
        <v>0.32337528089887602</v>
      </c>
      <c r="AE2963" s="83">
        <v>45843</v>
      </c>
      <c r="AF2963">
        <v>9.7453451852342905</v>
      </c>
      <c r="AG2963" s="83">
        <v>45837</v>
      </c>
      <c r="AH2963">
        <v>219.013621527841</v>
      </c>
      <c r="AI2963" s="83">
        <v>45849</v>
      </c>
      <c r="AJ2963" s="77">
        <v>112.090409966628</v>
      </c>
      <c r="AM2963" s="83">
        <v>45851</v>
      </c>
      <c r="AN2963">
        <v>0.38243852603396</v>
      </c>
      <c r="AO2963" s="83">
        <v>45842</v>
      </c>
      <c r="AP2963">
        <v>0.42294707284422201</v>
      </c>
      <c r="AQ2963" s="83">
        <v>45846</v>
      </c>
      <c r="AR2963" s="77">
        <v>0.28167909734174701</v>
      </c>
      <c r="AU2963" s="83">
        <v>45848</v>
      </c>
      <c r="AV2963">
        <v>0.75930667270873398</v>
      </c>
      <c r="AW2963" s="83">
        <v>45837</v>
      </c>
      <c r="AX2963">
        <v>1.15193857457265</v>
      </c>
      <c r="AY2963" s="83">
        <v>45849</v>
      </c>
      <c r="AZ2963" s="77">
        <v>1.11953684424356</v>
      </c>
      <c r="BC2963" s="83">
        <v>45861</v>
      </c>
      <c r="BD2963">
        <v>0.28847858197932003</v>
      </c>
      <c r="BE2963" s="83">
        <v>45866</v>
      </c>
      <c r="BF2963">
        <v>0.42340616988403801</v>
      </c>
      <c r="BG2963" s="83">
        <v>45857</v>
      </c>
      <c r="BH2963" s="77">
        <v>0.57892545069495105</v>
      </c>
      <c r="BK2963" s="83">
        <v>45501</v>
      </c>
      <c r="BL2963">
        <v>0.54795252225519198</v>
      </c>
      <c r="BM2963" s="83">
        <v>45498</v>
      </c>
      <c r="BN2963">
        <v>0.59598533775527995</v>
      </c>
      <c r="BO2963" s="83">
        <v>45492</v>
      </c>
      <c r="BP2963" s="77">
        <v>0.71869436201780401</v>
      </c>
      <c r="BS2963" s="83"/>
      <c r="BU2963" s="83"/>
      <c r="BW2963" s="83"/>
      <c r="CA2963" s="83"/>
      <c r="CC2963" s="83"/>
      <c r="CE2963" s="83"/>
      <c r="CI2963" s="83"/>
      <c r="CK2963" s="83"/>
      <c r="CM2963" s="83"/>
      <c r="CQ2963" s="83"/>
      <c r="CS2963" s="83"/>
      <c r="CU2963" s="83"/>
      <c r="CY2963" s="83"/>
      <c r="DA2963" s="83"/>
      <c r="DC2963" s="83"/>
    </row>
    <row r="2964" spans="7:107">
      <c r="G2964" s="83">
        <v>45532</v>
      </c>
      <c r="H2964">
        <v>0.12360128344064</v>
      </c>
      <c r="I2964" s="83">
        <v>46104</v>
      </c>
      <c r="J2964">
        <v>0.27454824740835598</v>
      </c>
      <c r="K2964" s="83">
        <v>46165</v>
      </c>
      <c r="L2964" s="77">
        <v>0.21622301404317701</v>
      </c>
      <c r="O2964" s="83">
        <v>44732</v>
      </c>
      <c r="P2964">
        <v>38.8933511825078</v>
      </c>
      <c r="Q2964" s="83">
        <v>44757</v>
      </c>
      <c r="R2964">
        <v>148.47859908100801</v>
      </c>
      <c r="S2964" s="83">
        <v>45874</v>
      </c>
      <c r="T2964" s="77">
        <v>119.043794224517</v>
      </c>
      <c r="W2964" s="83">
        <v>45535</v>
      </c>
      <c r="X2964">
        <v>0.24178870056497101</v>
      </c>
      <c r="Y2964" s="83">
        <v>45917</v>
      </c>
      <c r="Z2964">
        <v>0.19139999999999899</v>
      </c>
      <c r="AA2964" s="83">
        <v>45920</v>
      </c>
      <c r="AB2964" s="77">
        <v>0.32313632958801403</v>
      </c>
      <c r="AE2964" s="83">
        <v>45844</v>
      </c>
      <c r="AF2964">
        <v>9.7430559065010396</v>
      </c>
      <c r="AG2964" s="83">
        <v>45838</v>
      </c>
      <c r="AH2964">
        <v>219.18432884351799</v>
      </c>
      <c r="AI2964" s="83">
        <v>45850</v>
      </c>
      <c r="AJ2964" s="77">
        <v>111.946146734344</v>
      </c>
      <c r="AM2964" s="83">
        <v>45852</v>
      </c>
      <c r="AN2964">
        <v>0.381779750581272</v>
      </c>
      <c r="AO2964" s="83">
        <v>45843</v>
      </c>
      <c r="AP2964">
        <v>0.42230058445162699</v>
      </c>
      <c r="AQ2964" s="83">
        <v>45847</v>
      </c>
      <c r="AR2964" s="77">
        <v>0.28136354943583802</v>
      </c>
      <c r="AU2964" s="83">
        <v>45849</v>
      </c>
      <c r="AV2964">
        <v>0.75858162456100597</v>
      </c>
      <c r="AW2964" s="83">
        <v>45838</v>
      </c>
      <c r="AX2964">
        <v>1.1514355215038601</v>
      </c>
      <c r="AY2964" s="83">
        <v>45850</v>
      </c>
      <c r="AZ2964" s="77">
        <v>1.1186836625869601</v>
      </c>
      <c r="BC2964" s="83">
        <v>45862</v>
      </c>
      <c r="BD2964">
        <v>0.28831132157441902</v>
      </c>
      <c r="BE2964" s="83">
        <v>45867</v>
      </c>
      <c r="BF2964">
        <v>0.42314470534304499</v>
      </c>
      <c r="BG2964" s="83">
        <v>45858</v>
      </c>
      <c r="BH2964" s="77">
        <v>0.57840223523339995</v>
      </c>
      <c r="BK2964" s="83">
        <v>45502</v>
      </c>
      <c r="BL2964">
        <v>0.54786943620177997</v>
      </c>
      <c r="BM2964" s="83">
        <v>45499</v>
      </c>
      <c r="BN2964">
        <v>0.59605515796823105</v>
      </c>
      <c r="BO2964" s="83">
        <v>45493</v>
      </c>
      <c r="BP2964" s="77">
        <v>0.71884272997032606</v>
      </c>
      <c r="BS2964" s="83"/>
      <c r="BU2964" s="83"/>
      <c r="BW2964" s="83"/>
      <c r="CA2964" s="83"/>
      <c r="CC2964" s="83"/>
      <c r="CE2964" s="83"/>
      <c r="CI2964" s="83"/>
      <c r="CK2964" s="83"/>
      <c r="CM2964" s="83"/>
      <c r="CQ2964" s="83"/>
      <c r="CS2964" s="83"/>
      <c r="CU2964" s="83"/>
      <c r="CY2964" s="83"/>
      <c r="DA2964" s="83"/>
      <c r="DC2964" s="83"/>
    </row>
    <row r="2965" spans="7:107">
      <c r="G2965" s="83">
        <v>45533</v>
      </c>
      <c r="H2965">
        <v>0.124043262999086</v>
      </c>
      <c r="I2965" s="83">
        <v>46105</v>
      </c>
      <c r="J2965">
        <v>0.27452663429846103</v>
      </c>
      <c r="K2965" s="83">
        <v>46166</v>
      </c>
      <c r="L2965" s="77">
        <v>0.216202054076713</v>
      </c>
      <c r="O2965" s="83">
        <v>44733</v>
      </c>
      <c r="P2965">
        <v>39.184887698943903</v>
      </c>
      <c r="Q2965" s="83">
        <v>44758</v>
      </c>
      <c r="R2965">
        <v>148.710155939071</v>
      </c>
      <c r="S2965" s="83">
        <v>45875</v>
      </c>
      <c r="T2965" s="77">
        <v>119.013195639701</v>
      </c>
      <c r="W2965" s="83">
        <v>45536</v>
      </c>
      <c r="X2965">
        <v>0.24135367231638399</v>
      </c>
      <c r="Y2965" s="83">
        <v>45918</v>
      </c>
      <c r="Z2965">
        <v>0.19126962962962901</v>
      </c>
      <c r="AA2965" s="83">
        <v>45921</v>
      </c>
      <c r="AB2965" s="77">
        <v>0.32289737827715298</v>
      </c>
      <c r="AE2965" s="83">
        <v>45845</v>
      </c>
      <c r="AF2965">
        <v>9.7407666277677798</v>
      </c>
      <c r="AG2965" s="83">
        <v>45839</v>
      </c>
      <c r="AH2965">
        <v>219.35503615919501</v>
      </c>
      <c r="AI2965" s="83">
        <v>45851</v>
      </c>
      <c r="AJ2965" s="77">
        <v>111.80188350205999</v>
      </c>
      <c r="AM2965" s="83">
        <v>45853</v>
      </c>
      <c r="AN2965">
        <v>0.38112097512858401</v>
      </c>
      <c r="AO2965" s="83">
        <v>45844</v>
      </c>
      <c r="AP2965">
        <v>0.42165409605903198</v>
      </c>
      <c r="AQ2965" s="83">
        <v>45848</v>
      </c>
      <c r="AR2965" s="77">
        <v>0.28104800152992898</v>
      </c>
      <c r="AU2965" s="83">
        <v>45850</v>
      </c>
      <c r="AV2965">
        <v>0.75785657641327697</v>
      </c>
      <c r="AW2965" s="83">
        <v>45839</v>
      </c>
      <c r="AX2965">
        <v>1.1509324684350699</v>
      </c>
      <c r="AY2965" s="83">
        <v>45851</v>
      </c>
      <c r="AZ2965" s="77">
        <v>1.1178304809303701</v>
      </c>
      <c r="BC2965" s="83">
        <v>45863</v>
      </c>
      <c r="BD2965">
        <v>0.28814406116951902</v>
      </c>
      <c r="BE2965" s="83">
        <v>45868</v>
      </c>
      <c r="BF2965">
        <v>0.42288324080205097</v>
      </c>
      <c r="BG2965" s="83">
        <v>45859</v>
      </c>
      <c r="BH2965" s="77">
        <v>0.57787901977184897</v>
      </c>
      <c r="BK2965" s="83">
        <v>45503</v>
      </c>
      <c r="BL2965">
        <v>0.54778635014836796</v>
      </c>
      <c r="BM2965" s="83">
        <v>45500</v>
      </c>
      <c r="BN2965">
        <v>0.59612497818118304</v>
      </c>
      <c r="BO2965" s="83">
        <v>45494</v>
      </c>
      <c r="BP2965" s="77">
        <v>0.71899109792284799</v>
      </c>
      <c r="BS2965" s="83"/>
      <c r="BU2965" s="83"/>
      <c r="BW2965" s="83"/>
      <c r="CA2965" s="83"/>
      <c r="CC2965" s="83"/>
      <c r="CE2965" s="83"/>
      <c r="CI2965" s="83"/>
      <c r="CK2965" s="83"/>
      <c r="CM2965" s="83"/>
      <c r="CQ2965" s="83"/>
      <c r="CS2965" s="83"/>
      <c r="CU2965" s="83"/>
      <c r="CY2965" s="83"/>
      <c r="DA2965" s="83"/>
      <c r="DC2965" s="83"/>
    </row>
    <row r="2966" spans="7:107">
      <c r="G2966" s="83">
        <v>45534</v>
      </c>
      <c r="H2966">
        <v>0.124485242557531</v>
      </c>
      <c r="I2966" s="83">
        <v>46106</v>
      </c>
      <c r="J2966">
        <v>0.27450502118856601</v>
      </c>
      <c r="K2966" s="83">
        <v>46167</v>
      </c>
      <c r="L2966" s="77">
        <v>0.21618109411024899</v>
      </c>
      <c r="O2966" s="83">
        <v>44734</v>
      </c>
      <c r="P2966">
        <v>39.47642421538</v>
      </c>
      <c r="Q2966" s="83">
        <v>44759</v>
      </c>
      <c r="R2966">
        <v>148.94171279713399</v>
      </c>
      <c r="S2966" s="83">
        <v>45876</v>
      </c>
      <c r="T2966" s="77">
        <v>118.982597054886</v>
      </c>
      <c r="W2966" s="83">
        <v>45537</v>
      </c>
      <c r="X2966">
        <v>0.24091864406779601</v>
      </c>
      <c r="Y2966" s="83">
        <v>45919</v>
      </c>
      <c r="Z2966">
        <v>0.19113925925925901</v>
      </c>
      <c r="AA2966" s="83">
        <v>45922</v>
      </c>
      <c r="AB2966" s="77">
        <v>0.32265842696629199</v>
      </c>
      <c r="AE2966" s="83">
        <v>45846</v>
      </c>
      <c r="AF2966">
        <v>9.7384773490345307</v>
      </c>
      <c r="AG2966" s="83">
        <v>45840</v>
      </c>
      <c r="AH2966">
        <v>219.10788346437701</v>
      </c>
      <c r="AI2966" s="83">
        <v>45852</v>
      </c>
      <c r="AJ2966" s="77">
        <v>111.65762026977499</v>
      </c>
      <c r="AM2966" s="83">
        <v>45854</v>
      </c>
      <c r="AN2966">
        <v>0.38046219967589601</v>
      </c>
      <c r="AO2966" s="83">
        <v>45845</v>
      </c>
      <c r="AP2966">
        <v>0.42100760766643702</v>
      </c>
      <c r="AQ2966" s="83">
        <v>45849</v>
      </c>
      <c r="AR2966" s="77">
        <v>0.280732453624019</v>
      </c>
      <c r="AU2966" s="83">
        <v>45851</v>
      </c>
      <c r="AV2966">
        <v>0.75713152826554897</v>
      </c>
      <c r="AW2966" s="83">
        <v>45840</v>
      </c>
      <c r="AX2966">
        <v>1.15042941536628</v>
      </c>
      <c r="AY2966" s="83">
        <v>45852</v>
      </c>
      <c r="AZ2966" s="77">
        <v>1.1169772992737701</v>
      </c>
      <c r="BC2966" s="83">
        <v>45864</v>
      </c>
      <c r="BD2966">
        <v>0.28797680076461801</v>
      </c>
      <c r="BE2966" s="83">
        <v>45869</v>
      </c>
      <c r="BF2966">
        <v>0.42262177626105701</v>
      </c>
      <c r="BG2966" s="83">
        <v>45860</v>
      </c>
      <c r="BH2966" s="77">
        <v>0.57735580431029798</v>
      </c>
      <c r="BK2966" s="83">
        <v>45504</v>
      </c>
      <c r="BL2966">
        <v>0.54770326409495496</v>
      </c>
      <c r="BM2966" s="83">
        <v>45501</v>
      </c>
      <c r="BN2966">
        <v>0.59619479839413503</v>
      </c>
      <c r="BO2966" s="83">
        <v>45495</v>
      </c>
      <c r="BP2966" s="77">
        <v>0.71913946587537003</v>
      </c>
      <c r="BS2966" s="83"/>
      <c r="BU2966" s="83"/>
      <c r="BW2966" s="83"/>
      <c r="CA2966" s="83"/>
      <c r="CC2966" s="83"/>
      <c r="CE2966" s="83"/>
      <c r="CI2966" s="83"/>
      <c r="CK2966" s="83"/>
      <c r="CM2966" s="83"/>
      <c r="CQ2966" s="83"/>
      <c r="CS2966" s="83"/>
      <c r="CU2966" s="83"/>
      <c r="CY2966" s="83"/>
      <c r="DA2966" s="83"/>
      <c r="DC2966" s="83"/>
    </row>
    <row r="2967" spans="7:107">
      <c r="G2967" s="83">
        <v>45535</v>
      </c>
      <c r="H2967">
        <v>0.124927222115977</v>
      </c>
      <c r="I2967" s="83">
        <v>46107</v>
      </c>
      <c r="J2967">
        <v>0.274483408078671</v>
      </c>
      <c r="K2967" s="83">
        <v>46168</v>
      </c>
      <c r="L2967" s="77">
        <v>0.21616013414378499</v>
      </c>
      <c r="O2967" s="83">
        <v>44735</v>
      </c>
      <c r="P2967">
        <v>39.767960731816103</v>
      </c>
      <c r="Q2967" s="83">
        <v>44760</v>
      </c>
      <c r="R2967">
        <v>149.173269655197</v>
      </c>
      <c r="S2967" s="83">
        <v>45877</v>
      </c>
      <c r="T2967" s="77">
        <v>118.95199847007</v>
      </c>
      <c r="W2967" s="83">
        <v>45538</v>
      </c>
      <c r="X2967">
        <v>0.24048361581920899</v>
      </c>
      <c r="Y2967" s="83">
        <v>45920</v>
      </c>
      <c r="Z2967">
        <v>0.19100888888888801</v>
      </c>
      <c r="AA2967" s="83">
        <v>45923</v>
      </c>
      <c r="AB2967" s="77">
        <v>0.32241947565543</v>
      </c>
      <c r="AE2967" s="83">
        <v>45847</v>
      </c>
      <c r="AF2967">
        <v>9.7361880703012709</v>
      </c>
      <c r="AG2967" s="83">
        <v>45841</v>
      </c>
      <c r="AH2967">
        <v>218.86073076956001</v>
      </c>
      <c r="AI2967" s="83">
        <v>45853</v>
      </c>
      <c r="AJ2967" s="77">
        <v>111.51335703749101</v>
      </c>
      <c r="AM2967" s="83">
        <v>45855</v>
      </c>
      <c r="AN2967">
        <v>0.37980342422320801</v>
      </c>
      <c r="AO2967" s="83">
        <v>45846</v>
      </c>
      <c r="AP2967">
        <v>0.42036111927384301</v>
      </c>
      <c r="AQ2967" s="83">
        <v>45850</v>
      </c>
      <c r="AR2967" s="77">
        <v>0.28041690571811001</v>
      </c>
      <c r="AU2967" s="83">
        <v>45852</v>
      </c>
      <c r="AV2967">
        <v>0.75640648011781997</v>
      </c>
      <c r="AW2967" s="83">
        <v>45841</v>
      </c>
      <c r="AX2967">
        <v>1.14992636229749</v>
      </c>
      <c r="AY2967" s="83">
        <v>45853</v>
      </c>
      <c r="AZ2967" s="77">
        <v>1.1161241176171799</v>
      </c>
      <c r="BC2967" s="83">
        <v>45865</v>
      </c>
      <c r="BD2967">
        <v>0.28780954035971801</v>
      </c>
      <c r="BE2967" s="83">
        <v>45870</v>
      </c>
      <c r="BF2967">
        <v>0.422360311720063</v>
      </c>
      <c r="BG2967" s="83">
        <v>45861</v>
      </c>
      <c r="BH2967" s="77">
        <v>0.576832588848748</v>
      </c>
      <c r="BK2967" s="83">
        <v>45505</v>
      </c>
      <c r="BL2967">
        <v>0.54762017804154295</v>
      </c>
      <c r="BM2967" s="83">
        <v>45502</v>
      </c>
      <c r="BN2967">
        <v>0.59626461860708602</v>
      </c>
      <c r="BO2967" s="83">
        <v>45496</v>
      </c>
      <c r="BP2967" s="77">
        <v>0.71928783382789296</v>
      </c>
      <c r="BS2967" s="83"/>
      <c r="BU2967" s="83"/>
      <c r="BW2967" s="83"/>
      <c r="CA2967" s="83"/>
      <c r="CC2967" s="83"/>
      <c r="CE2967" s="83"/>
      <c r="CI2967" s="83"/>
      <c r="CK2967" s="83"/>
      <c r="CM2967" s="83"/>
      <c r="CQ2967" s="83"/>
      <c r="CS2967" s="83"/>
      <c r="CU2967" s="83"/>
      <c r="CY2967" s="83"/>
      <c r="DA2967" s="83"/>
      <c r="DC2967" s="83"/>
    </row>
    <row r="2968" spans="7:107">
      <c r="G2968" s="83">
        <v>45536</v>
      </c>
      <c r="H2968">
        <v>0.125369201674422</v>
      </c>
      <c r="I2968" s="83">
        <v>46108</v>
      </c>
      <c r="J2968">
        <v>0.27446179496877599</v>
      </c>
      <c r="K2968" s="83">
        <v>46169</v>
      </c>
      <c r="L2968" s="77">
        <v>0.21613917417732101</v>
      </c>
      <c r="O2968" s="83">
        <v>44736</v>
      </c>
      <c r="P2968">
        <v>40.0594972482522</v>
      </c>
      <c r="Q2968" s="83">
        <v>44761</v>
      </c>
      <c r="R2968">
        <v>149.40482651325999</v>
      </c>
      <c r="S2968" s="83">
        <v>45878</v>
      </c>
      <c r="T2968" s="77">
        <v>118.921399885255</v>
      </c>
      <c r="W2968" s="83">
        <v>45539</v>
      </c>
      <c r="X2968">
        <v>0.240048587570621</v>
      </c>
      <c r="Y2968" s="83">
        <v>45921</v>
      </c>
      <c r="Z2968">
        <v>0.190878518518518</v>
      </c>
      <c r="AA2968" s="83">
        <v>45924</v>
      </c>
      <c r="AB2968" s="77">
        <v>0.32218052434456901</v>
      </c>
      <c r="AE2968" s="83">
        <v>45848</v>
      </c>
      <c r="AF2968">
        <v>9.7338987915680093</v>
      </c>
      <c r="AG2968" s="83">
        <v>45842</v>
      </c>
      <c r="AH2968">
        <v>218.61357807474201</v>
      </c>
      <c r="AI2968" s="83">
        <v>45854</v>
      </c>
      <c r="AJ2968" s="77">
        <v>111.369093805207</v>
      </c>
      <c r="AM2968" s="83">
        <v>45856</v>
      </c>
      <c r="AN2968">
        <v>0.37914464877052001</v>
      </c>
      <c r="AO2968" s="83">
        <v>45847</v>
      </c>
      <c r="AP2968">
        <v>0.419714630881248</v>
      </c>
      <c r="AQ2968" s="83">
        <v>45851</v>
      </c>
      <c r="AR2968" s="77">
        <v>0.28010135781220102</v>
      </c>
      <c r="AU2968" s="83">
        <v>45853</v>
      </c>
      <c r="AV2968">
        <v>0.75568143197009097</v>
      </c>
      <c r="AW2968" s="83">
        <v>45842</v>
      </c>
      <c r="AX2968">
        <v>1.1487627047764499</v>
      </c>
      <c r="AY2968" s="83">
        <v>45854</v>
      </c>
      <c r="AZ2968" s="77">
        <v>1.1152709359605899</v>
      </c>
      <c r="BC2968" s="83">
        <v>45866</v>
      </c>
      <c r="BD2968">
        <v>0.287642279954817</v>
      </c>
      <c r="BE2968" s="83">
        <v>45871</v>
      </c>
      <c r="BF2968">
        <v>0.42209884717906898</v>
      </c>
      <c r="BG2968" s="83">
        <v>45862</v>
      </c>
      <c r="BH2968" s="77">
        <v>0.57630937338719701</v>
      </c>
      <c r="BK2968" s="83">
        <v>45506</v>
      </c>
      <c r="BL2968">
        <v>0.54753709198813005</v>
      </c>
      <c r="BM2968" s="83">
        <v>45503</v>
      </c>
      <c r="BN2968">
        <v>0.596334438820038</v>
      </c>
      <c r="BO2968" s="83">
        <v>45497</v>
      </c>
      <c r="BP2968" s="77">
        <v>0.71943620178041501</v>
      </c>
      <c r="BS2968" s="83"/>
      <c r="BU2968" s="83"/>
      <c r="BW2968" s="83"/>
      <c r="CA2968" s="83"/>
      <c r="CC2968" s="83"/>
      <c r="CE2968" s="83"/>
      <c r="CI2968" s="83"/>
      <c r="CK2968" s="83"/>
      <c r="CM2968" s="83"/>
      <c r="CQ2968" s="83"/>
      <c r="CS2968" s="83"/>
      <c r="CU2968" s="83"/>
      <c r="CY2968" s="83"/>
      <c r="DA2968" s="83"/>
      <c r="DC2968" s="83"/>
    </row>
    <row r="2969" spans="7:107">
      <c r="G2969" s="83">
        <v>45537</v>
      </c>
      <c r="H2969">
        <v>0.125811181232867</v>
      </c>
      <c r="I2969" s="83">
        <v>46109</v>
      </c>
      <c r="J2969">
        <v>0.27444018185888103</v>
      </c>
      <c r="K2969" s="83">
        <v>46170</v>
      </c>
      <c r="L2969" s="77">
        <v>0.216118214210857</v>
      </c>
      <c r="O2969" s="83">
        <v>44737</v>
      </c>
      <c r="P2969">
        <v>40.351033764688303</v>
      </c>
      <c r="Q2969" s="83">
        <v>44762</v>
      </c>
      <c r="R2969">
        <v>149.63638337132301</v>
      </c>
      <c r="S2969" s="83">
        <v>45879</v>
      </c>
      <c r="T2969" s="77">
        <v>118.89080130043899</v>
      </c>
      <c r="W2969" s="83">
        <v>45540</v>
      </c>
      <c r="X2969">
        <v>0.23961355932203299</v>
      </c>
      <c r="Y2969" s="83">
        <v>45922</v>
      </c>
      <c r="Z2969">
        <v>0.190748148148148</v>
      </c>
      <c r="AA2969" s="83">
        <v>45925</v>
      </c>
      <c r="AB2969" s="77">
        <v>0.32194157303370702</v>
      </c>
      <c r="AE2969" s="83">
        <v>45849</v>
      </c>
      <c r="AF2969">
        <v>9.7316095128347602</v>
      </c>
      <c r="AG2969" s="83">
        <v>45843</v>
      </c>
      <c r="AH2969">
        <v>218.36642537992401</v>
      </c>
      <c r="AI2969" s="83">
        <v>45855</v>
      </c>
      <c r="AJ2969" s="77">
        <v>111.224830572923</v>
      </c>
      <c r="AM2969" s="83">
        <v>45857</v>
      </c>
      <c r="AN2969">
        <v>0.37848587331783201</v>
      </c>
      <c r="AO2969" s="83">
        <v>45848</v>
      </c>
      <c r="AP2969">
        <v>0.41906814248865298</v>
      </c>
      <c r="AQ2969" s="83">
        <v>45852</v>
      </c>
      <c r="AR2969" s="77">
        <v>0.27978580990629098</v>
      </c>
      <c r="AU2969" s="83">
        <v>45854</v>
      </c>
      <c r="AV2969">
        <v>0.75495638382236296</v>
      </c>
      <c r="AW2969" s="83">
        <v>45843</v>
      </c>
      <c r="AX2969">
        <v>1.1475990472554001</v>
      </c>
      <c r="AY2969" s="83">
        <v>45855</v>
      </c>
      <c r="AZ2969" s="77">
        <v>1.1144177543039899</v>
      </c>
      <c r="BC2969" s="83">
        <v>45867</v>
      </c>
      <c r="BD2969">
        <v>0.287475019549917</v>
      </c>
      <c r="BE2969" s="83">
        <v>45872</v>
      </c>
      <c r="BF2969">
        <v>0.42183738263807502</v>
      </c>
      <c r="BG2969" s="83">
        <v>45863</v>
      </c>
      <c r="BH2969" s="77">
        <v>0.57578615792564602</v>
      </c>
      <c r="BK2969" s="83">
        <v>45507</v>
      </c>
      <c r="BL2969">
        <v>0.54745400593471805</v>
      </c>
      <c r="BM2969" s="83">
        <v>45504</v>
      </c>
      <c r="BN2969">
        <v>0.59640425903298999</v>
      </c>
      <c r="BO2969" s="83">
        <v>45498</v>
      </c>
      <c r="BP2969" s="77">
        <v>0.71958456973293705</v>
      </c>
      <c r="BS2969" s="83"/>
      <c r="BU2969" s="83"/>
      <c r="BW2969" s="83"/>
      <c r="CA2969" s="83"/>
      <c r="CC2969" s="83"/>
      <c r="CE2969" s="83"/>
      <c r="CI2969" s="83"/>
      <c r="CK2969" s="83"/>
      <c r="CM2969" s="83"/>
      <c r="CQ2969" s="83"/>
      <c r="CS2969" s="83"/>
      <c r="CU2969" s="83"/>
      <c r="CY2969" s="83"/>
      <c r="DA2969" s="83"/>
      <c r="DC2969" s="83"/>
    </row>
    <row r="2970" spans="7:107">
      <c r="G2970" s="83">
        <v>45538</v>
      </c>
      <c r="H2970">
        <v>0.12625316079131299</v>
      </c>
      <c r="I2970" s="83">
        <v>46110</v>
      </c>
      <c r="J2970">
        <v>0.27441856874898601</v>
      </c>
      <c r="K2970" s="83">
        <v>46171</v>
      </c>
      <c r="L2970" s="77">
        <v>0.21609725424439299</v>
      </c>
      <c r="O2970" s="83">
        <v>44738</v>
      </c>
      <c r="P2970">
        <v>40.642570281124399</v>
      </c>
      <c r="Q2970" s="83">
        <v>44763</v>
      </c>
      <c r="R2970">
        <v>149.86794022938599</v>
      </c>
      <c r="S2970" s="83">
        <v>45880</v>
      </c>
      <c r="T2970" s="77">
        <v>118.860202715624</v>
      </c>
      <c r="W2970" s="83">
        <v>45541</v>
      </c>
      <c r="X2970">
        <v>0.239178531073446</v>
      </c>
      <c r="Y2970" s="83">
        <v>45923</v>
      </c>
      <c r="Z2970">
        <v>0.190617777777777</v>
      </c>
      <c r="AA2970" s="83">
        <v>45926</v>
      </c>
      <c r="AB2970" s="77">
        <v>0.32170262172284603</v>
      </c>
      <c r="AE2970" s="83">
        <v>45850</v>
      </c>
      <c r="AF2970">
        <v>9.7293202341015004</v>
      </c>
      <c r="AG2970" s="83">
        <v>45844</v>
      </c>
      <c r="AH2970">
        <v>218.11927268510701</v>
      </c>
      <c r="AI2970" s="83">
        <v>45856</v>
      </c>
      <c r="AJ2970" s="77">
        <v>111.08056734063901</v>
      </c>
      <c r="AM2970" s="83">
        <v>45858</v>
      </c>
      <c r="AN2970">
        <v>0.37782709786514401</v>
      </c>
      <c r="AO2970" s="83">
        <v>45849</v>
      </c>
      <c r="AP2970">
        <v>0.41842165409605803</v>
      </c>
      <c r="AQ2970" s="83">
        <v>45853</v>
      </c>
      <c r="AR2970" s="77">
        <v>0.279470262000382</v>
      </c>
      <c r="AU2970" s="83">
        <v>45855</v>
      </c>
      <c r="AV2970">
        <v>0.75423133567463396</v>
      </c>
      <c r="AW2970" s="83">
        <v>45844</v>
      </c>
      <c r="AX2970">
        <v>1.14643538973435</v>
      </c>
      <c r="AY2970" s="83">
        <v>45856</v>
      </c>
      <c r="AZ2970" s="77">
        <v>1.1135645726473999</v>
      </c>
      <c r="BC2970" s="83">
        <v>45868</v>
      </c>
      <c r="BD2970">
        <v>0.287307759145016</v>
      </c>
      <c r="BE2970" s="83">
        <v>45873</v>
      </c>
      <c r="BF2970">
        <v>0.421575918097081</v>
      </c>
      <c r="BG2970" s="83">
        <v>45864</v>
      </c>
      <c r="BH2970" s="77">
        <v>0.57526294246409504</v>
      </c>
      <c r="BK2970" s="83">
        <v>45508</v>
      </c>
      <c r="BL2970">
        <v>0.54737091988130504</v>
      </c>
      <c r="BM2970" s="83">
        <v>45505</v>
      </c>
      <c r="BN2970">
        <v>0.59647407924594098</v>
      </c>
      <c r="BO2970" s="83">
        <v>45499</v>
      </c>
      <c r="BP2970" s="77">
        <v>0.71973293768545998</v>
      </c>
      <c r="BS2970" s="83"/>
      <c r="BU2970" s="83"/>
      <c r="BW2970" s="83"/>
      <c r="CA2970" s="83"/>
      <c r="CC2970" s="83"/>
      <c r="CE2970" s="83"/>
      <c r="CI2970" s="83"/>
      <c r="CK2970" s="83"/>
      <c r="CM2970" s="83"/>
      <c r="CQ2970" s="83"/>
      <c r="CS2970" s="83"/>
      <c r="CU2970" s="83"/>
      <c r="CY2970" s="83"/>
      <c r="DA2970" s="83"/>
      <c r="DC2970" s="83"/>
    </row>
    <row r="2971" spans="7:107">
      <c r="G2971" s="83">
        <v>45539</v>
      </c>
      <c r="H2971">
        <v>0.12669514034975801</v>
      </c>
      <c r="I2971" s="83">
        <v>46111</v>
      </c>
      <c r="J2971">
        <v>0.274396955639091</v>
      </c>
      <c r="K2971" s="83">
        <v>46172</v>
      </c>
      <c r="L2971" s="77">
        <v>0.21607629427792799</v>
      </c>
      <c r="O2971" s="83">
        <v>44739</v>
      </c>
      <c r="P2971">
        <v>40.934106797560602</v>
      </c>
      <c r="Q2971" s="83">
        <v>44764</v>
      </c>
      <c r="R2971">
        <v>150.09949708744799</v>
      </c>
      <c r="S2971" s="83">
        <v>45881</v>
      </c>
      <c r="T2971" s="77">
        <v>118.82960413080799</v>
      </c>
      <c r="W2971" s="83">
        <v>45542</v>
      </c>
      <c r="X2971">
        <v>0.23874350282485801</v>
      </c>
      <c r="Y2971" s="83">
        <v>45924</v>
      </c>
      <c r="Z2971">
        <v>0.19048740740740699</v>
      </c>
      <c r="AA2971" s="83">
        <v>45927</v>
      </c>
      <c r="AB2971" s="77">
        <v>0.32146367041198498</v>
      </c>
      <c r="AE2971" s="83">
        <v>45851</v>
      </c>
      <c r="AF2971">
        <v>9.7270309553682495</v>
      </c>
      <c r="AG2971" s="83">
        <v>45845</v>
      </c>
      <c r="AH2971">
        <v>217.87211999028901</v>
      </c>
      <c r="AI2971" s="83">
        <v>45857</v>
      </c>
      <c r="AJ2971" s="77">
        <v>110.936304108355</v>
      </c>
      <c r="AM2971" s="83">
        <v>45859</v>
      </c>
      <c r="AN2971">
        <v>0.37716832241245601</v>
      </c>
      <c r="AO2971" s="83">
        <v>45850</v>
      </c>
      <c r="AP2971">
        <v>0.41777516570346401</v>
      </c>
      <c r="AQ2971" s="83">
        <v>45854</v>
      </c>
      <c r="AR2971" s="77">
        <v>0.27915471409447301</v>
      </c>
      <c r="AU2971" s="83">
        <v>45856</v>
      </c>
      <c r="AV2971">
        <v>0.75350628752690596</v>
      </c>
      <c r="AW2971" s="83">
        <v>45845</v>
      </c>
      <c r="AX2971">
        <v>1.1452717322133099</v>
      </c>
      <c r="AY2971" s="83">
        <v>45857</v>
      </c>
      <c r="AZ2971" s="77">
        <v>1.1127113909908</v>
      </c>
      <c r="BC2971" s="83">
        <v>45869</v>
      </c>
      <c r="BD2971">
        <v>0.28714049874011599</v>
      </c>
      <c r="BE2971" s="83">
        <v>45874</v>
      </c>
      <c r="BF2971">
        <v>0.42131445355608699</v>
      </c>
      <c r="BG2971" s="83">
        <v>45865</v>
      </c>
      <c r="BH2971" s="77">
        <v>0.57473972700254405</v>
      </c>
      <c r="BK2971" s="83">
        <v>45509</v>
      </c>
      <c r="BL2971">
        <v>0.54728783382789303</v>
      </c>
      <c r="BM2971" s="83">
        <v>45506</v>
      </c>
      <c r="BN2971">
        <v>0.59654389945889297</v>
      </c>
      <c r="BO2971" s="83">
        <v>45500</v>
      </c>
      <c r="BP2971" s="77">
        <v>0.71988130563798203</v>
      </c>
      <c r="BS2971" s="83"/>
      <c r="BU2971" s="83"/>
      <c r="BW2971" s="83"/>
      <c r="CA2971" s="83"/>
      <c r="CC2971" s="83"/>
      <c r="CE2971" s="83"/>
      <c r="CI2971" s="83"/>
      <c r="CK2971" s="83"/>
      <c r="CM2971" s="83"/>
      <c r="CQ2971" s="83"/>
      <c r="CS2971" s="83"/>
      <c r="CU2971" s="83"/>
      <c r="CY2971" s="83"/>
      <c r="DA2971" s="83"/>
      <c r="DC2971" s="83"/>
    </row>
    <row r="2972" spans="7:107">
      <c r="G2972" s="83">
        <v>45540</v>
      </c>
      <c r="H2972">
        <v>0.127137119908204</v>
      </c>
      <c r="I2972" s="83">
        <v>46112</v>
      </c>
      <c r="J2972">
        <v>0.27437534252919599</v>
      </c>
      <c r="K2972" s="83">
        <v>46173</v>
      </c>
      <c r="L2972" s="77">
        <v>0.21605533431146401</v>
      </c>
      <c r="O2972" s="83">
        <v>44740</v>
      </c>
      <c r="P2972">
        <v>41.225643313996699</v>
      </c>
      <c r="Q2972" s="83">
        <v>44765</v>
      </c>
      <c r="R2972">
        <v>150.331053945511</v>
      </c>
      <c r="S2972" s="83">
        <v>45882</v>
      </c>
      <c r="T2972" s="77">
        <v>118.799005545993</v>
      </c>
      <c r="W2972" s="83">
        <v>45543</v>
      </c>
      <c r="X2972">
        <v>0.238308474576271</v>
      </c>
      <c r="Y2972" s="83">
        <v>45925</v>
      </c>
      <c r="Z2972">
        <v>0.19035703703703699</v>
      </c>
      <c r="AA2972" s="83">
        <v>45928</v>
      </c>
      <c r="AB2972" s="77">
        <v>0.32122471910112299</v>
      </c>
      <c r="AE2972" s="83">
        <v>45852</v>
      </c>
      <c r="AF2972">
        <v>9.7247416766349897</v>
      </c>
      <c r="AG2972" s="83">
        <v>45846</v>
      </c>
      <c r="AH2972">
        <v>217.62496729547101</v>
      </c>
      <c r="AI2972" s="83">
        <v>45858</v>
      </c>
      <c r="AJ2972" s="77">
        <v>110.792040876071</v>
      </c>
      <c r="AM2972" s="83">
        <v>45860</v>
      </c>
      <c r="AN2972">
        <v>0.37650954695976802</v>
      </c>
      <c r="AO2972" s="83">
        <v>45851</v>
      </c>
      <c r="AP2972">
        <v>0.417128677310869</v>
      </c>
      <c r="AQ2972" s="83">
        <v>45855</v>
      </c>
      <c r="AR2972" s="77">
        <v>0.27883916618856303</v>
      </c>
      <c r="AU2972" s="83">
        <v>45857</v>
      </c>
      <c r="AV2972">
        <v>0.75278123937917696</v>
      </c>
      <c r="AW2972" s="83">
        <v>45846</v>
      </c>
      <c r="AX2972">
        <v>1.1441080746922601</v>
      </c>
      <c r="AY2972" s="83">
        <v>45858</v>
      </c>
      <c r="AZ2972" s="77">
        <v>1.11185820933421</v>
      </c>
      <c r="BC2972" s="83">
        <v>45870</v>
      </c>
      <c r="BD2972">
        <v>0.28697323833521499</v>
      </c>
      <c r="BE2972" s="83">
        <v>45875</v>
      </c>
      <c r="BF2972">
        <v>0.42105298901509303</v>
      </c>
      <c r="BG2972" s="83">
        <v>45866</v>
      </c>
      <c r="BH2972" s="77">
        <v>0.57421651154099396</v>
      </c>
      <c r="BK2972" s="83">
        <v>45510</v>
      </c>
      <c r="BL2972">
        <v>0.54720474777448003</v>
      </c>
      <c r="BM2972" s="83">
        <v>45507</v>
      </c>
      <c r="BN2972">
        <v>0.59661371967184496</v>
      </c>
      <c r="BO2972" s="83">
        <v>45501</v>
      </c>
      <c r="BP2972" s="77">
        <v>0.72002967359050396</v>
      </c>
      <c r="BS2972" s="83"/>
      <c r="BU2972" s="83"/>
      <c r="BW2972" s="83"/>
      <c r="CA2972" s="83"/>
      <c r="CC2972" s="83"/>
      <c r="CE2972" s="83"/>
      <c r="CI2972" s="83"/>
      <c r="CK2972" s="83"/>
      <c r="CM2972" s="83"/>
      <c r="CQ2972" s="83"/>
      <c r="CS2972" s="83"/>
      <c r="CU2972" s="83"/>
      <c r="CY2972" s="83"/>
      <c r="DA2972" s="83"/>
      <c r="DC2972" s="83"/>
    </row>
    <row r="2973" spans="7:107">
      <c r="G2973" s="83">
        <v>45541</v>
      </c>
      <c r="H2973">
        <v>0.127579099466649</v>
      </c>
      <c r="I2973" s="83">
        <v>46113</v>
      </c>
      <c r="J2973">
        <v>0.27435372941930097</v>
      </c>
      <c r="K2973" s="83">
        <v>46174</v>
      </c>
      <c r="L2973" s="77">
        <v>0.216034374345</v>
      </c>
      <c r="O2973" s="83">
        <v>44741</v>
      </c>
      <c r="P2973">
        <v>41.517179830432802</v>
      </c>
      <c r="Q2973" s="83">
        <v>44766</v>
      </c>
      <c r="R2973">
        <v>150.56261080357399</v>
      </c>
      <c r="S2973" s="83">
        <v>45883</v>
      </c>
      <c r="T2973" s="77">
        <v>118.768406961178</v>
      </c>
      <c r="W2973" s="83">
        <v>45544</v>
      </c>
      <c r="X2973">
        <v>0.23787344632768301</v>
      </c>
      <c r="Y2973" s="83">
        <v>45926</v>
      </c>
      <c r="Z2973">
        <v>0.19022666666666599</v>
      </c>
      <c r="AA2973" s="83">
        <v>45929</v>
      </c>
      <c r="AB2973" s="77">
        <v>0.320985767790262</v>
      </c>
      <c r="AE2973" s="83">
        <v>45853</v>
      </c>
      <c r="AF2973">
        <v>9.7224523979017405</v>
      </c>
      <c r="AG2973" s="83">
        <v>45847</v>
      </c>
      <c r="AH2973">
        <v>217.37781460065401</v>
      </c>
      <c r="AI2973" s="83">
        <v>45859</v>
      </c>
      <c r="AJ2973" s="77">
        <v>110.64777764378699</v>
      </c>
      <c r="AM2973" s="83">
        <v>45861</v>
      </c>
      <c r="AN2973">
        <v>0.37585077150708002</v>
      </c>
      <c r="AO2973" s="83">
        <v>45852</v>
      </c>
      <c r="AP2973">
        <v>0.41648218891827399</v>
      </c>
      <c r="AQ2973" s="83">
        <v>45856</v>
      </c>
      <c r="AR2973" s="77">
        <v>0.27852361828265398</v>
      </c>
      <c r="AU2973" s="83">
        <v>45858</v>
      </c>
      <c r="AV2973">
        <v>0.75205619123144896</v>
      </c>
      <c r="AW2973" s="83">
        <v>45847</v>
      </c>
      <c r="AX2973">
        <v>1.14294441717122</v>
      </c>
      <c r="AY2973" s="83">
        <v>45859</v>
      </c>
      <c r="AZ2973" s="77">
        <v>1.11100502767761</v>
      </c>
      <c r="BC2973" s="83">
        <v>45871</v>
      </c>
      <c r="BD2973">
        <v>0.28680597793031498</v>
      </c>
      <c r="BE2973" s="83">
        <v>45876</v>
      </c>
      <c r="BF2973">
        <v>0.42079152447409901</v>
      </c>
      <c r="BG2973" s="83">
        <v>45867</v>
      </c>
      <c r="BH2973" s="77">
        <v>0.57369329607944297</v>
      </c>
      <c r="BK2973" s="83">
        <v>45511</v>
      </c>
      <c r="BL2973">
        <v>0.54712166172106802</v>
      </c>
      <c r="BM2973" s="83">
        <v>45508</v>
      </c>
      <c r="BN2973">
        <v>0.59668353988479605</v>
      </c>
      <c r="BO2973" s="83">
        <v>45502</v>
      </c>
      <c r="BP2973" s="77">
        <v>0.720178041543026</v>
      </c>
      <c r="BS2973" s="83"/>
      <c r="BU2973" s="83"/>
      <c r="BW2973" s="83"/>
      <c r="CA2973" s="83"/>
      <c r="CC2973" s="83"/>
      <c r="CE2973" s="83"/>
      <c r="CI2973" s="83"/>
      <c r="CK2973" s="83"/>
      <c r="CM2973" s="83"/>
      <c r="CQ2973" s="83"/>
      <c r="CS2973" s="83"/>
      <c r="CU2973" s="83"/>
      <c r="CY2973" s="83"/>
      <c r="DA2973" s="83"/>
      <c r="DC2973" s="83"/>
    </row>
    <row r="2974" spans="7:107">
      <c r="G2974" s="83">
        <v>45542</v>
      </c>
      <c r="H2974">
        <v>0.12802107902509499</v>
      </c>
      <c r="I2974" s="83">
        <v>46114</v>
      </c>
      <c r="J2974">
        <v>0.27433211630940602</v>
      </c>
      <c r="K2974" s="83">
        <v>46175</v>
      </c>
      <c r="L2974" s="77">
        <v>0.216013414378536</v>
      </c>
      <c r="O2974" s="83">
        <v>44742</v>
      </c>
      <c r="P2974">
        <v>41.808716346868898</v>
      </c>
      <c r="Q2974" s="83">
        <v>44767</v>
      </c>
      <c r="R2974">
        <v>150.794167661637</v>
      </c>
      <c r="S2974" s="83">
        <v>45884</v>
      </c>
      <c r="T2974" s="77">
        <v>118.737808376362</v>
      </c>
      <c r="W2974" s="83">
        <v>45545</v>
      </c>
      <c r="X2974">
        <v>0.23743841807909599</v>
      </c>
      <c r="Y2974" s="83">
        <v>45927</v>
      </c>
      <c r="Z2974">
        <v>0.19009629629629601</v>
      </c>
      <c r="AA2974" s="83">
        <v>45930</v>
      </c>
      <c r="AB2974" s="77">
        <v>0.32074681647940001</v>
      </c>
      <c r="AE2974" s="83">
        <v>45854</v>
      </c>
      <c r="AF2974">
        <v>9.7201631191684807</v>
      </c>
      <c r="AG2974" s="83">
        <v>45848</v>
      </c>
      <c r="AH2974">
        <v>217.13066190583601</v>
      </c>
      <c r="AI2974" s="83">
        <v>45860</v>
      </c>
      <c r="AJ2974" s="77">
        <v>110.50351441150301</v>
      </c>
      <c r="AM2974" s="83">
        <v>45862</v>
      </c>
      <c r="AN2974">
        <v>0.37519199605439202</v>
      </c>
      <c r="AO2974" s="83">
        <v>45853</v>
      </c>
      <c r="AP2974">
        <v>0.41583570052567898</v>
      </c>
      <c r="AQ2974" s="83">
        <v>45857</v>
      </c>
      <c r="AR2974" s="77">
        <v>0.278208070376745</v>
      </c>
      <c r="AU2974" s="83">
        <v>45859</v>
      </c>
      <c r="AV2974">
        <v>0.75133114308371995</v>
      </c>
      <c r="AW2974" s="83">
        <v>45848</v>
      </c>
      <c r="AX2974">
        <v>1.1417807596501699</v>
      </c>
      <c r="AY2974" s="83">
        <v>45860</v>
      </c>
      <c r="AZ2974" s="77">
        <v>1.11015184602102</v>
      </c>
      <c r="BC2974" s="83">
        <v>45872</v>
      </c>
      <c r="BD2974">
        <v>0.28663871752541398</v>
      </c>
      <c r="BE2974" s="83">
        <v>45877</v>
      </c>
      <c r="BF2974">
        <v>0.42053005993310499</v>
      </c>
      <c r="BG2974" s="83">
        <v>45868</v>
      </c>
      <c r="BH2974" s="77">
        <v>0.57317008061789199</v>
      </c>
      <c r="BK2974" s="83">
        <v>45512</v>
      </c>
      <c r="BL2974">
        <v>0.54703857566765501</v>
      </c>
      <c r="BM2974" s="83">
        <v>45509</v>
      </c>
      <c r="BN2974">
        <v>0.59675336009774804</v>
      </c>
      <c r="BO2974" s="83">
        <v>45503</v>
      </c>
      <c r="BP2974" s="77">
        <v>0.72032640949554805</v>
      </c>
      <c r="BS2974" s="83"/>
      <c r="BU2974" s="83"/>
      <c r="BW2974" s="83"/>
      <c r="CA2974" s="83"/>
      <c r="CC2974" s="83"/>
      <c r="CE2974" s="83"/>
      <c r="CI2974" s="83"/>
      <c r="CK2974" s="83"/>
      <c r="CM2974" s="83"/>
      <c r="CQ2974" s="83"/>
      <c r="CS2974" s="83"/>
      <c r="CU2974" s="83"/>
      <c r="CY2974" s="83"/>
      <c r="DA2974" s="83"/>
      <c r="DC2974" s="83"/>
    </row>
    <row r="2975" spans="7:107">
      <c r="G2975" s="83">
        <v>45543</v>
      </c>
      <c r="H2975">
        <v>0.12846305858354001</v>
      </c>
      <c r="I2975" s="83">
        <v>46115</v>
      </c>
      <c r="J2975">
        <v>0.274310503199512</v>
      </c>
      <c r="K2975" s="83">
        <v>46176</v>
      </c>
      <c r="L2975" s="77">
        <v>0.21599245441207199</v>
      </c>
      <c r="O2975" s="83">
        <v>44743</v>
      </c>
      <c r="P2975">
        <v>42.100252863305002</v>
      </c>
      <c r="Q2975" s="83">
        <v>44768</v>
      </c>
      <c r="R2975">
        <v>151.02572451969999</v>
      </c>
      <c r="S2975" s="83">
        <v>45885</v>
      </c>
      <c r="T2975" s="77">
        <v>118.707209791547</v>
      </c>
      <c r="W2975" s="83">
        <v>45546</v>
      </c>
      <c r="X2975">
        <v>0.237003389830508</v>
      </c>
      <c r="Y2975" s="83">
        <v>45928</v>
      </c>
      <c r="Z2975">
        <v>0.18996592592592501</v>
      </c>
      <c r="AA2975" s="83">
        <v>45931</v>
      </c>
      <c r="AB2975" s="77">
        <v>0.32050786516853902</v>
      </c>
      <c r="AE2975" s="83">
        <v>45855</v>
      </c>
      <c r="AF2975">
        <v>9.7178738404352298</v>
      </c>
      <c r="AG2975" s="83">
        <v>45849</v>
      </c>
      <c r="AH2975">
        <v>216.88350921101801</v>
      </c>
      <c r="AI2975" s="83">
        <v>45861</v>
      </c>
      <c r="AJ2975" s="77">
        <v>110.35925117921801</v>
      </c>
      <c r="AM2975" s="83">
        <v>45863</v>
      </c>
      <c r="AN2975">
        <v>0.37453322060170402</v>
      </c>
      <c r="AO2975" s="83">
        <v>45854</v>
      </c>
      <c r="AP2975">
        <v>0.41518921213308502</v>
      </c>
      <c r="AQ2975" s="83">
        <v>45858</v>
      </c>
      <c r="AR2975" s="77">
        <v>0.27789252247083501</v>
      </c>
      <c r="AU2975" s="83">
        <v>45860</v>
      </c>
      <c r="AV2975">
        <v>0.75060609493599095</v>
      </c>
      <c r="AW2975" s="83">
        <v>45849</v>
      </c>
      <c r="AX2975">
        <v>1.14061710212912</v>
      </c>
      <c r="AY2975" s="83">
        <v>45861</v>
      </c>
      <c r="AZ2975" s="77">
        <v>1.10929866436443</v>
      </c>
      <c r="BC2975" s="83">
        <v>45873</v>
      </c>
      <c r="BD2975">
        <v>0.28647145712051397</v>
      </c>
      <c r="BE2975" s="83">
        <v>45878</v>
      </c>
      <c r="BF2975">
        <v>0.42026859539211198</v>
      </c>
      <c r="BG2975" s="83">
        <v>45869</v>
      </c>
      <c r="BH2975" s="77">
        <v>0.572646865156341</v>
      </c>
      <c r="BK2975" s="83">
        <v>45513</v>
      </c>
      <c r="BL2975">
        <v>0.54695548961424301</v>
      </c>
      <c r="BM2975" s="83">
        <v>45510</v>
      </c>
      <c r="BN2975">
        <v>0.59682318031069903</v>
      </c>
      <c r="BO2975" s="83">
        <v>45504</v>
      </c>
      <c r="BP2975" s="77">
        <v>0.72047477744807098</v>
      </c>
      <c r="BS2975" s="83"/>
      <c r="BU2975" s="83"/>
      <c r="BW2975" s="83"/>
      <c r="CA2975" s="83"/>
      <c r="CC2975" s="83"/>
      <c r="CE2975" s="83"/>
      <c r="CI2975" s="83"/>
      <c r="CK2975" s="83"/>
      <c r="CM2975" s="83"/>
      <c r="CQ2975" s="83"/>
      <c r="CS2975" s="83"/>
      <c r="CU2975" s="83"/>
      <c r="CY2975" s="83"/>
      <c r="DA2975" s="83"/>
      <c r="DC2975" s="83"/>
    </row>
    <row r="2976" spans="7:107">
      <c r="G2976" s="83">
        <v>45544</v>
      </c>
      <c r="H2976">
        <v>0.12890503814198501</v>
      </c>
      <c r="I2976" s="83">
        <v>46116</v>
      </c>
      <c r="J2976">
        <v>0.27428889008961699</v>
      </c>
      <c r="K2976" s="83">
        <v>46177</v>
      </c>
      <c r="L2976" s="77">
        <v>0.21597149444560801</v>
      </c>
      <c r="O2976" s="83">
        <v>44744</v>
      </c>
      <c r="P2976">
        <v>42.391789379741098</v>
      </c>
      <c r="Q2976" s="83">
        <v>44769</v>
      </c>
      <c r="R2976">
        <v>151.25728137776301</v>
      </c>
      <c r="S2976" s="83">
        <v>45886</v>
      </c>
      <c r="T2976" s="77">
        <v>118.676611206731</v>
      </c>
      <c r="W2976" s="83">
        <v>45547</v>
      </c>
      <c r="X2976">
        <v>0.23656836158191999</v>
      </c>
      <c r="Y2976" s="83">
        <v>45929</v>
      </c>
      <c r="Z2976">
        <v>0.18983555555555501</v>
      </c>
      <c r="AA2976" s="83">
        <v>45932</v>
      </c>
      <c r="AB2976" s="77">
        <v>0.32026891385767697</v>
      </c>
      <c r="AE2976" s="83">
        <v>45856</v>
      </c>
      <c r="AF2976">
        <v>9.71558456170197</v>
      </c>
      <c r="AG2976" s="83">
        <v>45850</v>
      </c>
      <c r="AH2976">
        <v>216.636356516201</v>
      </c>
      <c r="AI2976" s="83">
        <v>45862</v>
      </c>
      <c r="AJ2976" s="77">
        <v>110.214987946934</v>
      </c>
      <c r="AM2976" s="83">
        <v>45864</v>
      </c>
      <c r="AN2976">
        <v>0.37387444514901602</v>
      </c>
      <c r="AO2976" s="83">
        <v>45855</v>
      </c>
      <c r="AP2976">
        <v>0.41454272374049</v>
      </c>
      <c r="AQ2976" s="83">
        <v>45859</v>
      </c>
      <c r="AR2976" s="77">
        <v>0.27757697456492603</v>
      </c>
      <c r="AU2976" s="83">
        <v>45861</v>
      </c>
      <c r="AV2976">
        <v>0.74988104678826295</v>
      </c>
      <c r="AW2976" s="83">
        <v>45850</v>
      </c>
      <c r="AX2976">
        <v>1.13945344460808</v>
      </c>
      <c r="AY2976" s="83">
        <v>45862</v>
      </c>
      <c r="AZ2976" s="77">
        <v>1.1084454827078301</v>
      </c>
      <c r="BC2976" s="83">
        <v>45874</v>
      </c>
      <c r="BD2976">
        <v>0.28630419671561302</v>
      </c>
      <c r="BE2976" s="83">
        <v>45879</v>
      </c>
      <c r="BF2976">
        <v>0.42000713085111802</v>
      </c>
      <c r="BG2976" s="83">
        <v>45870</v>
      </c>
      <c r="BH2976" s="77">
        <v>0.57212364969479002</v>
      </c>
      <c r="BK2976" s="83">
        <v>45514</v>
      </c>
      <c r="BL2976">
        <v>0.54687240356083</v>
      </c>
      <c r="BM2976" s="83">
        <v>45511</v>
      </c>
      <c r="BN2976">
        <v>0.59689300052365102</v>
      </c>
      <c r="BO2976" s="83">
        <v>45505</v>
      </c>
      <c r="BP2976" s="77">
        <v>0.72062314540059302</v>
      </c>
      <c r="BS2976" s="83"/>
      <c r="BU2976" s="83"/>
      <c r="BW2976" s="83"/>
      <c r="CA2976" s="83"/>
      <c r="CC2976" s="83"/>
      <c r="CE2976" s="83"/>
      <c r="CI2976" s="83"/>
      <c r="CK2976" s="83"/>
      <c r="CM2976" s="83"/>
      <c r="CQ2976" s="83"/>
      <c r="CS2976" s="83"/>
      <c r="CU2976" s="83"/>
      <c r="CY2976" s="83"/>
      <c r="DA2976" s="83"/>
      <c r="DC2976" s="83"/>
    </row>
    <row r="2977" spans="7:107">
      <c r="G2977" s="83">
        <v>45545</v>
      </c>
      <c r="H2977">
        <v>0.129347017700431</v>
      </c>
      <c r="I2977" s="83">
        <v>46117</v>
      </c>
      <c r="J2977">
        <v>0.27426727697972197</v>
      </c>
      <c r="K2977" s="83">
        <v>46178</v>
      </c>
      <c r="L2977" s="77">
        <v>0.215950534479144</v>
      </c>
      <c r="O2977" s="83">
        <v>44745</v>
      </c>
      <c r="P2977">
        <v>42.683325896177202</v>
      </c>
      <c r="Q2977" s="83">
        <v>44770</v>
      </c>
      <c r="R2977">
        <v>151.48883823582599</v>
      </c>
      <c r="S2977" s="83">
        <v>45887</v>
      </c>
      <c r="T2977" s="77">
        <v>118.646012621916</v>
      </c>
      <c r="W2977" s="83">
        <v>45548</v>
      </c>
      <c r="X2977">
        <v>0.236133333333333</v>
      </c>
      <c r="Y2977" s="83">
        <v>45930</v>
      </c>
      <c r="Z2977">
        <v>0.189705185185185</v>
      </c>
      <c r="AA2977" s="83">
        <v>45933</v>
      </c>
      <c r="AB2977" s="77">
        <v>0.32002996254681598</v>
      </c>
      <c r="AE2977" s="83">
        <v>45857</v>
      </c>
      <c r="AF2977">
        <v>9.7132952829687103</v>
      </c>
      <c r="AG2977" s="83">
        <v>45851</v>
      </c>
      <c r="AH2977">
        <v>216.38920382138301</v>
      </c>
      <c r="AI2977" s="83">
        <v>45863</v>
      </c>
      <c r="AJ2977" s="77">
        <v>110.07072471465</v>
      </c>
      <c r="AM2977" s="83">
        <v>45865</v>
      </c>
      <c r="AN2977">
        <v>0.37321566969632902</v>
      </c>
      <c r="AO2977" s="83">
        <v>45856</v>
      </c>
      <c r="AP2977">
        <v>0.41389623534789499</v>
      </c>
      <c r="AQ2977" s="83">
        <v>45860</v>
      </c>
      <c r="AR2977" s="77">
        <v>0.27726142665901599</v>
      </c>
      <c r="AU2977" s="83">
        <v>45862</v>
      </c>
      <c r="AV2977">
        <v>0.74915599864053395</v>
      </c>
      <c r="AW2977" s="83">
        <v>45851</v>
      </c>
      <c r="AX2977">
        <v>1.1382897870870301</v>
      </c>
      <c r="AY2977" s="83">
        <v>45863</v>
      </c>
      <c r="AZ2977" s="77">
        <v>1.1075923010512401</v>
      </c>
      <c r="BC2977" s="83">
        <v>45875</v>
      </c>
      <c r="BD2977">
        <v>0.28613693631071302</v>
      </c>
      <c r="BE2977" s="83">
        <v>45880</v>
      </c>
      <c r="BF2977">
        <v>0.419745666310124</v>
      </c>
      <c r="BG2977" s="83">
        <v>45871</v>
      </c>
      <c r="BH2977" s="77">
        <v>0.57160043423324003</v>
      </c>
      <c r="BK2977" s="83">
        <v>45515</v>
      </c>
      <c r="BL2977">
        <v>0.54678931750741799</v>
      </c>
      <c r="BM2977" s="83">
        <v>45512</v>
      </c>
      <c r="BN2977">
        <v>0.59696282073660301</v>
      </c>
      <c r="BO2977" s="83">
        <v>45506</v>
      </c>
      <c r="BP2977" s="77">
        <v>0.72077151335311496</v>
      </c>
      <c r="BS2977" s="83"/>
      <c r="BU2977" s="83"/>
      <c r="BW2977" s="83"/>
      <c r="CA2977" s="83"/>
      <c r="CC2977" s="83"/>
      <c r="CE2977" s="83"/>
      <c r="CI2977" s="83"/>
      <c r="CK2977" s="83"/>
      <c r="CM2977" s="83"/>
      <c r="CQ2977" s="83"/>
      <c r="CS2977" s="83"/>
      <c r="CU2977" s="83"/>
      <c r="CY2977" s="83"/>
      <c r="DA2977" s="83"/>
      <c r="DC2977" s="83"/>
    </row>
    <row r="2978" spans="7:107">
      <c r="G2978" s="83">
        <v>45546</v>
      </c>
      <c r="H2978">
        <v>0.12978899725887599</v>
      </c>
      <c r="I2978" s="83">
        <v>46118</v>
      </c>
      <c r="J2978">
        <v>0.27424566386982702</v>
      </c>
      <c r="K2978" s="83">
        <v>46179</v>
      </c>
      <c r="L2978" s="77">
        <v>0.21592957451267999</v>
      </c>
      <c r="O2978" s="83">
        <v>44746</v>
      </c>
      <c r="P2978">
        <v>42.974862412613398</v>
      </c>
      <c r="Q2978" s="83">
        <v>44771</v>
      </c>
      <c r="R2978">
        <v>151.72039509388901</v>
      </c>
      <c r="S2978" s="83">
        <v>45888</v>
      </c>
      <c r="T2978" s="77">
        <v>118.6154140371</v>
      </c>
      <c r="W2978" s="83">
        <v>45549</v>
      </c>
      <c r="X2978">
        <v>0.23582492211837999</v>
      </c>
      <c r="Y2978" s="83">
        <v>45931</v>
      </c>
      <c r="Z2978">
        <v>0.189574814814814</v>
      </c>
      <c r="AA2978" s="83">
        <v>45934</v>
      </c>
      <c r="AB2978" s="77">
        <v>0.31979101123595499</v>
      </c>
      <c r="AE2978" s="83">
        <v>45858</v>
      </c>
      <c r="AF2978">
        <v>9.7110060042354593</v>
      </c>
      <c r="AG2978" s="83">
        <v>45852</v>
      </c>
      <c r="AH2978">
        <v>216.14205112656501</v>
      </c>
      <c r="AI2978" s="83">
        <v>45864</v>
      </c>
      <c r="AJ2978" s="77">
        <v>109.92646148236599</v>
      </c>
      <c r="AM2978" s="83">
        <v>45866</v>
      </c>
      <c r="AN2978">
        <v>0.37255689424364102</v>
      </c>
      <c r="AO2978" s="83">
        <v>45857</v>
      </c>
      <c r="AP2978">
        <v>0.41324974695529998</v>
      </c>
      <c r="AQ2978" s="83">
        <v>45861</v>
      </c>
      <c r="AR2978" s="77">
        <v>0.276945878753107</v>
      </c>
      <c r="AU2978" s="83">
        <v>45863</v>
      </c>
      <c r="AV2978">
        <v>0.74843095049280595</v>
      </c>
      <c r="AW2978" s="83">
        <v>45852</v>
      </c>
      <c r="AX2978">
        <v>1.13712612956599</v>
      </c>
      <c r="AY2978" s="83">
        <v>45864</v>
      </c>
      <c r="AZ2978" s="77">
        <v>1.1067391193946401</v>
      </c>
      <c r="BC2978" s="83">
        <v>45876</v>
      </c>
      <c r="BD2978">
        <v>0.28596967590581202</v>
      </c>
      <c r="BE2978" s="83">
        <v>45881</v>
      </c>
      <c r="BF2978">
        <v>0.41948420176912998</v>
      </c>
      <c r="BG2978" s="83">
        <v>45872</v>
      </c>
      <c r="BH2978" s="77">
        <v>0.57107721877168904</v>
      </c>
      <c r="BK2978" s="83">
        <v>45516</v>
      </c>
      <c r="BL2978">
        <v>0.54670623145400599</v>
      </c>
      <c r="BM2978" s="83">
        <v>45513</v>
      </c>
      <c r="BN2978">
        <v>0.59703264094955399</v>
      </c>
      <c r="BO2978" s="83">
        <v>45507</v>
      </c>
      <c r="BP2978" s="77">
        <v>0.720919881305638</v>
      </c>
      <c r="BS2978" s="83"/>
      <c r="BU2978" s="83"/>
      <c r="BW2978" s="83"/>
      <c r="CA2978" s="83"/>
      <c r="CC2978" s="83"/>
      <c r="CE2978" s="83"/>
      <c r="CI2978" s="83"/>
      <c r="CK2978" s="83"/>
      <c r="CM2978" s="83"/>
      <c r="CQ2978" s="83"/>
      <c r="CS2978" s="83"/>
      <c r="CU2978" s="83"/>
      <c r="CY2978" s="83"/>
      <c r="DA2978" s="83"/>
      <c r="DC2978" s="83"/>
    </row>
    <row r="2979" spans="7:107">
      <c r="G2979" s="83">
        <v>45547</v>
      </c>
      <c r="H2979">
        <v>0.13023097681732199</v>
      </c>
      <c r="I2979" s="83">
        <v>46119</v>
      </c>
      <c r="J2979">
        <v>0.274224050759932</v>
      </c>
      <c r="K2979" s="83">
        <v>46180</v>
      </c>
      <c r="L2979" s="77">
        <v>0.21590861454621599</v>
      </c>
      <c r="O2979" s="83">
        <v>44747</v>
      </c>
      <c r="P2979">
        <v>43.266398929049501</v>
      </c>
      <c r="Q2979" s="83">
        <v>44772</v>
      </c>
      <c r="R2979">
        <v>151.951951951951</v>
      </c>
      <c r="S2979" s="83">
        <v>45889</v>
      </c>
      <c r="T2979" s="77">
        <v>118.584815452285</v>
      </c>
      <c r="W2979" s="83">
        <v>45550</v>
      </c>
      <c r="X2979">
        <v>0.23551651090342601</v>
      </c>
      <c r="Y2979" s="83">
        <v>45932</v>
      </c>
      <c r="Z2979">
        <v>0.189444444444444</v>
      </c>
      <c r="AA2979" s="83">
        <v>45935</v>
      </c>
      <c r="AB2979" s="77">
        <v>0.319552059925093</v>
      </c>
      <c r="AE2979" s="83">
        <v>45859</v>
      </c>
      <c r="AF2979">
        <v>9.7087167255021996</v>
      </c>
      <c r="AG2979" s="83">
        <v>45853</v>
      </c>
      <c r="AH2979">
        <v>215.894898431748</v>
      </c>
      <c r="AI2979" s="83">
        <v>45865</v>
      </c>
      <c r="AJ2979" s="77">
        <v>109.782198250082</v>
      </c>
      <c r="AM2979" s="83">
        <v>45867</v>
      </c>
      <c r="AN2979">
        <v>0.37232072945871503</v>
      </c>
      <c r="AO2979" s="83">
        <v>45858</v>
      </c>
      <c r="AP2979">
        <v>0.41260325856270602</v>
      </c>
      <c r="AQ2979" s="83">
        <v>45862</v>
      </c>
      <c r="AR2979" s="77">
        <v>0.27663033084719801</v>
      </c>
      <c r="AU2979" s="83">
        <v>45864</v>
      </c>
      <c r="AV2979">
        <v>0.74770590234507694</v>
      </c>
      <c r="AW2979" s="83">
        <v>45853</v>
      </c>
      <c r="AX2979">
        <v>1.1359624720449399</v>
      </c>
      <c r="AY2979" s="83">
        <v>45865</v>
      </c>
      <c r="AZ2979" s="77">
        <v>1.1058859377380501</v>
      </c>
      <c r="BC2979" s="83">
        <v>45877</v>
      </c>
      <c r="BD2979">
        <v>0.28580241550091201</v>
      </c>
      <c r="BE2979" s="83">
        <v>45882</v>
      </c>
      <c r="BF2979">
        <v>0.41922273722813602</v>
      </c>
      <c r="BG2979" s="83">
        <v>45873</v>
      </c>
      <c r="BH2979" s="77">
        <v>0.57055400331013795</v>
      </c>
      <c r="BK2979" s="83">
        <v>45517</v>
      </c>
      <c r="BL2979">
        <v>0.54662314540059298</v>
      </c>
      <c r="BM2979" s="83">
        <v>45514</v>
      </c>
      <c r="BN2979">
        <v>0.59710246116250598</v>
      </c>
      <c r="BO2979" s="83">
        <v>45508</v>
      </c>
      <c r="BP2979" s="77">
        <v>0.72106824925816004</v>
      </c>
      <c r="BS2979" s="83"/>
      <c r="BU2979" s="83"/>
      <c r="BW2979" s="83"/>
      <c r="CA2979" s="83"/>
      <c r="CC2979" s="83"/>
      <c r="CE2979" s="83"/>
      <c r="CI2979" s="83"/>
      <c r="CK2979" s="83"/>
      <c r="CM2979" s="83"/>
      <c r="CQ2979" s="83"/>
      <c r="CS2979" s="83"/>
      <c r="CU2979" s="83"/>
      <c r="CY2979" s="83"/>
      <c r="DA2979" s="83"/>
      <c r="DC2979" s="83"/>
    </row>
    <row r="2980" spans="7:107">
      <c r="G2980" s="83">
        <v>45548</v>
      </c>
      <c r="H2980">
        <v>0.13067295637576701</v>
      </c>
      <c r="I2980" s="83">
        <v>46120</v>
      </c>
      <c r="J2980">
        <v>0.27420243765003699</v>
      </c>
      <c r="K2980" s="83">
        <v>46181</v>
      </c>
      <c r="L2980" s="77">
        <v>0.21588765457975201</v>
      </c>
      <c r="O2980" s="83">
        <v>44748</v>
      </c>
      <c r="P2980">
        <v>43.557935445485597</v>
      </c>
      <c r="Q2980" s="83">
        <v>44773</v>
      </c>
      <c r="R2980">
        <v>152.18350881001399</v>
      </c>
      <c r="S2980" s="83">
        <v>45890</v>
      </c>
      <c r="T2980" s="77">
        <v>118.55421686746899</v>
      </c>
      <c r="W2980" s="83">
        <v>45551</v>
      </c>
      <c r="X2980">
        <v>0.235208099688473</v>
      </c>
      <c r="Y2980" s="83">
        <v>45933</v>
      </c>
      <c r="Z2980">
        <v>0.189314074074074</v>
      </c>
      <c r="AA2980" s="83">
        <v>45936</v>
      </c>
      <c r="AB2980" s="77">
        <v>0.31931310861423201</v>
      </c>
      <c r="AE2980" s="83">
        <v>45860</v>
      </c>
      <c r="AF2980">
        <v>9.7064274467689504</v>
      </c>
      <c r="AG2980" s="83">
        <v>45854</v>
      </c>
      <c r="AH2980">
        <v>215.64774573693001</v>
      </c>
      <c r="AI2980" s="83">
        <v>45866</v>
      </c>
      <c r="AJ2980" s="77">
        <v>109.637935017798</v>
      </c>
      <c r="AM2980" s="83">
        <v>45868</v>
      </c>
      <c r="AN2980">
        <v>0.37208456467378898</v>
      </c>
      <c r="AO2980" s="83">
        <v>45859</v>
      </c>
      <c r="AP2980">
        <v>0.41195677017011101</v>
      </c>
      <c r="AQ2980" s="83">
        <v>45863</v>
      </c>
      <c r="AR2980" s="77">
        <v>0.27631478294128797</v>
      </c>
      <c r="AU2980" s="83">
        <v>45865</v>
      </c>
      <c r="AV2980">
        <v>0.74698085419734905</v>
      </c>
      <c r="AW2980" s="83">
        <v>45854</v>
      </c>
      <c r="AX2980">
        <v>1.1347988145239001</v>
      </c>
      <c r="AY2980" s="83">
        <v>45866</v>
      </c>
      <c r="AZ2980" s="77">
        <v>1.1050327560814499</v>
      </c>
      <c r="BC2980" s="83">
        <v>45878</v>
      </c>
      <c r="BD2980">
        <v>0.28563515509601101</v>
      </c>
      <c r="BE2980" s="83">
        <v>45883</v>
      </c>
      <c r="BF2980">
        <v>0.41896127268714201</v>
      </c>
      <c r="BG2980" s="83">
        <v>45874</v>
      </c>
      <c r="BH2980" s="77">
        <v>0.57003078784858696</v>
      </c>
      <c r="BK2980" s="83">
        <v>45518</v>
      </c>
      <c r="BL2980">
        <v>0.54654005934718097</v>
      </c>
      <c r="BM2980" s="83">
        <v>45515</v>
      </c>
      <c r="BN2980">
        <v>0.59717228137545797</v>
      </c>
      <c r="BO2980" s="83">
        <v>45509</v>
      </c>
      <c r="BP2980" s="77">
        <v>0.72121661721068198</v>
      </c>
      <c r="BS2980" s="83"/>
      <c r="BU2980" s="83"/>
      <c r="BW2980" s="83"/>
      <c r="CA2980" s="83"/>
      <c r="CC2980" s="83"/>
      <c r="CE2980" s="83"/>
      <c r="CI2980" s="83"/>
      <c r="CK2980" s="83"/>
      <c r="CM2980" s="83"/>
      <c r="CQ2980" s="83"/>
      <c r="CS2980" s="83"/>
      <c r="CU2980" s="83"/>
      <c r="CY2980" s="83"/>
      <c r="DA2980" s="83"/>
      <c r="DC2980" s="83"/>
    </row>
    <row r="2981" spans="7:107">
      <c r="G2981" s="83">
        <v>45549</v>
      </c>
      <c r="H2981">
        <v>0.131114935934213</v>
      </c>
      <c r="I2981" s="83">
        <v>46121</v>
      </c>
      <c r="J2981">
        <v>0.27418082454014198</v>
      </c>
      <c r="K2981" s="83">
        <v>46182</v>
      </c>
      <c r="L2981" s="77">
        <v>0.215866694613288</v>
      </c>
      <c r="O2981" s="83">
        <v>44749</v>
      </c>
      <c r="P2981">
        <v>43.849471961921701</v>
      </c>
      <c r="Q2981" s="83">
        <v>44774</v>
      </c>
      <c r="R2981">
        <v>152.41506566807701</v>
      </c>
      <c r="S2981" s="83">
        <v>45891</v>
      </c>
      <c r="T2981" s="77">
        <v>118.523618282654</v>
      </c>
      <c r="W2981" s="83">
        <v>45552</v>
      </c>
      <c r="X2981">
        <v>0.23489968847352</v>
      </c>
      <c r="Y2981" s="83">
        <v>45934</v>
      </c>
      <c r="Z2981">
        <v>0.18918370370370299</v>
      </c>
      <c r="AA2981" s="83">
        <v>45937</v>
      </c>
      <c r="AB2981" s="77">
        <v>0.31907415730337002</v>
      </c>
      <c r="AE2981" s="83">
        <v>45861</v>
      </c>
      <c r="AF2981">
        <v>9.7041381680356906</v>
      </c>
      <c r="AG2981" s="83">
        <v>45855</v>
      </c>
      <c r="AH2981">
        <v>215.40059304211201</v>
      </c>
      <c r="AI2981" s="83">
        <v>45867</v>
      </c>
      <c r="AJ2981" s="77">
        <v>109.493671785514</v>
      </c>
      <c r="AM2981" s="83">
        <v>45869</v>
      </c>
      <c r="AN2981">
        <v>0.37184839988886298</v>
      </c>
      <c r="AO2981" s="83">
        <v>45860</v>
      </c>
      <c r="AP2981">
        <v>0.411310281777516</v>
      </c>
      <c r="AQ2981" s="83">
        <v>45864</v>
      </c>
      <c r="AR2981" s="77">
        <v>0.27599923503537899</v>
      </c>
      <c r="AU2981" s="83">
        <v>45866</v>
      </c>
      <c r="AV2981">
        <v>0.74625580604962005</v>
      </c>
      <c r="AW2981" s="83">
        <v>45855</v>
      </c>
      <c r="AX2981">
        <v>1.13363515700285</v>
      </c>
      <c r="AY2981" s="83">
        <v>45867</v>
      </c>
      <c r="AZ2981" s="77">
        <v>1.1041795744248599</v>
      </c>
      <c r="BC2981" s="83">
        <v>45879</v>
      </c>
      <c r="BD2981">
        <v>0.285467894691111</v>
      </c>
      <c r="BE2981" s="83">
        <v>45884</v>
      </c>
      <c r="BF2981">
        <v>0.41869980814614799</v>
      </c>
      <c r="BG2981" s="83">
        <v>45875</v>
      </c>
      <c r="BH2981" s="77">
        <v>0.56950757238703698</v>
      </c>
      <c r="BK2981" s="83">
        <v>45519</v>
      </c>
      <c r="BL2981">
        <v>0.54645697329376797</v>
      </c>
      <c r="BM2981" s="83">
        <v>45516</v>
      </c>
      <c r="BN2981">
        <v>0.59724210158840896</v>
      </c>
      <c r="BO2981" s="83">
        <v>45510</v>
      </c>
      <c r="BP2981" s="77">
        <v>0.72136498516320402</v>
      </c>
      <c r="BS2981" s="83"/>
      <c r="BU2981" s="83"/>
      <c r="BW2981" s="83"/>
      <c r="CA2981" s="83"/>
      <c r="CC2981" s="83"/>
      <c r="CE2981" s="83"/>
      <c r="CI2981" s="83"/>
      <c r="CK2981" s="83"/>
      <c r="CM2981" s="83"/>
      <c r="CQ2981" s="83"/>
      <c r="CS2981" s="83"/>
      <c r="CU2981" s="83"/>
      <c r="CY2981" s="83"/>
      <c r="DA2981" s="83"/>
      <c r="DC2981" s="83"/>
    </row>
    <row r="2982" spans="7:107">
      <c r="G2982" s="83">
        <v>45550</v>
      </c>
      <c r="H2982">
        <v>0.13155691549265799</v>
      </c>
      <c r="I2982" s="83">
        <v>46122</v>
      </c>
      <c r="J2982">
        <v>0.27415921143024702</v>
      </c>
      <c r="K2982" s="83">
        <v>46183</v>
      </c>
      <c r="L2982" s="77">
        <v>0.21584573464682399</v>
      </c>
      <c r="O2982" s="83">
        <v>44750</v>
      </c>
      <c r="P2982">
        <v>44.141008478357797</v>
      </c>
      <c r="Q2982" s="83">
        <v>44775</v>
      </c>
      <c r="R2982">
        <v>152.64662252613999</v>
      </c>
      <c r="S2982" s="83">
        <v>45892</v>
      </c>
      <c r="T2982" s="77">
        <v>118.49301969783799</v>
      </c>
      <c r="W2982" s="83">
        <v>45553</v>
      </c>
      <c r="X2982">
        <v>0.23459127725856599</v>
      </c>
      <c r="Y2982" s="83">
        <v>45935</v>
      </c>
      <c r="Z2982">
        <v>0.18905333333333299</v>
      </c>
      <c r="AA2982" s="83">
        <v>45938</v>
      </c>
      <c r="AB2982" s="77">
        <v>0.31883520599250897</v>
      </c>
      <c r="AE2982" s="83">
        <v>45862</v>
      </c>
      <c r="AF2982">
        <v>9.7018488893024397</v>
      </c>
      <c r="AG2982" s="83">
        <v>45856</v>
      </c>
      <c r="AH2982">
        <v>215.15344034729401</v>
      </c>
      <c r="AI2982" s="83">
        <v>45868</v>
      </c>
      <c r="AJ2982" s="77">
        <v>109.34940855323001</v>
      </c>
      <c r="AM2982" s="83">
        <v>45870</v>
      </c>
      <c r="AN2982">
        <v>0.37161223510393698</v>
      </c>
      <c r="AO2982" s="83">
        <v>45861</v>
      </c>
      <c r="AP2982">
        <v>0.41066379338492098</v>
      </c>
      <c r="AQ2982" s="83">
        <v>45865</v>
      </c>
      <c r="AR2982" s="77">
        <v>0.27568368712947</v>
      </c>
      <c r="AU2982" s="83">
        <v>45867</v>
      </c>
      <c r="AV2982">
        <v>0.74553075790189105</v>
      </c>
      <c r="AW2982" s="83">
        <v>45856</v>
      </c>
      <c r="AX2982">
        <v>1.1324714994817999</v>
      </c>
      <c r="AY2982" s="83">
        <v>45868</v>
      </c>
      <c r="AZ2982" s="77">
        <v>1.1033263927682599</v>
      </c>
      <c r="BC2982" s="83">
        <v>45880</v>
      </c>
      <c r="BD2982">
        <v>0.28530063428621</v>
      </c>
      <c r="BE2982" s="83">
        <v>45885</v>
      </c>
      <c r="BF2982">
        <v>0.41843834360515397</v>
      </c>
      <c r="BG2982" s="83">
        <v>45876</v>
      </c>
      <c r="BH2982" s="77">
        <v>0.56898435692548599</v>
      </c>
      <c r="BK2982" s="83">
        <v>45520</v>
      </c>
      <c r="BL2982">
        <v>0.54637388724035596</v>
      </c>
      <c r="BM2982" s="83">
        <v>45517</v>
      </c>
      <c r="BN2982">
        <v>0.59731192180136095</v>
      </c>
      <c r="BO2982" s="83">
        <v>45511</v>
      </c>
      <c r="BP2982" s="77">
        <v>0.72151335311572695</v>
      </c>
      <c r="BS2982" s="83"/>
      <c r="BU2982" s="83"/>
      <c r="BW2982" s="83"/>
      <c r="CA2982" s="83"/>
      <c r="CC2982" s="83"/>
      <c r="CE2982" s="83"/>
      <c r="CI2982" s="83"/>
      <c r="CK2982" s="83"/>
      <c r="CM2982" s="83"/>
      <c r="CQ2982" s="83"/>
      <c r="CS2982" s="83"/>
      <c r="CU2982" s="83"/>
      <c r="CY2982" s="83"/>
      <c r="DA2982" s="83"/>
      <c r="DC2982" s="83"/>
    </row>
    <row r="2983" spans="7:107">
      <c r="G2983" s="83">
        <v>45551</v>
      </c>
      <c r="H2983">
        <v>0.13199889505110299</v>
      </c>
      <c r="I2983" s="83">
        <v>46123</v>
      </c>
      <c r="J2983">
        <v>0.27413759832035201</v>
      </c>
      <c r="K2983" s="83">
        <v>46184</v>
      </c>
      <c r="L2983" s="77">
        <v>0.21582477468035999</v>
      </c>
      <c r="O2983" s="83">
        <v>44751</v>
      </c>
      <c r="P2983">
        <v>44.432544994793901</v>
      </c>
      <c r="Q2983" s="83">
        <v>44776</v>
      </c>
      <c r="R2983">
        <v>152.87817938420301</v>
      </c>
      <c r="S2983" s="83">
        <v>45893</v>
      </c>
      <c r="T2983" s="77">
        <v>118.462421113023</v>
      </c>
      <c r="W2983" s="83">
        <v>45554</v>
      </c>
      <c r="X2983">
        <v>0.23428286604361301</v>
      </c>
      <c r="Y2983" s="83">
        <v>45936</v>
      </c>
      <c r="Z2983">
        <v>0.18892296296296199</v>
      </c>
      <c r="AA2983" s="83">
        <v>45939</v>
      </c>
      <c r="AB2983" s="77">
        <v>0.31859625468164698</v>
      </c>
      <c r="AE2983" s="83">
        <v>45863</v>
      </c>
      <c r="AF2983">
        <v>9.6995596105691799</v>
      </c>
      <c r="AG2983" s="83">
        <v>45857</v>
      </c>
      <c r="AH2983">
        <v>214.906287652477</v>
      </c>
      <c r="AI2983" s="83">
        <v>45869</v>
      </c>
      <c r="AJ2983" s="77">
        <v>109.205145320946</v>
      </c>
      <c r="AM2983" s="83">
        <v>45871</v>
      </c>
      <c r="AN2983">
        <v>0.37137607031901099</v>
      </c>
      <c r="AO2983" s="83">
        <v>45862</v>
      </c>
      <c r="AP2983">
        <v>0.41001730499232603</v>
      </c>
      <c r="AQ2983" s="83">
        <v>45866</v>
      </c>
      <c r="AR2983" s="77">
        <v>0.27536813922356002</v>
      </c>
      <c r="AU2983" s="83">
        <v>45868</v>
      </c>
      <c r="AV2983">
        <v>0.74480570975416305</v>
      </c>
      <c r="AW2983" s="83">
        <v>45857</v>
      </c>
      <c r="AX2983">
        <v>1.1313078419607601</v>
      </c>
      <c r="AY2983" s="83">
        <v>45869</v>
      </c>
      <c r="AZ2983" s="77">
        <v>1.10247321111167</v>
      </c>
      <c r="BC2983" s="83">
        <v>45881</v>
      </c>
      <c r="BD2983">
        <v>0.28513337388130999</v>
      </c>
      <c r="BE2983" s="83">
        <v>45886</v>
      </c>
      <c r="BF2983">
        <v>0.41817687906416001</v>
      </c>
      <c r="BG2983" s="83">
        <v>45877</v>
      </c>
      <c r="BH2983" s="77">
        <v>0.568461141463935</v>
      </c>
      <c r="BK2983" s="83">
        <v>45521</v>
      </c>
      <c r="BL2983">
        <v>0.54629080118694295</v>
      </c>
      <c r="BM2983" s="83">
        <v>45518</v>
      </c>
      <c r="BN2983">
        <v>0.59738174201431304</v>
      </c>
      <c r="BO2983" s="83">
        <v>45512</v>
      </c>
      <c r="BP2983" s="77">
        <v>0.721661721068249</v>
      </c>
      <c r="BS2983" s="83"/>
      <c r="BU2983" s="83"/>
      <c r="BW2983" s="83"/>
      <c r="CA2983" s="83"/>
      <c r="CC2983" s="83"/>
      <c r="CE2983" s="83"/>
      <c r="CI2983" s="83"/>
      <c r="CK2983" s="83"/>
      <c r="CM2983" s="83"/>
      <c r="CQ2983" s="83"/>
      <c r="CS2983" s="83"/>
      <c r="CU2983" s="83"/>
      <c r="CY2983" s="83"/>
      <c r="DA2983" s="83"/>
      <c r="DC2983" s="83"/>
    </row>
    <row r="2984" spans="7:107">
      <c r="G2984" s="83">
        <v>45552</v>
      </c>
      <c r="H2984">
        <v>0.13244087460954901</v>
      </c>
      <c r="I2984" s="83">
        <v>46124</v>
      </c>
      <c r="J2984">
        <v>0.27411598521045699</v>
      </c>
      <c r="K2984" s="83">
        <v>46185</v>
      </c>
      <c r="L2984" s="77">
        <v>0.21580381471389601</v>
      </c>
      <c r="O2984" s="83">
        <v>44752</v>
      </c>
      <c r="P2984">
        <v>44.724081511230096</v>
      </c>
      <c r="Q2984" s="83">
        <v>44777</v>
      </c>
      <c r="R2984">
        <v>152.63656251020299</v>
      </c>
      <c r="S2984" s="83">
        <v>45894</v>
      </c>
      <c r="T2984" s="77">
        <v>118.431822528208</v>
      </c>
      <c r="W2984" s="83">
        <v>45555</v>
      </c>
      <c r="X2984">
        <v>0.23397445482866</v>
      </c>
      <c r="Y2984" s="83">
        <v>45937</v>
      </c>
      <c r="Z2984">
        <v>0.18879259259259201</v>
      </c>
      <c r="AA2984" s="83">
        <v>45940</v>
      </c>
      <c r="AB2984" s="77">
        <v>0.31835730337078599</v>
      </c>
      <c r="AE2984" s="83">
        <v>45864</v>
      </c>
      <c r="AF2984">
        <v>9.6972703318359201</v>
      </c>
      <c r="AG2984" s="83">
        <v>45858</v>
      </c>
      <c r="AH2984">
        <v>214.65913495765901</v>
      </c>
      <c r="AI2984" s="83">
        <v>45870</v>
      </c>
      <c r="AJ2984" s="77">
        <v>109.060882088662</v>
      </c>
      <c r="AM2984" s="83">
        <v>45872</v>
      </c>
      <c r="AN2984">
        <v>0.37113990553408499</v>
      </c>
      <c r="AO2984" s="83">
        <v>45863</v>
      </c>
      <c r="AP2984">
        <v>0.40937081659973201</v>
      </c>
      <c r="AQ2984" s="83">
        <v>45867</v>
      </c>
      <c r="AR2984" s="77">
        <v>0.27505259131765097</v>
      </c>
      <c r="AU2984" s="83">
        <v>45869</v>
      </c>
      <c r="AV2984">
        <v>0.74408066160643405</v>
      </c>
      <c r="AW2984" s="83">
        <v>45858</v>
      </c>
      <c r="AX2984">
        <v>1.13014418443971</v>
      </c>
      <c r="AY2984" s="83">
        <v>45870</v>
      </c>
      <c r="AZ2984" s="77">
        <v>1.10162002945508</v>
      </c>
      <c r="BC2984" s="83">
        <v>45882</v>
      </c>
      <c r="BD2984">
        <v>0.28496611347640899</v>
      </c>
      <c r="BE2984" s="83">
        <v>45887</v>
      </c>
      <c r="BF2984">
        <v>0.417915414523166</v>
      </c>
      <c r="BG2984" s="83">
        <v>45878</v>
      </c>
      <c r="BH2984" s="77">
        <v>0.56793792600238402</v>
      </c>
      <c r="BK2984" s="83">
        <v>45522</v>
      </c>
      <c r="BL2984">
        <v>0.54620771513353095</v>
      </c>
      <c r="BM2984" s="83">
        <v>45519</v>
      </c>
      <c r="BN2984">
        <v>0.59745156222726403</v>
      </c>
      <c r="BO2984" s="83">
        <v>45513</v>
      </c>
      <c r="BP2984" s="77">
        <v>0.72181008902077104</v>
      </c>
      <c r="BS2984" s="83"/>
      <c r="BU2984" s="83"/>
      <c r="BW2984" s="83"/>
      <c r="CA2984" s="83"/>
      <c r="CC2984" s="83"/>
      <c r="CE2984" s="83"/>
      <c r="CI2984" s="83"/>
      <c r="CK2984" s="83"/>
      <c r="CM2984" s="83"/>
      <c r="CQ2984" s="83"/>
      <c r="CS2984" s="83"/>
      <c r="CU2984" s="83"/>
      <c r="CY2984" s="83"/>
      <c r="DA2984" s="83"/>
      <c r="DC2984" s="83"/>
    </row>
    <row r="2985" spans="7:107">
      <c r="G2985" s="83">
        <v>45553</v>
      </c>
      <c r="H2985">
        <v>0.132882854167994</v>
      </c>
      <c r="I2985" s="83">
        <v>46125</v>
      </c>
      <c r="J2985">
        <v>0.27409437210056198</v>
      </c>
      <c r="K2985" s="83">
        <v>46186</v>
      </c>
      <c r="L2985" s="77">
        <v>0.215782854747432</v>
      </c>
      <c r="O2985" s="83">
        <v>44753</v>
      </c>
      <c r="P2985">
        <v>45.0156180276662</v>
      </c>
      <c r="Q2985" s="83">
        <v>44778</v>
      </c>
      <c r="R2985">
        <v>152.394945636203</v>
      </c>
      <c r="S2985" s="83">
        <v>45895</v>
      </c>
      <c r="T2985" s="77">
        <v>118.401223943392</v>
      </c>
      <c r="W2985" s="83">
        <v>45556</v>
      </c>
      <c r="X2985">
        <v>0.23366604361370699</v>
      </c>
      <c r="Y2985" s="83">
        <v>45938</v>
      </c>
      <c r="Z2985">
        <v>0.18866222222222201</v>
      </c>
      <c r="AA2985" s="83">
        <v>45941</v>
      </c>
      <c r="AB2985" s="77">
        <v>0.318118352059925</v>
      </c>
      <c r="AE2985" s="83">
        <v>45865</v>
      </c>
      <c r="AF2985">
        <v>9.6949810531026692</v>
      </c>
      <c r="AG2985" s="83">
        <v>45859</v>
      </c>
      <c r="AH2985">
        <v>214.41198226284101</v>
      </c>
      <c r="AI2985" s="83">
        <v>45871</v>
      </c>
      <c r="AJ2985" s="77">
        <v>108.916618856377</v>
      </c>
      <c r="AM2985" s="83">
        <v>45873</v>
      </c>
      <c r="AN2985">
        <v>0.37090374074915999</v>
      </c>
      <c r="AO2985" s="83">
        <v>45864</v>
      </c>
      <c r="AP2985">
        <v>0.409110953618395</v>
      </c>
      <c r="AQ2985" s="83">
        <v>45868</v>
      </c>
      <c r="AR2985" s="77">
        <v>0.27473704341174199</v>
      </c>
      <c r="AU2985" s="83">
        <v>45870</v>
      </c>
      <c r="AV2985">
        <v>0.74335561345870604</v>
      </c>
      <c r="AW2985" s="83">
        <v>45859</v>
      </c>
      <c r="AX2985">
        <v>1.1289805269186699</v>
      </c>
      <c r="AY2985" s="83">
        <v>45871</v>
      </c>
      <c r="AZ2985" s="77">
        <v>1.10076684779848</v>
      </c>
      <c r="BC2985" s="83">
        <v>45883</v>
      </c>
      <c r="BD2985">
        <v>0.28479885307150898</v>
      </c>
      <c r="BE2985" s="83">
        <v>45888</v>
      </c>
      <c r="BF2985">
        <v>0.41765394998217298</v>
      </c>
      <c r="BG2985" s="83">
        <v>45879</v>
      </c>
      <c r="BH2985" s="77">
        <v>0.56741471054083303</v>
      </c>
      <c r="BK2985" s="83">
        <v>45523</v>
      </c>
      <c r="BL2985">
        <v>0.54612462908011805</v>
      </c>
      <c r="BM2985" s="83">
        <v>45520</v>
      </c>
      <c r="BN2985">
        <v>0.59752138244021602</v>
      </c>
      <c r="BO2985" s="83">
        <v>45514</v>
      </c>
      <c r="BP2985" s="77">
        <v>0.72195845697329297</v>
      </c>
      <c r="BS2985" s="83"/>
      <c r="BU2985" s="83"/>
      <c r="BW2985" s="83"/>
      <c r="CA2985" s="83"/>
      <c r="CC2985" s="83"/>
      <c r="CE2985" s="83"/>
      <c r="CI2985" s="83"/>
      <c r="CK2985" s="83"/>
      <c r="CM2985" s="83"/>
      <c r="CQ2985" s="83"/>
      <c r="CS2985" s="83"/>
      <c r="CU2985" s="83"/>
      <c r="CY2985" s="83"/>
      <c r="DA2985" s="83"/>
      <c r="DC2985" s="83"/>
    </row>
    <row r="2986" spans="7:107">
      <c r="G2986" s="83">
        <v>45554</v>
      </c>
      <c r="H2986">
        <v>0.13332483372644</v>
      </c>
      <c r="I2986" s="83">
        <v>46126</v>
      </c>
      <c r="J2986">
        <v>0.27407275899066702</v>
      </c>
      <c r="K2986" s="83">
        <v>46187</v>
      </c>
      <c r="L2986" s="77">
        <v>0.21576189478096799</v>
      </c>
      <c r="O2986" s="83">
        <v>44754</v>
      </c>
      <c r="P2986">
        <v>45.307154544102303</v>
      </c>
      <c r="Q2986" s="83">
        <v>44779</v>
      </c>
      <c r="R2986">
        <v>152.15332876220299</v>
      </c>
      <c r="S2986" s="83">
        <v>45896</v>
      </c>
      <c r="T2986" s="77">
        <v>118.370625358577</v>
      </c>
      <c r="W2986" s="83">
        <v>45557</v>
      </c>
      <c r="X2986">
        <v>0.23335763239875301</v>
      </c>
      <c r="Y2986" s="83">
        <v>45939</v>
      </c>
      <c r="Z2986">
        <v>0.18853185185185101</v>
      </c>
      <c r="AA2986" s="83">
        <v>45942</v>
      </c>
      <c r="AB2986" s="77">
        <v>0.31787940074906301</v>
      </c>
      <c r="AE2986" s="83">
        <v>45866</v>
      </c>
      <c r="AF2986">
        <v>9.6926917743694094</v>
      </c>
      <c r="AG2986" s="83">
        <v>45860</v>
      </c>
      <c r="AH2986">
        <v>214.164829568024</v>
      </c>
      <c r="AI2986" s="83">
        <v>45872</v>
      </c>
      <c r="AJ2986" s="77">
        <v>108.85213880975</v>
      </c>
      <c r="AM2986" s="83">
        <v>45874</v>
      </c>
      <c r="AN2986">
        <v>0.370667575964234</v>
      </c>
      <c r="AO2986" s="83">
        <v>45865</v>
      </c>
      <c r="AP2986">
        <v>0.40885109063705699</v>
      </c>
      <c r="AQ2986" s="83">
        <v>45869</v>
      </c>
      <c r="AR2986" s="77">
        <v>0.274421495505832</v>
      </c>
      <c r="AU2986" s="83">
        <v>45871</v>
      </c>
      <c r="AV2986">
        <v>0.74263056531097704</v>
      </c>
      <c r="AW2986" s="83">
        <v>45860</v>
      </c>
      <c r="AX2986">
        <v>1.12781686939762</v>
      </c>
      <c r="AY2986" s="83">
        <v>45872</v>
      </c>
      <c r="AZ2986" s="77">
        <v>1.09991366614189</v>
      </c>
      <c r="BC2986" s="83">
        <v>45884</v>
      </c>
      <c r="BD2986">
        <v>0.28463159266660798</v>
      </c>
      <c r="BE2986" s="83">
        <v>45889</v>
      </c>
      <c r="BF2986">
        <v>0.41739248544117902</v>
      </c>
      <c r="BG2986" s="83">
        <v>45880</v>
      </c>
      <c r="BH2986" s="77">
        <v>0.56689149507928305</v>
      </c>
      <c r="BK2986" s="83">
        <v>45524</v>
      </c>
      <c r="BL2986">
        <v>0.54604154302670604</v>
      </c>
      <c r="BM2986" s="83">
        <v>45521</v>
      </c>
      <c r="BN2986">
        <v>0.59759120265316801</v>
      </c>
      <c r="BO2986" s="83">
        <v>45515</v>
      </c>
      <c r="BP2986" s="77">
        <v>0.72210682492581602</v>
      </c>
      <c r="BS2986" s="83"/>
      <c r="BU2986" s="83"/>
      <c r="BW2986" s="83"/>
      <c r="CA2986" s="83"/>
      <c r="CC2986" s="83"/>
      <c r="CE2986" s="83"/>
      <c r="CI2986" s="83"/>
      <c r="CK2986" s="83"/>
      <c r="CM2986" s="83"/>
      <c r="CQ2986" s="83"/>
      <c r="CS2986" s="83"/>
      <c r="CU2986" s="83"/>
      <c r="CY2986" s="83"/>
      <c r="DA2986" s="83"/>
      <c r="DC2986" s="83"/>
    </row>
    <row r="2987" spans="7:107">
      <c r="G2987" s="83">
        <v>45555</v>
      </c>
      <c r="H2987">
        <v>0.13376681328488499</v>
      </c>
      <c r="I2987" s="83">
        <v>46127</v>
      </c>
      <c r="J2987">
        <v>0.27405114588077201</v>
      </c>
      <c r="K2987" s="83">
        <v>46188</v>
      </c>
      <c r="L2987" s="77">
        <v>0.21574093481450399</v>
      </c>
      <c r="O2987" s="83">
        <v>44755</v>
      </c>
      <c r="P2987">
        <v>45.5986910605384</v>
      </c>
      <c r="Q2987" s="83">
        <v>44780</v>
      </c>
      <c r="R2987">
        <v>151.911711888203</v>
      </c>
      <c r="S2987" s="83">
        <v>45897</v>
      </c>
      <c r="T2987" s="77">
        <v>118.340026773761</v>
      </c>
      <c r="W2987" s="83">
        <v>45558</v>
      </c>
      <c r="X2987">
        <v>0.2330492211838</v>
      </c>
      <c r="Y2987" s="83">
        <v>45940</v>
      </c>
      <c r="Z2987">
        <v>0.188401481481481</v>
      </c>
      <c r="AA2987" s="83">
        <v>45943</v>
      </c>
      <c r="AB2987" s="77">
        <v>0.31764044943820202</v>
      </c>
      <c r="AE2987" s="83">
        <v>45867</v>
      </c>
      <c r="AF2987">
        <v>9.6904024956361603</v>
      </c>
      <c r="AG2987" s="83">
        <v>45861</v>
      </c>
      <c r="AH2987">
        <v>213.91767687320601</v>
      </c>
      <c r="AI2987" s="83">
        <v>45873</v>
      </c>
      <c r="AJ2987" s="77">
        <v>108.787658763122</v>
      </c>
      <c r="AM2987" s="83">
        <v>45875</v>
      </c>
      <c r="AN2987">
        <v>0.370431411179308</v>
      </c>
      <c r="AO2987" s="83">
        <v>45866</v>
      </c>
      <c r="AP2987">
        <v>0.40859122765571998</v>
      </c>
      <c r="AQ2987" s="83">
        <v>45870</v>
      </c>
      <c r="AR2987" s="77">
        <v>0.27410594759992302</v>
      </c>
      <c r="AU2987" s="83">
        <v>45872</v>
      </c>
      <c r="AV2987">
        <v>0.74190551716324904</v>
      </c>
      <c r="AW2987" s="83">
        <v>45861</v>
      </c>
      <c r="AX2987">
        <v>1.12665321187657</v>
      </c>
      <c r="AY2987" s="83">
        <v>45873</v>
      </c>
      <c r="AZ2987" s="77">
        <v>1.09906048448529</v>
      </c>
      <c r="BC2987" s="83">
        <v>45885</v>
      </c>
      <c r="BD2987">
        <v>0.28446433226170798</v>
      </c>
      <c r="BE2987" s="83">
        <v>45890</v>
      </c>
      <c r="BF2987">
        <v>0.417131020900185</v>
      </c>
      <c r="BG2987" s="83">
        <v>45881</v>
      </c>
      <c r="BH2987" s="77">
        <v>0.56636827961773195</v>
      </c>
      <c r="BK2987" s="83">
        <v>45525</v>
      </c>
      <c r="BL2987">
        <v>0.54595845697329304</v>
      </c>
      <c r="BM2987" s="83">
        <v>45522</v>
      </c>
      <c r="BN2987">
        <v>0.597661022866119</v>
      </c>
      <c r="BO2987" s="83">
        <v>45516</v>
      </c>
      <c r="BP2987" s="77">
        <v>0.72225519287833795</v>
      </c>
      <c r="BS2987" s="83"/>
      <c r="BU2987" s="83"/>
      <c r="BW2987" s="83"/>
      <c r="CA2987" s="83"/>
      <c r="CC2987" s="83"/>
      <c r="CE2987" s="83"/>
      <c r="CI2987" s="83"/>
      <c r="CK2987" s="83"/>
      <c r="CM2987" s="83"/>
      <c r="CQ2987" s="83"/>
      <c r="CS2987" s="83"/>
      <c r="CU2987" s="83"/>
      <c r="CY2987" s="83"/>
      <c r="DA2987" s="83"/>
      <c r="DC2987" s="83"/>
    </row>
    <row r="2988" spans="7:107">
      <c r="G2988" s="83">
        <v>45556</v>
      </c>
      <c r="H2988">
        <v>0.13420879284333001</v>
      </c>
      <c r="I2988" s="83">
        <v>46128</v>
      </c>
      <c r="J2988">
        <v>0.27402953277087699</v>
      </c>
      <c r="K2988" s="83">
        <v>46189</v>
      </c>
      <c r="L2988" s="77">
        <v>0.21571997484804001</v>
      </c>
      <c r="O2988" s="83">
        <v>44756</v>
      </c>
      <c r="P2988">
        <v>45.890227576974503</v>
      </c>
      <c r="Q2988" s="83">
        <v>44781</v>
      </c>
      <c r="R2988">
        <v>151.67009501420301</v>
      </c>
      <c r="S2988" s="83">
        <v>45898</v>
      </c>
      <c r="T2988" s="77">
        <v>118.309428188946</v>
      </c>
      <c r="W2988" s="83">
        <v>45559</v>
      </c>
      <c r="X2988">
        <v>0.232740809968847</v>
      </c>
      <c r="Y2988" s="83">
        <v>45941</v>
      </c>
      <c r="Z2988">
        <v>0.188271111111111</v>
      </c>
      <c r="AA2988" s="83">
        <v>45944</v>
      </c>
      <c r="AB2988" s="77">
        <v>0.31740149812733998</v>
      </c>
      <c r="AE2988" s="83">
        <v>45868</v>
      </c>
      <c r="AF2988">
        <v>9.6881132169029005</v>
      </c>
      <c r="AG2988" s="83">
        <v>45862</v>
      </c>
      <c r="AH2988">
        <v>213.67052417838801</v>
      </c>
      <c r="AI2988" s="83">
        <v>45874</v>
      </c>
      <c r="AJ2988" s="77">
        <v>108.723178716494</v>
      </c>
      <c r="AM2988" s="83">
        <v>45876</v>
      </c>
      <c r="AN2988">
        <v>0.370195246394382</v>
      </c>
      <c r="AO2988" s="83">
        <v>45867</v>
      </c>
      <c r="AP2988">
        <v>0.40833136467438302</v>
      </c>
      <c r="AQ2988" s="83">
        <v>45871</v>
      </c>
      <c r="AR2988" s="77">
        <v>0.27379039969401398</v>
      </c>
      <c r="AU2988" s="83">
        <v>45873</v>
      </c>
      <c r="AV2988">
        <v>0.74118046901552004</v>
      </c>
      <c r="AW2988" s="83">
        <v>45862</v>
      </c>
      <c r="AX2988">
        <v>1.1254895543555301</v>
      </c>
      <c r="AY2988" s="83">
        <v>45874</v>
      </c>
      <c r="AZ2988" s="77">
        <v>1.0982073028287</v>
      </c>
      <c r="BC2988" s="83">
        <v>45886</v>
      </c>
      <c r="BD2988">
        <v>0.28429707185680703</v>
      </c>
      <c r="BE2988" s="83">
        <v>45891</v>
      </c>
      <c r="BF2988">
        <v>0.41686955635919098</v>
      </c>
      <c r="BG2988" s="83">
        <v>45882</v>
      </c>
      <c r="BH2988" s="77">
        <v>0.56584506415618097</v>
      </c>
      <c r="BK2988" s="83">
        <v>45526</v>
      </c>
      <c r="BL2988">
        <v>0.54587537091988103</v>
      </c>
      <c r="BM2988" s="83">
        <v>45523</v>
      </c>
      <c r="BN2988">
        <v>0.59773084307907098</v>
      </c>
      <c r="BO2988" s="83">
        <v>45517</v>
      </c>
      <c r="BP2988" s="77">
        <v>0.72240356083085999</v>
      </c>
      <c r="BS2988" s="83"/>
      <c r="BU2988" s="83"/>
      <c r="BW2988" s="83"/>
      <c r="CA2988" s="83"/>
      <c r="CC2988" s="83"/>
      <c r="CE2988" s="83"/>
      <c r="CI2988" s="83"/>
      <c r="CK2988" s="83"/>
      <c r="CM2988" s="83"/>
      <c r="CQ2988" s="83"/>
      <c r="CS2988" s="83"/>
      <c r="CU2988" s="83"/>
      <c r="CY2988" s="83"/>
      <c r="DA2988" s="83"/>
      <c r="DC2988" s="83"/>
    </row>
    <row r="2989" spans="7:107">
      <c r="G2989" s="83">
        <v>45557</v>
      </c>
      <c r="H2989">
        <v>0.134650772401776</v>
      </c>
      <c r="I2989" s="83">
        <v>46129</v>
      </c>
      <c r="J2989">
        <v>0.27400791966098198</v>
      </c>
      <c r="K2989" s="83">
        <v>46190</v>
      </c>
      <c r="L2989" s="77">
        <v>0.215699014881575</v>
      </c>
      <c r="O2989" s="83">
        <v>44757</v>
      </c>
      <c r="P2989">
        <v>46.1817640934106</v>
      </c>
      <c r="Q2989" s="83">
        <v>44782</v>
      </c>
      <c r="R2989">
        <v>151.428478140203</v>
      </c>
      <c r="S2989" s="83">
        <v>45899</v>
      </c>
      <c r="T2989" s="77">
        <v>118.27882960413</v>
      </c>
      <c r="W2989" s="83">
        <v>45560</v>
      </c>
      <c r="X2989">
        <v>0.23243239875389399</v>
      </c>
      <c r="Y2989" s="83">
        <v>45942</v>
      </c>
      <c r="Z2989">
        <v>0.18814074074074</v>
      </c>
      <c r="AA2989" s="83">
        <v>45945</v>
      </c>
      <c r="AB2989" s="77">
        <v>0.31716254681647899</v>
      </c>
      <c r="AE2989" s="83">
        <v>45869</v>
      </c>
      <c r="AF2989">
        <v>9.6858239381696496</v>
      </c>
      <c r="AG2989" s="83">
        <v>45863</v>
      </c>
      <c r="AH2989">
        <v>213.423371483571</v>
      </c>
      <c r="AI2989" s="83">
        <v>45875</v>
      </c>
      <c r="AJ2989" s="77">
        <v>108.658698669866</v>
      </c>
      <c r="AM2989" s="83">
        <v>45877</v>
      </c>
      <c r="AN2989">
        <v>0.36995908160945601</v>
      </c>
      <c r="AO2989" s="83">
        <v>45868</v>
      </c>
      <c r="AP2989">
        <v>0.40807150169304601</v>
      </c>
      <c r="AQ2989" s="83">
        <v>45872</v>
      </c>
      <c r="AR2989" s="77">
        <v>0.27347485178810399</v>
      </c>
      <c r="AU2989" s="83">
        <v>45874</v>
      </c>
      <c r="AV2989">
        <v>0.74045542086779204</v>
      </c>
      <c r="AW2989" s="83">
        <v>45863</v>
      </c>
      <c r="AX2989">
        <v>1.12432589683448</v>
      </c>
      <c r="AY2989" s="83">
        <v>45875</v>
      </c>
      <c r="AZ2989" s="77">
        <v>1.0973541211721001</v>
      </c>
      <c r="BC2989" s="83">
        <v>45887</v>
      </c>
      <c r="BD2989">
        <v>0.28412981145190702</v>
      </c>
      <c r="BE2989" s="83">
        <v>45892</v>
      </c>
      <c r="BF2989">
        <v>0.41660809181819702</v>
      </c>
      <c r="BG2989" s="83">
        <v>45883</v>
      </c>
      <c r="BH2989" s="77">
        <v>0.56532184869462998</v>
      </c>
      <c r="BK2989" s="83">
        <v>45527</v>
      </c>
      <c r="BL2989">
        <v>0.54579228486646802</v>
      </c>
      <c r="BM2989" s="83">
        <v>45524</v>
      </c>
      <c r="BN2989">
        <v>0.59780066329202297</v>
      </c>
      <c r="BO2989" s="83">
        <v>45518</v>
      </c>
      <c r="BP2989" s="77">
        <v>0.72255192878338204</v>
      </c>
      <c r="BS2989" s="83"/>
      <c r="BU2989" s="83"/>
      <c r="BW2989" s="83"/>
      <c r="CA2989" s="83"/>
      <c r="CC2989" s="83"/>
      <c r="CE2989" s="83"/>
      <c r="CI2989" s="83"/>
      <c r="CK2989" s="83"/>
      <c r="CM2989" s="83"/>
      <c r="CQ2989" s="83"/>
      <c r="CS2989" s="83"/>
      <c r="CU2989" s="83"/>
      <c r="CY2989" s="83"/>
      <c r="DA2989" s="83"/>
      <c r="DC2989" s="83"/>
    </row>
    <row r="2990" spans="7:107">
      <c r="G2990" s="83">
        <v>45558</v>
      </c>
      <c r="H2990">
        <v>0.135092751960221</v>
      </c>
      <c r="I2990" s="83">
        <v>46130</v>
      </c>
      <c r="J2990">
        <v>0.27398630655108702</v>
      </c>
      <c r="K2990" s="83">
        <v>46191</v>
      </c>
      <c r="L2990" s="77">
        <v>0.21567805491511099</v>
      </c>
      <c r="O2990" s="83">
        <v>44758</v>
      </c>
      <c r="P2990">
        <v>46.473300609846703</v>
      </c>
      <c r="Q2990" s="83">
        <v>44783</v>
      </c>
      <c r="R2990">
        <v>151.18686126620301</v>
      </c>
      <c r="S2990" s="83">
        <v>45900</v>
      </c>
      <c r="T2990" s="77">
        <v>118.248231019315</v>
      </c>
      <c r="W2990" s="83">
        <v>45561</v>
      </c>
      <c r="X2990">
        <v>0.23212398753894001</v>
      </c>
      <c r="Y2990" s="83">
        <v>45943</v>
      </c>
      <c r="Z2990">
        <v>0.18801037037036999</v>
      </c>
      <c r="AA2990" s="83">
        <v>45946</v>
      </c>
      <c r="AB2990" s="77">
        <v>0.316923595505617</v>
      </c>
      <c r="AE2990" s="83">
        <v>45870</v>
      </c>
      <c r="AF2990">
        <v>9.6835346594363898</v>
      </c>
      <c r="AG2990" s="83">
        <v>45864</v>
      </c>
      <c r="AH2990">
        <v>213.176218788753</v>
      </c>
      <c r="AI2990" s="83">
        <v>45876</v>
      </c>
      <c r="AJ2990" s="77">
        <v>108.59421862323801</v>
      </c>
      <c r="AM2990" s="83">
        <v>45878</v>
      </c>
      <c r="AN2990">
        <v>0.36972291682453001</v>
      </c>
      <c r="AO2990" s="83">
        <v>45869</v>
      </c>
      <c r="AP2990">
        <v>0.407811638711709</v>
      </c>
      <c r="AQ2990" s="83">
        <v>45873</v>
      </c>
      <c r="AR2990" s="77">
        <v>0.273159303882195</v>
      </c>
      <c r="AU2990" s="83">
        <v>45875</v>
      </c>
      <c r="AV2990">
        <v>0.73973037272006303</v>
      </c>
      <c r="AW2990" s="83">
        <v>45864</v>
      </c>
      <c r="AX2990">
        <v>1.1231622393134399</v>
      </c>
      <c r="AY2990" s="83">
        <v>45876</v>
      </c>
      <c r="AZ2990" s="77">
        <v>1.0965009395155101</v>
      </c>
      <c r="BC2990" s="83">
        <v>45888</v>
      </c>
      <c r="BD2990">
        <v>0.28396255104700602</v>
      </c>
      <c r="BE2990" s="83">
        <v>45893</v>
      </c>
      <c r="BF2990">
        <v>0.41634662727720301</v>
      </c>
      <c r="BG2990" s="83">
        <v>45884</v>
      </c>
      <c r="BH2990" s="77">
        <v>0.56479863323307999</v>
      </c>
      <c r="BK2990" s="83">
        <v>45528</v>
      </c>
      <c r="BL2990">
        <v>0.54570919881305602</v>
      </c>
      <c r="BM2990" s="83">
        <v>45525</v>
      </c>
      <c r="BN2990">
        <v>0.59787048350497396</v>
      </c>
      <c r="BO2990" s="83">
        <v>45519</v>
      </c>
      <c r="BP2990" s="77">
        <v>0.72270029673590497</v>
      </c>
      <c r="BS2990" s="83"/>
      <c r="BU2990" s="83"/>
      <c r="BW2990" s="83"/>
      <c r="CA2990" s="83"/>
      <c r="CC2990" s="83"/>
      <c r="CE2990" s="83"/>
      <c r="CI2990" s="83"/>
      <c r="CK2990" s="83"/>
      <c r="CM2990" s="83"/>
      <c r="CQ2990" s="83"/>
      <c r="CS2990" s="83"/>
      <c r="CU2990" s="83"/>
      <c r="CY2990" s="83"/>
      <c r="DA2990" s="83"/>
      <c r="DC2990" s="83"/>
    </row>
    <row r="2991" spans="7:107">
      <c r="G2991" s="83">
        <v>45559</v>
      </c>
      <c r="H2991">
        <v>0.13553473151866699</v>
      </c>
      <c r="I2991" s="83">
        <v>46131</v>
      </c>
      <c r="J2991">
        <v>0.27396469344119201</v>
      </c>
      <c r="K2991" s="83">
        <v>46192</v>
      </c>
      <c r="L2991" s="77">
        <v>0.21565709494864699</v>
      </c>
      <c r="O2991" s="83">
        <v>44759</v>
      </c>
      <c r="P2991">
        <v>46.764837126282899</v>
      </c>
      <c r="Q2991" s="83">
        <v>44784</v>
      </c>
      <c r="R2991">
        <v>150.945244392202</v>
      </c>
      <c r="S2991" s="83">
        <v>45901</v>
      </c>
      <c r="T2991" s="77">
        <v>118.217632434499</v>
      </c>
      <c r="W2991" s="83">
        <v>45562</v>
      </c>
      <c r="X2991">
        <v>0.231815576323987</v>
      </c>
      <c r="Y2991" s="83">
        <v>45944</v>
      </c>
      <c r="Z2991">
        <v>0.18787999999999899</v>
      </c>
      <c r="AA2991" s="83">
        <v>45947</v>
      </c>
      <c r="AB2991" s="77">
        <v>0.316684644194756</v>
      </c>
      <c r="AE2991" s="83">
        <v>45871</v>
      </c>
      <c r="AF2991">
        <v>9.68124538070313</v>
      </c>
      <c r="AG2991" s="83">
        <v>45865</v>
      </c>
      <c r="AH2991">
        <v>212.92906609393501</v>
      </c>
      <c r="AI2991" s="83">
        <v>45877</v>
      </c>
      <c r="AJ2991" s="77">
        <v>108.52973857661</v>
      </c>
      <c r="AM2991" s="83">
        <v>45879</v>
      </c>
      <c r="AN2991">
        <v>0.36948675203960402</v>
      </c>
      <c r="AO2991" s="83">
        <v>45870</v>
      </c>
      <c r="AP2991">
        <v>0.40755177573037199</v>
      </c>
      <c r="AQ2991" s="83">
        <v>45874</v>
      </c>
      <c r="AR2991" s="77">
        <v>0.27284375597628502</v>
      </c>
      <c r="AU2991" s="83">
        <v>45876</v>
      </c>
      <c r="AV2991">
        <v>0.73900532457233403</v>
      </c>
      <c r="AW2991" s="83">
        <v>45865</v>
      </c>
      <c r="AX2991">
        <v>1.1219985817923901</v>
      </c>
      <c r="AY2991" s="83">
        <v>45877</v>
      </c>
      <c r="AZ2991" s="77">
        <v>1.0956477578589201</v>
      </c>
      <c r="BC2991" s="83">
        <v>45889</v>
      </c>
      <c r="BD2991">
        <v>0.28379529064210601</v>
      </c>
      <c r="BE2991" s="83">
        <v>45894</v>
      </c>
      <c r="BF2991">
        <v>0.41608516273620899</v>
      </c>
      <c r="BG2991" s="83">
        <v>45885</v>
      </c>
      <c r="BH2991" s="77">
        <v>0.56427541777152901</v>
      </c>
      <c r="BK2991" s="83">
        <v>45529</v>
      </c>
      <c r="BL2991">
        <v>0.54562611275964401</v>
      </c>
      <c r="BM2991" s="83">
        <v>45526</v>
      </c>
      <c r="BN2991">
        <v>0.59794030371792595</v>
      </c>
      <c r="BO2991" s="83">
        <v>45520</v>
      </c>
      <c r="BP2991" s="77">
        <v>0.72284866468842701</v>
      </c>
      <c r="BS2991" s="83"/>
      <c r="BU2991" s="83"/>
      <c r="BW2991" s="83"/>
      <c r="CA2991" s="83"/>
      <c r="CC2991" s="83"/>
      <c r="CE2991" s="83"/>
      <c r="CI2991" s="83"/>
      <c r="CK2991" s="83"/>
      <c r="CM2991" s="83"/>
      <c r="CQ2991" s="83"/>
      <c r="CS2991" s="83"/>
      <c r="CU2991" s="83"/>
      <c r="CY2991" s="83"/>
      <c r="DA2991" s="83"/>
      <c r="DC2991" s="83"/>
    </row>
    <row r="2992" spans="7:107">
      <c r="G2992" s="83">
        <v>45560</v>
      </c>
      <c r="H2992">
        <v>0.13597671107711201</v>
      </c>
      <c r="I2992" s="83">
        <v>46132</v>
      </c>
      <c r="J2992">
        <v>0.273943080331297</v>
      </c>
      <c r="K2992" s="83">
        <v>46193</v>
      </c>
      <c r="L2992" s="77">
        <v>0.21563613498218301</v>
      </c>
      <c r="O2992" s="83">
        <v>44760</v>
      </c>
      <c r="P2992">
        <v>47.056373642719002</v>
      </c>
      <c r="Q2992" s="83">
        <v>44785</v>
      </c>
      <c r="R2992">
        <v>150.70362751820201</v>
      </c>
      <c r="S2992" s="83">
        <v>45902</v>
      </c>
      <c r="T2992" s="77">
        <v>118.187033849684</v>
      </c>
      <c r="W2992" s="83">
        <v>45563</v>
      </c>
      <c r="X2992">
        <v>0.23150716510903399</v>
      </c>
      <c r="Y2992" s="83">
        <v>45945</v>
      </c>
      <c r="Z2992">
        <v>0.18774962962962899</v>
      </c>
      <c r="AA2992" s="83">
        <v>45948</v>
      </c>
      <c r="AB2992" s="77">
        <v>0.31644569288389501</v>
      </c>
      <c r="AE2992" s="83">
        <v>45872</v>
      </c>
      <c r="AF2992">
        <v>9.6789561019698809</v>
      </c>
      <c r="AG2992" s="83">
        <v>45866</v>
      </c>
      <c r="AH2992">
        <v>212.681913399118</v>
      </c>
      <c r="AI2992" s="83">
        <v>45878</v>
      </c>
      <c r="AJ2992" s="77">
        <v>108.46525852998199</v>
      </c>
      <c r="AM2992" s="83">
        <v>45880</v>
      </c>
      <c r="AN2992">
        <v>0.36925058725467802</v>
      </c>
      <c r="AO2992" s="83">
        <v>45871</v>
      </c>
      <c r="AP2992">
        <v>0.40729191274903498</v>
      </c>
      <c r="AQ2992" s="83">
        <v>45875</v>
      </c>
      <c r="AR2992" s="77">
        <v>0.27252820807037598</v>
      </c>
      <c r="AU2992" s="83">
        <v>45877</v>
      </c>
      <c r="AV2992">
        <v>0.73828027642460603</v>
      </c>
      <c r="AW2992" s="83">
        <v>45866</v>
      </c>
      <c r="AX2992">
        <v>1.12083492427135</v>
      </c>
      <c r="AY2992" s="83">
        <v>45878</v>
      </c>
      <c r="AZ2992" s="77">
        <v>1.0947945762023199</v>
      </c>
      <c r="BC2992" s="83">
        <v>45890</v>
      </c>
      <c r="BD2992">
        <v>0.28362803023720501</v>
      </c>
      <c r="BE2992" s="83">
        <v>45895</v>
      </c>
      <c r="BF2992">
        <v>0.41582369819521497</v>
      </c>
      <c r="BG2992" s="83">
        <v>45886</v>
      </c>
      <c r="BH2992" s="77">
        <v>0.56375220230997802</v>
      </c>
      <c r="BK2992" s="83">
        <v>45530</v>
      </c>
      <c r="BL2992">
        <v>0.545543026706231</v>
      </c>
      <c r="BM2992" s="83">
        <v>45527</v>
      </c>
      <c r="BN2992">
        <v>0.59801012393087705</v>
      </c>
      <c r="BO2992" s="83">
        <v>45521</v>
      </c>
      <c r="BP2992" s="77">
        <v>0.72299703264094894</v>
      </c>
      <c r="BS2992" s="83"/>
      <c r="BU2992" s="83"/>
      <c r="BW2992" s="83"/>
      <c r="CA2992" s="83"/>
      <c r="CC2992" s="83"/>
      <c r="CE2992" s="83"/>
      <c r="CI2992" s="83"/>
      <c r="CK2992" s="83"/>
      <c r="CM2992" s="83"/>
      <c r="CQ2992" s="83"/>
      <c r="CS2992" s="83"/>
      <c r="CU2992" s="83"/>
      <c r="CY2992" s="83"/>
      <c r="DA2992" s="83"/>
      <c r="DC2992" s="83"/>
    </row>
    <row r="2993" spans="7:107">
      <c r="G2993" s="83">
        <v>45561</v>
      </c>
      <c r="H2993">
        <v>0.136418690635558</v>
      </c>
      <c r="I2993" s="83">
        <v>46133</v>
      </c>
      <c r="J2993">
        <v>0.27392146722140298</v>
      </c>
      <c r="K2993" s="83">
        <v>46194</v>
      </c>
      <c r="L2993" s="77">
        <v>0.215615175015719</v>
      </c>
      <c r="O2993" s="83">
        <v>44761</v>
      </c>
      <c r="P2993">
        <v>47.347910159155099</v>
      </c>
      <c r="Q2993" s="83">
        <v>44786</v>
      </c>
      <c r="R2993">
        <v>150.462010644202</v>
      </c>
      <c r="S2993" s="83">
        <v>45903</v>
      </c>
      <c r="T2993" s="77">
        <v>118.15643526486799</v>
      </c>
      <c r="W2993" s="83">
        <v>45564</v>
      </c>
      <c r="X2993">
        <v>0.23119875389408001</v>
      </c>
      <c r="Y2993" s="83">
        <v>45946</v>
      </c>
      <c r="Z2993">
        <v>0.18761925925925901</v>
      </c>
      <c r="AA2993" s="83">
        <v>45949</v>
      </c>
      <c r="AB2993" s="77">
        <v>0.31620674157303302</v>
      </c>
      <c r="AE2993" s="83">
        <v>45873</v>
      </c>
      <c r="AF2993">
        <v>9.6766668232366193</v>
      </c>
      <c r="AG2993" s="83">
        <v>45867</v>
      </c>
      <c r="AH2993">
        <v>212.4347607043</v>
      </c>
      <c r="AI2993" s="83">
        <v>45879</v>
      </c>
      <c r="AJ2993" s="77">
        <v>108.400778483354</v>
      </c>
      <c r="AM2993" s="83">
        <v>45881</v>
      </c>
      <c r="AN2993">
        <v>0.36901442246975302</v>
      </c>
      <c r="AO2993" s="83">
        <v>45872</v>
      </c>
      <c r="AP2993">
        <v>0.40703204976769802</v>
      </c>
      <c r="AQ2993" s="83">
        <v>45876</v>
      </c>
      <c r="AR2993" s="77">
        <v>0.27221266016446699</v>
      </c>
      <c r="AU2993" s="83">
        <v>45878</v>
      </c>
      <c r="AV2993">
        <v>0.73755522827687703</v>
      </c>
      <c r="AW2993" s="83">
        <v>45867</v>
      </c>
      <c r="AX2993">
        <v>1.1196712667502999</v>
      </c>
      <c r="AY2993" s="83">
        <v>45879</v>
      </c>
      <c r="AZ2993" s="77">
        <v>1.0939413945457299</v>
      </c>
      <c r="BC2993" s="83">
        <v>45891</v>
      </c>
      <c r="BD2993">
        <v>0.283460769832305</v>
      </c>
      <c r="BE2993" s="83">
        <v>45896</v>
      </c>
      <c r="BF2993">
        <v>0.41556223365422101</v>
      </c>
      <c r="BG2993" s="83">
        <v>45887</v>
      </c>
      <c r="BH2993" s="77">
        <v>0.56322898684842704</v>
      </c>
      <c r="BK2993" s="83">
        <v>45531</v>
      </c>
      <c r="BL2993">
        <v>0.545459940652819</v>
      </c>
      <c r="BM2993" s="83">
        <v>45528</v>
      </c>
      <c r="BN2993">
        <v>0.59807994414382903</v>
      </c>
      <c r="BO2993" s="83">
        <v>45522</v>
      </c>
      <c r="BP2993" s="77">
        <v>0.72314540059347099</v>
      </c>
      <c r="BS2993" s="83"/>
      <c r="BU2993" s="83"/>
      <c r="BW2993" s="83"/>
      <c r="CA2993" s="83"/>
      <c r="CC2993" s="83"/>
      <c r="CE2993" s="83"/>
      <c r="CI2993" s="83"/>
      <c r="CK2993" s="83"/>
      <c r="CM2993" s="83"/>
      <c r="CQ2993" s="83"/>
      <c r="CS2993" s="83"/>
      <c r="CU2993" s="83"/>
      <c r="CY2993" s="83"/>
      <c r="DA2993" s="83"/>
      <c r="DC2993" s="83"/>
    </row>
    <row r="2994" spans="7:107">
      <c r="G2994" s="83">
        <v>45562</v>
      </c>
      <c r="H2994">
        <v>0.136860670194003</v>
      </c>
      <c r="I2994" s="83">
        <v>46134</v>
      </c>
      <c r="J2994">
        <v>0.27389985411150802</v>
      </c>
      <c r="K2994" s="83">
        <v>46195</v>
      </c>
      <c r="L2994" s="77">
        <v>0.21559421504925499</v>
      </c>
      <c r="O2994" s="83">
        <v>44762</v>
      </c>
      <c r="P2994">
        <v>47.639446675591202</v>
      </c>
      <c r="Q2994" s="83">
        <v>44787</v>
      </c>
      <c r="R2994">
        <v>150.22039377020201</v>
      </c>
      <c r="S2994" s="83">
        <v>45904</v>
      </c>
      <c r="T2994" s="77">
        <v>118.125836680053</v>
      </c>
      <c r="W2994" s="83">
        <v>45565</v>
      </c>
      <c r="X2994">
        <v>0.230890342679127</v>
      </c>
      <c r="Y2994" s="83">
        <v>45947</v>
      </c>
      <c r="Z2994">
        <v>0.18748888888888801</v>
      </c>
      <c r="AA2994" s="83">
        <v>45950</v>
      </c>
      <c r="AB2994" s="77">
        <v>0.31596779026217198</v>
      </c>
      <c r="AE2994" s="83">
        <v>45874</v>
      </c>
      <c r="AF2994">
        <v>9.6743775445033702</v>
      </c>
      <c r="AG2994" s="83">
        <v>45868</v>
      </c>
      <c r="AH2994">
        <v>212.18760800948201</v>
      </c>
      <c r="AI2994" s="83">
        <v>45880</v>
      </c>
      <c r="AJ2994" s="77">
        <v>108.33629843672701</v>
      </c>
      <c r="AM2994" s="83">
        <v>45882</v>
      </c>
      <c r="AN2994">
        <v>0.36877825768482703</v>
      </c>
      <c r="AO2994" s="83">
        <v>45873</v>
      </c>
      <c r="AP2994">
        <v>0.40677218678636101</v>
      </c>
      <c r="AQ2994" s="83">
        <v>45877</v>
      </c>
      <c r="AR2994" s="77">
        <v>0.27189711225855701</v>
      </c>
      <c r="AU2994" s="83">
        <v>45879</v>
      </c>
      <c r="AV2994">
        <v>0.73683018012914903</v>
      </c>
      <c r="AW2994" s="83">
        <v>45868</v>
      </c>
      <c r="AX2994">
        <v>1.1185076092292501</v>
      </c>
      <c r="AY2994" s="83">
        <v>45880</v>
      </c>
      <c r="AZ2994" s="77">
        <v>1.0930882128891299</v>
      </c>
      <c r="BC2994" s="83">
        <v>45892</v>
      </c>
      <c r="BD2994">
        <v>0.283293509427404</v>
      </c>
      <c r="BE2994" s="83">
        <v>45897</v>
      </c>
      <c r="BF2994">
        <v>0.415300769113227</v>
      </c>
      <c r="BG2994" s="83">
        <v>45888</v>
      </c>
      <c r="BH2994" s="77">
        <v>0.56270577138687605</v>
      </c>
      <c r="BK2994" s="83">
        <v>45532</v>
      </c>
      <c r="BL2994">
        <v>0.54537685459940599</v>
      </c>
      <c r="BM2994" s="83">
        <v>45529</v>
      </c>
      <c r="BN2994">
        <v>0.59814976435678102</v>
      </c>
      <c r="BO2994" s="83">
        <v>45523</v>
      </c>
      <c r="BP2994" s="77">
        <v>0.72329376854599403</v>
      </c>
      <c r="BS2994" s="83"/>
      <c r="BU2994" s="83"/>
      <c r="BW2994" s="83"/>
      <c r="CA2994" s="83"/>
      <c r="CC2994" s="83"/>
      <c r="CE2994" s="83"/>
      <c r="CI2994" s="83"/>
      <c r="CK2994" s="83"/>
      <c r="CM2994" s="83"/>
      <c r="CQ2994" s="83"/>
      <c r="CS2994" s="83"/>
      <c r="CU2994" s="83"/>
      <c r="CY2994" s="83"/>
      <c r="DA2994" s="83"/>
      <c r="DC2994" s="83"/>
    </row>
    <row r="2995" spans="7:107">
      <c r="G2995" s="83">
        <v>45563</v>
      </c>
      <c r="H2995">
        <v>0.13730264975244799</v>
      </c>
      <c r="I2995" s="83">
        <v>46135</v>
      </c>
      <c r="J2995">
        <v>0.27387824100161301</v>
      </c>
      <c r="K2995" s="83">
        <v>46196</v>
      </c>
      <c r="L2995" s="77">
        <v>0.21557325508279099</v>
      </c>
      <c r="O2995" s="83">
        <v>44763</v>
      </c>
      <c r="P2995">
        <v>47.930983192027298</v>
      </c>
      <c r="Q2995" s="83">
        <v>44788</v>
      </c>
      <c r="R2995">
        <v>149.97877689620199</v>
      </c>
      <c r="S2995" s="83">
        <v>45905</v>
      </c>
      <c r="T2995" s="77">
        <v>118.095238095238</v>
      </c>
      <c r="W2995" s="83">
        <v>45566</v>
      </c>
      <c r="X2995">
        <v>0.23058193146417399</v>
      </c>
      <c r="Y2995" s="83">
        <v>45948</v>
      </c>
      <c r="Z2995">
        <v>0.18735851851851801</v>
      </c>
      <c r="AA2995" s="83">
        <v>45951</v>
      </c>
      <c r="AB2995" s="77">
        <v>0.31572883895130999</v>
      </c>
      <c r="AE2995" s="83">
        <v>45875</v>
      </c>
      <c r="AF2995">
        <v>9.6720882657701104</v>
      </c>
      <c r="AG2995" s="83">
        <v>45869</v>
      </c>
      <c r="AH2995">
        <v>211.940455314665</v>
      </c>
      <c r="AI2995" s="83">
        <v>45881</v>
      </c>
      <c r="AJ2995" s="77">
        <v>108.271818390099</v>
      </c>
      <c r="AM2995" s="83">
        <v>45883</v>
      </c>
      <c r="AN2995">
        <v>0.36854209289990097</v>
      </c>
      <c r="AO2995" s="83">
        <v>45874</v>
      </c>
      <c r="AP2995">
        <v>0.406512323805023</v>
      </c>
      <c r="AQ2995" s="83">
        <v>45878</v>
      </c>
      <c r="AR2995" s="77">
        <v>0.27158156435264802</v>
      </c>
      <c r="AU2995" s="83">
        <v>45880</v>
      </c>
      <c r="AV2995">
        <v>0.73610513198142002</v>
      </c>
      <c r="AW2995" s="83">
        <v>45869</v>
      </c>
      <c r="AX2995">
        <v>1.11734395170821</v>
      </c>
      <c r="AY2995" s="83">
        <v>45881</v>
      </c>
      <c r="AZ2995" s="77">
        <v>1.09223503123254</v>
      </c>
      <c r="BC2995" s="83">
        <v>45893</v>
      </c>
      <c r="BD2995">
        <v>0.283126249022503</v>
      </c>
      <c r="BE2995" s="83">
        <v>45898</v>
      </c>
      <c r="BF2995">
        <v>0.41503930457223298</v>
      </c>
      <c r="BG2995" s="83">
        <v>45889</v>
      </c>
      <c r="BH2995" s="77">
        <v>0.56218255592532596</v>
      </c>
      <c r="BK2995" s="83">
        <v>45533</v>
      </c>
      <c r="BL2995">
        <v>0.54529376854599398</v>
      </c>
      <c r="BM2995" s="83">
        <v>45530</v>
      </c>
      <c r="BN2995">
        <v>0.59821958456973201</v>
      </c>
      <c r="BO2995" s="83">
        <v>45524</v>
      </c>
      <c r="BP2995" s="77">
        <v>0.72344213649851596</v>
      </c>
      <c r="BS2995" s="83"/>
      <c r="BU2995" s="83"/>
      <c r="BW2995" s="83"/>
      <c r="CA2995" s="83"/>
      <c r="CC2995" s="83"/>
      <c r="CE2995" s="83"/>
      <c r="CI2995" s="83"/>
      <c r="CK2995" s="83"/>
      <c r="CM2995" s="83"/>
      <c r="CQ2995" s="83"/>
      <c r="CS2995" s="83"/>
      <c r="CU2995" s="83"/>
      <c r="CY2995" s="83"/>
      <c r="DA2995" s="83"/>
      <c r="DC2995" s="83"/>
    </row>
    <row r="2996" spans="7:107">
      <c r="G2996" s="83">
        <v>45564</v>
      </c>
      <c r="H2996">
        <v>0.13774462931089401</v>
      </c>
      <c r="I2996" s="83">
        <v>46136</v>
      </c>
      <c r="J2996">
        <v>0.273856627891718</v>
      </c>
      <c r="K2996" s="83">
        <v>46197</v>
      </c>
      <c r="L2996" s="77">
        <v>0.21555229511632701</v>
      </c>
      <c r="O2996" s="83">
        <v>44764</v>
      </c>
      <c r="P2996">
        <v>48.222519708463402</v>
      </c>
      <c r="Q2996" s="83">
        <v>44789</v>
      </c>
      <c r="R2996">
        <v>149.737160022202</v>
      </c>
      <c r="S2996" s="83">
        <v>45906</v>
      </c>
      <c r="T2996" s="77">
        <v>118.064639510422</v>
      </c>
      <c r="W2996" s="83">
        <v>45567</v>
      </c>
      <c r="X2996">
        <v>0.23027352024922099</v>
      </c>
      <c r="Y2996" s="83">
        <v>45949</v>
      </c>
      <c r="Z2996">
        <v>0.187228148148148</v>
      </c>
      <c r="AA2996" s="83">
        <v>45952</v>
      </c>
      <c r="AB2996" s="77">
        <v>0.315489887640449</v>
      </c>
      <c r="AE2996" s="83">
        <v>45876</v>
      </c>
      <c r="AF2996">
        <v>9.6697989870368595</v>
      </c>
      <c r="AG2996" s="83">
        <v>45870</v>
      </c>
      <c r="AH2996">
        <v>211.693302619847</v>
      </c>
      <c r="AI2996" s="83">
        <v>45882</v>
      </c>
      <c r="AJ2996" s="77">
        <v>108.20733834347099</v>
      </c>
      <c r="AM2996" s="83">
        <v>45884</v>
      </c>
      <c r="AN2996">
        <v>0.36830592811497498</v>
      </c>
      <c r="AO2996" s="83">
        <v>45875</v>
      </c>
      <c r="AP2996">
        <v>0.40625246082368599</v>
      </c>
      <c r="AQ2996" s="83">
        <v>45879</v>
      </c>
      <c r="AR2996" s="77">
        <v>0.27126601644673898</v>
      </c>
      <c r="AU2996" s="83">
        <v>45881</v>
      </c>
      <c r="AV2996">
        <v>0.73538008383369202</v>
      </c>
      <c r="AW2996" s="83">
        <v>45870</v>
      </c>
      <c r="AX2996">
        <v>1.1161802941871599</v>
      </c>
      <c r="AY2996" s="83">
        <v>45882</v>
      </c>
      <c r="AZ2996" s="77">
        <v>1.09138184957594</v>
      </c>
      <c r="BC2996" s="83">
        <v>45894</v>
      </c>
      <c r="BD2996">
        <v>0.28295898861760299</v>
      </c>
      <c r="BE2996" s="83">
        <v>45899</v>
      </c>
      <c r="BF2996">
        <v>0.41477784003123902</v>
      </c>
      <c r="BG2996" s="83">
        <v>45890</v>
      </c>
      <c r="BH2996" s="77">
        <v>0.56165934046377497</v>
      </c>
      <c r="BK2996" s="83">
        <v>45534</v>
      </c>
      <c r="BL2996">
        <v>0.54521068249258098</v>
      </c>
      <c r="BM2996" s="83">
        <v>45531</v>
      </c>
      <c r="BN2996">
        <v>0.59847675568743797</v>
      </c>
      <c r="BO2996" s="83">
        <v>45525</v>
      </c>
      <c r="BP2996" s="77">
        <v>0.72359050445103801</v>
      </c>
      <c r="BS2996" s="83"/>
      <c r="BU2996" s="83"/>
      <c r="BW2996" s="83"/>
      <c r="CA2996" s="83"/>
      <c r="CC2996" s="83"/>
      <c r="CE2996" s="83"/>
      <c r="CI2996" s="83"/>
      <c r="CK2996" s="83"/>
      <c r="CM2996" s="83"/>
      <c r="CQ2996" s="83"/>
      <c r="CS2996" s="83"/>
      <c r="CU2996" s="83"/>
      <c r="CY2996" s="83"/>
      <c r="DA2996" s="83"/>
      <c r="DC2996" s="83"/>
    </row>
    <row r="2997" spans="7:107">
      <c r="G2997" s="83">
        <v>45565</v>
      </c>
      <c r="H2997">
        <v>0.13818660886933901</v>
      </c>
      <c r="I2997" s="83">
        <v>46137</v>
      </c>
      <c r="J2997">
        <v>0.27383501478182298</v>
      </c>
      <c r="K2997" s="83">
        <v>46198</v>
      </c>
      <c r="L2997" s="77">
        <v>0.215531335149863</v>
      </c>
      <c r="O2997" s="83">
        <v>44765</v>
      </c>
      <c r="P2997">
        <v>48.514056224899498</v>
      </c>
      <c r="Q2997" s="83">
        <v>44790</v>
      </c>
      <c r="R2997">
        <v>149.49554314820199</v>
      </c>
      <c r="S2997" s="83">
        <v>45907</v>
      </c>
      <c r="T2997" s="77">
        <v>118.034040925607</v>
      </c>
      <c r="W2997" s="83">
        <v>45568</v>
      </c>
      <c r="X2997">
        <v>0.22996510903426701</v>
      </c>
      <c r="Y2997" s="83">
        <v>45950</v>
      </c>
      <c r="Z2997">
        <v>0.187097777777777</v>
      </c>
      <c r="AA2997" s="83">
        <v>45953</v>
      </c>
      <c r="AB2997" s="77">
        <v>0.31525093632958701</v>
      </c>
      <c r="AE2997" s="83">
        <v>45877</v>
      </c>
      <c r="AF2997">
        <v>9.6675097083035997</v>
      </c>
      <c r="AG2997" s="83">
        <v>45871</v>
      </c>
      <c r="AH2997">
        <v>211.446149925029</v>
      </c>
      <c r="AI2997" s="83">
        <v>45883</v>
      </c>
      <c r="AJ2997" s="77">
        <v>108.142858296843</v>
      </c>
      <c r="AM2997" s="83">
        <v>45885</v>
      </c>
      <c r="AN2997">
        <v>0.36806976333004898</v>
      </c>
      <c r="AO2997" s="83">
        <v>45876</v>
      </c>
      <c r="AP2997">
        <v>0.40599259784234898</v>
      </c>
      <c r="AQ2997" s="83">
        <v>45880</v>
      </c>
      <c r="AR2997" s="77">
        <v>0.27095046854082899</v>
      </c>
      <c r="AU2997" s="83">
        <v>45882</v>
      </c>
      <c r="AV2997">
        <v>0.73465503568596302</v>
      </c>
      <c r="AW2997" s="83">
        <v>45871</v>
      </c>
      <c r="AX2997">
        <v>1.1150166366661201</v>
      </c>
      <c r="AY2997" s="83">
        <v>45883</v>
      </c>
      <c r="AZ2997" s="77">
        <v>1.09052866791935</v>
      </c>
      <c r="BC2997" s="83">
        <v>45895</v>
      </c>
      <c r="BD2997">
        <v>0.28279172821270199</v>
      </c>
      <c r="BE2997" s="83">
        <v>45900</v>
      </c>
      <c r="BF2997">
        <v>0.414516375490246</v>
      </c>
      <c r="BG2997" s="83">
        <v>45891</v>
      </c>
      <c r="BH2997" s="77">
        <v>0.56113612500222398</v>
      </c>
      <c r="BK2997" s="83">
        <v>45535</v>
      </c>
      <c r="BL2997">
        <v>0.54512759643916897</v>
      </c>
      <c r="BM2997" s="83">
        <v>45532</v>
      </c>
      <c r="BN2997">
        <v>0.59873392680514304</v>
      </c>
      <c r="BO2997" s="83">
        <v>45526</v>
      </c>
      <c r="BP2997" s="77">
        <v>0.72373887240356005</v>
      </c>
      <c r="BS2997" s="83"/>
      <c r="BU2997" s="83"/>
      <c r="BW2997" s="83"/>
      <c r="CA2997" s="83"/>
      <c r="CC2997" s="83"/>
      <c r="CE2997" s="83"/>
      <c r="CI2997" s="83"/>
      <c r="CK2997" s="83"/>
      <c r="CM2997" s="83"/>
      <c r="CQ2997" s="83"/>
      <c r="CS2997" s="83"/>
      <c r="CU2997" s="83"/>
      <c r="CY2997" s="83"/>
      <c r="DA2997" s="83"/>
      <c r="DC2997" s="83"/>
    </row>
    <row r="2998" spans="7:107">
      <c r="G2998" s="83">
        <v>45566</v>
      </c>
      <c r="H2998">
        <v>0.138628588427785</v>
      </c>
      <c r="I2998" s="83">
        <v>46138</v>
      </c>
      <c r="J2998">
        <v>0.27381340167192803</v>
      </c>
      <c r="K2998" s="83">
        <v>46199</v>
      </c>
      <c r="L2998" s="77">
        <v>0.21551037518339899</v>
      </c>
      <c r="O2998" s="83">
        <v>44766</v>
      </c>
      <c r="P2998">
        <v>48.805592741335701</v>
      </c>
      <c r="Q2998" s="83">
        <v>44791</v>
      </c>
      <c r="R2998">
        <v>149.253926274202</v>
      </c>
      <c r="S2998" s="83">
        <v>45908</v>
      </c>
      <c r="T2998" s="77">
        <v>118.003442340791</v>
      </c>
      <c r="W2998" s="83">
        <v>45569</v>
      </c>
      <c r="X2998">
        <v>0.229656697819314</v>
      </c>
      <c r="Y2998" s="83">
        <v>45951</v>
      </c>
      <c r="Z2998">
        <v>0.186967407407407</v>
      </c>
      <c r="AA2998" s="83">
        <v>45954</v>
      </c>
      <c r="AB2998" s="77">
        <v>0.31501198501872602</v>
      </c>
      <c r="AE2998" s="83">
        <v>45878</v>
      </c>
      <c r="AF2998">
        <v>9.6652204295703505</v>
      </c>
      <c r="AG2998" s="83">
        <v>45872</v>
      </c>
      <c r="AH2998">
        <v>211.198997230212</v>
      </c>
      <c r="AI2998" s="83">
        <v>45884</v>
      </c>
      <c r="AJ2998" s="77">
        <v>108.078378250215</v>
      </c>
      <c r="AM2998" s="83">
        <v>45886</v>
      </c>
      <c r="AN2998">
        <v>0.36783359854512299</v>
      </c>
      <c r="AO2998" s="83">
        <v>45877</v>
      </c>
      <c r="AP2998">
        <v>0.40573273486101202</v>
      </c>
      <c r="AQ2998" s="83">
        <v>45881</v>
      </c>
      <c r="AR2998" s="77">
        <v>0.27063492063492001</v>
      </c>
      <c r="AU2998" s="83">
        <v>45883</v>
      </c>
      <c r="AV2998">
        <v>0.73392998753823502</v>
      </c>
      <c r="AW2998" s="83">
        <v>45872</v>
      </c>
      <c r="AX2998">
        <v>1.11385297914507</v>
      </c>
      <c r="AY2998" s="83">
        <v>45884</v>
      </c>
      <c r="AZ2998" s="77">
        <v>1.08967548626275</v>
      </c>
      <c r="BC2998" s="83">
        <v>45896</v>
      </c>
      <c r="BD2998">
        <v>0.28262446780780198</v>
      </c>
      <c r="BE2998" s="83">
        <v>45901</v>
      </c>
      <c r="BF2998">
        <v>0.41425491094925199</v>
      </c>
      <c r="BG2998" s="83">
        <v>45892</v>
      </c>
      <c r="BH2998" s="77">
        <v>0.560612909540673</v>
      </c>
      <c r="BK2998" s="83">
        <v>45536</v>
      </c>
      <c r="BL2998">
        <v>0.54504451038575596</v>
      </c>
      <c r="BM2998" s="83">
        <v>45533</v>
      </c>
      <c r="BN2998">
        <v>0.59899109792284799</v>
      </c>
      <c r="BO2998" s="83">
        <v>45527</v>
      </c>
      <c r="BP2998" s="77">
        <v>0.72388724035608298</v>
      </c>
      <c r="BS2998" s="83"/>
      <c r="BU2998" s="83"/>
      <c r="BW2998" s="83"/>
      <c r="CA2998" s="83"/>
      <c r="CC2998" s="83"/>
      <c r="CE2998" s="83"/>
      <c r="CI2998" s="83"/>
      <c r="CK2998" s="83"/>
      <c r="CM2998" s="83"/>
      <c r="CQ2998" s="83"/>
      <c r="CS2998" s="83"/>
      <c r="CU2998" s="83"/>
      <c r="CY2998" s="83"/>
      <c r="DA2998" s="83"/>
      <c r="DC2998" s="83"/>
    </row>
    <row r="2999" spans="7:107">
      <c r="G2999" s="83">
        <v>45567</v>
      </c>
      <c r="H2999">
        <v>0.13907056798622999</v>
      </c>
      <c r="I2999" s="83">
        <v>46139</v>
      </c>
      <c r="J2999">
        <v>0.27379178856203301</v>
      </c>
      <c r="K2999" s="83">
        <v>46200</v>
      </c>
      <c r="L2999" s="77">
        <v>0.21548941521693499</v>
      </c>
      <c r="O2999" s="83">
        <v>44767</v>
      </c>
      <c r="P2999">
        <v>49.097129257771797</v>
      </c>
      <c r="Q2999" s="83">
        <v>44792</v>
      </c>
      <c r="R2999">
        <v>149.01230940020201</v>
      </c>
      <c r="S2999" s="83">
        <v>45909</v>
      </c>
      <c r="T2999" s="77">
        <v>117.972843755976</v>
      </c>
      <c r="W2999" s="83">
        <v>45570</v>
      </c>
      <c r="X2999">
        <v>0.22934828660436099</v>
      </c>
      <c r="Y2999" s="83">
        <v>45952</v>
      </c>
      <c r="Z2999">
        <v>0.186837037037037</v>
      </c>
      <c r="AA2999" s="83">
        <v>45955</v>
      </c>
      <c r="AB2999" s="77">
        <v>0.31477303370786502</v>
      </c>
      <c r="AE2999" s="83">
        <v>45879</v>
      </c>
      <c r="AF2999">
        <v>9.6629311508370908</v>
      </c>
      <c r="AG2999" s="83">
        <v>45873</v>
      </c>
      <c r="AH2999">
        <v>210.951844535394</v>
      </c>
      <c r="AI2999" s="83">
        <v>45885</v>
      </c>
      <c r="AJ2999" s="77">
        <v>108.013898203587</v>
      </c>
      <c r="AM2999" s="83">
        <v>45887</v>
      </c>
      <c r="AN2999">
        <v>0.36759743376019699</v>
      </c>
      <c r="AO2999" s="83">
        <v>45878</v>
      </c>
      <c r="AP2999">
        <v>0.40547287187967501</v>
      </c>
      <c r="AQ2999" s="83">
        <v>45882</v>
      </c>
      <c r="AR2999" s="77">
        <v>0.27031937272901102</v>
      </c>
      <c r="AU2999" s="83">
        <v>45884</v>
      </c>
      <c r="AV2999">
        <v>0.73320493939050602</v>
      </c>
      <c r="AW2999" s="83">
        <v>45873</v>
      </c>
      <c r="AX2999">
        <v>1.1126893216240199</v>
      </c>
      <c r="AY2999" s="83">
        <v>45885</v>
      </c>
      <c r="AZ2999" s="77">
        <v>1.08882230460616</v>
      </c>
      <c r="BC2999" s="83">
        <v>45897</v>
      </c>
      <c r="BD2999">
        <v>0.28245720740290098</v>
      </c>
      <c r="BE2999" s="83">
        <v>45902</v>
      </c>
      <c r="BF2999">
        <v>0.41399344640825803</v>
      </c>
      <c r="BG2999" s="83">
        <v>45893</v>
      </c>
      <c r="BH2999" s="77">
        <v>0.56008969407912201</v>
      </c>
      <c r="BK2999" s="83">
        <v>45537</v>
      </c>
      <c r="BL2999">
        <v>0.54496142433234396</v>
      </c>
      <c r="BM2999" s="83">
        <v>45534</v>
      </c>
      <c r="BN2999">
        <v>0.59924826904055295</v>
      </c>
      <c r="BO2999" s="83">
        <v>45528</v>
      </c>
      <c r="BP2999" s="77">
        <v>0.72403560830860503</v>
      </c>
      <c r="BS2999" s="83"/>
      <c r="BU2999" s="83"/>
      <c r="BW2999" s="83"/>
      <c r="CA2999" s="83"/>
      <c r="CC2999" s="83"/>
      <c r="CE2999" s="83"/>
      <c r="CI2999" s="83"/>
      <c r="CK2999" s="83"/>
      <c r="CM2999" s="83"/>
      <c r="CQ2999" s="83"/>
      <c r="CS2999" s="83"/>
      <c r="CU2999" s="83"/>
      <c r="CY2999" s="83"/>
      <c r="DA2999" s="83"/>
      <c r="DC2999" s="83"/>
    </row>
    <row r="3000" spans="7:107">
      <c r="G3000" s="83">
        <v>45568</v>
      </c>
      <c r="H3000">
        <v>0.13951254754467601</v>
      </c>
      <c r="I3000" s="83">
        <v>46140</v>
      </c>
      <c r="J3000">
        <v>0.273770175452138</v>
      </c>
      <c r="K3000" s="83">
        <v>46201</v>
      </c>
      <c r="L3000" s="77">
        <v>0.21546845525047101</v>
      </c>
      <c r="O3000" s="83">
        <v>44768</v>
      </c>
      <c r="P3000">
        <v>49.388665774207901</v>
      </c>
      <c r="Q3000" s="83">
        <v>44793</v>
      </c>
      <c r="R3000">
        <v>148.770692526202</v>
      </c>
      <c r="S3000" s="83">
        <v>45910</v>
      </c>
      <c r="T3000" s="77">
        <v>117.94224517116</v>
      </c>
      <c r="W3000" s="83">
        <v>45571</v>
      </c>
      <c r="X3000">
        <v>0.22903987538940801</v>
      </c>
      <c r="Y3000" s="83">
        <v>45953</v>
      </c>
      <c r="Z3000">
        <v>0.18670666666666599</v>
      </c>
      <c r="AA3000" s="83">
        <v>45956</v>
      </c>
      <c r="AB3000" s="77">
        <v>0.31453408239700298</v>
      </c>
      <c r="AE3000" s="83">
        <v>45880</v>
      </c>
      <c r="AF3000">
        <v>9.6606418721038398</v>
      </c>
      <c r="AG3000" s="83">
        <v>45874</v>
      </c>
      <c r="AH3000">
        <v>210.704691840576</v>
      </c>
      <c r="AI3000" s="83">
        <v>45886</v>
      </c>
      <c r="AJ3000" s="77">
        <v>107.949418156959</v>
      </c>
      <c r="AM3000" s="83">
        <v>45888</v>
      </c>
      <c r="AN3000">
        <v>0.36736126897527199</v>
      </c>
      <c r="AO3000" s="83">
        <v>45879</v>
      </c>
      <c r="AP3000">
        <v>0.405213008898338</v>
      </c>
      <c r="AQ3000" s="83">
        <v>45883</v>
      </c>
      <c r="AR3000" s="77">
        <v>0.27000382482310098</v>
      </c>
      <c r="AU3000" s="83">
        <v>45885</v>
      </c>
      <c r="AV3000">
        <v>0.73247989124277701</v>
      </c>
      <c r="AW3000" s="83">
        <v>45874</v>
      </c>
      <c r="AX3000">
        <v>1.11152566410298</v>
      </c>
      <c r="AY3000" s="83">
        <v>45886</v>
      </c>
      <c r="AZ3000" s="77">
        <v>1.08796912294957</v>
      </c>
      <c r="BC3000" s="83">
        <v>45898</v>
      </c>
      <c r="BD3000">
        <v>0.28228994699800097</v>
      </c>
      <c r="BE3000" s="83">
        <v>45903</v>
      </c>
      <c r="BF3000">
        <v>0.41373198186726401</v>
      </c>
      <c r="BG3000" s="83">
        <v>45894</v>
      </c>
      <c r="BH3000" s="77">
        <v>0.55956647861757203</v>
      </c>
      <c r="BK3000" s="83">
        <v>45538</v>
      </c>
      <c r="BL3000">
        <v>0.54487833827893095</v>
      </c>
      <c r="BM3000" s="83">
        <v>45535</v>
      </c>
      <c r="BN3000">
        <v>0.59950544015825902</v>
      </c>
      <c r="BO3000" s="83">
        <v>45529</v>
      </c>
      <c r="BP3000" s="77">
        <v>0.72418397626112696</v>
      </c>
      <c r="BS3000" s="83"/>
      <c r="BU3000" s="83"/>
      <c r="BW3000" s="83"/>
      <c r="CA3000" s="83"/>
      <c r="CC3000" s="83"/>
      <c r="CE3000" s="83"/>
      <c r="CI3000" s="83"/>
      <c r="CK3000" s="83"/>
      <c r="CM3000" s="83"/>
      <c r="CQ3000" s="83"/>
      <c r="CS3000" s="83"/>
      <c r="CU3000" s="83"/>
      <c r="CY3000" s="83"/>
      <c r="DA3000" s="83"/>
      <c r="DC3000" s="83"/>
    </row>
    <row r="3001" spans="7:107">
      <c r="G3001" s="83">
        <v>45569</v>
      </c>
      <c r="H3001">
        <v>0.13995452710312101</v>
      </c>
      <c r="I3001" s="83">
        <v>46141</v>
      </c>
      <c r="J3001">
        <v>0.27374856234224298</v>
      </c>
      <c r="K3001" s="83">
        <v>46202</v>
      </c>
      <c r="L3001" s="77">
        <v>0.215447495284007</v>
      </c>
      <c r="O3001" s="83">
        <v>44769</v>
      </c>
      <c r="P3001">
        <v>49.680202290643997</v>
      </c>
      <c r="Q3001" s="83">
        <v>44794</v>
      </c>
      <c r="R3001">
        <v>148.52907565220201</v>
      </c>
      <c r="S3001" s="83">
        <v>45911</v>
      </c>
      <c r="T3001" s="77">
        <v>117.911646586345</v>
      </c>
      <c r="W3001" s="83">
        <v>45572</v>
      </c>
      <c r="X3001">
        <v>0.228731464174454</v>
      </c>
      <c r="Y3001" s="83">
        <v>45954</v>
      </c>
      <c r="Z3001">
        <v>0.18657629629629599</v>
      </c>
      <c r="AA3001" s="83">
        <v>45957</v>
      </c>
      <c r="AB3001" s="77">
        <v>0.31429513108614199</v>
      </c>
      <c r="AE3001" s="83">
        <v>45881</v>
      </c>
      <c r="AF3001">
        <v>9.6583525933705801</v>
      </c>
      <c r="AG3001" s="83">
        <v>45875</v>
      </c>
      <c r="AH3001">
        <v>210.457539145759</v>
      </c>
      <c r="AI3001" s="83">
        <v>45887</v>
      </c>
      <c r="AJ3001" s="77">
        <v>107.88493811033101</v>
      </c>
      <c r="AM3001" s="83">
        <v>45889</v>
      </c>
      <c r="AN3001">
        <v>0.367125104190346</v>
      </c>
      <c r="AO3001" s="83">
        <v>45880</v>
      </c>
      <c r="AP3001">
        <v>0.40495314591700099</v>
      </c>
      <c r="AQ3001" s="83">
        <v>45884</v>
      </c>
      <c r="AR3001" s="77">
        <v>0.26968827691719199</v>
      </c>
      <c r="AU3001" s="83">
        <v>45886</v>
      </c>
      <c r="AV3001">
        <v>0.73175484309504901</v>
      </c>
      <c r="AW3001" s="83">
        <v>45875</v>
      </c>
      <c r="AX3001">
        <v>1.11036200658193</v>
      </c>
      <c r="AY3001" s="83">
        <v>45887</v>
      </c>
      <c r="AZ3001" s="77">
        <v>1.0871159412929701</v>
      </c>
      <c r="BC3001" s="83">
        <v>45899</v>
      </c>
      <c r="BD3001">
        <v>0.28212268659310002</v>
      </c>
      <c r="BE3001" s="83">
        <v>45904</v>
      </c>
      <c r="BF3001">
        <v>0.41347051732626999</v>
      </c>
      <c r="BG3001" s="83">
        <v>45895</v>
      </c>
      <c r="BH3001" s="77">
        <v>0.55904326315602104</v>
      </c>
      <c r="BK3001" s="83">
        <v>45539</v>
      </c>
      <c r="BL3001">
        <v>0.54479525222551906</v>
      </c>
      <c r="BM3001" s="83">
        <v>45536</v>
      </c>
      <c r="BN3001">
        <v>0.59976261127596397</v>
      </c>
      <c r="BO3001" s="83">
        <v>45530</v>
      </c>
      <c r="BP3001" s="77">
        <v>0.724332344213649</v>
      </c>
      <c r="BS3001" s="83"/>
      <c r="BU3001" s="83"/>
      <c r="BW3001" s="83"/>
      <c r="CA3001" s="83"/>
      <c r="CC3001" s="83"/>
      <c r="CE3001" s="83"/>
      <c r="CI3001" s="83"/>
      <c r="CK3001" s="83"/>
      <c r="CM3001" s="83"/>
      <c r="CQ3001" s="83"/>
      <c r="CS3001" s="83"/>
      <c r="CU3001" s="83"/>
      <c r="CY3001" s="83"/>
      <c r="DA3001" s="83"/>
      <c r="DC3001" s="83"/>
    </row>
    <row r="3002" spans="7:107">
      <c r="G3002" s="83">
        <v>45570</v>
      </c>
      <c r="H3002">
        <v>0.140396506661566</v>
      </c>
      <c r="I3002" s="83">
        <v>46142</v>
      </c>
      <c r="J3002">
        <v>0.27372694923234803</v>
      </c>
      <c r="K3002" s="83">
        <v>46203</v>
      </c>
      <c r="L3002" s="77">
        <v>0.21542653531754299</v>
      </c>
      <c r="O3002" s="83">
        <v>44770</v>
      </c>
      <c r="P3002">
        <v>49.971738807080101</v>
      </c>
      <c r="Q3002" s="83">
        <v>44795</v>
      </c>
      <c r="R3002">
        <v>148.28745877820199</v>
      </c>
      <c r="S3002" s="83">
        <v>45912</v>
      </c>
      <c r="T3002" s="77">
        <v>117.881048001529</v>
      </c>
      <c r="W3002" s="83">
        <v>45573</v>
      </c>
      <c r="X3002">
        <v>0.22842305295950099</v>
      </c>
      <c r="Y3002" s="83">
        <v>45955</v>
      </c>
      <c r="Z3002">
        <v>0.18644592592592499</v>
      </c>
      <c r="AA3002" s="83">
        <v>45958</v>
      </c>
      <c r="AB3002" s="77">
        <v>0.31405617977528</v>
      </c>
      <c r="AE3002" s="83">
        <v>45882</v>
      </c>
      <c r="AF3002">
        <v>9.6560633146373203</v>
      </c>
      <c r="AG3002" s="83">
        <v>45876</v>
      </c>
      <c r="AH3002">
        <v>210.210386450941</v>
      </c>
      <c r="AI3002" s="83">
        <v>45888</v>
      </c>
      <c r="AJ3002" s="77">
        <v>107.820458063703</v>
      </c>
      <c r="AM3002" s="83">
        <v>45890</v>
      </c>
      <c r="AN3002">
        <v>0.36688893940542</v>
      </c>
      <c r="AO3002" s="83">
        <v>45881</v>
      </c>
      <c r="AP3002">
        <v>0.40469328293566398</v>
      </c>
      <c r="AQ3002" s="83">
        <v>45885</v>
      </c>
      <c r="AR3002" s="77">
        <v>0.26937272901128301</v>
      </c>
      <c r="AU3002" s="83">
        <v>45887</v>
      </c>
      <c r="AV3002">
        <v>0.73102979494732001</v>
      </c>
      <c r="AW3002" s="83">
        <v>45876</v>
      </c>
      <c r="AX3002">
        <v>1.1091983490608901</v>
      </c>
      <c r="AY3002" s="83">
        <v>45888</v>
      </c>
      <c r="AZ3002" s="77">
        <v>1.0862627596363801</v>
      </c>
      <c r="BC3002" s="83">
        <v>45900</v>
      </c>
      <c r="BD3002">
        <v>0.28195542618820002</v>
      </c>
      <c r="BE3002" s="83">
        <v>45905</v>
      </c>
      <c r="BF3002">
        <v>0.41320905278527598</v>
      </c>
      <c r="BG3002" s="83">
        <v>45896</v>
      </c>
      <c r="BH3002" s="77">
        <v>0.55852004769446995</v>
      </c>
      <c r="BK3002" s="83">
        <v>45540</v>
      </c>
      <c r="BL3002">
        <v>0.54471216617210605</v>
      </c>
      <c r="BM3002" s="83">
        <v>45537</v>
      </c>
      <c r="BN3002">
        <v>0.60001978239366904</v>
      </c>
      <c r="BO3002" s="83">
        <v>45531</v>
      </c>
      <c r="BP3002" s="77">
        <v>0.72448071216617205</v>
      </c>
      <c r="BS3002" s="83"/>
      <c r="BU3002" s="83"/>
      <c r="BW3002" s="83"/>
      <c r="CA3002" s="83"/>
      <c r="CC3002" s="83"/>
      <c r="CE3002" s="83"/>
      <c r="CI3002" s="83"/>
      <c r="CK3002" s="83"/>
      <c r="CM3002" s="83"/>
      <c r="CQ3002" s="83"/>
      <c r="CS3002" s="83"/>
      <c r="CU3002" s="83"/>
      <c r="CY3002" s="83"/>
      <c r="DA3002" s="83"/>
      <c r="DC3002" s="83"/>
    </row>
    <row r="3003" spans="7:107">
      <c r="G3003" s="83">
        <v>45571</v>
      </c>
      <c r="H3003">
        <v>0.14083848622001199</v>
      </c>
      <c r="I3003" s="83">
        <v>46143</v>
      </c>
      <c r="J3003">
        <v>0.27370533612245301</v>
      </c>
      <c r="K3003" s="83">
        <v>46204</v>
      </c>
      <c r="L3003" s="77">
        <v>0.21540557535107899</v>
      </c>
      <c r="O3003" s="83">
        <v>44771</v>
      </c>
      <c r="P3003">
        <v>50.263275323516197</v>
      </c>
      <c r="Q3003" s="83">
        <v>44796</v>
      </c>
      <c r="R3003">
        <v>148.04584190420201</v>
      </c>
      <c r="S3003" s="83">
        <v>45913</v>
      </c>
      <c r="T3003" s="77">
        <v>117.850449416714</v>
      </c>
      <c r="W3003" s="83">
        <v>45574</v>
      </c>
      <c r="X3003">
        <v>0.22811464174454801</v>
      </c>
      <c r="Y3003" s="83">
        <v>45956</v>
      </c>
      <c r="Z3003">
        <v>0.18631555555555501</v>
      </c>
      <c r="AA3003" s="83">
        <v>45959</v>
      </c>
      <c r="AB3003" s="77">
        <v>0.31381722846441901</v>
      </c>
      <c r="AE3003" s="83">
        <v>45883</v>
      </c>
      <c r="AF3003">
        <v>9.6537740359040694</v>
      </c>
      <c r="AG3003" s="83">
        <v>45877</v>
      </c>
      <c r="AH3003">
        <v>209.963233756123</v>
      </c>
      <c r="AI3003" s="83">
        <v>45889</v>
      </c>
      <c r="AJ3003" s="77">
        <v>107.755978017076</v>
      </c>
      <c r="AM3003" s="83">
        <v>45891</v>
      </c>
      <c r="AN3003">
        <v>0.366652774620494</v>
      </c>
      <c r="AO3003" s="83">
        <v>45882</v>
      </c>
      <c r="AP3003">
        <v>0.40443341995432702</v>
      </c>
      <c r="AQ3003" s="83">
        <v>45886</v>
      </c>
      <c r="AR3003" s="77">
        <v>0.26905718110537302</v>
      </c>
      <c r="AU3003" s="83">
        <v>45888</v>
      </c>
      <c r="AV3003">
        <v>0.73030474679959201</v>
      </c>
      <c r="AW3003" s="83">
        <v>45877</v>
      </c>
      <c r="AX3003">
        <v>1.10803469153984</v>
      </c>
      <c r="AY3003" s="83">
        <v>45889</v>
      </c>
      <c r="AZ3003" s="77">
        <v>1.0854095779797801</v>
      </c>
      <c r="BC3003" s="83">
        <v>45901</v>
      </c>
      <c r="BD3003">
        <v>0.28178816578329902</v>
      </c>
      <c r="BE3003" s="83">
        <v>45906</v>
      </c>
      <c r="BF3003">
        <v>0.41294758824428202</v>
      </c>
      <c r="BG3003" s="83">
        <v>45897</v>
      </c>
      <c r="BH3003" s="77">
        <v>0.55799683223291896</v>
      </c>
      <c r="BK3003" s="83">
        <v>45541</v>
      </c>
      <c r="BL3003">
        <v>0.54462908011869404</v>
      </c>
      <c r="BM3003" s="83">
        <v>45538</v>
      </c>
      <c r="BN3003">
        <v>0.600276953511374</v>
      </c>
      <c r="BO3003" s="83">
        <v>45532</v>
      </c>
      <c r="BP3003" s="77">
        <v>0.72462908011869398</v>
      </c>
      <c r="BS3003" s="83"/>
      <c r="BU3003" s="83"/>
      <c r="BW3003" s="83"/>
      <c r="CA3003" s="83"/>
      <c r="CC3003" s="83"/>
      <c r="CE3003" s="83"/>
      <c r="CI3003" s="83"/>
      <c r="CK3003" s="83"/>
      <c r="CM3003" s="83"/>
      <c r="CQ3003" s="83"/>
      <c r="CS3003" s="83"/>
      <c r="CU3003" s="83"/>
      <c r="CY3003" s="83"/>
      <c r="DA3003" s="83"/>
      <c r="DC3003" s="83"/>
    </row>
    <row r="3004" spans="7:107">
      <c r="G3004" s="83">
        <v>45572</v>
      </c>
      <c r="H3004">
        <v>0.14128046577845699</v>
      </c>
      <c r="I3004" s="83">
        <v>46144</v>
      </c>
      <c r="J3004">
        <v>0.273683723012558</v>
      </c>
      <c r="K3004" s="83">
        <v>46205</v>
      </c>
      <c r="L3004" s="77">
        <v>0.21538461538461501</v>
      </c>
      <c r="O3004" s="83">
        <v>44772</v>
      </c>
      <c r="P3004">
        <v>50.5548118399524</v>
      </c>
      <c r="Q3004" s="83">
        <v>44797</v>
      </c>
      <c r="R3004">
        <v>147.80422503020199</v>
      </c>
      <c r="S3004" s="83">
        <v>45914</v>
      </c>
      <c r="T3004" s="77">
        <v>117.819850831899</v>
      </c>
      <c r="W3004" s="83">
        <v>45575</v>
      </c>
      <c r="X3004">
        <v>0.22780623052959401</v>
      </c>
      <c r="Y3004" s="83">
        <v>45957</v>
      </c>
      <c r="Z3004">
        <v>0.18618518518518501</v>
      </c>
      <c r="AA3004" s="83">
        <v>45960</v>
      </c>
      <c r="AB3004" s="77">
        <v>0.31357827715355702</v>
      </c>
      <c r="AE3004" s="83">
        <v>45884</v>
      </c>
      <c r="AF3004">
        <v>9.6514847571708096</v>
      </c>
      <c r="AG3004" s="83">
        <v>45878</v>
      </c>
      <c r="AH3004">
        <v>209.716081061306</v>
      </c>
      <c r="AI3004" s="83">
        <v>45890</v>
      </c>
      <c r="AJ3004" s="77">
        <v>107.691497970448</v>
      </c>
      <c r="AM3004" s="83">
        <v>45892</v>
      </c>
      <c r="AN3004">
        <v>0.36641660983556801</v>
      </c>
      <c r="AO3004" s="83">
        <v>45883</v>
      </c>
      <c r="AP3004">
        <v>0.40417355697298901</v>
      </c>
      <c r="AQ3004" s="83">
        <v>45887</v>
      </c>
      <c r="AR3004" s="77">
        <v>0.26874163319946398</v>
      </c>
      <c r="AU3004" s="83">
        <v>45889</v>
      </c>
      <c r="AV3004">
        <v>0.72957969865186301</v>
      </c>
      <c r="AW3004" s="83">
        <v>45878</v>
      </c>
      <c r="AX3004">
        <v>1.1068710340187999</v>
      </c>
      <c r="AY3004" s="83">
        <v>45890</v>
      </c>
      <c r="AZ3004" s="77">
        <v>1.0845563963231899</v>
      </c>
      <c r="BC3004" s="83">
        <v>45902</v>
      </c>
      <c r="BD3004">
        <v>0.28162090537839901</v>
      </c>
      <c r="BE3004" s="83">
        <v>45907</v>
      </c>
      <c r="BF3004">
        <v>0.412686123703288</v>
      </c>
      <c r="BG3004" s="83">
        <v>45898</v>
      </c>
      <c r="BH3004" s="77">
        <v>0.55747361677136897</v>
      </c>
      <c r="BK3004" s="83">
        <v>45542</v>
      </c>
      <c r="BL3004">
        <v>0.54454599406528104</v>
      </c>
      <c r="BM3004" s="83">
        <v>45539</v>
      </c>
      <c r="BN3004">
        <v>0.60053412462907996</v>
      </c>
      <c r="BO3004" s="83">
        <v>45533</v>
      </c>
      <c r="BP3004" s="77">
        <v>0.72477744807121602</v>
      </c>
      <c r="BS3004" s="83"/>
      <c r="BU3004" s="83"/>
      <c r="BW3004" s="83"/>
      <c r="CA3004" s="83"/>
      <c r="CC3004" s="83"/>
      <c r="CE3004" s="83"/>
      <c r="CI3004" s="83"/>
      <c r="CK3004" s="83"/>
      <c r="CM3004" s="83"/>
      <c r="CQ3004" s="83"/>
      <c r="CS3004" s="83"/>
      <c r="CU3004" s="83"/>
      <c r="CY3004" s="83"/>
      <c r="DA3004" s="83"/>
      <c r="DC3004" s="83"/>
    </row>
    <row r="3005" spans="7:107">
      <c r="G3005" s="83">
        <v>45573</v>
      </c>
      <c r="H3005">
        <v>0.14172244533690301</v>
      </c>
      <c r="I3005" s="83">
        <v>46145</v>
      </c>
      <c r="J3005">
        <v>0.27366210990266299</v>
      </c>
      <c r="K3005" s="83">
        <v>46206</v>
      </c>
      <c r="L3005" s="77">
        <v>0.215363655418151</v>
      </c>
      <c r="O3005" s="83">
        <v>44773</v>
      </c>
      <c r="P3005">
        <v>50.846348356388503</v>
      </c>
      <c r="Q3005" s="83">
        <v>44798</v>
      </c>
      <c r="R3005">
        <v>147.562608156202</v>
      </c>
      <c r="S3005" s="83">
        <v>45915</v>
      </c>
      <c r="T3005" s="77">
        <v>117.789252247083</v>
      </c>
      <c r="W3005" s="83">
        <v>45576</v>
      </c>
      <c r="X3005">
        <v>0.227497819314641</v>
      </c>
      <c r="Y3005" s="83">
        <v>45958</v>
      </c>
      <c r="Z3005">
        <v>0.18605481481481401</v>
      </c>
      <c r="AA3005" s="83">
        <v>45961</v>
      </c>
      <c r="AB3005" s="77">
        <v>0.31333932584269603</v>
      </c>
      <c r="AE3005" s="83">
        <v>45885</v>
      </c>
      <c r="AF3005">
        <v>9.6491954784375604</v>
      </c>
      <c r="AG3005" s="83">
        <v>45879</v>
      </c>
      <c r="AH3005">
        <v>209.468928366488</v>
      </c>
      <c r="AI3005" s="83">
        <v>45891</v>
      </c>
      <c r="AJ3005" s="77">
        <v>107.62701792382001</v>
      </c>
      <c r="AM3005" s="83">
        <v>45893</v>
      </c>
      <c r="AN3005">
        <v>0.36618044505064201</v>
      </c>
      <c r="AO3005" s="83">
        <v>45884</v>
      </c>
      <c r="AP3005">
        <v>0.403913693991652</v>
      </c>
      <c r="AQ3005" s="83">
        <v>45888</v>
      </c>
      <c r="AR3005" s="77">
        <v>0.26842608529355499</v>
      </c>
      <c r="AU3005" s="83">
        <v>45890</v>
      </c>
      <c r="AV3005">
        <v>0.728854650504135</v>
      </c>
      <c r="AW3005" s="83">
        <v>45879</v>
      </c>
      <c r="AX3005">
        <v>1.1057073764977501</v>
      </c>
      <c r="AY3005" s="83">
        <v>45891</v>
      </c>
      <c r="AZ3005" s="77">
        <v>1.0837032146665899</v>
      </c>
      <c r="BC3005" s="83">
        <v>45903</v>
      </c>
      <c r="BD3005">
        <v>0.28145364497349801</v>
      </c>
      <c r="BE3005" s="83">
        <v>45908</v>
      </c>
      <c r="BF3005">
        <v>0.41242465916229398</v>
      </c>
      <c r="BG3005" s="83">
        <v>45899</v>
      </c>
      <c r="BH3005" s="77">
        <v>0.55695040130981799</v>
      </c>
      <c r="BK3005" s="83">
        <v>45543</v>
      </c>
      <c r="BL3005">
        <v>0.54446290801186903</v>
      </c>
      <c r="BM3005" s="83">
        <v>45540</v>
      </c>
      <c r="BN3005">
        <v>0.60079129574678503</v>
      </c>
      <c r="BO3005" s="83">
        <v>45534</v>
      </c>
      <c r="BP3005" s="77">
        <v>0.72492581602373896</v>
      </c>
      <c r="BS3005" s="83"/>
      <c r="BU3005" s="83"/>
      <c r="BW3005" s="83"/>
      <c r="CA3005" s="83"/>
      <c r="CC3005" s="83"/>
      <c r="CE3005" s="83"/>
      <c r="CI3005" s="83"/>
      <c r="CK3005" s="83"/>
      <c r="CM3005" s="83"/>
      <c r="CQ3005" s="83"/>
      <c r="CS3005" s="83"/>
      <c r="CU3005" s="83"/>
      <c r="CY3005" s="83"/>
      <c r="DA3005" s="83"/>
      <c r="DC3005" s="83"/>
    </row>
    <row r="3006" spans="7:107">
      <c r="G3006" s="83">
        <v>45574</v>
      </c>
      <c r="H3006">
        <v>0.142164424895348</v>
      </c>
      <c r="I3006" s="83">
        <v>46146</v>
      </c>
      <c r="J3006">
        <v>0.27364049679276797</v>
      </c>
      <c r="K3006" s="83">
        <v>46207</v>
      </c>
      <c r="L3006" s="77">
        <v>0.21534269545168699</v>
      </c>
      <c r="O3006" s="83">
        <v>44774</v>
      </c>
      <c r="P3006">
        <v>51.1378848728246</v>
      </c>
      <c r="Q3006" s="83">
        <v>44799</v>
      </c>
      <c r="R3006">
        <v>147.32099128220099</v>
      </c>
      <c r="S3006" s="83">
        <v>45916</v>
      </c>
      <c r="T3006" s="77">
        <v>117.758653662268</v>
      </c>
      <c r="W3006" s="83">
        <v>45577</v>
      </c>
      <c r="X3006">
        <v>0.22718940809968799</v>
      </c>
      <c r="Y3006" s="83">
        <v>45959</v>
      </c>
      <c r="Z3006">
        <v>0.185924444444444</v>
      </c>
      <c r="AA3006" s="83">
        <v>45962</v>
      </c>
      <c r="AB3006" s="77">
        <v>0.31310037453183498</v>
      </c>
      <c r="AE3006" s="83">
        <v>45886</v>
      </c>
      <c r="AF3006">
        <v>9.6469061997043006</v>
      </c>
      <c r="AG3006" s="83">
        <v>45880</v>
      </c>
      <c r="AH3006">
        <v>209.22177567167</v>
      </c>
      <c r="AI3006" s="83">
        <v>45892</v>
      </c>
      <c r="AJ3006" s="77">
        <v>107.562537877192</v>
      </c>
      <c r="AM3006" s="83">
        <v>45894</v>
      </c>
      <c r="AN3006">
        <v>0.36594428026571602</v>
      </c>
      <c r="AO3006" s="83">
        <v>45885</v>
      </c>
      <c r="AP3006">
        <v>0.40365383101031499</v>
      </c>
      <c r="AQ3006" s="83">
        <v>45889</v>
      </c>
      <c r="AR3006" s="77">
        <v>0.26811053738764501</v>
      </c>
      <c r="AU3006" s="83">
        <v>45891</v>
      </c>
      <c r="AV3006">
        <v>0.728129602356406</v>
      </c>
      <c r="AW3006" s="83">
        <v>45880</v>
      </c>
      <c r="AX3006">
        <v>1.1045437189767</v>
      </c>
      <c r="AY3006" s="83">
        <v>45892</v>
      </c>
      <c r="AZ3006" s="77">
        <v>1.0828500330099999</v>
      </c>
      <c r="BC3006" s="83">
        <v>45904</v>
      </c>
      <c r="BD3006">
        <v>0.281286384568598</v>
      </c>
      <c r="BE3006" s="83">
        <v>45909</v>
      </c>
      <c r="BF3006">
        <v>0.41216319462130002</v>
      </c>
      <c r="BG3006" s="83">
        <v>45900</v>
      </c>
      <c r="BH3006" s="77">
        <v>0.556427185848267</v>
      </c>
      <c r="BK3006" s="83">
        <v>45544</v>
      </c>
      <c r="BL3006">
        <v>0.54437982195845702</v>
      </c>
      <c r="BM3006" s="83">
        <v>45541</v>
      </c>
      <c r="BN3006">
        <v>0.60104846686448998</v>
      </c>
      <c r="BO3006" s="83">
        <v>45535</v>
      </c>
      <c r="BP3006" s="77">
        <v>0.725074183976261</v>
      </c>
      <c r="BS3006" s="83"/>
      <c r="BU3006" s="83"/>
      <c r="BW3006" s="83"/>
      <c r="CA3006" s="83"/>
      <c r="CC3006" s="83"/>
      <c r="CE3006" s="83"/>
      <c r="CI3006" s="83"/>
      <c r="CK3006" s="83"/>
      <c r="CM3006" s="83"/>
      <c r="CQ3006" s="83"/>
      <c r="CS3006" s="83"/>
      <c r="CU3006" s="83"/>
      <c r="CY3006" s="83"/>
      <c r="DA3006" s="83"/>
      <c r="DC3006" s="83"/>
    </row>
    <row r="3007" spans="7:107">
      <c r="G3007" s="83">
        <v>45575</v>
      </c>
      <c r="H3007">
        <v>0.14260640445379399</v>
      </c>
      <c r="I3007" s="83">
        <v>46147</v>
      </c>
      <c r="J3007">
        <v>0.27361888368287302</v>
      </c>
      <c r="K3007" s="83">
        <v>46208</v>
      </c>
      <c r="L3007" s="77">
        <v>0.21532173548522299</v>
      </c>
      <c r="O3007" s="83">
        <v>44775</v>
      </c>
      <c r="P3007">
        <v>51.015276057500998</v>
      </c>
      <c r="Q3007" s="83">
        <v>44800</v>
      </c>
      <c r="R3007">
        <v>147.07937440820101</v>
      </c>
      <c r="S3007" s="83">
        <v>45917</v>
      </c>
      <c r="T3007" s="77">
        <v>117.728055077452</v>
      </c>
      <c r="W3007" s="83">
        <v>45578</v>
      </c>
      <c r="X3007">
        <v>0.22688099688473501</v>
      </c>
      <c r="Y3007" s="83">
        <v>45960</v>
      </c>
      <c r="Z3007">
        <v>0.185794074074074</v>
      </c>
      <c r="AA3007" s="83">
        <v>45963</v>
      </c>
      <c r="AB3007" s="77">
        <v>0.31286142322097299</v>
      </c>
      <c r="AE3007" s="83">
        <v>45887</v>
      </c>
      <c r="AF3007">
        <v>9.6446169209710497</v>
      </c>
      <c r="AG3007" s="83">
        <v>45881</v>
      </c>
      <c r="AH3007">
        <v>208.974622976853</v>
      </c>
      <c r="AI3007" s="83">
        <v>45893</v>
      </c>
      <c r="AJ3007" s="77">
        <v>107.49805783056399</v>
      </c>
      <c r="AM3007" s="83">
        <v>45895</v>
      </c>
      <c r="AN3007">
        <v>0.36570811548079002</v>
      </c>
      <c r="AO3007" s="83">
        <v>45886</v>
      </c>
      <c r="AP3007">
        <v>0.40339396802897798</v>
      </c>
      <c r="AQ3007" s="83">
        <v>45890</v>
      </c>
      <c r="AR3007" s="77">
        <v>0.26779498948173602</v>
      </c>
      <c r="AU3007" s="83">
        <v>45892</v>
      </c>
      <c r="AV3007">
        <v>0.72774400856874999</v>
      </c>
      <c r="AW3007" s="83">
        <v>45881</v>
      </c>
      <c r="AX3007">
        <v>1.1033800614556599</v>
      </c>
      <c r="AY3007" s="83">
        <v>45893</v>
      </c>
      <c r="AZ3007" s="77">
        <v>1.0819968513534099</v>
      </c>
      <c r="BC3007" s="83">
        <v>45905</v>
      </c>
      <c r="BD3007">
        <v>0.281119124163697</v>
      </c>
      <c r="BE3007" s="83">
        <v>45910</v>
      </c>
      <c r="BF3007">
        <v>0.411901730080307</v>
      </c>
      <c r="BG3007" s="83">
        <v>45901</v>
      </c>
      <c r="BH3007" s="77">
        <v>0.55590397038671602</v>
      </c>
      <c r="BK3007" s="83">
        <v>45545</v>
      </c>
      <c r="BL3007">
        <v>0.54429673590504402</v>
      </c>
      <c r="BM3007" s="83">
        <v>45542</v>
      </c>
      <c r="BN3007">
        <v>0.60130563798219505</v>
      </c>
      <c r="BO3007" s="83">
        <v>45536</v>
      </c>
      <c r="BP3007" s="77">
        <v>0.72522255192878304</v>
      </c>
      <c r="BS3007" s="83"/>
      <c r="BU3007" s="83"/>
      <c r="BW3007" s="83"/>
      <c r="CA3007" s="83"/>
      <c r="CC3007" s="83"/>
      <c r="CE3007" s="83"/>
      <c r="CI3007" s="83"/>
      <c r="CK3007" s="83"/>
      <c r="CM3007" s="83"/>
      <c r="CQ3007" s="83"/>
      <c r="CS3007" s="83"/>
      <c r="CU3007" s="83"/>
      <c r="CY3007" s="83"/>
      <c r="DA3007" s="83"/>
      <c r="DC3007" s="83"/>
    </row>
    <row r="3008" spans="7:107">
      <c r="G3008" s="83">
        <v>45576</v>
      </c>
      <c r="H3008">
        <v>0.14304838401223899</v>
      </c>
      <c r="I3008" s="83">
        <v>46148</v>
      </c>
      <c r="J3008">
        <v>0.273597270572978</v>
      </c>
      <c r="K3008" s="83">
        <v>46209</v>
      </c>
      <c r="L3008" s="77">
        <v>0.21530077551875801</v>
      </c>
      <c r="O3008" s="83">
        <v>44776</v>
      </c>
      <c r="P3008">
        <v>50.892667242177403</v>
      </c>
      <c r="Q3008" s="83">
        <v>44801</v>
      </c>
      <c r="R3008">
        <v>146.83775753420099</v>
      </c>
      <c r="S3008" s="83">
        <v>45918</v>
      </c>
      <c r="T3008" s="77">
        <v>117.697456492637</v>
      </c>
      <c r="W3008" s="83">
        <v>45579</v>
      </c>
      <c r="X3008">
        <v>0.226572585669781</v>
      </c>
      <c r="Y3008" s="83">
        <v>45961</v>
      </c>
      <c r="Z3008">
        <v>0.185663703703703</v>
      </c>
      <c r="AA3008" s="83">
        <v>45964</v>
      </c>
      <c r="AB3008" s="77">
        <v>0.312622471910112</v>
      </c>
      <c r="AE3008" s="83">
        <v>45888</v>
      </c>
      <c r="AF3008">
        <v>9.6423276422377899</v>
      </c>
      <c r="AG3008" s="83">
        <v>45882</v>
      </c>
      <c r="AH3008">
        <v>208.727470282035</v>
      </c>
      <c r="AI3008" s="83">
        <v>45894</v>
      </c>
      <c r="AJ3008" s="77">
        <v>107.433577783936</v>
      </c>
      <c r="AM3008" s="83">
        <v>45896</v>
      </c>
      <c r="AN3008">
        <v>0.36547195069586502</v>
      </c>
      <c r="AO3008" s="83">
        <v>45887</v>
      </c>
      <c r="AP3008">
        <v>0.40313410504764102</v>
      </c>
      <c r="AQ3008" s="83">
        <v>45891</v>
      </c>
      <c r="AR3008" s="77">
        <v>0.26747944157582698</v>
      </c>
      <c r="AU3008" s="83">
        <v>45893</v>
      </c>
      <c r="AV3008">
        <v>0.72735841478109498</v>
      </c>
      <c r="AW3008" s="83">
        <v>45882</v>
      </c>
      <c r="AX3008">
        <v>1.1022164039346101</v>
      </c>
      <c r="AY3008" s="83">
        <v>45894</v>
      </c>
      <c r="AZ3008" s="77">
        <v>1.08114366969681</v>
      </c>
      <c r="BC3008" s="83">
        <v>45906</v>
      </c>
      <c r="BD3008">
        <v>0.28095186375879699</v>
      </c>
      <c r="BE3008" s="83">
        <v>45911</v>
      </c>
      <c r="BF3008">
        <v>0.41164026553931299</v>
      </c>
      <c r="BG3008" s="83">
        <v>45902</v>
      </c>
      <c r="BH3008" s="77">
        <v>0.55538075492516503</v>
      </c>
      <c r="BK3008" s="83">
        <v>45546</v>
      </c>
      <c r="BL3008">
        <v>0.54421364985163201</v>
      </c>
      <c r="BM3008" s="83">
        <v>45543</v>
      </c>
      <c r="BN3008">
        <v>0.60156280909990101</v>
      </c>
      <c r="BO3008" s="83">
        <v>45537</v>
      </c>
      <c r="BP3008" s="77">
        <v>0.72537091988130498</v>
      </c>
      <c r="BS3008" s="83"/>
      <c r="BU3008" s="83"/>
      <c r="BW3008" s="83"/>
      <c r="CA3008" s="83"/>
      <c r="CC3008" s="83"/>
      <c r="CE3008" s="83"/>
      <c r="CI3008" s="83"/>
      <c r="CK3008" s="83"/>
      <c r="CM3008" s="83"/>
      <c r="CQ3008" s="83"/>
      <c r="CS3008" s="83"/>
      <c r="CU3008" s="83"/>
      <c r="CY3008" s="83"/>
      <c r="DA3008" s="83"/>
      <c r="DC3008" s="83"/>
    </row>
    <row r="3009" spans="7:107">
      <c r="G3009" s="83">
        <v>45577</v>
      </c>
      <c r="H3009">
        <v>0.14349036357068401</v>
      </c>
      <c r="I3009" s="83">
        <v>46149</v>
      </c>
      <c r="J3009">
        <v>0.27357565746308299</v>
      </c>
      <c r="K3009" s="83">
        <v>46210</v>
      </c>
      <c r="L3009" s="77">
        <v>0.215279815552294</v>
      </c>
      <c r="O3009" s="83">
        <v>44777</v>
      </c>
      <c r="P3009">
        <v>50.770058426853801</v>
      </c>
      <c r="Q3009" s="83">
        <v>44802</v>
      </c>
      <c r="R3009">
        <v>146.596140660201</v>
      </c>
      <c r="S3009" s="83">
        <v>45919</v>
      </c>
      <c r="T3009" s="77">
        <v>117.666857907821</v>
      </c>
      <c r="W3009" s="83">
        <v>45580</v>
      </c>
      <c r="X3009">
        <v>0.22626417445482799</v>
      </c>
      <c r="Y3009" s="83">
        <v>45962</v>
      </c>
      <c r="Z3009">
        <v>0.18553333333333299</v>
      </c>
      <c r="AA3009" s="83">
        <v>45965</v>
      </c>
      <c r="AB3009" s="77">
        <v>0.31238352059925001</v>
      </c>
      <c r="AE3009" s="83">
        <v>45889</v>
      </c>
      <c r="AF3009">
        <v>9.6400383635045301</v>
      </c>
      <c r="AG3009" s="83">
        <v>45883</v>
      </c>
      <c r="AH3009">
        <v>208.480317587217</v>
      </c>
      <c r="AI3009" s="83">
        <v>45895</v>
      </c>
      <c r="AJ3009" s="77">
        <v>107.369097737308</v>
      </c>
      <c r="AM3009" s="83">
        <v>45897</v>
      </c>
      <c r="AN3009">
        <v>0.36523578591093903</v>
      </c>
      <c r="AO3009" s="83">
        <v>45888</v>
      </c>
      <c r="AP3009">
        <v>0.40287424206630401</v>
      </c>
      <c r="AQ3009" s="83">
        <v>45892</v>
      </c>
      <c r="AR3009" s="77">
        <v>0.267163893669917</v>
      </c>
      <c r="AU3009" s="83">
        <v>45894</v>
      </c>
      <c r="AV3009">
        <v>0.72697282099343896</v>
      </c>
      <c r="AW3009" s="83">
        <v>45883</v>
      </c>
      <c r="AX3009">
        <v>1.10105274641357</v>
      </c>
      <c r="AY3009" s="83">
        <v>45895</v>
      </c>
      <c r="AZ3009" s="77">
        <v>1.08029048804022</v>
      </c>
      <c r="BC3009" s="83">
        <v>45907</v>
      </c>
      <c r="BD3009">
        <v>0.28078460335389599</v>
      </c>
      <c r="BE3009" s="83">
        <v>45912</v>
      </c>
      <c r="BF3009">
        <v>0.41137880099831903</v>
      </c>
      <c r="BG3009" s="83">
        <v>45903</v>
      </c>
      <c r="BH3009" s="77">
        <v>0.55485753946361505</v>
      </c>
      <c r="BK3009" s="83">
        <v>45547</v>
      </c>
      <c r="BL3009">
        <v>0.54412862026480602</v>
      </c>
      <c r="BM3009" s="83">
        <v>45544</v>
      </c>
      <c r="BN3009">
        <v>0.60181998021760597</v>
      </c>
      <c r="BO3009" s="83">
        <v>45538</v>
      </c>
      <c r="BP3009" s="77">
        <v>0.72551928783382702</v>
      </c>
      <c r="BS3009" s="83"/>
      <c r="BU3009" s="83"/>
      <c r="BW3009" s="83"/>
      <c r="CA3009" s="83"/>
      <c r="CC3009" s="83"/>
      <c r="CE3009" s="83"/>
      <c r="CI3009" s="83"/>
      <c r="CK3009" s="83"/>
      <c r="CM3009" s="83"/>
      <c r="CQ3009" s="83"/>
      <c r="CS3009" s="83"/>
      <c r="CU3009" s="83"/>
      <c r="CY3009" s="83"/>
      <c r="DA3009" s="83"/>
      <c r="DC3009" s="83"/>
    </row>
    <row r="3010" spans="7:107">
      <c r="G3010" s="83">
        <v>45578</v>
      </c>
      <c r="H3010">
        <v>0.14393234312913</v>
      </c>
      <c r="I3010" s="83">
        <v>46150</v>
      </c>
      <c r="J3010">
        <v>0.27355404435318798</v>
      </c>
      <c r="K3010" s="83">
        <v>46211</v>
      </c>
      <c r="L3010" s="77">
        <v>0.21525885558582999</v>
      </c>
      <c r="O3010" s="83">
        <v>44778</v>
      </c>
      <c r="P3010">
        <v>50.647449611530199</v>
      </c>
      <c r="Q3010" s="83">
        <v>44803</v>
      </c>
      <c r="R3010">
        <v>146.35452378620101</v>
      </c>
      <c r="S3010" s="83">
        <v>45920</v>
      </c>
      <c r="T3010" s="77">
        <v>117.636259323006</v>
      </c>
      <c r="W3010" s="83">
        <v>45581</v>
      </c>
      <c r="X3010">
        <v>0.22595576323987501</v>
      </c>
      <c r="Y3010" s="83">
        <v>45963</v>
      </c>
      <c r="Z3010">
        <v>0.18547878787878699</v>
      </c>
      <c r="AA3010" s="83">
        <v>45966</v>
      </c>
      <c r="AB3010" s="77">
        <v>0.31214456928838902</v>
      </c>
      <c r="AE3010" s="83">
        <v>45890</v>
      </c>
      <c r="AF3010">
        <v>9.6377490847712792</v>
      </c>
      <c r="AG3010" s="83">
        <v>45884</v>
      </c>
      <c r="AH3010">
        <v>208.2331648924</v>
      </c>
      <c r="AI3010" s="83">
        <v>45896</v>
      </c>
      <c r="AJ3010" s="77">
        <v>107.30461769068</v>
      </c>
      <c r="AM3010" s="83">
        <v>45898</v>
      </c>
      <c r="AN3010">
        <v>0.36499962112601297</v>
      </c>
      <c r="AO3010" s="83">
        <v>45889</v>
      </c>
      <c r="AP3010">
        <v>0.402614379084967</v>
      </c>
      <c r="AQ3010" s="83">
        <v>45893</v>
      </c>
      <c r="AR3010" s="77">
        <v>0.26684834576400801</v>
      </c>
      <c r="AU3010" s="83">
        <v>45895</v>
      </c>
      <c r="AV3010">
        <v>0.72658722720578395</v>
      </c>
      <c r="AW3010" s="83">
        <v>45884</v>
      </c>
      <c r="AX3010">
        <v>1.0998890888925199</v>
      </c>
      <c r="AY3010" s="83">
        <v>45896</v>
      </c>
      <c r="AZ3010" s="77">
        <v>1.07943730638362</v>
      </c>
      <c r="BC3010" s="83">
        <v>45908</v>
      </c>
      <c r="BD3010">
        <v>0.28061734294899598</v>
      </c>
      <c r="BE3010" s="83">
        <v>45913</v>
      </c>
      <c r="BF3010">
        <v>0.41111733645732501</v>
      </c>
      <c r="BG3010" s="83">
        <v>45904</v>
      </c>
      <c r="BH3010" s="77">
        <v>0.55433432400206395</v>
      </c>
      <c r="BK3010" s="83">
        <v>45548</v>
      </c>
      <c r="BL3010">
        <v>0.54404359067798003</v>
      </c>
      <c r="BM3010" s="83">
        <v>45545</v>
      </c>
      <c r="BN3010">
        <v>0.60207715133531103</v>
      </c>
      <c r="BO3010" s="83">
        <v>45539</v>
      </c>
      <c r="BP3010" s="77">
        <v>0.72566765578634995</v>
      </c>
      <c r="BS3010" s="83"/>
      <c r="BU3010" s="83"/>
      <c r="BW3010" s="83"/>
      <c r="CA3010" s="83"/>
      <c r="CC3010" s="83"/>
      <c r="CE3010" s="83"/>
      <c r="CI3010" s="83"/>
      <c r="CK3010" s="83"/>
      <c r="CM3010" s="83"/>
      <c r="CQ3010" s="83"/>
      <c r="CS3010" s="83"/>
      <c r="CU3010" s="83"/>
      <c r="CY3010" s="83"/>
      <c r="DA3010" s="83"/>
      <c r="DC3010" s="83"/>
    </row>
    <row r="3011" spans="7:107">
      <c r="G3011" s="83">
        <v>45579</v>
      </c>
      <c r="H3011">
        <v>0.144374322687575</v>
      </c>
      <c r="I3011" s="83">
        <v>46151</v>
      </c>
      <c r="J3011">
        <v>0.27353243124329402</v>
      </c>
      <c r="K3011" s="83">
        <v>46212</v>
      </c>
      <c r="L3011" s="77">
        <v>0.21523789561936599</v>
      </c>
      <c r="O3011" s="83">
        <v>44779</v>
      </c>
      <c r="P3011">
        <v>50.524840796206597</v>
      </c>
      <c r="Q3011" s="83">
        <v>44804</v>
      </c>
      <c r="R3011">
        <v>146.112906912201</v>
      </c>
      <c r="S3011" s="83">
        <v>45921</v>
      </c>
      <c r="T3011" s="77">
        <v>117.60566073819</v>
      </c>
      <c r="W3011" s="83">
        <v>45582</v>
      </c>
      <c r="X3011">
        <v>0.225647352024922</v>
      </c>
      <c r="Y3011" s="83">
        <v>45964</v>
      </c>
      <c r="Z3011">
        <v>0.18542424242424199</v>
      </c>
      <c r="AA3011" s="83">
        <v>45967</v>
      </c>
      <c r="AB3011" s="77">
        <v>0.31190561797752803</v>
      </c>
      <c r="AE3011" s="83">
        <v>45891</v>
      </c>
      <c r="AF3011">
        <v>9.6354598060380194</v>
      </c>
      <c r="AG3011" s="83">
        <v>45885</v>
      </c>
      <c r="AH3011">
        <v>207.986012197582</v>
      </c>
      <c r="AI3011" s="83">
        <v>45897</v>
      </c>
      <c r="AJ3011" s="77">
        <v>107.24013764405299</v>
      </c>
      <c r="AM3011" s="83">
        <v>45899</v>
      </c>
      <c r="AN3011">
        <v>0.36476345634108698</v>
      </c>
      <c r="AO3011" s="83">
        <v>45890</v>
      </c>
      <c r="AP3011">
        <v>0.40235451610362999</v>
      </c>
      <c r="AQ3011" s="83">
        <v>45894</v>
      </c>
      <c r="AR3011" s="77">
        <v>0.26653279785809803</v>
      </c>
      <c r="AU3011" s="83">
        <v>45896</v>
      </c>
      <c r="AV3011">
        <v>0.72620163341812805</v>
      </c>
      <c r="AW3011" s="83">
        <v>45885</v>
      </c>
      <c r="AX3011">
        <v>1.0987254313714701</v>
      </c>
      <c r="AY3011" s="83">
        <v>45897</v>
      </c>
      <c r="AZ3011" s="77">
        <v>1.07858412472703</v>
      </c>
      <c r="BC3011" s="83">
        <v>45909</v>
      </c>
      <c r="BD3011">
        <v>0.28045008254409498</v>
      </c>
      <c r="BE3011" s="83">
        <v>45914</v>
      </c>
      <c r="BF3011">
        <v>0.41085587191633099</v>
      </c>
      <c r="BG3011" s="83">
        <v>45905</v>
      </c>
      <c r="BH3011" s="77">
        <v>0.55381110854051296</v>
      </c>
      <c r="BK3011" s="83">
        <v>45549</v>
      </c>
      <c r="BL3011">
        <v>0.54395856109115504</v>
      </c>
      <c r="BM3011" s="83">
        <v>45546</v>
      </c>
      <c r="BN3011">
        <v>0.60233432245301599</v>
      </c>
      <c r="BO3011" s="83">
        <v>45540</v>
      </c>
      <c r="BP3011" s="77">
        <v>0.725816023738872</v>
      </c>
      <c r="BS3011" s="83"/>
      <c r="BU3011" s="83"/>
      <c r="BW3011" s="83"/>
      <c r="CA3011" s="83"/>
      <c r="CC3011" s="83"/>
      <c r="CE3011" s="83"/>
      <c r="CI3011" s="83"/>
      <c r="CK3011" s="83"/>
      <c r="CM3011" s="83"/>
      <c r="CQ3011" s="83"/>
      <c r="CS3011" s="83"/>
      <c r="CU3011" s="83"/>
      <c r="CY3011" s="83"/>
      <c r="DA3011" s="83"/>
      <c r="DC3011" s="83"/>
    </row>
    <row r="3012" spans="7:107">
      <c r="G3012" s="83">
        <v>45580</v>
      </c>
      <c r="H3012">
        <v>0.14481630224602099</v>
      </c>
      <c r="I3012" s="83">
        <v>46152</v>
      </c>
      <c r="J3012">
        <v>0.273510818133399</v>
      </c>
      <c r="K3012" s="83">
        <v>46213</v>
      </c>
      <c r="L3012" s="77">
        <v>0.21521693565290201</v>
      </c>
      <c r="O3012" s="83">
        <v>44780</v>
      </c>
      <c r="P3012">
        <v>50.402231980883002</v>
      </c>
      <c r="Q3012" s="83">
        <v>44805</v>
      </c>
      <c r="R3012">
        <v>145.87129003820101</v>
      </c>
      <c r="S3012" s="83">
        <v>45922</v>
      </c>
      <c r="T3012" s="77">
        <v>117.575062153375</v>
      </c>
      <c r="W3012" s="83">
        <v>45583</v>
      </c>
      <c r="X3012">
        <v>0.225338940809968</v>
      </c>
      <c r="Y3012" s="83">
        <v>45965</v>
      </c>
      <c r="Z3012">
        <v>0.18536969696969599</v>
      </c>
      <c r="AA3012" s="83">
        <v>45968</v>
      </c>
      <c r="AB3012" s="77">
        <v>0.31166666666666598</v>
      </c>
      <c r="AE3012" s="83">
        <v>45892</v>
      </c>
      <c r="AF3012">
        <v>9.6331705273047703</v>
      </c>
      <c r="AG3012" s="83">
        <v>45886</v>
      </c>
      <c r="AH3012">
        <v>207.738859502764</v>
      </c>
      <c r="AI3012" s="83">
        <v>45898</v>
      </c>
      <c r="AJ3012" s="77">
        <v>107.175657597425</v>
      </c>
      <c r="AM3012" s="83">
        <v>45900</v>
      </c>
      <c r="AN3012">
        <v>0.36452729155616098</v>
      </c>
      <c r="AO3012" s="83">
        <v>45891</v>
      </c>
      <c r="AP3012">
        <v>0.40209465312229298</v>
      </c>
      <c r="AQ3012" s="83">
        <v>45895</v>
      </c>
      <c r="AR3012" s="77">
        <v>0.26621724995218898</v>
      </c>
      <c r="AU3012" s="83">
        <v>45897</v>
      </c>
      <c r="AV3012">
        <v>0.72581603963047203</v>
      </c>
      <c r="AW3012" s="83">
        <v>45886</v>
      </c>
      <c r="AX3012">
        <v>1.09756177385043</v>
      </c>
      <c r="AY3012" s="83">
        <v>45898</v>
      </c>
      <c r="AZ3012" s="77">
        <v>1.07773094307043</v>
      </c>
      <c r="BC3012" s="83">
        <v>45910</v>
      </c>
      <c r="BD3012">
        <v>0.28028282213919498</v>
      </c>
      <c r="BE3012" s="83">
        <v>45915</v>
      </c>
      <c r="BF3012">
        <v>0.41059440737533698</v>
      </c>
      <c r="BG3012" s="83">
        <v>45906</v>
      </c>
      <c r="BH3012" s="77">
        <v>0.55328789307896198</v>
      </c>
      <c r="BK3012" s="83">
        <v>45550</v>
      </c>
      <c r="BL3012">
        <v>0.54387353150432904</v>
      </c>
      <c r="BM3012" s="83">
        <v>45547</v>
      </c>
      <c r="BN3012">
        <v>0.60259149357072195</v>
      </c>
      <c r="BO3012" s="83">
        <v>45541</v>
      </c>
      <c r="BP3012" s="77">
        <v>0.72596439169139404</v>
      </c>
      <c r="BS3012" s="83"/>
      <c r="BU3012" s="83"/>
      <c r="BW3012" s="83"/>
      <c r="CA3012" s="83"/>
      <c r="CC3012" s="83"/>
      <c r="CE3012" s="83"/>
      <c r="CI3012" s="83"/>
      <c r="CK3012" s="83"/>
      <c r="CM3012" s="83"/>
      <c r="CQ3012" s="83"/>
      <c r="CS3012" s="83"/>
      <c r="CU3012" s="83"/>
      <c r="CY3012" s="83"/>
      <c r="DA3012" s="83"/>
      <c r="DC3012" s="83"/>
    </row>
    <row r="3013" spans="7:107">
      <c r="G3013" s="83">
        <v>45581</v>
      </c>
      <c r="H3013">
        <v>0.14525828180446601</v>
      </c>
      <c r="I3013" s="83">
        <v>46153</v>
      </c>
      <c r="J3013">
        <v>0.27348920502350399</v>
      </c>
      <c r="K3013" s="83">
        <v>46214</v>
      </c>
      <c r="L3013" s="77">
        <v>0.215195975686438</v>
      </c>
      <c r="O3013" s="83">
        <v>44781</v>
      </c>
      <c r="P3013">
        <v>50.2796231655594</v>
      </c>
      <c r="Q3013" s="83">
        <v>44806</v>
      </c>
      <c r="R3013">
        <v>145.62967316420099</v>
      </c>
      <c r="S3013" s="83">
        <v>45923</v>
      </c>
      <c r="T3013" s="77">
        <v>117.544463568559</v>
      </c>
      <c r="W3013" s="83">
        <v>45584</v>
      </c>
      <c r="X3013">
        <v>0.22503052959501499</v>
      </c>
      <c r="Y3013" s="83">
        <v>45966</v>
      </c>
      <c r="Z3013">
        <v>0.18531515151515099</v>
      </c>
      <c r="AA3013" s="83">
        <v>45969</v>
      </c>
      <c r="AB3013" s="77">
        <v>0.31157279999999898</v>
      </c>
      <c r="AE3013" s="83">
        <v>45893</v>
      </c>
      <c r="AF3013">
        <v>9.6308812485715105</v>
      </c>
      <c r="AG3013" s="83">
        <v>45887</v>
      </c>
      <c r="AH3013">
        <v>207.491706807946</v>
      </c>
      <c r="AI3013" s="83">
        <v>45899</v>
      </c>
      <c r="AJ3013" s="77">
        <v>107.111177550797</v>
      </c>
      <c r="AM3013" s="83">
        <v>45901</v>
      </c>
      <c r="AN3013">
        <v>0.36429112677123499</v>
      </c>
      <c r="AO3013" s="83">
        <v>45892</v>
      </c>
      <c r="AP3013">
        <v>0.40183479014095502</v>
      </c>
      <c r="AQ3013" s="83">
        <v>45896</v>
      </c>
      <c r="AR3013" s="77">
        <v>0.26590170204628</v>
      </c>
      <c r="AU3013" s="83">
        <v>45898</v>
      </c>
      <c r="AV3013">
        <v>0.72543044584281702</v>
      </c>
      <c r="AW3013" s="83">
        <v>45887</v>
      </c>
      <c r="AX3013">
        <v>1.0963981163293799</v>
      </c>
      <c r="AY3013" s="83">
        <v>45899</v>
      </c>
      <c r="AZ3013" s="77">
        <v>1.0768777614138401</v>
      </c>
      <c r="BC3013" s="83">
        <v>45911</v>
      </c>
      <c r="BD3013">
        <v>0.28011556173429403</v>
      </c>
      <c r="BE3013" s="83">
        <v>45916</v>
      </c>
      <c r="BF3013">
        <v>0.41033294283434302</v>
      </c>
      <c r="BG3013" s="83">
        <v>45907</v>
      </c>
      <c r="BH3013" s="77">
        <v>0.55276467761741199</v>
      </c>
      <c r="BK3013" s="83">
        <v>45551</v>
      </c>
      <c r="BL3013">
        <v>0.54378850191750405</v>
      </c>
      <c r="BM3013" s="83">
        <v>45548</v>
      </c>
      <c r="BN3013">
        <v>0.60284866468842702</v>
      </c>
      <c r="BO3013" s="83">
        <v>45542</v>
      </c>
      <c r="BP3013" s="77">
        <v>0.72611275964391697</v>
      </c>
      <c r="BS3013" s="83"/>
      <c r="BU3013" s="83"/>
      <c r="BW3013" s="83"/>
      <c r="CA3013" s="83"/>
      <c r="CC3013" s="83"/>
      <c r="CE3013" s="83"/>
      <c r="CI3013" s="83"/>
      <c r="CK3013" s="83"/>
      <c r="CM3013" s="83"/>
      <c r="CQ3013" s="83"/>
      <c r="CS3013" s="83"/>
      <c r="CU3013" s="83"/>
      <c r="CY3013" s="83"/>
      <c r="DA3013" s="83"/>
      <c r="DC3013" s="83"/>
    </row>
    <row r="3014" spans="7:107">
      <c r="G3014" s="83">
        <v>45582</v>
      </c>
      <c r="H3014">
        <v>0.145700261362911</v>
      </c>
      <c r="I3014" s="83">
        <v>46154</v>
      </c>
      <c r="J3014">
        <v>0.27346759191360898</v>
      </c>
      <c r="K3014" s="83">
        <v>46215</v>
      </c>
      <c r="L3014" s="77">
        <v>0.21517501571997399</v>
      </c>
      <c r="O3014" s="83">
        <v>44782</v>
      </c>
      <c r="P3014">
        <v>50.157014350235798</v>
      </c>
      <c r="Q3014" s="83">
        <v>44807</v>
      </c>
      <c r="R3014">
        <v>145.38805629020101</v>
      </c>
      <c r="S3014" s="83">
        <v>45924</v>
      </c>
      <c r="T3014" s="77">
        <v>117.513864983744</v>
      </c>
      <c r="W3014" s="83">
        <v>45585</v>
      </c>
      <c r="X3014">
        <v>0.22472211838006201</v>
      </c>
      <c r="Y3014" s="83">
        <v>45967</v>
      </c>
      <c r="Z3014">
        <v>0.18526060606060599</v>
      </c>
      <c r="AA3014" s="83">
        <v>45970</v>
      </c>
      <c r="AB3014" s="77">
        <v>0.31147893333333299</v>
      </c>
      <c r="AE3014" s="83">
        <v>45894</v>
      </c>
      <c r="AF3014">
        <v>9.6285919698382596</v>
      </c>
      <c r="AG3014" s="83">
        <v>45888</v>
      </c>
      <c r="AH3014">
        <v>207.244554113129</v>
      </c>
      <c r="AI3014" s="83">
        <v>45900</v>
      </c>
      <c r="AJ3014" s="77">
        <v>107.046697504169</v>
      </c>
      <c r="AM3014" s="83">
        <v>45902</v>
      </c>
      <c r="AN3014">
        <v>0.36405496198630899</v>
      </c>
      <c r="AO3014" s="83">
        <v>45893</v>
      </c>
      <c r="AP3014">
        <v>0.40157492715961801</v>
      </c>
      <c r="AQ3014" s="83">
        <v>45897</v>
      </c>
      <c r="AR3014" s="77">
        <v>0.26558615414037001</v>
      </c>
      <c r="AU3014" s="83">
        <v>45899</v>
      </c>
      <c r="AV3014">
        <v>0.725044852055161</v>
      </c>
      <c r="AW3014" s="83">
        <v>45888</v>
      </c>
      <c r="AX3014">
        <v>1.09523445880834</v>
      </c>
      <c r="AY3014" s="83">
        <v>45900</v>
      </c>
      <c r="AZ3014" s="77">
        <v>1.0760245797572401</v>
      </c>
      <c r="BC3014" s="83">
        <v>45912</v>
      </c>
      <c r="BD3014">
        <v>0.27994830132939402</v>
      </c>
      <c r="BE3014" s="83">
        <v>45917</v>
      </c>
      <c r="BF3014">
        <v>0.410071478293349</v>
      </c>
      <c r="BG3014" s="83">
        <v>45908</v>
      </c>
      <c r="BH3014" s="77">
        <v>0.55224146215586101</v>
      </c>
      <c r="BK3014" s="83">
        <v>45552</v>
      </c>
      <c r="BL3014">
        <v>0.54370347233067795</v>
      </c>
      <c r="BM3014" s="83">
        <v>45549</v>
      </c>
      <c r="BN3014">
        <v>0.60310583580613197</v>
      </c>
      <c r="BO3014" s="83">
        <v>45543</v>
      </c>
      <c r="BP3014" s="77">
        <v>0.72626112759643902</v>
      </c>
      <c r="BS3014" s="83"/>
      <c r="BU3014" s="83"/>
      <c r="BW3014" s="83"/>
      <c r="CA3014" s="83"/>
      <c r="CC3014" s="83"/>
      <c r="CE3014" s="83"/>
      <c r="CI3014" s="83"/>
      <c r="CK3014" s="83"/>
      <c r="CM3014" s="83"/>
      <c r="CQ3014" s="83"/>
      <c r="CS3014" s="83"/>
      <c r="CU3014" s="83"/>
      <c r="CY3014" s="83"/>
      <c r="DA3014" s="83"/>
      <c r="DC3014" s="83"/>
    </row>
    <row r="3015" spans="7:107">
      <c r="G3015" s="83">
        <v>45583</v>
      </c>
      <c r="H3015">
        <v>0.146142240921357</v>
      </c>
      <c r="I3015" s="83">
        <v>46155</v>
      </c>
      <c r="J3015">
        <v>0.27344597880371402</v>
      </c>
      <c r="K3015" s="83">
        <v>46216</v>
      </c>
      <c r="L3015" s="77">
        <v>0.21515405575350999</v>
      </c>
      <c r="O3015" s="83">
        <v>44783</v>
      </c>
      <c r="P3015">
        <v>50.034405534912203</v>
      </c>
      <c r="Q3015" s="83">
        <v>44808</v>
      </c>
      <c r="R3015">
        <v>145.14643941620099</v>
      </c>
      <c r="S3015" s="83">
        <v>45925</v>
      </c>
      <c r="T3015" s="77">
        <v>117.483266398929</v>
      </c>
      <c r="W3015" s="83">
        <v>45586</v>
      </c>
      <c r="X3015">
        <v>0.224413707165109</v>
      </c>
      <c r="Y3015" s="83">
        <v>45968</v>
      </c>
      <c r="Z3015">
        <v>0.18520606060606001</v>
      </c>
      <c r="AA3015" s="83">
        <v>45971</v>
      </c>
      <c r="AB3015" s="77">
        <v>0.31138506666666599</v>
      </c>
      <c r="AE3015" s="83">
        <v>45895</v>
      </c>
      <c r="AF3015">
        <v>9.6263026911049998</v>
      </c>
      <c r="AG3015" s="83">
        <v>45889</v>
      </c>
      <c r="AH3015">
        <v>206.997401418311</v>
      </c>
      <c r="AI3015" s="83">
        <v>45901</v>
      </c>
      <c r="AJ3015" s="77">
        <v>106.982217457541</v>
      </c>
      <c r="AM3015" s="83">
        <v>45903</v>
      </c>
      <c r="AN3015">
        <v>0.36381879720138399</v>
      </c>
      <c r="AO3015" s="83">
        <v>45894</v>
      </c>
      <c r="AP3015">
        <v>0.401315064178281</v>
      </c>
      <c r="AQ3015" s="83">
        <v>45898</v>
      </c>
      <c r="AR3015" s="77">
        <v>0.26527060623446103</v>
      </c>
      <c r="AU3015" s="83">
        <v>45900</v>
      </c>
      <c r="AV3015">
        <v>0.72465925826750499</v>
      </c>
      <c r="AW3015" s="83">
        <v>45889</v>
      </c>
      <c r="AX3015">
        <v>1.09407080128729</v>
      </c>
      <c r="AY3015" s="83">
        <v>45901</v>
      </c>
      <c r="AZ3015" s="77">
        <v>1.0751713981006501</v>
      </c>
      <c r="BC3015" s="83">
        <v>45913</v>
      </c>
      <c r="BD3015">
        <v>0.27978104092449302</v>
      </c>
      <c r="BE3015" s="83">
        <v>45918</v>
      </c>
      <c r="BF3015">
        <v>0.40981001375235498</v>
      </c>
      <c r="BG3015" s="83">
        <v>45909</v>
      </c>
      <c r="BH3015" s="77">
        <v>0.55171824669431002</v>
      </c>
      <c r="BK3015" s="83">
        <v>45553</v>
      </c>
      <c r="BL3015">
        <v>0.54361844274385196</v>
      </c>
      <c r="BM3015" s="83">
        <v>45550</v>
      </c>
      <c r="BN3015">
        <v>0.60336300692383704</v>
      </c>
      <c r="BO3015" s="83">
        <v>45544</v>
      </c>
      <c r="BP3015" s="77">
        <v>0.72640949554896095</v>
      </c>
      <c r="BS3015" s="83"/>
      <c r="BU3015" s="83"/>
      <c r="BW3015" s="83"/>
      <c r="CA3015" s="83"/>
      <c r="CC3015" s="83"/>
      <c r="CE3015" s="83"/>
      <c r="CI3015" s="83"/>
      <c r="CK3015" s="83"/>
      <c r="CM3015" s="83"/>
      <c r="CQ3015" s="83"/>
      <c r="CS3015" s="83"/>
      <c r="CU3015" s="83"/>
      <c r="CY3015" s="83"/>
      <c r="DA3015" s="83"/>
      <c r="DC3015" s="83"/>
    </row>
    <row r="3016" spans="7:107">
      <c r="G3016" s="83">
        <v>45584</v>
      </c>
      <c r="H3016">
        <v>0.14658422047980199</v>
      </c>
      <c r="I3016" s="83">
        <v>46156</v>
      </c>
      <c r="J3016">
        <v>0.273424365693819</v>
      </c>
      <c r="K3016" s="83">
        <v>46217</v>
      </c>
      <c r="L3016" s="77">
        <v>0.21513309578704601</v>
      </c>
      <c r="O3016" s="83">
        <v>44784</v>
      </c>
      <c r="P3016">
        <v>49.911796719588601</v>
      </c>
      <c r="Q3016" s="83">
        <v>44809</v>
      </c>
      <c r="R3016">
        <v>144.904822542201</v>
      </c>
      <c r="S3016" s="83">
        <v>45926</v>
      </c>
      <c r="T3016" s="77">
        <v>117.452667814113</v>
      </c>
      <c r="W3016" s="83">
        <v>45587</v>
      </c>
      <c r="X3016">
        <v>0.22410529595015499</v>
      </c>
      <c r="Y3016" s="83">
        <v>45969</v>
      </c>
      <c r="Z3016">
        <v>0.18515151515151501</v>
      </c>
      <c r="AA3016" s="83">
        <v>45972</v>
      </c>
      <c r="AB3016" s="77">
        <v>0.31129119999999899</v>
      </c>
      <c r="AE3016" s="83">
        <v>45896</v>
      </c>
      <c r="AF3016">
        <v>9.62401341237174</v>
      </c>
      <c r="AG3016" s="83">
        <v>45890</v>
      </c>
      <c r="AH3016">
        <v>206.750248723493</v>
      </c>
      <c r="AI3016" s="83">
        <v>45902</v>
      </c>
      <c r="AJ3016" s="77">
        <v>106.91773741091301</v>
      </c>
      <c r="AM3016" s="83">
        <v>45904</v>
      </c>
      <c r="AN3016">
        <v>0.363582632416458</v>
      </c>
      <c r="AO3016" s="83">
        <v>45895</v>
      </c>
      <c r="AP3016">
        <v>0.40105520119694399</v>
      </c>
      <c r="AQ3016" s="83">
        <v>45899</v>
      </c>
      <c r="AR3016" s="77">
        <v>0.26495505832855198</v>
      </c>
      <c r="AU3016" s="83">
        <v>45901</v>
      </c>
      <c r="AV3016">
        <v>0.72427366447984998</v>
      </c>
      <c r="AW3016" s="83">
        <v>45890</v>
      </c>
      <c r="AX3016">
        <v>1.0929071437662501</v>
      </c>
      <c r="AY3016" s="83">
        <v>45902</v>
      </c>
      <c r="AZ3016" s="77">
        <v>1.0743182164440599</v>
      </c>
      <c r="BC3016" s="83">
        <v>45914</v>
      </c>
      <c r="BD3016">
        <v>0.27961378051959301</v>
      </c>
      <c r="BE3016" s="83">
        <v>45919</v>
      </c>
      <c r="BF3016">
        <v>0.40954854921136102</v>
      </c>
      <c r="BG3016" s="83">
        <v>45910</v>
      </c>
      <c r="BH3016" s="77">
        <v>0.55119503123275904</v>
      </c>
      <c r="BK3016" s="83">
        <v>45554</v>
      </c>
      <c r="BL3016">
        <v>0.54353341315702697</v>
      </c>
      <c r="BM3016" s="83">
        <v>45551</v>
      </c>
      <c r="BN3016">
        <v>0.603620178041543</v>
      </c>
      <c r="BO3016" s="83">
        <v>45545</v>
      </c>
      <c r="BP3016" s="77">
        <v>0.72655786350148299</v>
      </c>
      <c r="BS3016" s="83"/>
      <c r="BU3016" s="83"/>
      <c r="BW3016" s="83"/>
      <c r="CA3016" s="83"/>
      <c r="CC3016" s="83"/>
      <c r="CE3016" s="83"/>
      <c r="CI3016" s="83"/>
      <c r="CK3016" s="83"/>
      <c r="CM3016" s="83"/>
      <c r="CQ3016" s="83"/>
      <c r="CS3016" s="83"/>
      <c r="CU3016" s="83"/>
      <c r="CY3016" s="83"/>
      <c r="DA3016" s="83"/>
      <c r="DC3016" s="83"/>
    </row>
    <row r="3017" spans="7:107">
      <c r="G3017" s="83">
        <v>45585</v>
      </c>
      <c r="H3017">
        <v>0.14702620003824801</v>
      </c>
      <c r="I3017" s="83">
        <v>46157</v>
      </c>
      <c r="J3017">
        <v>0.27340275258392399</v>
      </c>
      <c r="K3017" s="83">
        <v>46218</v>
      </c>
      <c r="L3017" s="77">
        <v>0.215112135820582</v>
      </c>
      <c r="O3017" s="83">
        <v>44785</v>
      </c>
      <c r="P3017">
        <v>49.789187904264999</v>
      </c>
      <c r="Q3017" s="83">
        <v>44810</v>
      </c>
      <c r="R3017">
        <v>144.66320566820099</v>
      </c>
      <c r="S3017" s="83">
        <v>45927</v>
      </c>
      <c r="T3017" s="77">
        <v>117.422069229298</v>
      </c>
      <c r="W3017" s="83">
        <v>45588</v>
      </c>
      <c r="X3017">
        <v>0.22379688473520201</v>
      </c>
      <c r="Y3017" s="83">
        <v>45970</v>
      </c>
      <c r="Z3017">
        <v>0.18509696969696901</v>
      </c>
      <c r="AA3017" s="83">
        <v>45973</v>
      </c>
      <c r="AB3017" s="77">
        <v>0.31119733333333299</v>
      </c>
      <c r="AE3017" s="83">
        <v>45897</v>
      </c>
      <c r="AF3017">
        <v>9.6217241336384909</v>
      </c>
      <c r="AG3017" s="83">
        <v>45891</v>
      </c>
      <c r="AH3017">
        <v>206.503096028676</v>
      </c>
      <c r="AI3017" s="83">
        <v>45903</v>
      </c>
      <c r="AJ3017" s="77">
        <v>106.853257364285</v>
      </c>
      <c r="AM3017" s="83">
        <v>45905</v>
      </c>
      <c r="AN3017">
        <v>0.363346467631532</v>
      </c>
      <c r="AO3017" s="83">
        <v>45896</v>
      </c>
      <c r="AP3017">
        <v>0.40079533821560698</v>
      </c>
      <c r="AQ3017" s="83">
        <v>45900</v>
      </c>
      <c r="AR3017" s="77">
        <v>0.264639510422642</v>
      </c>
      <c r="AU3017" s="83">
        <v>45902</v>
      </c>
      <c r="AV3017">
        <v>0.72388807069219396</v>
      </c>
      <c r="AW3017" s="83">
        <v>45891</v>
      </c>
      <c r="AX3017">
        <v>1.0917434862452</v>
      </c>
      <c r="AY3017" s="83">
        <v>45903</v>
      </c>
      <c r="AZ3017" s="77">
        <v>1.0734650347874599</v>
      </c>
      <c r="BC3017" s="83">
        <v>45915</v>
      </c>
      <c r="BD3017">
        <v>0.27944652011469201</v>
      </c>
      <c r="BE3017" s="83">
        <v>45920</v>
      </c>
      <c r="BF3017">
        <v>0.40928708467036701</v>
      </c>
      <c r="BG3017" s="83">
        <v>45911</v>
      </c>
      <c r="BH3017" s="77">
        <v>0.55067181577120805</v>
      </c>
      <c r="BK3017" s="83">
        <v>45555</v>
      </c>
      <c r="BL3017">
        <v>0.54344838357020098</v>
      </c>
      <c r="BM3017" s="83">
        <v>45552</v>
      </c>
      <c r="BN3017">
        <v>0.60387734915924796</v>
      </c>
      <c r="BO3017" s="83">
        <v>45546</v>
      </c>
      <c r="BP3017" s="77">
        <v>0.72670623145400504</v>
      </c>
      <c r="BS3017" s="83"/>
      <c r="BU3017" s="83"/>
      <c r="BW3017" s="83"/>
      <c r="CA3017" s="83"/>
      <c r="CC3017" s="83"/>
      <c r="CE3017" s="83"/>
      <c r="CI3017" s="83"/>
      <c r="CK3017" s="83"/>
      <c r="CM3017" s="83"/>
      <c r="CQ3017" s="83"/>
      <c r="CS3017" s="83"/>
      <c r="CU3017" s="83"/>
      <c r="CY3017" s="83"/>
      <c r="DA3017" s="83"/>
      <c r="DC3017" s="83"/>
    </row>
    <row r="3018" spans="7:107">
      <c r="G3018" s="83">
        <v>45586</v>
      </c>
      <c r="H3018">
        <v>0.14746817959669301</v>
      </c>
      <c r="I3018" s="83">
        <v>46158</v>
      </c>
      <c r="J3018">
        <v>0.27338113947402898</v>
      </c>
      <c r="K3018" s="83">
        <v>46219</v>
      </c>
      <c r="L3018" s="77">
        <v>0.21509117585411799</v>
      </c>
      <c r="O3018" s="83">
        <v>44786</v>
      </c>
      <c r="P3018">
        <v>49.666579088941397</v>
      </c>
      <c r="Q3018" s="83">
        <v>44811</v>
      </c>
      <c r="R3018">
        <v>144.421588794201</v>
      </c>
      <c r="S3018" s="83">
        <v>45928</v>
      </c>
      <c r="T3018" s="77">
        <v>117.391470644482</v>
      </c>
      <c r="W3018" s="83">
        <v>45589</v>
      </c>
      <c r="X3018">
        <v>0.223488473520249</v>
      </c>
      <c r="Y3018" s="83">
        <v>45971</v>
      </c>
      <c r="Z3018">
        <v>0.18504242424242401</v>
      </c>
      <c r="AA3018" s="83">
        <v>45974</v>
      </c>
      <c r="AB3018" s="77">
        <v>0.311103466666666</v>
      </c>
      <c r="AE3018" s="83">
        <v>45898</v>
      </c>
      <c r="AF3018">
        <v>9.6194348549052293</v>
      </c>
      <c r="AG3018" s="83">
        <v>45892</v>
      </c>
      <c r="AH3018">
        <v>206.255943333858</v>
      </c>
      <c r="AI3018" s="83">
        <v>45904</v>
      </c>
      <c r="AJ3018" s="77">
        <v>106.78877731765699</v>
      </c>
      <c r="AM3018" s="83">
        <v>45906</v>
      </c>
      <c r="AN3018">
        <v>0.363110302846606</v>
      </c>
      <c r="AO3018" s="83">
        <v>45897</v>
      </c>
      <c r="AP3018">
        <v>0.40053547523427002</v>
      </c>
      <c r="AQ3018" s="83">
        <v>45901</v>
      </c>
      <c r="AR3018" s="77">
        <v>0.26432396251673301</v>
      </c>
      <c r="AU3018" s="83">
        <v>45903</v>
      </c>
      <c r="AV3018">
        <v>0.72350247690453795</v>
      </c>
      <c r="AW3018" s="83">
        <v>45892</v>
      </c>
      <c r="AX3018">
        <v>1.0905798287241499</v>
      </c>
      <c r="AY3018" s="83">
        <v>45904</v>
      </c>
      <c r="AZ3018" s="77">
        <v>1.0726118531308699</v>
      </c>
      <c r="BC3018" s="83">
        <v>45916</v>
      </c>
      <c r="BD3018">
        <v>0.279279259709792</v>
      </c>
      <c r="BE3018" s="83">
        <v>45921</v>
      </c>
      <c r="BF3018">
        <v>0.40902562012937399</v>
      </c>
      <c r="BG3018" s="83">
        <v>45912</v>
      </c>
      <c r="BH3018" s="77">
        <v>0.55014860030965795</v>
      </c>
      <c r="BK3018" s="83">
        <v>45556</v>
      </c>
      <c r="BL3018">
        <v>0.54336335398337499</v>
      </c>
      <c r="BM3018" s="83">
        <v>45553</v>
      </c>
      <c r="BN3018">
        <v>0.60413452027695302</v>
      </c>
      <c r="BO3018" s="83">
        <v>45547</v>
      </c>
      <c r="BP3018" s="77">
        <v>0.72685459940652797</v>
      </c>
      <c r="BS3018" s="83"/>
      <c r="BU3018" s="83"/>
      <c r="BW3018" s="83"/>
      <c r="CA3018" s="83"/>
      <c r="CC3018" s="83"/>
      <c r="CE3018" s="83"/>
      <c r="CI3018" s="83"/>
      <c r="CK3018" s="83"/>
      <c r="CM3018" s="83"/>
      <c r="CQ3018" s="83"/>
      <c r="CS3018" s="83"/>
      <c r="CU3018" s="83"/>
      <c r="CY3018" s="83"/>
      <c r="DA3018" s="83"/>
      <c r="DC3018" s="83"/>
    </row>
    <row r="3019" spans="7:107">
      <c r="G3019" s="83">
        <v>45587</v>
      </c>
      <c r="H3019">
        <v>0.147910159155139</v>
      </c>
      <c r="I3019" s="83">
        <v>46159</v>
      </c>
      <c r="J3019">
        <v>0.27335952636413402</v>
      </c>
      <c r="K3019" s="83">
        <v>46220</v>
      </c>
      <c r="L3019" s="77">
        <v>0.21507021588765399</v>
      </c>
      <c r="O3019" s="83">
        <v>44787</v>
      </c>
      <c r="P3019">
        <v>49.543970273617802</v>
      </c>
      <c r="Q3019" s="83">
        <v>44812</v>
      </c>
      <c r="R3019">
        <v>144.17997192020101</v>
      </c>
      <c r="S3019" s="83">
        <v>45929</v>
      </c>
      <c r="T3019" s="77">
        <v>117.360872059667</v>
      </c>
      <c r="W3019" s="83">
        <v>45590</v>
      </c>
      <c r="X3019">
        <v>0.223180062305295</v>
      </c>
      <c r="Y3019" s="83">
        <v>45972</v>
      </c>
      <c r="Z3019">
        <v>0.18498787878787801</v>
      </c>
      <c r="AA3019" s="83">
        <v>45975</v>
      </c>
      <c r="AB3019" s="77">
        <v>0.311009599999999</v>
      </c>
      <c r="AE3019" s="83">
        <v>45899</v>
      </c>
      <c r="AF3019">
        <v>9.6171455761719802</v>
      </c>
      <c r="AG3019" s="83">
        <v>45893</v>
      </c>
      <c r="AH3019">
        <v>206.00879063904</v>
      </c>
      <c r="AI3019" s="83">
        <v>45905</v>
      </c>
      <c r="AJ3019" s="77">
        <v>106.72429727103</v>
      </c>
      <c r="AM3019" s="83">
        <v>45907</v>
      </c>
      <c r="AN3019">
        <v>0.36287413806168001</v>
      </c>
      <c r="AO3019" s="83">
        <v>45898</v>
      </c>
      <c r="AP3019">
        <v>0.40027561225293301</v>
      </c>
      <c r="AQ3019" s="83">
        <v>45902</v>
      </c>
      <c r="AR3019" s="77">
        <v>0.26400841461082403</v>
      </c>
      <c r="AU3019" s="83">
        <v>45904</v>
      </c>
      <c r="AV3019">
        <v>0.72311688311688305</v>
      </c>
      <c r="AW3019" s="83">
        <v>45893</v>
      </c>
      <c r="AX3019">
        <v>1.0894161712031101</v>
      </c>
      <c r="AY3019" s="83">
        <v>45905</v>
      </c>
      <c r="AZ3019" s="77">
        <v>1.07175867147427</v>
      </c>
      <c r="BC3019" s="83">
        <v>45917</v>
      </c>
      <c r="BD3019">
        <v>0.279111999304891</v>
      </c>
      <c r="BE3019" s="83">
        <v>45922</v>
      </c>
      <c r="BF3019">
        <v>0.40876415558837997</v>
      </c>
      <c r="BG3019" s="83">
        <v>45913</v>
      </c>
      <c r="BH3019" s="77">
        <v>0.54962538484810697</v>
      </c>
      <c r="BK3019" s="83">
        <v>45557</v>
      </c>
      <c r="BL3019">
        <v>0.54327832439654999</v>
      </c>
      <c r="BM3019" s="83">
        <v>45554</v>
      </c>
      <c r="BN3019">
        <v>0.60439169139465798</v>
      </c>
      <c r="BO3019" s="83">
        <v>45548</v>
      </c>
      <c r="BP3019" s="77">
        <v>0.72700296735905001</v>
      </c>
      <c r="BS3019" s="83"/>
      <c r="BU3019" s="83"/>
      <c r="BW3019" s="83"/>
      <c r="CA3019" s="83"/>
      <c r="CC3019" s="83"/>
      <c r="CE3019" s="83"/>
      <c r="CI3019" s="83"/>
      <c r="CK3019" s="83"/>
      <c r="CM3019" s="83"/>
      <c r="CQ3019" s="83"/>
      <c r="CS3019" s="83"/>
      <c r="CU3019" s="83"/>
      <c r="CY3019" s="83"/>
      <c r="DA3019" s="83"/>
      <c r="DC3019" s="83"/>
    </row>
    <row r="3020" spans="7:107">
      <c r="G3020" s="83">
        <v>45588</v>
      </c>
      <c r="H3020">
        <v>0.14835213871358399</v>
      </c>
      <c r="I3020" s="83">
        <v>46160</v>
      </c>
      <c r="J3020">
        <v>0.27333791325423901</v>
      </c>
      <c r="K3020" s="83">
        <v>46221</v>
      </c>
      <c r="L3020" s="77">
        <v>0.21504925592119001</v>
      </c>
      <c r="O3020" s="83">
        <v>44788</v>
      </c>
      <c r="P3020">
        <v>49.4213614582942</v>
      </c>
      <c r="Q3020" s="83">
        <v>44813</v>
      </c>
      <c r="R3020">
        <v>143.938355046201</v>
      </c>
      <c r="S3020" s="83">
        <v>45930</v>
      </c>
      <c r="T3020" s="77">
        <v>117.330273474851</v>
      </c>
      <c r="W3020" s="83">
        <v>45591</v>
      </c>
      <c r="X3020">
        <v>0.22287165109034199</v>
      </c>
      <c r="Y3020" s="83">
        <v>45973</v>
      </c>
      <c r="Z3020">
        <v>0.18493333333333301</v>
      </c>
      <c r="AA3020" s="83">
        <v>45976</v>
      </c>
      <c r="AB3020" s="77">
        <v>0.310915733333333</v>
      </c>
      <c r="AE3020" s="83">
        <v>45900</v>
      </c>
      <c r="AF3020">
        <v>9.6148562974387204</v>
      </c>
      <c r="AG3020" s="83">
        <v>45894</v>
      </c>
      <c r="AH3020">
        <v>205.761637944223</v>
      </c>
      <c r="AI3020" s="83">
        <v>45906</v>
      </c>
      <c r="AJ3020" s="77">
        <v>106.659817224402</v>
      </c>
      <c r="AM3020" s="83">
        <v>45908</v>
      </c>
      <c r="AN3020">
        <v>0.36263797327675401</v>
      </c>
      <c r="AO3020" s="83">
        <v>45899</v>
      </c>
      <c r="AP3020">
        <v>0.400015749271596</v>
      </c>
      <c r="AQ3020" s="83">
        <v>45903</v>
      </c>
      <c r="AR3020" s="77">
        <v>0.26369286670491399</v>
      </c>
      <c r="AU3020" s="83">
        <v>45905</v>
      </c>
      <c r="AV3020">
        <v>0.72273128932922703</v>
      </c>
      <c r="AW3020" s="83">
        <v>45894</v>
      </c>
      <c r="AX3020">
        <v>1.08825251368206</v>
      </c>
      <c r="AY3020" s="83">
        <v>45906</v>
      </c>
      <c r="AZ3020" s="77">
        <v>1.07090548981768</v>
      </c>
      <c r="BC3020" s="83">
        <v>45918</v>
      </c>
      <c r="BD3020">
        <v>0.278944738899991</v>
      </c>
      <c r="BE3020" s="83">
        <v>45923</v>
      </c>
      <c r="BF3020">
        <v>0.40850269104738601</v>
      </c>
      <c r="BG3020" s="83">
        <v>45914</v>
      </c>
      <c r="BH3020" s="77">
        <v>0.54910216938655598</v>
      </c>
      <c r="BK3020" s="83">
        <v>45558</v>
      </c>
      <c r="BL3020">
        <v>0.543193294809724</v>
      </c>
      <c r="BM3020" s="83">
        <v>45555</v>
      </c>
      <c r="BN3020">
        <v>0.60464886251236305</v>
      </c>
      <c r="BO3020" s="83">
        <v>45549</v>
      </c>
      <c r="BP3020" s="77">
        <v>0.72715133531157194</v>
      </c>
      <c r="BS3020" s="83"/>
      <c r="BU3020" s="83"/>
      <c r="BW3020" s="83"/>
      <c r="CA3020" s="83"/>
      <c r="CC3020" s="83"/>
      <c r="CE3020" s="83"/>
      <c r="CI3020" s="83"/>
      <c r="CK3020" s="83"/>
      <c r="CM3020" s="83"/>
      <c r="CQ3020" s="83"/>
      <c r="CS3020" s="83"/>
      <c r="CU3020" s="83"/>
      <c r="CY3020" s="83"/>
      <c r="DA3020" s="83"/>
      <c r="DC3020" s="83"/>
    </row>
    <row r="3021" spans="7:107">
      <c r="G3021" s="83">
        <v>45589</v>
      </c>
      <c r="H3021">
        <v>0.14879411827202901</v>
      </c>
      <c r="I3021" s="83">
        <v>46161</v>
      </c>
      <c r="J3021">
        <v>0.27331630014434399</v>
      </c>
      <c r="K3021" s="83">
        <v>46222</v>
      </c>
      <c r="L3021" s="77">
        <v>0.215028295954726</v>
      </c>
      <c r="O3021" s="83">
        <v>44789</v>
      </c>
      <c r="P3021">
        <v>49.298752642970598</v>
      </c>
      <c r="Q3021" s="83">
        <v>44814</v>
      </c>
      <c r="R3021">
        <v>143.69673817220001</v>
      </c>
      <c r="S3021" s="83">
        <v>45931</v>
      </c>
      <c r="T3021" s="77">
        <v>117.299674890036</v>
      </c>
      <c r="W3021" s="83">
        <v>45592</v>
      </c>
      <c r="X3021">
        <v>0.22256323987538901</v>
      </c>
      <c r="Y3021" s="83">
        <v>45974</v>
      </c>
      <c r="Z3021">
        <v>0.184878787878787</v>
      </c>
      <c r="AA3021" s="83">
        <v>45977</v>
      </c>
      <c r="AB3021" s="77">
        <v>0.310821866666666</v>
      </c>
      <c r="AE3021" s="83">
        <v>45901</v>
      </c>
      <c r="AF3021">
        <v>9.6125670187054695</v>
      </c>
      <c r="AG3021" s="83">
        <v>45895</v>
      </c>
      <c r="AH3021">
        <v>205.514485249405</v>
      </c>
      <c r="AI3021" s="83">
        <v>45907</v>
      </c>
      <c r="AJ3021" s="77">
        <v>106.595337177774</v>
      </c>
      <c r="AM3021" s="83">
        <v>45909</v>
      </c>
      <c r="AN3021">
        <v>0.36240180849182801</v>
      </c>
      <c r="AO3021" s="83">
        <v>45900</v>
      </c>
      <c r="AP3021">
        <v>0.39975588629025899</v>
      </c>
      <c r="AQ3021" s="83">
        <v>45904</v>
      </c>
      <c r="AR3021" s="77">
        <v>0.263377318799005</v>
      </c>
      <c r="AU3021" s="83">
        <v>45906</v>
      </c>
      <c r="AV3021">
        <v>0.72234569554157102</v>
      </c>
      <c r="AW3021" s="83">
        <v>45895</v>
      </c>
      <c r="AX3021">
        <v>1.0870888561610199</v>
      </c>
      <c r="AY3021" s="83">
        <v>45907</v>
      </c>
      <c r="AZ3021" s="77">
        <v>1.07005230816108</v>
      </c>
      <c r="BC3021" s="83">
        <v>45919</v>
      </c>
      <c r="BD3021">
        <v>0.27877747849508999</v>
      </c>
      <c r="BE3021" s="83">
        <v>45924</v>
      </c>
      <c r="BF3021">
        <v>0.408241226506392</v>
      </c>
      <c r="BG3021" s="83">
        <v>45915</v>
      </c>
      <c r="BH3021" s="77">
        <v>0.548578953925005</v>
      </c>
      <c r="BK3021" s="83">
        <v>45559</v>
      </c>
      <c r="BL3021">
        <v>0.54310826522289901</v>
      </c>
      <c r="BM3021" s="83">
        <v>45556</v>
      </c>
      <c r="BN3021">
        <v>0.60490603363006901</v>
      </c>
      <c r="BO3021" s="83">
        <v>45550</v>
      </c>
      <c r="BP3021" s="77">
        <v>0.72729970326409499</v>
      </c>
      <c r="BS3021" s="83"/>
      <c r="BU3021" s="83"/>
      <c r="BW3021" s="83"/>
      <c r="CA3021" s="83"/>
      <c r="CC3021" s="83"/>
      <c r="CE3021" s="83"/>
      <c r="CI3021" s="83"/>
      <c r="CK3021" s="83"/>
      <c r="CM3021" s="83"/>
      <c r="CQ3021" s="83"/>
      <c r="CS3021" s="83"/>
      <c r="CU3021" s="83"/>
      <c r="CY3021" s="83"/>
      <c r="DA3021" s="83"/>
      <c r="DC3021" s="83"/>
    </row>
    <row r="3022" spans="7:107">
      <c r="G3022" s="83">
        <v>45590</v>
      </c>
      <c r="H3022">
        <v>0.14923609783047501</v>
      </c>
      <c r="I3022" s="83">
        <v>46162</v>
      </c>
      <c r="J3022">
        <v>0.27329468703444898</v>
      </c>
      <c r="K3022" s="83">
        <v>46223</v>
      </c>
      <c r="L3022" s="77">
        <v>0.21500733598826199</v>
      </c>
      <c r="O3022" s="83">
        <v>44790</v>
      </c>
      <c r="P3022">
        <v>49.176143827647003</v>
      </c>
      <c r="Q3022" s="83">
        <v>44815</v>
      </c>
      <c r="R3022">
        <v>143.4551212982</v>
      </c>
      <c r="S3022" s="83">
        <v>45932</v>
      </c>
      <c r="T3022" s="77">
        <v>117.26907630522</v>
      </c>
      <c r="W3022" s="83">
        <v>45593</v>
      </c>
      <c r="X3022">
        <v>0.222254828660436</v>
      </c>
      <c r="Y3022" s="83">
        <v>45975</v>
      </c>
      <c r="Z3022">
        <v>0.184824242424242</v>
      </c>
      <c r="AA3022" s="83">
        <v>45978</v>
      </c>
      <c r="AB3022" s="77">
        <v>0.310727999999999</v>
      </c>
      <c r="AE3022" s="83">
        <v>45902</v>
      </c>
      <c r="AF3022">
        <v>9.6102777399722097</v>
      </c>
      <c r="AG3022" s="83">
        <v>45896</v>
      </c>
      <c r="AH3022">
        <v>205.267332554587</v>
      </c>
      <c r="AI3022" s="83">
        <v>45908</v>
      </c>
      <c r="AJ3022" s="77">
        <v>106.53085713114601</v>
      </c>
      <c r="AM3022" s="83">
        <v>45910</v>
      </c>
      <c r="AN3022">
        <v>0.36216564370690202</v>
      </c>
      <c r="AO3022" s="83">
        <v>45901</v>
      </c>
      <c r="AP3022">
        <v>0.39949602330892098</v>
      </c>
      <c r="AQ3022" s="83">
        <v>45905</v>
      </c>
      <c r="AR3022" s="77">
        <v>0.26306177089309601</v>
      </c>
      <c r="AU3022" s="83">
        <v>45907</v>
      </c>
      <c r="AV3022">
        <v>0.72196010175391601</v>
      </c>
      <c r="AW3022" s="83">
        <v>45896</v>
      </c>
      <c r="AX3022">
        <v>1.0859251986399701</v>
      </c>
      <c r="AY3022" s="83">
        <v>45908</v>
      </c>
      <c r="AZ3022" s="77">
        <v>1.06919912650449</v>
      </c>
      <c r="BC3022" s="83">
        <v>45920</v>
      </c>
      <c r="BD3022">
        <v>0.27861021809018999</v>
      </c>
      <c r="BE3022" s="83">
        <v>45925</v>
      </c>
      <c r="BF3022">
        <v>0.40797976196539798</v>
      </c>
      <c r="BG3022" s="83">
        <v>45916</v>
      </c>
      <c r="BH3022" s="77">
        <v>0.54805573846345401</v>
      </c>
      <c r="BK3022" s="83">
        <v>45560</v>
      </c>
      <c r="BL3022">
        <v>0.54302323563607302</v>
      </c>
      <c r="BM3022" s="83">
        <v>45557</v>
      </c>
      <c r="BN3022">
        <v>0.60516320474777396</v>
      </c>
      <c r="BO3022" s="83">
        <v>45551</v>
      </c>
      <c r="BP3022" s="77">
        <v>0.72744807121661703</v>
      </c>
      <c r="BS3022" s="83"/>
      <c r="BU3022" s="83"/>
      <c r="BW3022" s="83"/>
      <c r="CA3022" s="83"/>
      <c r="CC3022" s="83"/>
      <c r="CE3022" s="83"/>
      <c r="CI3022" s="83"/>
      <c r="CK3022" s="83"/>
      <c r="CM3022" s="83"/>
      <c r="CQ3022" s="83"/>
      <c r="CS3022" s="83"/>
      <c r="CU3022" s="83"/>
      <c r="CY3022" s="83"/>
      <c r="DA3022" s="83"/>
      <c r="DC3022" s="83"/>
    </row>
    <row r="3023" spans="7:107">
      <c r="G3023" s="83">
        <v>45591</v>
      </c>
      <c r="H3023">
        <v>0.14967807738892</v>
      </c>
      <c r="I3023" s="83">
        <v>46163</v>
      </c>
      <c r="J3023">
        <v>0.27327307392455402</v>
      </c>
      <c r="K3023" s="83">
        <v>46224</v>
      </c>
      <c r="L3023" s="77">
        <v>0.21498637602179799</v>
      </c>
      <c r="O3023" s="83">
        <v>44791</v>
      </c>
      <c r="P3023">
        <v>49.053535012323401</v>
      </c>
      <c r="Q3023" s="83">
        <v>44816</v>
      </c>
      <c r="R3023">
        <v>143.21350442420001</v>
      </c>
      <c r="S3023" s="83">
        <v>45933</v>
      </c>
      <c r="T3023" s="77">
        <v>117.238477720405</v>
      </c>
      <c r="W3023" s="83">
        <v>45594</v>
      </c>
      <c r="X3023">
        <v>0.22194641744548199</v>
      </c>
      <c r="Y3023" s="83">
        <v>45976</v>
      </c>
      <c r="Z3023">
        <v>0.184769696969696</v>
      </c>
      <c r="AA3023" s="83">
        <v>45979</v>
      </c>
      <c r="AB3023" s="77">
        <v>0.31063413333333301</v>
      </c>
      <c r="AE3023" s="83">
        <v>45903</v>
      </c>
      <c r="AF3023">
        <v>9.6079884612389606</v>
      </c>
      <c r="AG3023" s="83">
        <v>45897</v>
      </c>
      <c r="AH3023">
        <v>205.02017985977</v>
      </c>
      <c r="AI3023" s="83">
        <v>45909</v>
      </c>
      <c r="AJ3023" s="77">
        <v>106.466377084518</v>
      </c>
      <c r="AM3023" s="83">
        <v>45911</v>
      </c>
      <c r="AN3023">
        <v>0.36192947892197702</v>
      </c>
      <c r="AO3023" s="83">
        <v>45902</v>
      </c>
      <c r="AP3023">
        <v>0.39923616032758402</v>
      </c>
      <c r="AQ3023" s="83">
        <v>45906</v>
      </c>
      <c r="AR3023" s="77">
        <v>0.26274622298718597</v>
      </c>
      <c r="AU3023" s="83">
        <v>45908</v>
      </c>
      <c r="AV3023">
        <v>0.72157450796625999</v>
      </c>
      <c r="AW3023" s="83">
        <v>45897</v>
      </c>
      <c r="AX3023">
        <v>1.08476154111892</v>
      </c>
      <c r="AY3023" s="83">
        <v>45909</v>
      </c>
      <c r="AZ3023" s="77">
        <v>1.0683459448479</v>
      </c>
      <c r="BC3023" s="83">
        <v>45921</v>
      </c>
      <c r="BD3023">
        <v>0.27844295768528898</v>
      </c>
      <c r="BE3023" s="83">
        <v>45926</v>
      </c>
      <c r="BF3023">
        <v>0.40771829742440402</v>
      </c>
      <c r="BG3023" s="83">
        <v>45917</v>
      </c>
      <c r="BH3023" s="77">
        <v>0.54753252300190403</v>
      </c>
      <c r="BK3023" s="83">
        <v>45561</v>
      </c>
      <c r="BL3023">
        <v>0.54293820604924703</v>
      </c>
      <c r="BM3023" s="83">
        <v>45558</v>
      </c>
      <c r="BN3023">
        <v>0.60542037586547903</v>
      </c>
      <c r="BO3023" s="83">
        <v>45552</v>
      </c>
      <c r="BP3023" s="77">
        <v>0.72759643916913896</v>
      </c>
      <c r="BS3023" s="83"/>
      <c r="BU3023" s="83"/>
      <c r="BW3023" s="83"/>
      <c r="CA3023" s="83"/>
      <c r="CC3023" s="83"/>
      <c r="CE3023" s="83"/>
      <c r="CI3023" s="83"/>
      <c r="CK3023" s="83"/>
      <c r="CM3023" s="83"/>
      <c r="CQ3023" s="83"/>
      <c r="CS3023" s="83"/>
      <c r="CU3023" s="83"/>
      <c r="CY3023" s="83"/>
      <c r="DA3023" s="83"/>
      <c r="DC3023" s="83"/>
    </row>
    <row r="3024" spans="7:107">
      <c r="G3024" s="83">
        <v>45592</v>
      </c>
      <c r="H3024">
        <v>0.15012005694736599</v>
      </c>
      <c r="I3024" s="83">
        <v>46164</v>
      </c>
      <c r="J3024">
        <v>0.27325146081465901</v>
      </c>
      <c r="K3024" s="83">
        <v>46225</v>
      </c>
      <c r="L3024" s="77">
        <v>0.21496541605533401</v>
      </c>
      <c r="O3024" s="83">
        <v>44792</v>
      </c>
      <c r="P3024">
        <v>48.930926196999799</v>
      </c>
      <c r="Q3024" s="83">
        <v>44817</v>
      </c>
      <c r="R3024">
        <v>142.97188755019999</v>
      </c>
      <c r="S3024" s="83">
        <v>45934</v>
      </c>
      <c r="T3024" s="77">
        <v>117.207879135589</v>
      </c>
      <c r="W3024" s="83">
        <v>45595</v>
      </c>
      <c r="X3024">
        <v>0.22163800623052901</v>
      </c>
      <c r="Y3024" s="83">
        <v>45977</v>
      </c>
      <c r="Z3024">
        <v>0.184715151515151</v>
      </c>
      <c r="AA3024" s="83">
        <v>45980</v>
      </c>
      <c r="AB3024" s="77">
        <v>0.31054026666666601</v>
      </c>
      <c r="AE3024" s="83">
        <v>45904</v>
      </c>
      <c r="AF3024">
        <v>9.6056991825057008</v>
      </c>
      <c r="AG3024" s="83">
        <v>45898</v>
      </c>
      <c r="AH3024">
        <v>204.773027164952</v>
      </c>
      <c r="AI3024" s="83">
        <v>45910</v>
      </c>
      <c r="AJ3024" s="77">
        <v>106.40189703789</v>
      </c>
      <c r="AM3024" s="83">
        <v>45912</v>
      </c>
      <c r="AN3024">
        <v>0.36169331413705103</v>
      </c>
      <c r="AO3024" s="83">
        <v>45903</v>
      </c>
      <c r="AP3024">
        <v>0.39897629734624701</v>
      </c>
      <c r="AQ3024" s="83">
        <v>45907</v>
      </c>
      <c r="AR3024" s="77">
        <v>0.26243067508127699</v>
      </c>
      <c r="AU3024" s="83">
        <v>45909</v>
      </c>
      <c r="AV3024">
        <v>0.72118891417860498</v>
      </c>
      <c r="AW3024" s="83">
        <v>45898</v>
      </c>
      <c r="AX3024">
        <v>1.0835978835978799</v>
      </c>
      <c r="AY3024" s="83">
        <v>45910</v>
      </c>
      <c r="AZ3024" s="77">
        <v>1.0674927631913</v>
      </c>
      <c r="BC3024" s="83">
        <v>45922</v>
      </c>
      <c r="BD3024">
        <v>0.27827569728038898</v>
      </c>
      <c r="BE3024" s="83">
        <v>45927</v>
      </c>
      <c r="BF3024">
        <v>0.40745683288341</v>
      </c>
      <c r="BG3024" s="83">
        <v>45918</v>
      </c>
      <c r="BH3024" s="77">
        <v>0.54700930754035304</v>
      </c>
      <c r="BK3024" s="83">
        <v>45562</v>
      </c>
      <c r="BL3024">
        <v>0.54285317646242204</v>
      </c>
      <c r="BM3024" s="83">
        <v>45559</v>
      </c>
      <c r="BN3024">
        <v>0.60567754698318499</v>
      </c>
      <c r="BO3024" s="83">
        <v>45553</v>
      </c>
      <c r="BP3024" s="77">
        <v>0.72774480712166101</v>
      </c>
      <c r="BS3024" s="83"/>
      <c r="BU3024" s="83"/>
      <c r="BW3024" s="83"/>
      <c r="CA3024" s="83"/>
      <c r="CC3024" s="83"/>
      <c r="CE3024" s="83"/>
      <c r="CI3024" s="83"/>
      <c r="CK3024" s="83"/>
      <c r="CM3024" s="83"/>
      <c r="CQ3024" s="83"/>
      <c r="CS3024" s="83"/>
      <c r="CU3024" s="83"/>
      <c r="CY3024" s="83"/>
      <c r="DA3024" s="83"/>
      <c r="DC3024" s="83"/>
    </row>
    <row r="3025" spans="7:107">
      <c r="G3025" s="83">
        <v>45593</v>
      </c>
      <c r="H3025">
        <v>0.15056203650581099</v>
      </c>
      <c r="I3025" s="83">
        <v>46165</v>
      </c>
      <c r="J3025">
        <v>0.273229847704764</v>
      </c>
      <c r="K3025" s="83">
        <v>46226</v>
      </c>
      <c r="L3025" s="77">
        <v>0.21494445608887</v>
      </c>
      <c r="O3025" s="83">
        <v>44793</v>
      </c>
      <c r="P3025">
        <v>48.808317381676197</v>
      </c>
      <c r="Q3025" s="83">
        <v>44818</v>
      </c>
      <c r="R3025">
        <v>142.73027067620001</v>
      </c>
      <c r="S3025" s="83">
        <v>45935</v>
      </c>
      <c r="T3025" s="77">
        <v>117.177280550774</v>
      </c>
      <c r="W3025" s="83">
        <v>45596</v>
      </c>
      <c r="X3025">
        <v>0.221329595015576</v>
      </c>
      <c r="Y3025" s="83">
        <v>45978</v>
      </c>
      <c r="Z3025">
        <v>0.184660606060606</v>
      </c>
      <c r="AA3025" s="83">
        <v>45981</v>
      </c>
      <c r="AB3025" s="77">
        <v>0.31044639999999901</v>
      </c>
      <c r="AE3025" s="83">
        <v>45905</v>
      </c>
      <c r="AF3025">
        <v>9.6034099037724392</v>
      </c>
      <c r="AG3025" s="83">
        <v>45899</v>
      </c>
      <c r="AH3025">
        <v>204.525874470134</v>
      </c>
      <c r="AI3025" s="83">
        <v>45911</v>
      </c>
      <c r="AJ3025" s="77">
        <v>106.337416991262</v>
      </c>
      <c r="AM3025" s="83">
        <v>45913</v>
      </c>
      <c r="AN3025">
        <v>0.36145714935212497</v>
      </c>
      <c r="AO3025" s="83">
        <v>45904</v>
      </c>
      <c r="AP3025">
        <v>0.39871643436491</v>
      </c>
      <c r="AQ3025" s="83">
        <v>45908</v>
      </c>
      <c r="AR3025" s="77">
        <v>0.262115127175368</v>
      </c>
      <c r="AU3025" s="83">
        <v>45910</v>
      </c>
      <c r="AV3025">
        <v>0.72080332039094897</v>
      </c>
      <c r="AW3025" s="83">
        <v>45899</v>
      </c>
      <c r="AX3025">
        <v>1.08243422607683</v>
      </c>
      <c r="AY3025" s="83">
        <v>45911</v>
      </c>
      <c r="AZ3025" s="77">
        <v>1.0666395815347101</v>
      </c>
      <c r="BC3025" s="83">
        <v>45923</v>
      </c>
      <c r="BD3025">
        <v>0.27810843687548797</v>
      </c>
      <c r="BE3025" s="83">
        <v>45928</v>
      </c>
      <c r="BF3025">
        <v>0.40719536834241599</v>
      </c>
      <c r="BG3025" s="83">
        <v>45919</v>
      </c>
      <c r="BH3025" s="77">
        <v>0.54648609207880205</v>
      </c>
      <c r="BK3025" s="83">
        <v>45563</v>
      </c>
      <c r="BL3025">
        <v>0.54276814687559605</v>
      </c>
      <c r="BM3025" s="83">
        <v>45560</v>
      </c>
      <c r="BN3025">
        <v>0.60593471810088995</v>
      </c>
      <c r="BO3025" s="83">
        <v>45554</v>
      </c>
      <c r="BP3025" s="77">
        <v>0.72789317507418405</v>
      </c>
      <c r="BS3025" s="83"/>
      <c r="BU3025" s="83"/>
      <c r="BW3025" s="83"/>
      <c r="CA3025" s="83"/>
      <c r="CC3025" s="83"/>
      <c r="CE3025" s="83"/>
      <c r="CI3025" s="83"/>
      <c r="CK3025" s="83"/>
      <c r="CM3025" s="83"/>
      <c r="CQ3025" s="83"/>
      <c r="CS3025" s="83"/>
      <c r="CU3025" s="83"/>
      <c r="CY3025" s="83"/>
      <c r="DA3025" s="83"/>
      <c r="DC3025" s="83"/>
    </row>
    <row r="3026" spans="7:107">
      <c r="G3026" s="83">
        <v>45594</v>
      </c>
      <c r="H3026">
        <v>0.15100401606425701</v>
      </c>
      <c r="I3026" s="83">
        <v>46166</v>
      </c>
      <c r="J3026">
        <v>0.27320823459486898</v>
      </c>
      <c r="K3026" s="83">
        <v>46227</v>
      </c>
      <c r="L3026" s="77">
        <v>0.21492349612240599</v>
      </c>
      <c r="O3026" s="83">
        <v>44794</v>
      </c>
      <c r="P3026">
        <v>48.685708566352602</v>
      </c>
      <c r="Q3026" s="83">
        <v>44819</v>
      </c>
      <c r="R3026">
        <v>142.48865380219999</v>
      </c>
      <c r="S3026" s="83">
        <v>45936</v>
      </c>
      <c r="T3026" s="77">
        <v>117.146681965959</v>
      </c>
      <c r="W3026" s="83">
        <v>45597</v>
      </c>
      <c r="X3026">
        <v>0.22102118380062299</v>
      </c>
      <c r="Y3026" s="83">
        <v>45979</v>
      </c>
      <c r="Z3026">
        <v>0.18460606060606</v>
      </c>
      <c r="AA3026" s="83">
        <v>45982</v>
      </c>
      <c r="AB3026" s="77">
        <v>0.31035253333333301</v>
      </c>
      <c r="AE3026" s="83">
        <v>45906</v>
      </c>
      <c r="AF3026">
        <v>9.6011206250391901</v>
      </c>
      <c r="AG3026" s="83">
        <v>45900</v>
      </c>
      <c r="AH3026">
        <v>204.278721775317</v>
      </c>
      <c r="AI3026" s="83">
        <v>45912</v>
      </c>
      <c r="AJ3026" s="77">
        <v>106.272936944634</v>
      </c>
      <c r="AM3026" s="83">
        <v>45914</v>
      </c>
      <c r="AN3026">
        <v>0.36122098456719898</v>
      </c>
      <c r="AO3026" s="83">
        <v>45905</v>
      </c>
      <c r="AP3026">
        <v>0.39845657138357299</v>
      </c>
      <c r="AQ3026" s="83">
        <v>45909</v>
      </c>
      <c r="AR3026" s="77">
        <v>0.26199424563927298</v>
      </c>
      <c r="AU3026" s="83">
        <v>45911</v>
      </c>
      <c r="AV3026">
        <v>0.72041772660329295</v>
      </c>
      <c r="AW3026" s="83">
        <v>45900</v>
      </c>
      <c r="AX3026">
        <v>1.08127056855579</v>
      </c>
      <c r="AY3026" s="83">
        <v>45912</v>
      </c>
      <c r="AZ3026" s="77">
        <v>1.0657863998781101</v>
      </c>
      <c r="BC3026" s="83">
        <v>45924</v>
      </c>
      <c r="BD3026">
        <v>0.27794117647058803</v>
      </c>
      <c r="BE3026" s="83">
        <v>45929</v>
      </c>
      <c r="BF3026">
        <v>0.40693390380142203</v>
      </c>
      <c r="BG3026" s="83">
        <v>45920</v>
      </c>
      <c r="BH3026" s="77">
        <v>0.54596287661725096</v>
      </c>
      <c r="BK3026" s="83">
        <v>45564</v>
      </c>
      <c r="BL3026">
        <v>0.54268311728876995</v>
      </c>
      <c r="BM3026" s="83">
        <v>45561</v>
      </c>
      <c r="BN3026">
        <v>0.60619188921859501</v>
      </c>
      <c r="BO3026" s="83">
        <v>45555</v>
      </c>
      <c r="BP3026" s="77">
        <v>0.72804154302670598</v>
      </c>
      <c r="BS3026" s="83"/>
      <c r="BU3026" s="83"/>
      <c r="BW3026" s="83"/>
      <c r="CA3026" s="83"/>
      <c r="CC3026" s="83"/>
      <c r="CE3026" s="83"/>
      <c r="CI3026" s="83"/>
      <c r="CK3026" s="83"/>
      <c r="CM3026" s="83"/>
      <c r="CQ3026" s="83"/>
      <c r="CS3026" s="83"/>
      <c r="CU3026" s="83"/>
      <c r="CY3026" s="83"/>
      <c r="DA3026" s="83"/>
      <c r="DC3026" s="83"/>
    </row>
    <row r="3027" spans="7:107">
      <c r="G3027" s="83">
        <v>45595</v>
      </c>
      <c r="H3027">
        <v>0.15062824397003199</v>
      </c>
      <c r="I3027" s="83">
        <v>46167</v>
      </c>
      <c r="J3027">
        <v>0.27318662148497402</v>
      </c>
      <c r="K3027" s="83">
        <v>46228</v>
      </c>
      <c r="L3027" s="77">
        <v>0.21490253615594099</v>
      </c>
      <c r="O3027" s="83">
        <v>44795</v>
      </c>
      <c r="P3027">
        <v>48.563099751029</v>
      </c>
      <c r="Q3027" s="83">
        <v>44820</v>
      </c>
      <c r="R3027">
        <v>142.2470369282</v>
      </c>
      <c r="S3027" s="83">
        <v>45937</v>
      </c>
      <c r="T3027" s="77">
        <v>117.116083381143</v>
      </c>
      <c r="W3027" s="83">
        <v>45598</v>
      </c>
      <c r="X3027">
        <v>0.22071277258566899</v>
      </c>
      <c r="Y3027" s="83">
        <v>45980</v>
      </c>
      <c r="Z3027">
        <v>0.18455151515151499</v>
      </c>
      <c r="AA3027" s="83">
        <v>45983</v>
      </c>
      <c r="AB3027" s="77">
        <v>0.31025866666666602</v>
      </c>
      <c r="AE3027" s="83">
        <v>45907</v>
      </c>
      <c r="AF3027">
        <v>9.5988313463059303</v>
      </c>
      <c r="AG3027" s="83">
        <v>45901</v>
      </c>
      <c r="AH3027">
        <v>204.031569080499</v>
      </c>
      <c r="AI3027" s="83">
        <v>45913</v>
      </c>
      <c r="AJ3027" s="77">
        <v>106.20845689800601</v>
      </c>
      <c r="AM3027" s="83">
        <v>45915</v>
      </c>
      <c r="AN3027">
        <v>0.36098481978227298</v>
      </c>
      <c r="AO3027" s="83">
        <v>45906</v>
      </c>
      <c r="AP3027">
        <v>0.39819670840223598</v>
      </c>
      <c r="AQ3027" s="83">
        <v>45910</v>
      </c>
      <c r="AR3027" s="77">
        <v>0.26187336410317802</v>
      </c>
      <c r="AU3027" s="83">
        <v>45912</v>
      </c>
      <c r="AV3027">
        <v>0.72003213281563805</v>
      </c>
      <c r="AW3027" s="83">
        <v>45901</v>
      </c>
      <c r="AX3027">
        <v>1.0801069110347401</v>
      </c>
      <c r="AY3027" s="83">
        <v>45913</v>
      </c>
      <c r="AZ3027" s="77">
        <v>1.0649332182215201</v>
      </c>
      <c r="BC3027" s="83">
        <v>45925</v>
      </c>
      <c r="BD3027">
        <v>0.27777391606568702</v>
      </c>
      <c r="BE3027" s="83">
        <v>45930</v>
      </c>
      <c r="BF3027">
        <v>0.40667243926042801</v>
      </c>
      <c r="BG3027" s="83">
        <v>45921</v>
      </c>
      <c r="BH3027" s="77">
        <v>0.54543966115570097</v>
      </c>
      <c r="BK3027" s="83">
        <v>45565</v>
      </c>
      <c r="BL3027">
        <v>0.54259808770194495</v>
      </c>
      <c r="BM3027" s="83">
        <v>45562</v>
      </c>
      <c r="BN3027">
        <v>0.60644906033629997</v>
      </c>
      <c r="BO3027" s="83">
        <v>45556</v>
      </c>
      <c r="BP3027" s="77">
        <v>0.72818991097922803</v>
      </c>
      <c r="BS3027" s="83"/>
      <c r="BU3027" s="83"/>
      <c r="BW3027" s="83"/>
      <c r="CA3027" s="83"/>
      <c r="CC3027" s="83"/>
      <c r="CE3027" s="83"/>
      <c r="CI3027" s="83"/>
      <c r="CK3027" s="83"/>
      <c r="CM3027" s="83"/>
      <c r="CQ3027" s="83"/>
      <c r="CS3027" s="83"/>
      <c r="CU3027" s="83"/>
      <c r="CY3027" s="83"/>
      <c r="DA3027" s="83"/>
      <c r="DC3027" s="83"/>
    </row>
    <row r="3028" spans="7:107">
      <c r="G3028" s="83">
        <v>45596</v>
      </c>
      <c r="H3028">
        <v>0.15025247187580701</v>
      </c>
      <c r="I3028" s="83">
        <v>46168</v>
      </c>
      <c r="J3028">
        <v>0.27316500837507901</v>
      </c>
      <c r="K3028" s="83">
        <v>46229</v>
      </c>
      <c r="L3028" s="77">
        <v>0.21488157618947701</v>
      </c>
      <c r="O3028" s="83">
        <v>44796</v>
      </c>
      <c r="P3028">
        <v>48.440490935705398</v>
      </c>
      <c r="Q3028" s="83">
        <v>44821</v>
      </c>
      <c r="R3028">
        <v>142.00542005419999</v>
      </c>
      <c r="S3028" s="83">
        <v>45938</v>
      </c>
      <c r="T3028" s="77">
        <v>117.085484796328</v>
      </c>
      <c r="W3028" s="83">
        <v>45599</v>
      </c>
      <c r="X3028">
        <v>0.22040436137071601</v>
      </c>
      <c r="Y3028" s="83">
        <v>45981</v>
      </c>
      <c r="Z3028">
        <v>0.18449696969696899</v>
      </c>
      <c r="AA3028" s="83">
        <v>45984</v>
      </c>
      <c r="AB3028" s="77">
        <v>0.31016479999999902</v>
      </c>
      <c r="AE3028" s="83">
        <v>45908</v>
      </c>
      <c r="AF3028">
        <v>9.5965420675726794</v>
      </c>
      <c r="AG3028" s="83">
        <v>45902</v>
      </c>
      <c r="AH3028">
        <v>203.784416385681</v>
      </c>
      <c r="AI3028" s="83">
        <v>45914</v>
      </c>
      <c r="AJ3028" s="77">
        <v>106.14397685137899</v>
      </c>
      <c r="AM3028" s="83">
        <v>45916</v>
      </c>
      <c r="AN3028">
        <v>0.36074865499734698</v>
      </c>
      <c r="AO3028" s="83">
        <v>45907</v>
      </c>
      <c r="AP3028">
        <v>0.39793684542089902</v>
      </c>
      <c r="AQ3028" s="83">
        <v>45911</v>
      </c>
      <c r="AR3028" s="77">
        <v>0.261752482567084</v>
      </c>
      <c r="AU3028" s="83">
        <v>45913</v>
      </c>
      <c r="AV3028">
        <v>0.71964653902798204</v>
      </c>
      <c r="AW3028" s="83">
        <v>45902</v>
      </c>
      <c r="AX3028">
        <v>1.0789432535137</v>
      </c>
      <c r="AY3028" s="83">
        <v>45914</v>
      </c>
      <c r="AZ3028" s="77">
        <v>1.0640800365649199</v>
      </c>
      <c r="BC3028" s="83">
        <v>45926</v>
      </c>
      <c r="BD3028">
        <v>0.27760665566078702</v>
      </c>
      <c r="BE3028" s="83">
        <v>45931</v>
      </c>
      <c r="BF3028">
        <v>0.40641097471943499</v>
      </c>
      <c r="BG3028" s="83">
        <v>45922</v>
      </c>
      <c r="BH3028" s="77">
        <v>0.54491644569414999</v>
      </c>
      <c r="BK3028" s="83">
        <v>45566</v>
      </c>
      <c r="BL3028">
        <v>0.54251305811511896</v>
      </c>
      <c r="BM3028" s="83">
        <v>45563</v>
      </c>
      <c r="BN3028">
        <v>0.60670623145400504</v>
      </c>
      <c r="BO3028" s="83">
        <v>45557</v>
      </c>
      <c r="BP3028" s="77">
        <v>0.72833827893174996</v>
      </c>
      <c r="BS3028" s="83"/>
      <c r="BU3028" s="83"/>
      <c r="BW3028" s="83"/>
      <c r="CA3028" s="83"/>
      <c r="CC3028" s="83"/>
      <c r="CE3028" s="83"/>
      <c r="CI3028" s="83"/>
      <c r="CK3028" s="83"/>
      <c r="CM3028" s="83"/>
      <c r="CQ3028" s="83"/>
      <c r="CS3028" s="83"/>
      <c r="CU3028" s="83"/>
      <c r="CY3028" s="83"/>
      <c r="DA3028" s="83"/>
      <c r="DC3028" s="83"/>
    </row>
    <row r="3029" spans="7:107">
      <c r="G3029" s="83">
        <v>45597</v>
      </c>
      <c r="H3029">
        <v>0.149876699781582</v>
      </c>
      <c r="I3029" s="83">
        <v>46169</v>
      </c>
      <c r="J3029">
        <v>0.273143395265185</v>
      </c>
      <c r="K3029" s="83">
        <v>46230</v>
      </c>
      <c r="L3029" s="77">
        <v>0.214860616223013</v>
      </c>
      <c r="O3029" s="83">
        <v>44797</v>
      </c>
      <c r="P3029">
        <v>48.317882120381803</v>
      </c>
      <c r="Q3029" s="83">
        <v>44822</v>
      </c>
      <c r="R3029">
        <v>141.7638031802</v>
      </c>
      <c r="S3029" s="83">
        <v>45939</v>
      </c>
      <c r="T3029" s="77">
        <v>117.054886211512</v>
      </c>
      <c r="W3029" s="83">
        <v>45600</v>
      </c>
      <c r="X3029">
        <v>0.220095950155763</v>
      </c>
      <c r="Y3029" s="83">
        <v>45982</v>
      </c>
      <c r="Z3029">
        <v>0.18444242424242399</v>
      </c>
      <c r="AA3029" s="83">
        <v>45985</v>
      </c>
      <c r="AB3029" s="77">
        <v>0.31007093333333302</v>
      </c>
      <c r="AE3029" s="83">
        <v>45909</v>
      </c>
      <c r="AF3029">
        <v>9.5942527888394196</v>
      </c>
      <c r="AG3029" s="83">
        <v>45903</v>
      </c>
      <c r="AH3029">
        <v>203.53726369086399</v>
      </c>
      <c r="AI3029" s="83">
        <v>45915</v>
      </c>
      <c r="AJ3029" s="77">
        <v>106.079496804751</v>
      </c>
      <c r="AM3029" s="83">
        <v>45917</v>
      </c>
      <c r="AN3029">
        <v>0.36051249021242099</v>
      </c>
      <c r="AO3029" s="83">
        <v>45908</v>
      </c>
      <c r="AP3029">
        <v>0.39767698243956201</v>
      </c>
      <c r="AQ3029" s="83">
        <v>45912</v>
      </c>
      <c r="AR3029" s="77">
        <v>0.26163160103098898</v>
      </c>
      <c r="AU3029" s="83">
        <v>45914</v>
      </c>
      <c r="AV3029">
        <v>0.71926094524032602</v>
      </c>
      <c r="AW3029" s="83">
        <v>45903</v>
      </c>
      <c r="AX3029">
        <v>1.0777795959926499</v>
      </c>
      <c r="AY3029" s="83">
        <v>45915</v>
      </c>
      <c r="AZ3029" s="77">
        <v>1.0632268549083299</v>
      </c>
      <c r="BC3029" s="83">
        <v>45927</v>
      </c>
      <c r="BD3029">
        <v>0.27743939525588601</v>
      </c>
      <c r="BE3029" s="83">
        <v>45932</v>
      </c>
      <c r="BF3029">
        <v>0.40614951017844098</v>
      </c>
      <c r="BG3029" s="83">
        <v>45923</v>
      </c>
      <c r="BH3029" s="77">
        <v>0.544393230232599</v>
      </c>
      <c r="BK3029" s="83">
        <v>45567</v>
      </c>
      <c r="BL3029">
        <v>0.54242802852829397</v>
      </c>
      <c r="BM3029" s="83">
        <v>45564</v>
      </c>
      <c r="BN3029">
        <v>0.606963402571711</v>
      </c>
      <c r="BO3029" s="83">
        <v>45558</v>
      </c>
      <c r="BP3029" s="77">
        <v>0.728486646884273</v>
      </c>
      <c r="BS3029" s="83"/>
      <c r="BU3029" s="83"/>
      <c r="BW3029" s="83"/>
      <c r="CA3029" s="83"/>
      <c r="CC3029" s="83"/>
      <c r="CE3029" s="83"/>
      <c r="CI3029" s="83"/>
      <c r="CK3029" s="83"/>
      <c r="CM3029" s="83"/>
      <c r="CQ3029" s="83"/>
      <c r="CS3029" s="83"/>
      <c r="CU3029" s="83"/>
      <c r="CY3029" s="83"/>
      <c r="DA3029" s="83"/>
      <c r="DC3029" s="83"/>
    </row>
    <row r="3030" spans="7:107">
      <c r="G3030" s="83">
        <v>45598</v>
      </c>
      <c r="H3030">
        <v>0.14950092768735701</v>
      </c>
      <c r="I3030" s="83">
        <v>46170</v>
      </c>
      <c r="J3030">
        <v>0.27312178215528998</v>
      </c>
      <c r="K3030" s="83">
        <v>46231</v>
      </c>
      <c r="L3030" s="77">
        <v>0.21483965625654899</v>
      </c>
      <c r="O3030" s="83">
        <v>44798</v>
      </c>
      <c r="P3030">
        <v>48.195273305058201</v>
      </c>
      <c r="Q3030" s="83">
        <v>44823</v>
      </c>
      <c r="R3030">
        <v>141.52218630620001</v>
      </c>
      <c r="S3030" s="83">
        <v>45940</v>
      </c>
      <c r="T3030" s="77">
        <v>117.024287626697</v>
      </c>
      <c r="W3030" s="83">
        <v>45601</v>
      </c>
      <c r="X3030">
        <v>0.21978753894080899</v>
      </c>
      <c r="Y3030" s="83">
        <v>45983</v>
      </c>
      <c r="Z3030">
        <v>0.18438787878787799</v>
      </c>
      <c r="AA3030" s="83">
        <v>45986</v>
      </c>
      <c r="AB3030" s="77">
        <v>0.30997706666666602</v>
      </c>
      <c r="AE3030" s="83">
        <v>45910</v>
      </c>
      <c r="AF3030">
        <v>9.5919635101061704</v>
      </c>
      <c r="AG3030" s="83">
        <v>45904</v>
      </c>
      <c r="AH3030">
        <v>203.290110996046</v>
      </c>
      <c r="AI3030" s="83">
        <v>45916</v>
      </c>
      <c r="AJ3030" s="77">
        <v>106.015016758123</v>
      </c>
      <c r="AM3030" s="83">
        <v>45918</v>
      </c>
      <c r="AN3030">
        <v>0.36027632542749599</v>
      </c>
      <c r="AO3030" s="83">
        <v>45909</v>
      </c>
      <c r="AP3030">
        <v>0.397417119458225</v>
      </c>
      <c r="AQ3030" s="83">
        <v>45913</v>
      </c>
      <c r="AR3030" s="77">
        <v>0.26151071949489402</v>
      </c>
      <c r="AU3030" s="83">
        <v>45915</v>
      </c>
      <c r="AV3030">
        <v>0.71887535145267101</v>
      </c>
      <c r="AW3030" s="83">
        <v>45904</v>
      </c>
      <c r="AX3030">
        <v>1.0766159384716001</v>
      </c>
      <c r="AY3030" s="83">
        <v>45916</v>
      </c>
      <c r="AZ3030" s="77">
        <v>1.0623736732517299</v>
      </c>
      <c r="BC3030" s="83">
        <v>45928</v>
      </c>
      <c r="BD3030">
        <v>0.27727213485098601</v>
      </c>
      <c r="BE3030" s="83">
        <v>45933</v>
      </c>
      <c r="BF3030">
        <v>0.40588804563744701</v>
      </c>
      <c r="BG3030" s="83">
        <v>45924</v>
      </c>
      <c r="BH3030" s="77">
        <v>0.54387001477104802</v>
      </c>
      <c r="BK3030" s="83">
        <v>45568</v>
      </c>
      <c r="BL3030">
        <v>0.54234299894146798</v>
      </c>
      <c r="BM3030" s="83">
        <v>45565</v>
      </c>
      <c r="BN3030">
        <v>0.60722057368941595</v>
      </c>
      <c r="BO3030" s="83">
        <v>45559</v>
      </c>
      <c r="BP3030" s="77">
        <v>0.72863501483679505</v>
      </c>
      <c r="BS3030" s="83"/>
      <c r="BU3030" s="83"/>
      <c r="BW3030" s="83"/>
      <c r="CA3030" s="83"/>
      <c r="CC3030" s="83"/>
      <c r="CE3030" s="83"/>
      <c r="CI3030" s="83"/>
      <c r="CK3030" s="83"/>
      <c r="CM3030" s="83"/>
      <c r="CQ3030" s="83"/>
      <c r="CS3030" s="83"/>
      <c r="CU3030" s="83"/>
      <c r="CY3030" s="83"/>
      <c r="DA3030" s="83"/>
      <c r="DC3030" s="83"/>
    </row>
    <row r="3031" spans="7:107">
      <c r="G3031" s="83">
        <v>45599</v>
      </c>
      <c r="H3031">
        <v>0.149125155593132</v>
      </c>
      <c r="I3031" s="83">
        <v>46171</v>
      </c>
      <c r="J3031">
        <v>0.27310016904539502</v>
      </c>
      <c r="K3031" s="83">
        <v>46232</v>
      </c>
      <c r="L3031" s="77">
        <v>0.21481869629008499</v>
      </c>
      <c r="O3031" s="83">
        <v>44799</v>
      </c>
      <c r="P3031">
        <v>48.072664489734599</v>
      </c>
      <c r="Q3031" s="83">
        <v>44824</v>
      </c>
      <c r="R3031">
        <v>141.2805694322</v>
      </c>
      <c r="S3031" s="83">
        <v>45941</v>
      </c>
      <c r="T3031" s="77">
        <v>116.993689041881</v>
      </c>
      <c r="W3031" s="83">
        <v>45602</v>
      </c>
      <c r="X3031">
        <v>0.21947912772585601</v>
      </c>
      <c r="Y3031" s="83">
        <v>45984</v>
      </c>
      <c r="Z3031">
        <v>0.18433333333333299</v>
      </c>
      <c r="AA3031" s="83">
        <v>45987</v>
      </c>
      <c r="AB3031" s="77">
        <v>0.30988319999999903</v>
      </c>
      <c r="AE3031" s="83">
        <v>45911</v>
      </c>
      <c r="AF3031">
        <v>9.5896742313729106</v>
      </c>
      <c r="AG3031" s="83">
        <v>45905</v>
      </c>
      <c r="AH3031">
        <v>203.042958301228</v>
      </c>
      <c r="AI3031" s="83">
        <v>45917</v>
      </c>
      <c r="AJ3031" s="77">
        <v>105.950536711495</v>
      </c>
      <c r="AM3031" s="83">
        <v>45919</v>
      </c>
      <c r="AN3031">
        <v>0.36004016064257</v>
      </c>
      <c r="AO3031" s="83">
        <v>45910</v>
      </c>
      <c r="AP3031">
        <v>0.39715725647688699</v>
      </c>
      <c r="AQ3031" s="83">
        <v>45914</v>
      </c>
      <c r="AR3031" s="77">
        <v>0.2613898379588</v>
      </c>
      <c r="AU3031" s="83">
        <v>45916</v>
      </c>
      <c r="AV3031">
        <v>0.71848975766501499</v>
      </c>
      <c r="AW3031" s="83">
        <v>45905</v>
      </c>
      <c r="AX3031">
        <v>1.07545228095056</v>
      </c>
      <c r="AY3031" s="83">
        <v>45917</v>
      </c>
      <c r="AZ3031" s="77">
        <v>1.0615204915951399</v>
      </c>
      <c r="BC3031" s="83">
        <v>45929</v>
      </c>
      <c r="BD3031">
        <v>0.277104874446085</v>
      </c>
      <c r="BE3031" s="83">
        <v>45934</v>
      </c>
      <c r="BF3031">
        <v>0.405626581096453</v>
      </c>
      <c r="BG3031" s="83">
        <v>45925</v>
      </c>
      <c r="BH3031" s="77">
        <v>0.54362186115214095</v>
      </c>
      <c r="BK3031" s="83">
        <v>45569</v>
      </c>
      <c r="BL3031">
        <v>0.54225796935464199</v>
      </c>
      <c r="BM3031" s="83">
        <v>45566</v>
      </c>
      <c r="BN3031">
        <v>0.60747774480712102</v>
      </c>
      <c r="BO3031" s="83">
        <v>45560</v>
      </c>
      <c r="BP3031" s="77">
        <v>0.72878338278931698</v>
      </c>
      <c r="BS3031" s="83"/>
      <c r="BU3031" s="83"/>
      <c r="BW3031" s="83"/>
      <c r="CA3031" s="83"/>
      <c r="CC3031" s="83"/>
      <c r="CE3031" s="83"/>
      <c r="CI3031" s="83"/>
      <c r="CK3031" s="83"/>
      <c r="CM3031" s="83"/>
      <c r="CQ3031" s="83"/>
      <c r="CS3031" s="83"/>
      <c r="CU3031" s="83"/>
      <c r="CY3031" s="83"/>
      <c r="DA3031" s="83"/>
      <c r="DC3031" s="83"/>
    </row>
    <row r="3032" spans="7:107">
      <c r="G3032" s="83">
        <v>45600</v>
      </c>
      <c r="H3032">
        <v>0.14874938349890701</v>
      </c>
      <c r="I3032" s="83">
        <v>46172</v>
      </c>
      <c r="J3032">
        <v>0.27307855593550001</v>
      </c>
      <c r="K3032" s="83">
        <v>46233</v>
      </c>
      <c r="L3032" s="77">
        <v>0.21479773632362101</v>
      </c>
      <c r="O3032" s="83">
        <v>44800</v>
      </c>
      <c r="P3032">
        <v>47.950055674410997</v>
      </c>
      <c r="Q3032" s="83">
        <v>44825</v>
      </c>
      <c r="R3032">
        <v>141.03895255820001</v>
      </c>
      <c r="S3032" s="83">
        <v>45942</v>
      </c>
      <c r="T3032" s="77">
        <v>116.963090457066</v>
      </c>
      <c r="W3032" s="83">
        <v>45603</v>
      </c>
      <c r="X3032">
        <v>0.219170716510903</v>
      </c>
      <c r="Y3032" s="83">
        <v>45985</v>
      </c>
      <c r="Z3032">
        <v>0.18427878787878699</v>
      </c>
      <c r="AA3032" s="83">
        <v>45988</v>
      </c>
      <c r="AB3032" s="77">
        <v>0.30978933333333297</v>
      </c>
      <c r="AE3032" s="83">
        <v>45912</v>
      </c>
      <c r="AF3032">
        <v>9.5873849526396597</v>
      </c>
      <c r="AG3032" s="83">
        <v>45906</v>
      </c>
      <c r="AH3032">
        <v>202.79580560641099</v>
      </c>
      <c r="AI3032" s="83">
        <v>45918</v>
      </c>
      <c r="AJ3032" s="77">
        <v>105.886056664867</v>
      </c>
      <c r="AM3032" s="83">
        <v>45920</v>
      </c>
      <c r="AN3032">
        <v>0.359803995857644</v>
      </c>
      <c r="AO3032" s="83">
        <v>45911</v>
      </c>
      <c r="AP3032">
        <v>0.39689739349554998</v>
      </c>
      <c r="AQ3032" s="83">
        <v>45915</v>
      </c>
      <c r="AR3032" s="77">
        <v>0.26126895642270498</v>
      </c>
      <c r="AU3032" s="83">
        <v>45917</v>
      </c>
      <c r="AV3032">
        <v>0.71810416387735898</v>
      </c>
      <c r="AW3032" s="83">
        <v>45906</v>
      </c>
      <c r="AX3032">
        <v>1.0742886234295099</v>
      </c>
      <c r="AY3032" s="83">
        <v>45918</v>
      </c>
      <c r="AZ3032" s="77">
        <v>1.06066730993855</v>
      </c>
      <c r="BC3032" s="83">
        <v>45930</v>
      </c>
      <c r="BD3032">
        <v>0.27688908869051398</v>
      </c>
      <c r="BE3032" s="83">
        <v>45935</v>
      </c>
      <c r="BF3032">
        <v>0.40536511655545898</v>
      </c>
      <c r="BG3032" s="83">
        <v>45926</v>
      </c>
      <c r="BH3032" s="77">
        <v>0.543373707533234</v>
      </c>
      <c r="BK3032" s="83">
        <v>45570</v>
      </c>
      <c r="BL3032">
        <v>0.542172939767817</v>
      </c>
      <c r="BM3032" s="83">
        <v>45567</v>
      </c>
      <c r="BN3032">
        <v>0.60773491592482598</v>
      </c>
      <c r="BO3032" s="83">
        <v>45561</v>
      </c>
      <c r="BP3032" s="77">
        <v>0.72893175074183902</v>
      </c>
      <c r="BS3032" s="83"/>
      <c r="BU3032" s="83"/>
      <c r="BW3032" s="83"/>
      <c r="CA3032" s="83"/>
      <c r="CC3032" s="83"/>
      <c r="CE3032" s="83"/>
      <c r="CI3032" s="83"/>
      <c r="CK3032" s="83"/>
      <c r="CM3032" s="83"/>
      <c r="CQ3032" s="83"/>
      <c r="CS3032" s="83"/>
      <c r="CU3032" s="83"/>
      <c r="CY3032" s="83"/>
      <c r="DA3032" s="83"/>
      <c r="DC3032" s="83"/>
    </row>
    <row r="3033" spans="7:107">
      <c r="G3033" s="83">
        <v>45601</v>
      </c>
      <c r="H3033">
        <v>0.148373611404683</v>
      </c>
      <c r="I3033" s="83">
        <v>46173</v>
      </c>
      <c r="J3033">
        <v>0.273056942825605</v>
      </c>
      <c r="K3033" s="83">
        <v>46234</v>
      </c>
      <c r="L3033" s="77">
        <v>0.214776776357157</v>
      </c>
      <c r="O3033" s="83">
        <v>44801</v>
      </c>
      <c r="P3033">
        <v>47.827446859087402</v>
      </c>
      <c r="Q3033" s="83">
        <v>44826</v>
      </c>
      <c r="R3033">
        <v>140.79733568419999</v>
      </c>
      <c r="S3033" s="83">
        <v>45943</v>
      </c>
      <c r="T3033" s="77">
        <v>116.93249187225</v>
      </c>
      <c r="W3033" s="83">
        <v>45604</v>
      </c>
      <c r="X3033">
        <v>0.21886230529594999</v>
      </c>
      <c r="Y3033" s="83">
        <v>45986</v>
      </c>
      <c r="Z3033">
        <v>0.18422424242424201</v>
      </c>
      <c r="AA3033" s="83">
        <v>45989</v>
      </c>
      <c r="AB3033" s="77">
        <v>0.30969546666666598</v>
      </c>
      <c r="AE3033" s="83">
        <v>45913</v>
      </c>
      <c r="AF3033">
        <v>9.5850956739063999</v>
      </c>
      <c r="AG3033" s="83">
        <v>45907</v>
      </c>
      <c r="AH3033">
        <v>202.66749011408399</v>
      </c>
      <c r="AI3033" s="83">
        <v>45919</v>
      </c>
      <c r="AJ3033" s="77">
        <v>105.82157661823901</v>
      </c>
      <c r="AM3033" s="83">
        <v>45921</v>
      </c>
      <c r="AN3033">
        <v>0.359567831072718</v>
      </c>
      <c r="AO3033" s="83">
        <v>45912</v>
      </c>
      <c r="AP3033">
        <v>0.39663753051421302</v>
      </c>
      <c r="AQ3033" s="83">
        <v>45916</v>
      </c>
      <c r="AR3033" s="77">
        <v>0.26114807488661101</v>
      </c>
      <c r="AU3033" s="83">
        <v>45918</v>
      </c>
      <c r="AV3033">
        <v>0.71771857008970397</v>
      </c>
      <c r="AW3033" s="83">
        <v>45907</v>
      </c>
      <c r="AX3033">
        <v>1.0731249659084701</v>
      </c>
      <c r="AY3033" s="83">
        <v>45919</v>
      </c>
      <c r="AZ3033" s="77">
        <v>1.05981412828195</v>
      </c>
      <c r="BC3033" s="83">
        <v>45931</v>
      </c>
      <c r="BD3033">
        <v>0.27667330293494302</v>
      </c>
      <c r="BE3033" s="83">
        <v>45936</v>
      </c>
      <c r="BF3033">
        <v>0.40510365201446502</v>
      </c>
      <c r="BG3033" s="83">
        <v>45927</v>
      </c>
      <c r="BH3033" s="77">
        <v>0.54312555391432704</v>
      </c>
      <c r="BK3033" s="83">
        <v>45571</v>
      </c>
      <c r="BL3033">
        <v>0.54208791018099101</v>
      </c>
      <c r="BM3033" s="83">
        <v>45568</v>
      </c>
      <c r="BN3033">
        <v>0.60799208704253205</v>
      </c>
      <c r="BO3033" s="83">
        <v>45562</v>
      </c>
      <c r="BP3033" s="77">
        <v>0.72908011869436196</v>
      </c>
      <c r="BS3033" s="83"/>
      <c r="BU3033" s="83"/>
      <c r="BW3033" s="83"/>
      <c r="CA3033" s="83"/>
      <c r="CC3033" s="83"/>
      <c r="CE3033" s="83"/>
      <c r="CI3033" s="83"/>
      <c r="CK3033" s="83"/>
      <c r="CM3033" s="83"/>
      <c r="CQ3033" s="83"/>
      <c r="CS3033" s="83"/>
      <c r="CU3033" s="83"/>
      <c r="CY3033" s="83"/>
      <c r="DA3033" s="83"/>
      <c r="DC3033" s="83"/>
    </row>
    <row r="3034" spans="7:107">
      <c r="G3034" s="83">
        <v>45602</v>
      </c>
      <c r="H3034">
        <v>0.14799783931045801</v>
      </c>
      <c r="I3034" s="83">
        <v>46174</v>
      </c>
      <c r="J3034">
        <v>0.27303532971570998</v>
      </c>
      <c r="K3034" s="83">
        <v>46235</v>
      </c>
      <c r="L3034" s="77">
        <v>0.21475581639069299</v>
      </c>
      <c r="O3034" s="83">
        <v>44802</v>
      </c>
      <c r="P3034">
        <v>47.7048380437638</v>
      </c>
      <c r="Q3034" s="83">
        <v>44827</v>
      </c>
      <c r="R3034">
        <v>140.55571881020001</v>
      </c>
      <c r="S3034" s="83">
        <v>45944</v>
      </c>
      <c r="T3034" s="77">
        <v>116.901893287435</v>
      </c>
      <c r="W3034" s="83">
        <v>45605</v>
      </c>
      <c r="X3034">
        <v>0.21855389408099599</v>
      </c>
      <c r="Y3034" s="83">
        <v>45987</v>
      </c>
      <c r="Z3034">
        <v>0.18416969696969601</v>
      </c>
      <c r="AA3034" s="83">
        <v>45990</v>
      </c>
      <c r="AB3034" s="77">
        <v>0.30960159999999898</v>
      </c>
      <c r="AE3034" s="83">
        <v>45914</v>
      </c>
      <c r="AF3034">
        <v>9.5828063951731401</v>
      </c>
      <c r="AG3034" s="83">
        <v>45908</v>
      </c>
      <c r="AH3034">
        <v>202.53917462175701</v>
      </c>
      <c r="AI3034" s="83">
        <v>45920</v>
      </c>
      <c r="AJ3034" s="77">
        <v>105.757096571611</v>
      </c>
      <c r="AM3034" s="83">
        <v>45922</v>
      </c>
      <c r="AN3034">
        <v>0.35933166628779201</v>
      </c>
      <c r="AO3034" s="83">
        <v>45913</v>
      </c>
      <c r="AP3034">
        <v>0.39637766753287601</v>
      </c>
      <c r="AQ3034" s="83">
        <v>45917</v>
      </c>
      <c r="AR3034" s="77">
        <v>0.261027193350516</v>
      </c>
      <c r="AU3034" s="83">
        <v>45919</v>
      </c>
      <c r="AV3034">
        <v>0.71733297630204795</v>
      </c>
      <c r="AW3034" s="83">
        <v>45908</v>
      </c>
      <c r="AX3034">
        <v>1.07196130838742</v>
      </c>
      <c r="AY3034" s="83">
        <v>45920</v>
      </c>
      <c r="AZ3034" s="77">
        <v>1.05896094662536</v>
      </c>
      <c r="BC3034" s="83">
        <v>45932</v>
      </c>
      <c r="BD3034">
        <v>0.276457517179371</v>
      </c>
      <c r="BE3034" s="83">
        <v>45937</v>
      </c>
      <c r="BF3034">
        <v>0.404842187473471</v>
      </c>
      <c r="BG3034" s="83">
        <v>45928</v>
      </c>
      <c r="BH3034" s="77">
        <v>0.54287740029541998</v>
      </c>
      <c r="BK3034" s="83">
        <v>45572</v>
      </c>
      <c r="BL3034">
        <v>0.54200288059416601</v>
      </c>
      <c r="BM3034" s="83">
        <v>45569</v>
      </c>
      <c r="BN3034">
        <v>0.60824925816023701</v>
      </c>
      <c r="BO3034" s="83">
        <v>45563</v>
      </c>
      <c r="BP3034" s="77">
        <v>0.729228486646884</v>
      </c>
      <c r="BS3034" s="83"/>
      <c r="BU3034" s="83"/>
      <c r="BW3034" s="83"/>
      <c r="CA3034" s="83"/>
      <c r="CC3034" s="83"/>
      <c r="CE3034" s="83"/>
      <c r="CI3034" s="83"/>
      <c r="CK3034" s="83"/>
      <c r="CM3034" s="83"/>
      <c r="CQ3034" s="83"/>
      <c r="CS3034" s="83"/>
      <c r="CU3034" s="83"/>
      <c r="CY3034" s="83"/>
      <c r="DA3034" s="83"/>
      <c r="DC3034" s="83"/>
    </row>
    <row r="3035" spans="7:107">
      <c r="G3035" s="83">
        <v>45603</v>
      </c>
      <c r="H3035">
        <v>0.147622067216233</v>
      </c>
      <c r="I3035" s="83">
        <v>46175</v>
      </c>
      <c r="J3035">
        <v>0.27301371660581503</v>
      </c>
      <c r="K3035" s="83">
        <v>46236</v>
      </c>
      <c r="L3035" s="77">
        <v>0.21473485642422899</v>
      </c>
      <c r="O3035" s="83">
        <v>44803</v>
      </c>
      <c r="P3035">
        <v>47.582229228440198</v>
      </c>
      <c r="Q3035" s="83">
        <v>44828</v>
      </c>
      <c r="R3035">
        <v>140.31410193619999</v>
      </c>
      <c r="S3035" s="83">
        <v>45945</v>
      </c>
      <c r="T3035" s="77">
        <v>116.871294702619</v>
      </c>
      <c r="W3035" s="83">
        <v>45606</v>
      </c>
      <c r="X3035">
        <v>0.21824548286604301</v>
      </c>
      <c r="Y3035" s="83">
        <v>45988</v>
      </c>
      <c r="Z3035">
        <v>0.18411515151515101</v>
      </c>
      <c r="AA3035" s="83">
        <v>45991</v>
      </c>
      <c r="AB3035" s="77">
        <v>0.30950773333333298</v>
      </c>
      <c r="AE3035" s="83">
        <v>45915</v>
      </c>
      <c r="AF3035">
        <v>9.5805171164398892</v>
      </c>
      <c r="AG3035" s="83">
        <v>45909</v>
      </c>
      <c r="AH3035">
        <v>202.41085912943001</v>
      </c>
      <c r="AI3035" s="83">
        <v>45921</v>
      </c>
      <c r="AJ3035" s="77">
        <v>105.69261652498299</v>
      </c>
      <c r="AM3035" s="83">
        <v>45923</v>
      </c>
      <c r="AN3035">
        <v>0.35909550150286601</v>
      </c>
      <c r="AO3035" s="83">
        <v>45914</v>
      </c>
      <c r="AP3035">
        <v>0.396117804551539</v>
      </c>
      <c r="AQ3035" s="83">
        <v>45918</v>
      </c>
      <c r="AR3035" s="77">
        <v>0.26090631181442098</v>
      </c>
      <c r="AU3035" s="83">
        <v>45920</v>
      </c>
      <c r="AV3035">
        <v>0.71694738251439205</v>
      </c>
      <c r="AW3035" s="83">
        <v>45909</v>
      </c>
      <c r="AX3035">
        <v>1.0707976508663699</v>
      </c>
      <c r="AY3035" s="83">
        <v>45921</v>
      </c>
      <c r="AZ3035" s="77">
        <v>1.05810776496876</v>
      </c>
      <c r="BC3035" s="83">
        <v>45933</v>
      </c>
      <c r="BD3035">
        <v>0.27624173142379999</v>
      </c>
      <c r="BE3035" s="83">
        <v>45938</v>
      </c>
      <c r="BF3035">
        <v>0.40458072293247699</v>
      </c>
      <c r="BG3035" s="83">
        <v>45929</v>
      </c>
      <c r="BH3035" s="77">
        <v>0.54262924667651402</v>
      </c>
      <c r="BK3035" s="83">
        <v>45573</v>
      </c>
      <c r="BL3035">
        <v>0.54191785100734002</v>
      </c>
      <c r="BM3035" s="83">
        <v>45570</v>
      </c>
      <c r="BN3035">
        <v>0.60850642927794196</v>
      </c>
      <c r="BO3035" s="83">
        <v>45564</v>
      </c>
      <c r="BP3035" s="77">
        <v>0.72937685459940604</v>
      </c>
      <c r="BS3035" s="83"/>
      <c r="BU3035" s="83"/>
      <c r="BW3035" s="83"/>
      <c r="CA3035" s="83"/>
      <c r="CC3035" s="83"/>
      <c r="CE3035" s="83"/>
      <c r="CI3035" s="83"/>
      <c r="CK3035" s="83"/>
      <c r="CM3035" s="83"/>
      <c r="CQ3035" s="83"/>
      <c r="CS3035" s="83"/>
      <c r="CU3035" s="83"/>
      <c r="CY3035" s="83"/>
      <c r="DA3035" s="83"/>
      <c r="DC3035" s="83"/>
    </row>
    <row r="3036" spans="7:107">
      <c r="G3036" s="83">
        <v>45604</v>
      </c>
      <c r="H3036">
        <v>0.14724629512200799</v>
      </c>
      <c r="I3036" s="83">
        <v>46176</v>
      </c>
      <c r="J3036">
        <v>0.27299210349592001</v>
      </c>
      <c r="K3036" s="83">
        <v>46237</v>
      </c>
      <c r="L3036" s="77">
        <v>0.21471389645776501</v>
      </c>
      <c r="O3036" s="83">
        <v>44804</v>
      </c>
      <c r="P3036">
        <v>47.459620413116603</v>
      </c>
      <c r="Q3036" s="83">
        <v>44829</v>
      </c>
      <c r="R3036">
        <v>140.0724850622</v>
      </c>
      <c r="S3036" s="83">
        <v>45946</v>
      </c>
      <c r="T3036" s="77">
        <v>116.840696117804</v>
      </c>
      <c r="W3036" s="83">
        <v>45607</v>
      </c>
      <c r="X3036">
        <v>0.21793707165109</v>
      </c>
      <c r="Y3036" s="83">
        <v>45989</v>
      </c>
      <c r="Z3036">
        <v>0.18406060606060601</v>
      </c>
      <c r="AA3036" s="83">
        <v>45992</v>
      </c>
      <c r="AB3036" s="77">
        <v>0.30941386666666598</v>
      </c>
      <c r="AE3036" s="83">
        <v>45916</v>
      </c>
      <c r="AF3036">
        <v>9.5782278377066294</v>
      </c>
      <c r="AG3036" s="83">
        <v>45910</v>
      </c>
      <c r="AH3036">
        <v>202.282543637104</v>
      </c>
      <c r="AI3036" s="83">
        <v>45922</v>
      </c>
      <c r="AJ3036" s="77">
        <v>105.628136478356</v>
      </c>
      <c r="AM3036" s="83">
        <v>45924</v>
      </c>
      <c r="AN3036">
        <v>0.35885933671794001</v>
      </c>
      <c r="AO3036" s="83">
        <v>45915</v>
      </c>
      <c r="AP3036">
        <v>0.39585794157020199</v>
      </c>
      <c r="AQ3036" s="83">
        <v>45919</v>
      </c>
      <c r="AR3036" s="77">
        <v>0.26078543027832701</v>
      </c>
      <c r="AU3036" s="83">
        <v>45921</v>
      </c>
      <c r="AV3036">
        <v>0.71656178872673704</v>
      </c>
      <c r="AW3036" s="83">
        <v>45910</v>
      </c>
      <c r="AX3036">
        <v>1.06963399334533</v>
      </c>
      <c r="AY3036" s="83">
        <v>45922</v>
      </c>
      <c r="AZ3036" s="77">
        <v>1.05725458331217</v>
      </c>
      <c r="BC3036" s="83">
        <v>45934</v>
      </c>
      <c r="BD3036">
        <v>0.27602594566822902</v>
      </c>
      <c r="BE3036" s="83">
        <v>45939</v>
      </c>
      <c r="BF3036">
        <v>0.40431925839148303</v>
      </c>
      <c r="BG3036" s="83">
        <v>45930</v>
      </c>
      <c r="BH3036" s="77">
        <v>0.54238109305760696</v>
      </c>
      <c r="BK3036" s="83">
        <v>45574</v>
      </c>
      <c r="BL3036">
        <v>0.54183282142051403</v>
      </c>
      <c r="BM3036" s="83">
        <v>45571</v>
      </c>
      <c r="BN3036">
        <v>0.60876360039564703</v>
      </c>
      <c r="BO3036" s="83">
        <v>45565</v>
      </c>
      <c r="BP3036" s="77">
        <v>0.72952522255192798</v>
      </c>
      <c r="BS3036" s="83"/>
      <c r="BU3036" s="83"/>
      <c r="BW3036" s="83"/>
      <c r="CA3036" s="83"/>
      <c r="CC3036" s="83"/>
      <c r="CE3036" s="83"/>
      <c r="CI3036" s="83"/>
      <c r="CK3036" s="83"/>
      <c r="CM3036" s="83"/>
      <c r="CQ3036" s="83"/>
      <c r="CS3036" s="83"/>
      <c r="CU3036" s="83"/>
      <c r="CY3036" s="83"/>
      <c r="DA3036" s="83"/>
      <c r="DC3036" s="83"/>
    </row>
    <row r="3037" spans="7:107">
      <c r="G3037" s="83">
        <v>45605</v>
      </c>
      <c r="H3037">
        <v>0.146870523027783</v>
      </c>
      <c r="I3037" s="83">
        <v>46177</v>
      </c>
      <c r="J3037">
        <v>0.272970490386025</v>
      </c>
      <c r="K3037" s="83">
        <v>46238</v>
      </c>
      <c r="L3037" s="77">
        <v>0.214692936491301</v>
      </c>
      <c r="O3037" s="83">
        <v>44805</v>
      </c>
      <c r="P3037">
        <v>47.337011597793001</v>
      </c>
      <c r="Q3037" s="83">
        <v>44830</v>
      </c>
      <c r="R3037">
        <v>139.83086818819899</v>
      </c>
      <c r="S3037" s="83">
        <v>45947</v>
      </c>
      <c r="T3037" s="77">
        <v>116.810097532989</v>
      </c>
      <c r="W3037" s="83">
        <v>45608</v>
      </c>
      <c r="X3037">
        <v>0.21762866043613699</v>
      </c>
      <c r="Y3037" s="83">
        <v>45990</v>
      </c>
      <c r="Z3037">
        <v>0.18400606060606001</v>
      </c>
      <c r="AA3037" s="83">
        <v>45993</v>
      </c>
      <c r="AB3037" s="77">
        <v>0.30931999999999898</v>
      </c>
      <c r="AE3037" s="83">
        <v>45917</v>
      </c>
      <c r="AF3037">
        <v>9.5759385589733803</v>
      </c>
      <c r="AG3037" s="83">
        <v>45911</v>
      </c>
      <c r="AH3037">
        <v>202.15422814477699</v>
      </c>
      <c r="AI3037" s="83">
        <v>45923</v>
      </c>
      <c r="AJ3037" s="77">
        <v>105.56365643172801</v>
      </c>
      <c r="AM3037" s="83">
        <v>45925</v>
      </c>
      <c r="AN3037">
        <v>0.35862317193301502</v>
      </c>
      <c r="AO3037" s="83">
        <v>45916</v>
      </c>
      <c r="AP3037">
        <v>0.39559807858886498</v>
      </c>
      <c r="AQ3037" s="83">
        <v>45920</v>
      </c>
      <c r="AR3037" s="77">
        <v>0.26066454874223199</v>
      </c>
      <c r="AU3037" s="83">
        <v>45922</v>
      </c>
      <c r="AV3037">
        <v>0.71617619493908102</v>
      </c>
      <c r="AW3037" s="83">
        <v>45911</v>
      </c>
      <c r="AX3037">
        <v>1.06847033582428</v>
      </c>
      <c r="AY3037" s="83">
        <v>45923</v>
      </c>
      <c r="AZ3037" s="77">
        <v>1.0564014016555701</v>
      </c>
      <c r="BC3037" s="83">
        <v>45935</v>
      </c>
      <c r="BD3037">
        <v>0.275810159912658</v>
      </c>
      <c r="BE3037" s="83">
        <v>45940</v>
      </c>
      <c r="BF3037">
        <v>0.40405779385048901</v>
      </c>
      <c r="BG3037" s="83">
        <v>45931</v>
      </c>
      <c r="BH3037" s="77">
        <v>0.5421329394387</v>
      </c>
      <c r="BK3037" s="83">
        <v>45575</v>
      </c>
      <c r="BL3037">
        <v>0.54174779183368904</v>
      </c>
      <c r="BM3037" s="83">
        <v>45572</v>
      </c>
      <c r="BN3037">
        <v>0.60902077151335299</v>
      </c>
      <c r="BO3037" s="83">
        <v>45566</v>
      </c>
      <c r="BP3037" s="77">
        <v>0.72967359050445102</v>
      </c>
      <c r="BS3037" s="83"/>
      <c r="BU3037" s="83"/>
      <c r="BW3037" s="83"/>
      <c r="CA3037" s="83"/>
      <c r="CC3037" s="83"/>
      <c r="CE3037" s="83"/>
      <c r="CI3037" s="83"/>
      <c r="CK3037" s="83"/>
      <c r="CM3037" s="83"/>
      <c r="CQ3037" s="83"/>
      <c r="CS3037" s="83"/>
      <c r="CU3037" s="83"/>
      <c r="CY3037" s="83"/>
      <c r="DA3037" s="83"/>
      <c r="DC3037" s="83"/>
    </row>
    <row r="3038" spans="7:107">
      <c r="G3038" s="83">
        <v>45606</v>
      </c>
      <c r="H3038">
        <v>0.14649475093355799</v>
      </c>
      <c r="I3038" s="83">
        <v>46178</v>
      </c>
      <c r="J3038">
        <v>0.27294887727612999</v>
      </c>
      <c r="K3038" s="83">
        <v>46239</v>
      </c>
      <c r="L3038" s="77">
        <v>0.21467197652483699</v>
      </c>
      <c r="O3038" s="83">
        <v>44806</v>
      </c>
      <c r="P3038">
        <v>47.214402782469399</v>
      </c>
      <c r="Q3038" s="83">
        <v>44831</v>
      </c>
      <c r="R3038">
        <v>139.589251314199</v>
      </c>
      <c r="S3038" s="83">
        <v>45948</v>
      </c>
      <c r="T3038" s="77">
        <v>116.779498948173</v>
      </c>
      <c r="W3038" s="83">
        <v>45609</v>
      </c>
      <c r="X3038">
        <v>0.21732024922118301</v>
      </c>
      <c r="Y3038" s="83">
        <v>45991</v>
      </c>
      <c r="Z3038">
        <v>0.183951515151515</v>
      </c>
      <c r="AA3038" s="83">
        <v>45994</v>
      </c>
      <c r="AB3038" s="77">
        <v>0.30922613333333299</v>
      </c>
      <c r="AE3038" s="83">
        <v>45918</v>
      </c>
      <c r="AF3038">
        <v>9.5736492802401205</v>
      </c>
      <c r="AG3038" s="83">
        <v>45912</v>
      </c>
      <c r="AH3038">
        <v>202.02591265244999</v>
      </c>
      <c r="AI3038" s="83">
        <v>45924</v>
      </c>
      <c r="AJ3038" s="77">
        <v>105.4991763851</v>
      </c>
      <c r="AM3038" s="83">
        <v>45926</v>
      </c>
      <c r="AN3038">
        <v>0.35838700714808902</v>
      </c>
      <c r="AO3038" s="83">
        <v>45917</v>
      </c>
      <c r="AP3038">
        <v>0.39533821560752802</v>
      </c>
      <c r="AQ3038" s="83">
        <v>45921</v>
      </c>
      <c r="AR3038" s="77">
        <v>0.26054366720613698</v>
      </c>
      <c r="AU3038" s="83">
        <v>45923</v>
      </c>
      <c r="AV3038">
        <v>0.71579060115142501</v>
      </c>
      <c r="AW3038" s="83">
        <v>45912</v>
      </c>
      <c r="AX3038">
        <v>1.0673066783032401</v>
      </c>
      <c r="AY3038" s="83">
        <v>45924</v>
      </c>
      <c r="AZ3038" s="77">
        <v>1.0555482199989801</v>
      </c>
      <c r="BC3038" s="83">
        <v>45936</v>
      </c>
      <c r="BD3038">
        <v>0.27559437415708599</v>
      </c>
      <c r="BE3038" s="83">
        <v>45941</v>
      </c>
      <c r="BF3038">
        <v>0.40379632930949499</v>
      </c>
      <c r="BG3038" s="83">
        <v>45932</v>
      </c>
      <c r="BH3038" s="77">
        <v>0.54188478581979305</v>
      </c>
      <c r="BK3038" s="83">
        <v>45576</v>
      </c>
      <c r="BL3038">
        <v>0.54166276224686305</v>
      </c>
      <c r="BM3038" s="83">
        <v>45573</v>
      </c>
      <c r="BN3038">
        <v>0.60927794263105794</v>
      </c>
      <c r="BO3038" s="83">
        <v>45567</v>
      </c>
      <c r="BP3038" s="77">
        <v>0.72982195845697295</v>
      </c>
      <c r="BS3038" s="83"/>
      <c r="BU3038" s="83"/>
      <c r="BW3038" s="83"/>
      <c r="CA3038" s="83"/>
      <c r="CC3038" s="83"/>
      <c r="CE3038" s="83"/>
      <c r="CI3038" s="83"/>
      <c r="CK3038" s="83"/>
      <c r="CM3038" s="83"/>
      <c r="CQ3038" s="83"/>
      <c r="CS3038" s="83"/>
      <c r="CU3038" s="83"/>
      <c r="CY3038" s="83"/>
      <c r="DA3038" s="83"/>
      <c r="DC3038" s="83"/>
    </row>
    <row r="3039" spans="7:107">
      <c r="G3039" s="83">
        <v>45607</v>
      </c>
      <c r="H3039">
        <v>0.146118978839333</v>
      </c>
      <c r="I3039" s="83">
        <v>46179</v>
      </c>
      <c r="J3039">
        <v>0.27292726416623497</v>
      </c>
      <c r="K3039" s="83">
        <v>46240</v>
      </c>
      <c r="L3039" s="77">
        <v>0.21465101655837299</v>
      </c>
      <c r="O3039" s="83">
        <v>44807</v>
      </c>
      <c r="P3039">
        <v>47.091793967145797</v>
      </c>
      <c r="Q3039" s="83">
        <v>44832</v>
      </c>
      <c r="R3039">
        <v>139.34763444019899</v>
      </c>
      <c r="S3039" s="83">
        <v>45949</v>
      </c>
      <c r="T3039" s="77">
        <v>116.748900363358</v>
      </c>
      <c r="W3039" s="83">
        <v>45610</v>
      </c>
      <c r="X3039">
        <v>0.21701183800623</v>
      </c>
      <c r="Y3039" s="83">
        <v>45992</v>
      </c>
      <c r="Z3039">
        <v>0.183896969696969</v>
      </c>
      <c r="AA3039" s="83">
        <v>45995</v>
      </c>
      <c r="AB3039" s="77">
        <v>0.30913226666666599</v>
      </c>
      <c r="AE3039" s="83">
        <v>45919</v>
      </c>
      <c r="AF3039">
        <v>9.5713600015068696</v>
      </c>
      <c r="AG3039" s="83">
        <v>45913</v>
      </c>
      <c r="AH3039">
        <v>201.89759716012401</v>
      </c>
      <c r="AI3039" s="83">
        <v>45925</v>
      </c>
      <c r="AJ3039" s="77">
        <v>105.43469633847199</v>
      </c>
      <c r="AM3039" s="83">
        <v>45927</v>
      </c>
      <c r="AN3039">
        <v>0.35815084236316302</v>
      </c>
      <c r="AO3039" s="83">
        <v>45918</v>
      </c>
      <c r="AP3039">
        <v>0.39507835262619101</v>
      </c>
      <c r="AQ3039" s="83">
        <v>45922</v>
      </c>
      <c r="AR3039" s="77">
        <v>0.26042278567004301</v>
      </c>
      <c r="AU3039" s="83">
        <v>45924</v>
      </c>
      <c r="AV3039">
        <v>0.71540500736377</v>
      </c>
      <c r="AW3039" s="83">
        <v>45913</v>
      </c>
      <c r="AX3039">
        <v>1.06614302078219</v>
      </c>
      <c r="AY3039" s="83">
        <v>45925</v>
      </c>
      <c r="AZ3039" s="77">
        <v>1.0546950383423801</v>
      </c>
      <c r="BC3039" s="83">
        <v>45937</v>
      </c>
      <c r="BD3039">
        <v>0.27537858840151502</v>
      </c>
      <c r="BE3039" s="83">
        <v>45942</v>
      </c>
      <c r="BF3039">
        <v>0.40353486476850198</v>
      </c>
      <c r="BG3039" s="83">
        <v>45933</v>
      </c>
      <c r="BH3039" s="77">
        <v>0.54163663220088598</v>
      </c>
      <c r="BK3039" s="83">
        <v>45577</v>
      </c>
      <c r="BL3039">
        <v>0.54157773266003795</v>
      </c>
      <c r="BM3039" s="83">
        <v>45574</v>
      </c>
      <c r="BN3039">
        <v>0.60953511374876301</v>
      </c>
      <c r="BO3039" s="83">
        <v>45568</v>
      </c>
      <c r="BP3039" s="77">
        <v>0.729970326409495</v>
      </c>
      <c r="BS3039" s="83"/>
      <c r="BU3039" s="83"/>
      <c r="BW3039" s="83"/>
      <c r="CA3039" s="83"/>
      <c r="CC3039" s="83"/>
      <c r="CE3039" s="83"/>
      <c r="CI3039" s="83"/>
      <c r="CK3039" s="83"/>
      <c r="CM3039" s="83"/>
      <c r="CQ3039" s="83"/>
      <c r="CS3039" s="83"/>
      <c r="CU3039" s="83"/>
      <c r="CY3039" s="83"/>
      <c r="DA3039" s="83"/>
      <c r="DC3039" s="83"/>
    </row>
    <row r="3040" spans="7:107">
      <c r="G3040" s="83">
        <v>45608</v>
      </c>
      <c r="H3040">
        <v>0.14574320674510899</v>
      </c>
      <c r="I3040" s="83">
        <v>46180</v>
      </c>
      <c r="J3040">
        <v>0.27290565105634002</v>
      </c>
      <c r="K3040" s="83">
        <v>46241</v>
      </c>
      <c r="L3040" s="77">
        <v>0.21463005659190901</v>
      </c>
      <c r="O3040" s="83">
        <v>44808</v>
      </c>
      <c r="P3040">
        <v>46.969185151822202</v>
      </c>
      <c r="Q3040" s="83">
        <v>44833</v>
      </c>
      <c r="R3040">
        <v>139.106017566199</v>
      </c>
      <c r="S3040" s="83">
        <v>45950</v>
      </c>
      <c r="T3040" s="77">
        <v>116.718301778542</v>
      </c>
      <c r="W3040" s="83">
        <v>45611</v>
      </c>
      <c r="X3040">
        <v>0.21670342679127699</v>
      </c>
      <c r="Y3040" s="83">
        <v>45993</v>
      </c>
      <c r="Z3040">
        <v>0.183842424242424</v>
      </c>
      <c r="AA3040" s="83">
        <v>45996</v>
      </c>
      <c r="AB3040" s="77">
        <v>0.30903839999999899</v>
      </c>
      <c r="AE3040" s="83">
        <v>45920</v>
      </c>
      <c r="AF3040">
        <v>9.5690707227736098</v>
      </c>
      <c r="AG3040" s="83">
        <v>45914</v>
      </c>
      <c r="AH3040">
        <v>201.769281667797</v>
      </c>
      <c r="AI3040" s="83">
        <v>45926</v>
      </c>
      <c r="AJ3040" s="77">
        <v>105.370216291844</v>
      </c>
      <c r="AM3040" s="83">
        <v>45928</v>
      </c>
      <c r="AN3040">
        <v>0.35791467757823697</v>
      </c>
      <c r="AO3040" s="83">
        <v>45919</v>
      </c>
      <c r="AP3040">
        <v>0.394818489644853</v>
      </c>
      <c r="AQ3040" s="83">
        <v>45923</v>
      </c>
      <c r="AR3040" s="77">
        <v>0.26030190413394799</v>
      </c>
      <c r="AU3040" s="83">
        <v>45925</v>
      </c>
      <c r="AV3040">
        <v>0.71501941357611398</v>
      </c>
      <c r="AW3040" s="83">
        <v>45914</v>
      </c>
      <c r="AX3040">
        <v>1.0649793632611499</v>
      </c>
      <c r="AY3040" s="83">
        <v>45926</v>
      </c>
      <c r="AZ3040" s="77">
        <v>1.0538418566857899</v>
      </c>
      <c r="BC3040" s="83">
        <v>45938</v>
      </c>
      <c r="BD3040">
        <v>0.275162802645944</v>
      </c>
      <c r="BE3040" s="83">
        <v>45943</v>
      </c>
      <c r="BF3040">
        <v>0.40327340022750802</v>
      </c>
      <c r="BG3040" s="83">
        <v>45934</v>
      </c>
      <c r="BH3040" s="77">
        <v>0.54138847858197903</v>
      </c>
      <c r="BK3040" s="83">
        <v>45578</v>
      </c>
      <c r="BL3040">
        <v>0.54149270307321196</v>
      </c>
      <c r="BM3040" s="83">
        <v>45575</v>
      </c>
      <c r="BN3040">
        <v>0.60979228486646797</v>
      </c>
      <c r="BO3040" s="83">
        <v>45569</v>
      </c>
      <c r="BP3040" s="77">
        <v>0.73011869436201704</v>
      </c>
      <c r="BS3040" s="83"/>
      <c r="BU3040" s="83"/>
      <c r="BW3040" s="83"/>
      <c r="CA3040" s="83"/>
      <c r="CC3040" s="83"/>
      <c r="CE3040" s="83"/>
      <c r="CI3040" s="83"/>
      <c r="CK3040" s="83"/>
      <c r="CM3040" s="83"/>
      <c r="CQ3040" s="83"/>
      <c r="CS3040" s="83"/>
      <c r="CU3040" s="83"/>
      <c r="CY3040" s="83"/>
      <c r="DA3040" s="83"/>
      <c r="DC3040" s="83"/>
    </row>
    <row r="3041" spans="7:107">
      <c r="G3041" s="83">
        <v>45609</v>
      </c>
      <c r="H3041">
        <v>0.145367434650884</v>
      </c>
      <c r="I3041" s="83">
        <v>46181</v>
      </c>
      <c r="J3041">
        <v>0.272884037946445</v>
      </c>
      <c r="K3041" s="83">
        <v>46242</v>
      </c>
      <c r="L3041" s="77">
        <v>0.214609096625445</v>
      </c>
      <c r="O3041" s="83">
        <v>44809</v>
      </c>
      <c r="P3041">
        <v>46.8465763364986</v>
      </c>
      <c r="Q3041" s="83">
        <v>44834</v>
      </c>
      <c r="R3041">
        <v>138.86440069219901</v>
      </c>
      <c r="S3041" s="83">
        <v>45951</v>
      </c>
      <c r="T3041" s="77">
        <v>116.687703193727</v>
      </c>
      <c r="W3041" s="83">
        <v>45612</v>
      </c>
      <c r="X3041">
        <v>0.21639501557632301</v>
      </c>
      <c r="Y3041" s="83">
        <v>45994</v>
      </c>
      <c r="Z3041">
        <v>0.183787878787878</v>
      </c>
      <c r="AA3041" s="83">
        <v>45997</v>
      </c>
      <c r="AB3041" s="77">
        <v>0.30894453333333299</v>
      </c>
      <c r="AE3041" s="83">
        <v>45921</v>
      </c>
      <c r="AF3041">
        <v>9.56678144404035</v>
      </c>
      <c r="AG3041" s="83">
        <v>45915</v>
      </c>
      <c r="AH3041">
        <v>201.64096617547</v>
      </c>
      <c r="AI3041" s="83">
        <v>45927</v>
      </c>
      <c r="AJ3041" s="77">
        <v>105.305736245216</v>
      </c>
      <c r="AM3041" s="83">
        <v>45929</v>
      </c>
      <c r="AN3041">
        <v>0.35767851279331098</v>
      </c>
      <c r="AO3041" s="83">
        <v>45920</v>
      </c>
      <c r="AP3041">
        <v>0.39455862666351599</v>
      </c>
      <c r="AQ3041" s="83">
        <v>45924</v>
      </c>
      <c r="AR3041" s="77">
        <v>0.26018102259785397</v>
      </c>
      <c r="AU3041" s="83">
        <v>45926</v>
      </c>
      <c r="AV3041">
        <v>0.71463381978845897</v>
      </c>
      <c r="AW3041" s="83">
        <v>45915</v>
      </c>
      <c r="AX3041">
        <v>1.0638157057401001</v>
      </c>
      <c r="AY3041" s="83">
        <v>45927</v>
      </c>
      <c r="AZ3041" s="77">
        <v>1.0529886750291999</v>
      </c>
      <c r="BC3041" s="83">
        <v>45939</v>
      </c>
      <c r="BD3041">
        <v>0.27494701689037299</v>
      </c>
      <c r="BE3041" s="83">
        <v>45944</v>
      </c>
      <c r="BF3041">
        <v>0.403011935686514</v>
      </c>
      <c r="BG3041" s="83">
        <v>45935</v>
      </c>
      <c r="BH3041" s="77">
        <v>0.54114032496307196</v>
      </c>
      <c r="BK3041" s="83">
        <v>45579</v>
      </c>
      <c r="BL3041">
        <v>0.54140767348638597</v>
      </c>
      <c r="BM3041" s="83">
        <v>45576</v>
      </c>
      <c r="BN3041">
        <v>0.61004945598417404</v>
      </c>
      <c r="BO3041" s="83">
        <v>45570</v>
      </c>
      <c r="BP3041" s="77">
        <v>0.73026706231453997</v>
      </c>
      <c r="BS3041" s="83"/>
      <c r="BU3041" s="83"/>
      <c r="BW3041" s="83"/>
      <c r="CA3041" s="83"/>
      <c r="CC3041" s="83"/>
      <c r="CE3041" s="83"/>
      <c r="CI3041" s="83"/>
      <c r="CK3041" s="83"/>
      <c r="CM3041" s="83"/>
      <c r="CQ3041" s="83"/>
      <c r="CS3041" s="83"/>
      <c r="CU3041" s="83"/>
      <c r="CY3041" s="83"/>
      <c r="DA3041" s="83"/>
      <c r="DC3041" s="83"/>
    </row>
    <row r="3042" spans="7:107">
      <c r="G3042" s="83">
        <v>45610</v>
      </c>
      <c r="H3042">
        <v>0.14499166255665899</v>
      </c>
      <c r="I3042" s="83">
        <v>46182</v>
      </c>
      <c r="J3042">
        <v>0.27286242483654999</v>
      </c>
      <c r="K3042" s="83">
        <v>46243</v>
      </c>
      <c r="L3042" s="77">
        <v>0.21458813665898099</v>
      </c>
      <c r="O3042" s="83">
        <v>44810</v>
      </c>
      <c r="P3042">
        <v>46.723967521174998</v>
      </c>
      <c r="Q3042" s="83">
        <v>44835</v>
      </c>
      <c r="R3042">
        <v>138.622783818199</v>
      </c>
      <c r="S3042" s="83">
        <v>45952</v>
      </c>
      <c r="T3042" s="77">
        <v>116.657104608911</v>
      </c>
      <c r="W3042" s="83">
        <v>45613</v>
      </c>
      <c r="X3042">
        <v>0.21608660436137</v>
      </c>
      <c r="Y3042" s="83">
        <v>45995</v>
      </c>
      <c r="Z3042">
        <v>0.183733333333333</v>
      </c>
      <c r="AA3042" s="83">
        <v>45998</v>
      </c>
      <c r="AB3042" s="77">
        <v>0.308850666666666</v>
      </c>
      <c r="AE3042" s="83">
        <v>45922</v>
      </c>
      <c r="AF3042">
        <v>9.5644921653070991</v>
      </c>
      <c r="AG3042" s="83">
        <v>45916</v>
      </c>
      <c r="AH3042">
        <v>201.51265068314299</v>
      </c>
      <c r="AI3042" s="83">
        <v>45928</v>
      </c>
      <c r="AJ3042" s="77">
        <v>105.241256198588</v>
      </c>
      <c r="AM3042" s="83">
        <v>45930</v>
      </c>
      <c r="AN3042">
        <v>0.35744234800838498</v>
      </c>
      <c r="AO3042" s="83">
        <v>45921</v>
      </c>
      <c r="AP3042">
        <v>0.39429876368217898</v>
      </c>
      <c r="AQ3042" s="83">
        <v>45925</v>
      </c>
      <c r="AR3042" s="77">
        <v>0.26006014106175901</v>
      </c>
      <c r="AU3042" s="83">
        <v>45927</v>
      </c>
      <c r="AV3042">
        <v>0.71424822600080295</v>
      </c>
      <c r="AW3042" s="83">
        <v>45916</v>
      </c>
      <c r="AX3042">
        <v>1.06265204821905</v>
      </c>
      <c r="AY3042" s="83">
        <v>45928</v>
      </c>
      <c r="AZ3042" s="77">
        <v>1.0521354933725999</v>
      </c>
      <c r="BC3042" s="83">
        <v>45940</v>
      </c>
      <c r="BD3042">
        <v>0.27473123113480102</v>
      </c>
      <c r="BE3042" s="83">
        <v>45945</v>
      </c>
      <c r="BF3042">
        <v>0.40275047114551998</v>
      </c>
      <c r="BG3042" s="83">
        <v>45936</v>
      </c>
      <c r="BH3042" s="77">
        <v>0.54089217134416501</v>
      </c>
      <c r="BK3042" s="83">
        <v>45580</v>
      </c>
      <c r="BL3042">
        <v>0.54132264389956097</v>
      </c>
      <c r="BM3042" s="83">
        <v>45577</v>
      </c>
      <c r="BN3042">
        <v>0.610306627101879</v>
      </c>
      <c r="BO3042" s="83">
        <v>45571</v>
      </c>
      <c r="BP3042" s="77">
        <v>0.73041543026706202</v>
      </c>
      <c r="BS3042" s="83"/>
      <c r="BU3042" s="83"/>
      <c r="BW3042" s="83"/>
      <c r="CA3042" s="83"/>
      <c r="CC3042" s="83"/>
      <c r="CE3042" s="83"/>
      <c r="CI3042" s="83"/>
      <c r="CK3042" s="83"/>
      <c r="CM3042" s="83"/>
      <c r="CQ3042" s="83"/>
      <c r="CS3042" s="83"/>
      <c r="CU3042" s="83"/>
      <c r="CY3042" s="83"/>
      <c r="DA3042" s="83"/>
      <c r="DC3042" s="83"/>
    </row>
    <row r="3043" spans="7:107">
      <c r="G3043" s="83">
        <v>45611</v>
      </c>
      <c r="H3043">
        <v>0.144615890462434</v>
      </c>
      <c r="I3043" s="83">
        <v>46183</v>
      </c>
      <c r="J3043">
        <v>0.27284081172665497</v>
      </c>
      <c r="K3043" s="83">
        <v>46244</v>
      </c>
      <c r="L3043" s="77">
        <v>0.21456717669251699</v>
      </c>
      <c r="O3043" s="83">
        <v>44811</v>
      </c>
      <c r="P3043">
        <v>46.601358705851403</v>
      </c>
      <c r="Q3043" s="83">
        <v>44836</v>
      </c>
      <c r="R3043">
        <v>138.38116694419901</v>
      </c>
      <c r="S3043" s="83">
        <v>45953</v>
      </c>
      <c r="T3043" s="77">
        <v>116.626506024096</v>
      </c>
      <c r="W3043" s="83">
        <v>45614</v>
      </c>
      <c r="X3043">
        <v>0.215778193146417</v>
      </c>
      <c r="Y3043" s="83">
        <v>45996</v>
      </c>
      <c r="Z3043">
        <v>0.183678787878787</v>
      </c>
      <c r="AA3043" s="83">
        <v>45999</v>
      </c>
      <c r="AB3043" s="77">
        <v>0.308756799999999</v>
      </c>
      <c r="AE3043" s="83">
        <v>45923</v>
      </c>
      <c r="AF3043">
        <v>9.5622028865738393</v>
      </c>
      <c r="AG3043" s="83">
        <v>45917</v>
      </c>
      <c r="AH3043">
        <v>201.38433519081701</v>
      </c>
      <c r="AI3043" s="83">
        <v>45929</v>
      </c>
      <c r="AJ3043" s="77">
        <v>105.20704317039301</v>
      </c>
      <c r="AM3043" s="83">
        <v>45931</v>
      </c>
      <c r="AN3043">
        <v>0.35720618322345898</v>
      </c>
      <c r="AO3043" s="83">
        <v>45922</v>
      </c>
      <c r="AP3043">
        <v>0.39403890070084202</v>
      </c>
      <c r="AQ3043" s="83">
        <v>45926</v>
      </c>
      <c r="AR3043" s="77">
        <v>0.25993925952566399</v>
      </c>
      <c r="AU3043" s="83">
        <v>45928</v>
      </c>
      <c r="AV3043">
        <v>0.71386263221314705</v>
      </c>
      <c r="AW3043" s="83">
        <v>45917</v>
      </c>
      <c r="AX3043">
        <v>1.0614883906980099</v>
      </c>
      <c r="AY3043" s="83">
        <v>45929</v>
      </c>
      <c r="AZ3043" s="77">
        <v>1.0512823117160099</v>
      </c>
      <c r="BC3043" s="83">
        <v>45941</v>
      </c>
      <c r="BD3043">
        <v>0.27451544537923001</v>
      </c>
      <c r="BE3043" s="83">
        <v>45946</v>
      </c>
      <c r="BF3043">
        <v>0.40248900660452602</v>
      </c>
      <c r="BG3043" s="83">
        <v>45937</v>
      </c>
      <c r="BH3043" s="77">
        <v>0.54064401772525805</v>
      </c>
      <c r="BK3043" s="83">
        <v>45581</v>
      </c>
      <c r="BL3043">
        <v>0.54123761431273498</v>
      </c>
      <c r="BM3043" s="83">
        <v>45578</v>
      </c>
      <c r="BN3043">
        <v>0.61056379821958395</v>
      </c>
      <c r="BO3043" s="83">
        <v>45572</v>
      </c>
      <c r="BP3043" s="77">
        <v>0.73056379821958395</v>
      </c>
      <c r="BS3043" s="83"/>
      <c r="BU3043" s="83"/>
      <c r="BW3043" s="83"/>
      <c r="CA3043" s="83"/>
      <c r="CC3043" s="83"/>
      <c r="CE3043" s="83"/>
      <c r="CI3043" s="83"/>
      <c r="CK3043" s="83"/>
      <c r="CM3043" s="83"/>
      <c r="CQ3043" s="83"/>
      <c r="CS3043" s="83"/>
      <c r="CU3043" s="83"/>
      <c r="CY3043" s="83"/>
      <c r="DA3043" s="83"/>
      <c r="DC3043" s="83"/>
    </row>
    <row r="3044" spans="7:107">
      <c r="G3044" s="83">
        <v>45612</v>
      </c>
      <c r="H3044">
        <v>0.14424011836820899</v>
      </c>
      <c r="I3044" s="83">
        <v>46184</v>
      </c>
      <c r="J3044">
        <v>0.27281919861676002</v>
      </c>
      <c r="K3044" s="83">
        <v>46245</v>
      </c>
      <c r="L3044" s="77">
        <v>0.21454621672605301</v>
      </c>
      <c r="O3044" s="83">
        <v>44812</v>
      </c>
      <c r="P3044">
        <v>46.478749890527801</v>
      </c>
      <c r="Q3044" s="83">
        <v>44837</v>
      </c>
      <c r="R3044">
        <v>138.13955007019899</v>
      </c>
      <c r="S3044" s="83">
        <v>45954</v>
      </c>
      <c r="T3044" s="77">
        <v>116.59590743928</v>
      </c>
      <c r="W3044" s="83">
        <v>45615</v>
      </c>
      <c r="X3044">
        <v>0.21546978193146399</v>
      </c>
      <c r="Y3044" s="83">
        <v>45997</v>
      </c>
      <c r="Z3044">
        <v>0.183624242424242</v>
      </c>
      <c r="AA3044" s="83">
        <v>46000</v>
      </c>
      <c r="AB3044" s="77">
        <v>0.308662933333333</v>
      </c>
      <c r="AE3044" s="83">
        <v>45924</v>
      </c>
      <c r="AF3044">
        <v>9.5599136078405902</v>
      </c>
      <c r="AG3044" s="83">
        <v>45918</v>
      </c>
      <c r="AH3044">
        <v>201.25601969849001</v>
      </c>
      <c r="AI3044" s="83">
        <v>45930</v>
      </c>
      <c r="AJ3044" s="77">
        <v>105.172830142199</v>
      </c>
      <c r="AM3044" s="83">
        <v>45932</v>
      </c>
      <c r="AN3044">
        <v>0.35697001843853299</v>
      </c>
      <c r="AO3044" s="83">
        <v>45923</v>
      </c>
      <c r="AP3044">
        <v>0.39377903771950501</v>
      </c>
      <c r="AQ3044" s="83">
        <v>45927</v>
      </c>
      <c r="AR3044" s="77">
        <v>0.25981837798957003</v>
      </c>
      <c r="AU3044" s="83">
        <v>45929</v>
      </c>
      <c r="AV3044">
        <v>0.71347703842549204</v>
      </c>
      <c r="AW3044" s="83">
        <v>45918</v>
      </c>
      <c r="AX3044">
        <v>1.0603247331769601</v>
      </c>
      <c r="AY3044" s="83">
        <v>45930</v>
      </c>
      <c r="AZ3044" s="77">
        <v>1.05042913005941</v>
      </c>
      <c r="BC3044" s="83">
        <v>45942</v>
      </c>
      <c r="BD3044">
        <v>0.27429965962365899</v>
      </c>
      <c r="BE3044" s="83">
        <v>45947</v>
      </c>
      <c r="BF3044">
        <v>0.40222754206353201</v>
      </c>
      <c r="BG3044" s="83">
        <v>45938</v>
      </c>
      <c r="BH3044" s="77">
        <v>0.54039586410635099</v>
      </c>
      <c r="BK3044" s="83">
        <v>45582</v>
      </c>
      <c r="BL3044">
        <v>0.54115258472590899</v>
      </c>
      <c r="BM3044" s="83">
        <v>45579</v>
      </c>
      <c r="BN3044">
        <v>0.61082096933728902</v>
      </c>
      <c r="BO3044" s="83">
        <v>45573</v>
      </c>
      <c r="BP3044" s="77">
        <v>0.73071216617210599</v>
      </c>
      <c r="BS3044" s="83"/>
      <c r="BU3044" s="83"/>
      <c r="BW3044" s="83"/>
      <c r="CA3044" s="83"/>
      <c r="CC3044" s="83"/>
      <c r="CE3044" s="83"/>
      <c r="CI3044" s="83"/>
      <c r="CK3044" s="83"/>
      <c r="CM3044" s="83"/>
      <c r="CQ3044" s="83"/>
      <c r="CS3044" s="83"/>
      <c r="CU3044" s="83"/>
      <c r="CY3044" s="83"/>
      <c r="DA3044" s="83"/>
      <c r="DC3044" s="83"/>
    </row>
    <row r="3045" spans="7:107">
      <c r="G3045" s="83">
        <v>45613</v>
      </c>
      <c r="H3045">
        <v>0.14386434627398401</v>
      </c>
      <c r="I3045" s="83">
        <v>46185</v>
      </c>
      <c r="J3045">
        <v>0.272797585506865</v>
      </c>
      <c r="K3045" s="83">
        <v>46246</v>
      </c>
      <c r="L3045" s="77">
        <v>0.214525256759588</v>
      </c>
      <c r="O3045" s="83">
        <v>44813</v>
      </c>
      <c r="P3045">
        <v>46.356141075204199</v>
      </c>
      <c r="Q3045" s="83">
        <v>44838</v>
      </c>
      <c r="R3045">
        <v>137.89793319619901</v>
      </c>
      <c r="S3045" s="83">
        <v>45955</v>
      </c>
      <c r="T3045" s="77">
        <v>116.565308854465</v>
      </c>
      <c r="W3045" s="83">
        <v>45616</v>
      </c>
      <c r="X3045">
        <v>0.21516137071651001</v>
      </c>
      <c r="Y3045" s="83">
        <v>45998</v>
      </c>
      <c r="Z3045">
        <v>0.18356969696969599</v>
      </c>
      <c r="AA3045" s="83">
        <v>46001</v>
      </c>
      <c r="AB3045" s="77">
        <v>0.308569066666666</v>
      </c>
      <c r="AE3045" s="83">
        <v>45925</v>
      </c>
      <c r="AF3045">
        <v>9.5576243291073304</v>
      </c>
      <c r="AG3045" s="83">
        <v>45919</v>
      </c>
      <c r="AH3045">
        <v>201.127704206163</v>
      </c>
      <c r="AI3045" s="83">
        <v>45931</v>
      </c>
      <c r="AJ3045" s="77">
        <v>105.13861711400401</v>
      </c>
      <c r="AM3045" s="83">
        <v>45933</v>
      </c>
      <c r="AN3045">
        <v>0.35673385365360799</v>
      </c>
      <c r="AO3045" s="83">
        <v>45924</v>
      </c>
      <c r="AP3045">
        <v>0.393519174738168</v>
      </c>
      <c r="AQ3045" s="83">
        <v>45928</v>
      </c>
      <c r="AR3045" s="77">
        <v>0.25969749645347501</v>
      </c>
      <c r="AU3045" s="83">
        <v>45930</v>
      </c>
      <c r="AV3045">
        <v>0.71309144463783602</v>
      </c>
      <c r="AW3045" s="83">
        <v>45919</v>
      </c>
      <c r="AX3045">
        <v>1.05916107565592</v>
      </c>
      <c r="AY3045" s="83">
        <v>45931</v>
      </c>
      <c r="AZ3045" s="77">
        <v>1.04957594840282</v>
      </c>
      <c r="BC3045" s="83">
        <v>45943</v>
      </c>
      <c r="BD3045">
        <v>0.27408387386808702</v>
      </c>
      <c r="BE3045" s="83">
        <v>45948</v>
      </c>
      <c r="BF3045">
        <v>0.40196607752253799</v>
      </c>
      <c r="BG3045" s="83">
        <v>45939</v>
      </c>
      <c r="BH3045" s="77">
        <v>0.54014771048744403</v>
      </c>
      <c r="BK3045" s="83">
        <v>45583</v>
      </c>
      <c r="BL3045">
        <v>0.541067555139084</v>
      </c>
      <c r="BM3045" s="83">
        <v>45580</v>
      </c>
      <c r="BN3045">
        <v>0.61107814045499498</v>
      </c>
      <c r="BO3045" s="83">
        <v>45574</v>
      </c>
      <c r="BP3045" s="77">
        <v>0.73086053412462904</v>
      </c>
      <c r="BS3045" s="83"/>
      <c r="BU3045" s="83"/>
      <c r="BW3045" s="83"/>
      <c r="CA3045" s="83"/>
      <c r="CC3045" s="83"/>
      <c r="CE3045" s="83"/>
      <c r="CI3045" s="83"/>
      <c r="CK3045" s="83"/>
      <c r="CM3045" s="83"/>
      <c r="CQ3045" s="83"/>
      <c r="CS3045" s="83"/>
      <c r="CU3045" s="83"/>
      <c r="CY3045" s="83"/>
      <c r="DA3045" s="83"/>
      <c r="DC3045" s="83"/>
    </row>
    <row r="3046" spans="7:107">
      <c r="G3046" s="83">
        <v>45614</v>
      </c>
      <c r="H3046">
        <v>0.14348857417975899</v>
      </c>
      <c r="I3046" s="83">
        <v>46186</v>
      </c>
      <c r="J3046">
        <v>0.27277597239696999</v>
      </c>
      <c r="K3046" s="83">
        <v>46247</v>
      </c>
      <c r="L3046" s="77">
        <v>0.21450429679312399</v>
      </c>
      <c r="O3046" s="83">
        <v>44814</v>
      </c>
      <c r="P3046">
        <v>46.233532259880597</v>
      </c>
      <c r="Q3046" s="83">
        <v>44839</v>
      </c>
      <c r="R3046">
        <v>137.65631632219899</v>
      </c>
      <c r="S3046" s="83">
        <v>45956</v>
      </c>
      <c r="T3046" s="77">
        <v>116.53471026965001</v>
      </c>
      <c r="W3046" s="83">
        <v>45617</v>
      </c>
      <c r="X3046">
        <v>0.214852959501557</v>
      </c>
      <c r="Y3046" s="83">
        <v>45999</v>
      </c>
      <c r="Z3046">
        <v>0.18351515151515099</v>
      </c>
      <c r="AA3046" s="83">
        <v>46002</v>
      </c>
      <c r="AB3046" s="77">
        <v>0.30847519999999901</v>
      </c>
      <c r="AE3046" s="83">
        <v>45926</v>
      </c>
      <c r="AF3046">
        <v>9.5553350503740795</v>
      </c>
      <c r="AG3046" s="83">
        <v>45920</v>
      </c>
      <c r="AH3046">
        <v>200.99938871383699</v>
      </c>
      <c r="AI3046" s="83">
        <v>45932</v>
      </c>
      <c r="AJ3046" s="77">
        <v>105.10440408580899</v>
      </c>
      <c r="AM3046" s="83">
        <v>45934</v>
      </c>
      <c r="AN3046">
        <v>0.35649768886868199</v>
      </c>
      <c r="AO3046" s="83">
        <v>45925</v>
      </c>
      <c r="AP3046">
        <v>0.39325931175683099</v>
      </c>
      <c r="AQ3046" s="83">
        <v>45929</v>
      </c>
      <c r="AR3046" s="77">
        <v>0.25957661491737999</v>
      </c>
      <c r="AU3046" s="83">
        <v>45931</v>
      </c>
      <c r="AV3046">
        <v>0.71270585085018001</v>
      </c>
      <c r="AW3046" s="83">
        <v>45920</v>
      </c>
      <c r="AX3046">
        <v>1.0579974181348699</v>
      </c>
      <c r="AY3046" s="83">
        <v>45932</v>
      </c>
      <c r="AZ3046" s="77">
        <v>1.04872276674622</v>
      </c>
      <c r="BC3046" s="83">
        <v>45944</v>
      </c>
      <c r="BD3046">
        <v>0.27386808811251601</v>
      </c>
      <c r="BE3046" s="83">
        <v>45949</v>
      </c>
      <c r="BF3046">
        <v>0.40170461298154397</v>
      </c>
      <c r="BG3046" s="83">
        <v>45940</v>
      </c>
      <c r="BH3046" s="77">
        <v>0.53989955686853697</v>
      </c>
      <c r="BK3046" s="83">
        <v>45584</v>
      </c>
      <c r="BL3046">
        <v>0.54098252555225801</v>
      </c>
      <c r="BM3046" s="83">
        <v>45581</v>
      </c>
      <c r="BN3046">
        <v>0.61133531157270005</v>
      </c>
      <c r="BO3046" s="83">
        <v>45575</v>
      </c>
      <c r="BP3046" s="77">
        <v>0.73100890207715097</v>
      </c>
      <c r="BS3046" s="83"/>
      <c r="BU3046" s="83"/>
      <c r="BW3046" s="83"/>
      <c r="CA3046" s="83"/>
      <c r="CC3046" s="83"/>
      <c r="CE3046" s="83"/>
      <c r="CI3046" s="83"/>
      <c r="CK3046" s="83"/>
      <c r="CM3046" s="83"/>
      <c r="CQ3046" s="83"/>
      <c r="CS3046" s="83"/>
      <c r="CU3046" s="83"/>
      <c r="CY3046" s="83"/>
      <c r="DA3046" s="83"/>
      <c r="DC3046" s="83"/>
    </row>
    <row r="3047" spans="7:107">
      <c r="G3047" s="83">
        <v>45615</v>
      </c>
      <c r="H3047">
        <v>0.14311280208553501</v>
      </c>
      <c r="I3047" s="83">
        <v>46187</v>
      </c>
      <c r="J3047">
        <v>0.27275435928707598</v>
      </c>
      <c r="K3047" s="83">
        <v>46248</v>
      </c>
      <c r="L3047" s="77">
        <v>0.21448333682665999</v>
      </c>
      <c r="O3047" s="83">
        <v>44815</v>
      </c>
      <c r="P3047">
        <v>46.110923444557002</v>
      </c>
      <c r="Q3047" s="83">
        <v>44840</v>
      </c>
      <c r="R3047">
        <v>137.414699448199</v>
      </c>
      <c r="S3047" s="83">
        <v>45957</v>
      </c>
      <c r="T3047" s="77">
        <v>116.504111684834</v>
      </c>
      <c r="W3047" s="83">
        <v>45618</v>
      </c>
      <c r="X3047">
        <v>0.21454454828660399</v>
      </c>
      <c r="Y3047" s="83">
        <v>46000</v>
      </c>
      <c r="Z3047">
        <v>0.18346060606060599</v>
      </c>
      <c r="AA3047" s="83">
        <v>46003</v>
      </c>
      <c r="AB3047" s="77">
        <v>0.30838133333333301</v>
      </c>
      <c r="AE3047" s="83">
        <v>45927</v>
      </c>
      <c r="AF3047">
        <v>9.5530457716408197</v>
      </c>
      <c r="AG3047" s="83">
        <v>45921</v>
      </c>
      <c r="AH3047">
        <v>200.87107322150999</v>
      </c>
      <c r="AI3047" s="83">
        <v>45933</v>
      </c>
      <c r="AJ3047" s="77">
        <v>105.070191057614</v>
      </c>
      <c r="AM3047" s="83">
        <v>45935</v>
      </c>
      <c r="AN3047">
        <v>0.356261524083756</v>
      </c>
      <c r="AO3047" s="83">
        <v>45926</v>
      </c>
      <c r="AP3047">
        <v>0.39299944877549398</v>
      </c>
      <c r="AQ3047" s="83">
        <v>45930</v>
      </c>
      <c r="AR3047" s="77">
        <v>0.25945573338128602</v>
      </c>
      <c r="AU3047" s="83">
        <v>45932</v>
      </c>
      <c r="AV3047">
        <v>0.712320257062525</v>
      </c>
      <c r="AW3047" s="83">
        <v>45921</v>
      </c>
      <c r="AX3047">
        <v>1.0568337606138201</v>
      </c>
      <c r="AY3047" s="83">
        <v>45933</v>
      </c>
      <c r="AZ3047" s="77">
        <v>1.04786958508963</v>
      </c>
      <c r="BC3047" s="83">
        <v>45945</v>
      </c>
      <c r="BD3047">
        <v>0.27365230235694499</v>
      </c>
      <c r="BE3047" s="83">
        <v>45950</v>
      </c>
      <c r="BF3047">
        <v>0.40144314844055001</v>
      </c>
      <c r="BG3047" s="83">
        <v>45941</v>
      </c>
      <c r="BH3047" s="77">
        <v>0.53965140324963001</v>
      </c>
      <c r="BK3047" s="83">
        <v>45585</v>
      </c>
      <c r="BL3047">
        <v>0.54089749596543202</v>
      </c>
      <c r="BM3047" s="83">
        <v>45582</v>
      </c>
      <c r="BN3047">
        <v>0.611592482690405</v>
      </c>
      <c r="BO3047" s="83">
        <v>45576</v>
      </c>
      <c r="BP3047" s="77">
        <v>0.73115727002967301</v>
      </c>
      <c r="BS3047" s="83"/>
      <c r="BU3047" s="83"/>
      <c r="BW3047" s="83"/>
      <c r="CA3047" s="83"/>
      <c r="CC3047" s="83"/>
      <c r="CE3047" s="83"/>
      <c r="CI3047" s="83"/>
      <c r="CK3047" s="83"/>
      <c r="CM3047" s="83"/>
      <c r="CQ3047" s="83"/>
      <c r="CS3047" s="83"/>
      <c r="CU3047" s="83"/>
      <c r="CY3047" s="83"/>
      <c r="DA3047" s="83"/>
      <c r="DC3047" s="83"/>
    </row>
    <row r="3048" spans="7:107">
      <c r="G3048" s="83">
        <v>45616</v>
      </c>
      <c r="H3048">
        <v>0.14273702999130999</v>
      </c>
      <c r="I3048" s="83">
        <v>46188</v>
      </c>
      <c r="J3048">
        <v>0.27273274617718102</v>
      </c>
      <c r="K3048" s="83">
        <v>46249</v>
      </c>
      <c r="L3048" s="77">
        <v>0.21446237686019601</v>
      </c>
      <c r="O3048" s="83">
        <v>44816</v>
      </c>
      <c r="P3048">
        <v>45.9883146292334</v>
      </c>
      <c r="Q3048" s="83">
        <v>44841</v>
      </c>
      <c r="R3048">
        <v>137.17308257419899</v>
      </c>
      <c r="S3048" s="83">
        <v>45958</v>
      </c>
      <c r="T3048" s="77">
        <v>116.47351310001901</v>
      </c>
      <c r="W3048" s="83">
        <v>45619</v>
      </c>
      <c r="X3048">
        <v>0.21423613707165101</v>
      </c>
      <c r="Y3048" s="83">
        <v>46001</v>
      </c>
      <c r="Z3048">
        <v>0.18340606060605999</v>
      </c>
      <c r="AA3048" s="83">
        <v>46004</v>
      </c>
      <c r="AB3048" s="77">
        <v>0.30828746666666601</v>
      </c>
      <c r="AE3048" s="83">
        <v>45928</v>
      </c>
      <c r="AF3048">
        <v>9.5507564929075599</v>
      </c>
      <c r="AG3048" s="83">
        <v>45922</v>
      </c>
      <c r="AH3048">
        <v>200.74275772918301</v>
      </c>
      <c r="AI3048" s="83">
        <v>45934</v>
      </c>
      <c r="AJ3048" s="77">
        <v>105.03597802941999</v>
      </c>
      <c r="AM3048" s="83">
        <v>45936</v>
      </c>
      <c r="AN3048">
        <v>0.35602535929883</v>
      </c>
      <c r="AO3048" s="83">
        <v>45927</v>
      </c>
      <c r="AP3048">
        <v>0.39273958579415602</v>
      </c>
      <c r="AQ3048" s="83">
        <v>45931</v>
      </c>
      <c r="AR3048" s="77">
        <v>0.25933485184519101</v>
      </c>
      <c r="AU3048" s="83">
        <v>45933</v>
      </c>
      <c r="AV3048">
        <v>0.71193466327486898</v>
      </c>
      <c r="AW3048" s="83">
        <v>45922</v>
      </c>
      <c r="AX3048">
        <v>1.05567010309278</v>
      </c>
      <c r="AY3048" s="83">
        <v>45934</v>
      </c>
      <c r="AZ3048" s="77">
        <v>1.04701640343304</v>
      </c>
      <c r="BC3048" s="83">
        <v>45946</v>
      </c>
      <c r="BD3048">
        <v>0.27343651660137402</v>
      </c>
      <c r="BE3048" s="83">
        <v>45951</v>
      </c>
      <c r="BF3048">
        <v>0.401181683899556</v>
      </c>
      <c r="BG3048" s="83">
        <v>45942</v>
      </c>
      <c r="BH3048" s="77">
        <v>0.53940324963072295</v>
      </c>
      <c r="BK3048" s="83">
        <v>45586</v>
      </c>
      <c r="BL3048">
        <v>0.54081246637860703</v>
      </c>
      <c r="BM3048" s="83">
        <v>45583</v>
      </c>
      <c r="BN3048">
        <v>0.61184965380810996</v>
      </c>
      <c r="BO3048" s="83">
        <v>45577</v>
      </c>
      <c r="BP3048" s="77">
        <v>0.73130563798219494</v>
      </c>
      <c r="BS3048" s="83"/>
      <c r="BU3048" s="83"/>
      <c r="BW3048" s="83"/>
      <c r="CA3048" s="83"/>
      <c r="CC3048" s="83"/>
      <c r="CE3048" s="83"/>
      <c r="CI3048" s="83"/>
      <c r="CK3048" s="83"/>
      <c r="CM3048" s="83"/>
      <c r="CQ3048" s="83"/>
      <c r="CS3048" s="83"/>
      <c r="CU3048" s="83"/>
      <c r="CY3048" s="83"/>
      <c r="DA3048" s="83"/>
      <c r="DC3048" s="83"/>
    </row>
    <row r="3049" spans="7:107">
      <c r="G3049" s="83">
        <v>45617</v>
      </c>
      <c r="H3049">
        <v>0.14236125789708501</v>
      </c>
      <c r="I3049" s="83">
        <v>46189</v>
      </c>
      <c r="J3049">
        <v>0.272711133067286</v>
      </c>
      <c r="K3049" s="83">
        <v>46250</v>
      </c>
      <c r="L3049" s="77">
        <v>0.214441416893732</v>
      </c>
      <c r="O3049" s="83">
        <v>44817</v>
      </c>
      <c r="P3049">
        <v>45.865705813909798</v>
      </c>
      <c r="Q3049" s="83">
        <v>44842</v>
      </c>
      <c r="R3049">
        <v>136.931465700199</v>
      </c>
      <c r="S3049" s="83">
        <v>45959</v>
      </c>
      <c r="T3049" s="77">
        <v>116.442914515203</v>
      </c>
      <c r="W3049" s="83">
        <v>45620</v>
      </c>
      <c r="X3049">
        <v>0.213927725856697</v>
      </c>
      <c r="Y3049" s="83">
        <v>46002</v>
      </c>
      <c r="Z3049">
        <v>0.18335151515151499</v>
      </c>
      <c r="AA3049" s="83">
        <v>46005</v>
      </c>
      <c r="AB3049" s="77">
        <v>0.30819359999999901</v>
      </c>
      <c r="AE3049" s="83">
        <v>45929</v>
      </c>
      <c r="AF3049">
        <v>9.5484672141743108</v>
      </c>
      <c r="AG3049" s="83">
        <v>45923</v>
      </c>
      <c r="AH3049">
        <v>200.61444223685601</v>
      </c>
      <c r="AI3049" s="83">
        <v>45935</v>
      </c>
      <c r="AJ3049" s="77">
        <v>105.001765001225</v>
      </c>
      <c r="AM3049" s="83">
        <v>45937</v>
      </c>
      <c r="AN3049">
        <v>0.35578919451390401</v>
      </c>
      <c r="AO3049" s="83">
        <v>45928</v>
      </c>
      <c r="AP3049">
        <v>0.39247972281281901</v>
      </c>
      <c r="AQ3049" s="83">
        <v>45932</v>
      </c>
      <c r="AR3049" s="77">
        <v>0.25921397030909699</v>
      </c>
      <c r="AU3049" s="83">
        <v>45934</v>
      </c>
      <c r="AV3049">
        <v>0.71154906948721297</v>
      </c>
      <c r="AW3049" s="83">
        <v>45923</v>
      </c>
      <c r="AX3049">
        <v>1.0555321671036999</v>
      </c>
      <c r="AY3049" s="83">
        <v>45935</v>
      </c>
      <c r="AZ3049" s="77">
        <v>1.0461632217764401</v>
      </c>
      <c r="BC3049" s="83">
        <v>45947</v>
      </c>
      <c r="BD3049">
        <v>0.27322073084580201</v>
      </c>
      <c r="BE3049" s="83">
        <v>45952</v>
      </c>
      <c r="BF3049">
        <v>0.40092021935856198</v>
      </c>
      <c r="BG3049" s="83">
        <v>45943</v>
      </c>
      <c r="BH3049" s="77">
        <v>0.53915509601181599</v>
      </c>
      <c r="BK3049" s="83">
        <v>45587</v>
      </c>
      <c r="BL3049">
        <v>0.54072743679178104</v>
      </c>
      <c r="BM3049" s="83">
        <v>45584</v>
      </c>
      <c r="BN3049">
        <v>0.61210682492581603</v>
      </c>
      <c r="BO3049" s="83">
        <v>45578</v>
      </c>
      <c r="BP3049" s="77">
        <v>0.73145400593471799</v>
      </c>
      <c r="BS3049" s="83"/>
      <c r="BU3049" s="83"/>
      <c r="BW3049" s="83"/>
      <c r="CA3049" s="83"/>
      <c r="CC3049" s="83"/>
      <c r="CE3049" s="83"/>
      <c r="CI3049" s="83"/>
      <c r="CK3049" s="83"/>
      <c r="CM3049" s="83"/>
      <c r="CQ3049" s="83"/>
      <c r="CS3049" s="83"/>
      <c r="CU3049" s="83"/>
      <c r="CY3049" s="83"/>
      <c r="DA3049" s="83"/>
      <c r="DC3049" s="83"/>
    </row>
    <row r="3050" spans="7:107">
      <c r="G3050" s="83">
        <v>45618</v>
      </c>
      <c r="H3050">
        <v>0.14198548580286</v>
      </c>
      <c r="I3050" s="83">
        <v>46190</v>
      </c>
      <c r="J3050">
        <v>0.27268951995739099</v>
      </c>
      <c r="K3050" s="83">
        <v>46251</v>
      </c>
      <c r="L3050" s="77">
        <v>0.21442045692726799</v>
      </c>
      <c r="O3050" s="83">
        <v>44818</v>
      </c>
      <c r="P3050">
        <v>45.743096998586203</v>
      </c>
      <c r="Q3050" s="83">
        <v>44843</v>
      </c>
      <c r="R3050">
        <v>136.68984882619901</v>
      </c>
      <c r="S3050" s="83">
        <v>45960</v>
      </c>
      <c r="T3050" s="77">
        <v>116.412315930388</v>
      </c>
      <c r="W3050" s="83">
        <v>45621</v>
      </c>
      <c r="X3050">
        <v>0.213619314641744</v>
      </c>
      <c r="Y3050" s="83">
        <v>46003</v>
      </c>
      <c r="Z3050">
        <v>0.18329696969696899</v>
      </c>
      <c r="AA3050" s="83">
        <v>46006</v>
      </c>
      <c r="AB3050" s="77">
        <v>0.30809973333333301</v>
      </c>
      <c r="AE3050" s="83">
        <v>45930</v>
      </c>
      <c r="AF3050">
        <v>9.5461779354410492</v>
      </c>
      <c r="AG3050" s="83">
        <v>45924</v>
      </c>
      <c r="AH3050">
        <v>200.48612674453</v>
      </c>
      <c r="AI3050" s="83">
        <v>45936</v>
      </c>
      <c r="AJ3050" s="77">
        <v>104.96755197303</v>
      </c>
      <c r="AM3050" s="83">
        <v>45938</v>
      </c>
      <c r="AN3050">
        <v>0.35555302972897801</v>
      </c>
      <c r="AO3050" s="83">
        <v>45929</v>
      </c>
      <c r="AP3050">
        <v>0.392219859831482</v>
      </c>
      <c r="AQ3050" s="83">
        <v>45933</v>
      </c>
      <c r="AR3050" s="77">
        <v>0.25909308877300202</v>
      </c>
      <c r="AU3050" s="83">
        <v>45935</v>
      </c>
      <c r="AV3050">
        <v>0.71116347569955796</v>
      </c>
      <c r="AW3050" s="83">
        <v>45924</v>
      </c>
      <c r="AX3050">
        <v>1.0553942311146201</v>
      </c>
      <c r="AY3050" s="83">
        <v>45936</v>
      </c>
      <c r="AZ3050" s="77">
        <v>1.0453100401198501</v>
      </c>
      <c r="BC3050" s="83">
        <v>45948</v>
      </c>
      <c r="BD3050">
        <v>0.27300494509023099</v>
      </c>
      <c r="BE3050" s="83">
        <v>45953</v>
      </c>
      <c r="BF3050">
        <v>0.40065875481756902</v>
      </c>
      <c r="BG3050" s="83">
        <v>45944</v>
      </c>
      <c r="BH3050" s="77">
        <v>0.53890694239290904</v>
      </c>
      <c r="BK3050" s="83">
        <v>45588</v>
      </c>
      <c r="BL3050">
        <v>0.54064240720495604</v>
      </c>
      <c r="BM3050" s="83">
        <v>45585</v>
      </c>
      <c r="BN3050">
        <v>0.61236399604352099</v>
      </c>
      <c r="BO3050" s="83">
        <v>45579</v>
      </c>
      <c r="BP3050" s="77">
        <v>0.73160237388724003</v>
      </c>
      <c r="BS3050" s="83"/>
      <c r="BU3050" s="83"/>
      <c r="BW3050" s="83"/>
      <c r="CA3050" s="83"/>
      <c r="CC3050" s="83"/>
      <c r="CE3050" s="83"/>
      <c r="CI3050" s="83"/>
      <c r="CK3050" s="83"/>
      <c r="CM3050" s="83"/>
      <c r="CQ3050" s="83"/>
      <c r="CS3050" s="83"/>
      <c r="CU3050" s="83"/>
      <c r="CY3050" s="83"/>
      <c r="DA3050" s="83"/>
      <c r="DC3050" s="83"/>
    </row>
    <row r="3051" spans="7:107">
      <c r="G3051" s="83">
        <v>45619</v>
      </c>
      <c r="H3051">
        <v>0.14160971370863501</v>
      </c>
      <c r="I3051" s="83">
        <v>46191</v>
      </c>
      <c r="J3051">
        <v>0.27266790684749598</v>
      </c>
      <c r="K3051" s="83">
        <v>46252</v>
      </c>
      <c r="L3051" s="77">
        <v>0.21439949696080399</v>
      </c>
      <c r="O3051" s="83">
        <v>44819</v>
      </c>
      <c r="P3051">
        <v>45.620488183262601</v>
      </c>
      <c r="Q3051" s="83">
        <v>44844</v>
      </c>
      <c r="R3051">
        <v>136.448231952199</v>
      </c>
      <c r="S3051" s="83">
        <v>45961</v>
      </c>
      <c r="T3051" s="77">
        <v>116.381717345572</v>
      </c>
      <c r="W3051" s="83">
        <v>45622</v>
      </c>
      <c r="X3051">
        <v>0.21331090342679099</v>
      </c>
      <c r="Y3051" s="83">
        <v>46004</v>
      </c>
      <c r="Z3051">
        <v>0.18324242424242401</v>
      </c>
      <c r="AA3051" s="83">
        <v>46007</v>
      </c>
      <c r="AB3051" s="77">
        <v>0.30800586666666602</v>
      </c>
      <c r="AE3051" s="83">
        <v>45931</v>
      </c>
      <c r="AF3051">
        <v>9.5438886567078001</v>
      </c>
      <c r="AG3051" s="83">
        <v>45925</v>
      </c>
      <c r="AH3051">
        <v>200.35781125220299</v>
      </c>
      <c r="AI3051" s="83">
        <v>45937</v>
      </c>
      <c r="AJ3051" s="77">
        <v>104.933338944835</v>
      </c>
      <c r="AM3051" s="83">
        <v>45939</v>
      </c>
      <c r="AN3051">
        <v>0.35531686494405201</v>
      </c>
      <c r="AO3051" s="83">
        <v>45930</v>
      </c>
      <c r="AP3051">
        <v>0.39195999685014499</v>
      </c>
      <c r="AQ3051" s="83">
        <v>45934</v>
      </c>
      <c r="AR3051" s="77">
        <v>0.258972207236907</v>
      </c>
      <c r="AU3051" s="83">
        <v>45936</v>
      </c>
      <c r="AV3051">
        <v>0.71077788191190205</v>
      </c>
      <c r="AW3051" s="83">
        <v>45925</v>
      </c>
      <c r="AX3051">
        <v>1.05525629512554</v>
      </c>
      <c r="AY3051" s="83">
        <v>45937</v>
      </c>
      <c r="AZ3051" s="77">
        <v>1.0444568584632501</v>
      </c>
      <c r="BC3051" s="83">
        <v>45949</v>
      </c>
      <c r="BD3051">
        <v>0.27278915933466003</v>
      </c>
      <c r="BE3051" s="83">
        <v>45954</v>
      </c>
      <c r="BF3051">
        <v>0.400397290276575</v>
      </c>
      <c r="BG3051" s="83">
        <v>45945</v>
      </c>
      <c r="BH3051" s="77">
        <v>0.53865878877400197</v>
      </c>
      <c r="BK3051" s="83">
        <v>45589</v>
      </c>
      <c r="BL3051">
        <v>0.54055737761813005</v>
      </c>
      <c r="BM3051" s="83">
        <v>45586</v>
      </c>
      <c r="BN3051">
        <v>0.61262116716122605</v>
      </c>
      <c r="BO3051" s="83">
        <v>45580</v>
      </c>
      <c r="BP3051" s="77">
        <v>0.73175074183976196</v>
      </c>
      <c r="BS3051" s="83"/>
      <c r="BU3051" s="83"/>
      <c r="BW3051" s="83"/>
      <c r="CA3051" s="83"/>
      <c r="CC3051" s="83"/>
      <c r="CE3051" s="83"/>
      <c r="CI3051" s="83"/>
      <c r="CK3051" s="83"/>
      <c r="CM3051" s="83"/>
      <c r="CQ3051" s="83"/>
      <c r="CS3051" s="83"/>
      <c r="CU3051" s="83"/>
      <c r="CY3051" s="83"/>
      <c r="DA3051" s="83"/>
      <c r="DC3051" s="83"/>
    </row>
    <row r="3052" spans="7:107">
      <c r="G3052" s="83">
        <v>45620</v>
      </c>
      <c r="H3052">
        <v>0.14123394161441</v>
      </c>
      <c r="I3052" s="83">
        <v>46192</v>
      </c>
      <c r="J3052">
        <v>0.27264629373760102</v>
      </c>
      <c r="K3052" s="83">
        <v>46253</v>
      </c>
      <c r="L3052" s="77">
        <v>0.21437853699434001</v>
      </c>
      <c r="O3052" s="83">
        <v>44820</v>
      </c>
      <c r="P3052">
        <v>45.497879367938999</v>
      </c>
      <c r="Q3052" s="83">
        <v>44845</v>
      </c>
      <c r="R3052">
        <v>136.20661507819801</v>
      </c>
      <c r="S3052" s="83">
        <v>45962</v>
      </c>
      <c r="T3052" s="77">
        <v>116.351118760757</v>
      </c>
      <c r="W3052" s="83">
        <v>45623</v>
      </c>
      <c r="X3052">
        <v>0.21300249221183701</v>
      </c>
      <c r="Y3052" s="83">
        <v>46005</v>
      </c>
      <c r="Z3052">
        <v>0.18318787878787801</v>
      </c>
      <c r="AA3052" s="83">
        <v>46008</v>
      </c>
      <c r="AB3052" s="77">
        <v>0.30791199999999902</v>
      </c>
      <c r="AE3052" s="83">
        <v>45932</v>
      </c>
      <c r="AF3052">
        <v>9.5415993779745403</v>
      </c>
      <c r="AG3052" s="83">
        <v>45926</v>
      </c>
      <c r="AH3052">
        <v>200.22949575987599</v>
      </c>
      <c r="AI3052" s="83">
        <v>45938</v>
      </c>
      <c r="AJ3052" s="77">
        <v>104.89912591664</v>
      </c>
      <c r="AM3052" s="83">
        <v>45940</v>
      </c>
      <c r="AN3052">
        <v>0.35508070015912702</v>
      </c>
      <c r="AO3052" s="83">
        <v>45931</v>
      </c>
      <c r="AP3052">
        <v>0.39170013386880798</v>
      </c>
      <c r="AQ3052" s="83">
        <v>45935</v>
      </c>
      <c r="AR3052" s="77">
        <v>0.25885132570081298</v>
      </c>
      <c r="AU3052" s="83">
        <v>45937</v>
      </c>
      <c r="AV3052">
        <v>0.71039228812424604</v>
      </c>
      <c r="AW3052" s="83">
        <v>45926</v>
      </c>
      <c r="AX3052">
        <v>1.0551183591364599</v>
      </c>
      <c r="AY3052" s="83">
        <v>45938</v>
      </c>
      <c r="AZ3052" s="77">
        <v>1.0436036768066601</v>
      </c>
      <c r="BC3052" s="83">
        <v>45950</v>
      </c>
      <c r="BD3052">
        <v>0.27257337357908901</v>
      </c>
      <c r="BE3052" s="83">
        <v>45955</v>
      </c>
      <c r="BF3052">
        <v>0.40013582573558099</v>
      </c>
      <c r="BG3052" s="83">
        <v>45946</v>
      </c>
      <c r="BH3052" s="77">
        <v>0.53841063515509502</v>
      </c>
      <c r="BK3052" s="83">
        <v>45590</v>
      </c>
      <c r="BL3052">
        <v>0.54047234803130395</v>
      </c>
      <c r="BM3052" s="83">
        <v>45587</v>
      </c>
      <c r="BN3052">
        <v>0.61287833827893101</v>
      </c>
      <c r="BO3052" s="83">
        <v>45581</v>
      </c>
      <c r="BP3052" s="77">
        <v>0.73189910979228401</v>
      </c>
      <c r="BS3052" s="83"/>
      <c r="BU3052" s="83"/>
      <c r="BW3052" s="83"/>
      <c r="CA3052" s="83"/>
      <c r="CC3052" s="83"/>
      <c r="CE3052" s="83"/>
      <c r="CI3052" s="83"/>
      <c r="CK3052" s="83"/>
      <c r="CM3052" s="83"/>
      <c r="CQ3052" s="83"/>
      <c r="CS3052" s="83"/>
      <c r="CU3052" s="83"/>
      <c r="CY3052" s="83"/>
      <c r="DA3052" s="83"/>
      <c r="DC3052" s="83"/>
    </row>
    <row r="3053" spans="7:107">
      <c r="G3053" s="83">
        <v>45621</v>
      </c>
      <c r="H3053">
        <v>0.14085816952018501</v>
      </c>
      <c r="I3053" s="83">
        <v>46193</v>
      </c>
      <c r="J3053">
        <v>0.27262468062770601</v>
      </c>
      <c r="K3053" s="83">
        <v>46254</v>
      </c>
      <c r="L3053" s="77">
        <v>0.214357577027876</v>
      </c>
      <c r="O3053" s="83">
        <v>44821</v>
      </c>
      <c r="P3053">
        <v>45.375270552615397</v>
      </c>
      <c r="Q3053" s="83">
        <v>44846</v>
      </c>
      <c r="R3053">
        <v>135.964998204198</v>
      </c>
      <c r="S3053" s="83">
        <v>45963</v>
      </c>
      <c r="T3053" s="77">
        <v>116.320520175941</v>
      </c>
      <c r="W3053" s="83">
        <v>45624</v>
      </c>
      <c r="X3053">
        <v>0.212694080996884</v>
      </c>
      <c r="Y3053" s="83">
        <v>46006</v>
      </c>
      <c r="Z3053">
        <v>0.18313333333333301</v>
      </c>
      <c r="AA3053" s="83">
        <v>46009</v>
      </c>
      <c r="AB3053" s="77">
        <v>0.30781813333333302</v>
      </c>
      <c r="AE3053" s="83">
        <v>45933</v>
      </c>
      <c r="AF3053">
        <v>9.5393100992412894</v>
      </c>
      <c r="AG3053" s="83">
        <v>45927</v>
      </c>
      <c r="AH3053">
        <v>200.10118026755001</v>
      </c>
      <c r="AI3053" s="83">
        <v>45939</v>
      </c>
      <c r="AJ3053" s="77">
        <v>104.864912888446</v>
      </c>
      <c r="AM3053" s="83">
        <v>45941</v>
      </c>
      <c r="AN3053">
        <v>0.35484453537420102</v>
      </c>
      <c r="AO3053" s="83">
        <v>45932</v>
      </c>
      <c r="AP3053">
        <v>0.39144027088747102</v>
      </c>
      <c r="AQ3053" s="83">
        <v>45936</v>
      </c>
      <c r="AR3053" s="77">
        <v>0.25873044416471802</v>
      </c>
      <c r="AU3053" s="83">
        <v>45938</v>
      </c>
      <c r="AV3053">
        <v>0.71000669433659103</v>
      </c>
      <c r="AW3053" s="83">
        <v>45927</v>
      </c>
      <c r="AX3053">
        <v>1.0549804231473801</v>
      </c>
      <c r="AY3053" s="83">
        <v>45939</v>
      </c>
      <c r="AZ3053" s="77">
        <v>1.0427504951500599</v>
      </c>
      <c r="BC3053" s="83">
        <v>45951</v>
      </c>
      <c r="BD3053">
        <v>0.27235758782351699</v>
      </c>
      <c r="BE3053" s="83">
        <v>45956</v>
      </c>
      <c r="BF3053">
        <v>0.39987436119458702</v>
      </c>
      <c r="BG3053" s="83">
        <v>45947</v>
      </c>
      <c r="BH3053" s="77">
        <v>0.53816248153618895</v>
      </c>
      <c r="BK3053" s="83">
        <v>45591</v>
      </c>
      <c r="BL3053">
        <v>0.54038731844447896</v>
      </c>
      <c r="BM3053" s="83">
        <v>45588</v>
      </c>
      <c r="BN3053">
        <v>0.61313550939663697</v>
      </c>
      <c r="BO3053" s="83">
        <v>45582</v>
      </c>
      <c r="BP3053" s="77">
        <v>0.73204747774480705</v>
      </c>
      <c r="BS3053" s="83"/>
      <c r="BU3053" s="83"/>
      <c r="BW3053" s="83"/>
      <c r="CA3053" s="83"/>
      <c r="CC3053" s="83"/>
      <c r="CE3053" s="83"/>
      <c r="CI3053" s="83"/>
      <c r="CK3053" s="83"/>
      <c r="CM3053" s="83"/>
      <c r="CQ3053" s="83"/>
      <c r="CS3053" s="83"/>
      <c r="CU3053" s="83"/>
      <c r="CY3053" s="83"/>
      <c r="DA3053" s="83"/>
      <c r="DC3053" s="83"/>
    </row>
    <row r="3054" spans="7:107">
      <c r="G3054" s="83">
        <v>45622</v>
      </c>
      <c r="H3054">
        <v>0.140482397425961</v>
      </c>
      <c r="I3054" s="83">
        <v>46194</v>
      </c>
      <c r="J3054">
        <v>0.27260306751781099</v>
      </c>
      <c r="K3054" s="83">
        <v>46255</v>
      </c>
      <c r="L3054" s="77">
        <v>0.21433661706141199</v>
      </c>
      <c r="O3054" s="83">
        <v>44822</v>
      </c>
      <c r="P3054">
        <v>45.252661737291803</v>
      </c>
      <c r="Q3054" s="83">
        <v>44847</v>
      </c>
      <c r="R3054">
        <v>135.72338133019801</v>
      </c>
      <c r="S3054" s="83">
        <v>45964</v>
      </c>
      <c r="T3054" s="77">
        <v>116.289921591126</v>
      </c>
      <c r="W3054" s="83">
        <v>45625</v>
      </c>
      <c r="X3054">
        <v>0.21238566978193099</v>
      </c>
      <c r="Y3054" s="83">
        <v>46007</v>
      </c>
      <c r="Z3054">
        <v>0.18307878787878701</v>
      </c>
      <c r="AA3054" s="83">
        <v>46010</v>
      </c>
      <c r="AB3054" s="77">
        <v>0.30772426666666602</v>
      </c>
      <c r="AE3054" s="83">
        <v>45934</v>
      </c>
      <c r="AF3054">
        <v>9.5370208205080296</v>
      </c>
      <c r="AG3054" s="83">
        <v>45928</v>
      </c>
      <c r="AH3054">
        <v>199.972864775223</v>
      </c>
      <c r="AI3054" s="83">
        <v>45940</v>
      </c>
      <c r="AJ3054" s="77">
        <v>104.830699860251</v>
      </c>
      <c r="AM3054" s="83">
        <v>45942</v>
      </c>
      <c r="AN3054">
        <v>0.35460837058927502</v>
      </c>
      <c r="AO3054" s="83">
        <v>45933</v>
      </c>
      <c r="AP3054">
        <v>0.39118040790613401</v>
      </c>
      <c r="AQ3054" s="83">
        <v>45937</v>
      </c>
      <c r="AR3054" s="77">
        <v>0.258609562628623</v>
      </c>
      <c r="AU3054" s="83">
        <v>45939</v>
      </c>
      <c r="AV3054">
        <v>0.70962110054893501</v>
      </c>
      <c r="AW3054" s="83">
        <v>45928</v>
      </c>
      <c r="AX3054">
        <v>1.0548424871583</v>
      </c>
      <c r="AY3054" s="83">
        <v>45940</v>
      </c>
      <c r="AZ3054" s="77">
        <v>1.0418973134934699</v>
      </c>
      <c r="BC3054" s="83">
        <v>45952</v>
      </c>
      <c r="BD3054">
        <v>0.27214180206794603</v>
      </c>
      <c r="BE3054" s="83">
        <v>45957</v>
      </c>
      <c r="BF3054">
        <v>0.39961289665359301</v>
      </c>
      <c r="BG3054" s="83">
        <v>45948</v>
      </c>
      <c r="BH3054" s="77">
        <v>0.537914327917282</v>
      </c>
      <c r="BK3054" s="83">
        <v>45592</v>
      </c>
      <c r="BL3054">
        <v>0.54030228885765297</v>
      </c>
      <c r="BM3054" s="83">
        <v>45589</v>
      </c>
      <c r="BN3054">
        <v>0.61339268051434204</v>
      </c>
      <c r="BO3054" s="83">
        <v>45583</v>
      </c>
      <c r="BP3054" s="77">
        <v>0.73219584569732898</v>
      </c>
      <c r="BS3054" s="83"/>
      <c r="BU3054" s="83"/>
      <c r="BW3054" s="83"/>
      <c r="CA3054" s="83"/>
      <c r="CC3054" s="83"/>
      <c r="CE3054" s="83"/>
      <c r="CI3054" s="83"/>
      <c r="CK3054" s="83"/>
      <c r="CM3054" s="83"/>
      <c r="CQ3054" s="83"/>
      <c r="CS3054" s="83"/>
      <c r="CU3054" s="83"/>
      <c r="CY3054" s="83"/>
      <c r="DA3054" s="83"/>
      <c r="DC3054" s="83"/>
    </row>
    <row r="3055" spans="7:107">
      <c r="G3055" s="83">
        <v>45623</v>
      </c>
      <c r="H3055">
        <v>0.14010662533173601</v>
      </c>
      <c r="I3055" s="83">
        <v>46195</v>
      </c>
      <c r="J3055">
        <v>0.27258145440791598</v>
      </c>
      <c r="K3055" s="83">
        <v>46256</v>
      </c>
      <c r="L3055" s="77">
        <v>0.21431565709494799</v>
      </c>
      <c r="O3055" s="83">
        <v>44823</v>
      </c>
      <c r="P3055">
        <v>45.130052921968201</v>
      </c>
      <c r="Q3055" s="83">
        <v>44848</v>
      </c>
      <c r="R3055">
        <v>135.48176445619799</v>
      </c>
      <c r="S3055" s="83">
        <v>45965</v>
      </c>
      <c r="T3055" s="77">
        <v>116.25932300631</v>
      </c>
      <c r="W3055" s="83">
        <v>45626</v>
      </c>
      <c r="X3055">
        <v>0.21207725856697801</v>
      </c>
      <c r="Y3055" s="83">
        <v>46008</v>
      </c>
      <c r="Z3055">
        <v>0.18302424242424201</v>
      </c>
      <c r="AA3055" s="83">
        <v>46011</v>
      </c>
      <c r="AB3055" s="77">
        <v>0.30763039999999903</v>
      </c>
      <c r="AE3055" s="83">
        <v>45935</v>
      </c>
      <c r="AF3055">
        <v>9.5347315417747804</v>
      </c>
      <c r="AG3055" s="83">
        <v>45929</v>
      </c>
      <c r="AH3055">
        <v>199.844549282896</v>
      </c>
      <c r="AI3055" s="83">
        <v>45941</v>
      </c>
      <c r="AJ3055" s="77">
        <v>104.796486832056</v>
      </c>
      <c r="AM3055" s="83">
        <v>45943</v>
      </c>
      <c r="AN3055">
        <v>0.35437220580434903</v>
      </c>
      <c r="AO3055" s="83">
        <v>45934</v>
      </c>
      <c r="AP3055">
        <v>0.390920544924797</v>
      </c>
      <c r="AQ3055" s="83">
        <v>45938</v>
      </c>
      <c r="AR3055" s="77">
        <v>0.25848868109252898</v>
      </c>
      <c r="AU3055" s="83">
        <v>45940</v>
      </c>
      <c r="AV3055">
        <v>0.70923550676128</v>
      </c>
      <c r="AW3055" s="83">
        <v>45929</v>
      </c>
      <c r="AX3055">
        <v>1.0547045511692199</v>
      </c>
      <c r="AY3055" s="83">
        <v>45941</v>
      </c>
      <c r="AZ3055" s="77">
        <v>1.0410441318368699</v>
      </c>
      <c r="BC3055" s="83">
        <v>45953</v>
      </c>
      <c r="BD3055">
        <v>0.27192601631237501</v>
      </c>
      <c r="BE3055" s="83">
        <v>45958</v>
      </c>
      <c r="BF3055">
        <v>0.39935143211259899</v>
      </c>
      <c r="BG3055" s="83">
        <v>45949</v>
      </c>
      <c r="BH3055" s="77">
        <v>0.53766617429837504</v>
      </c>
      <c r="BK3055" s="83">
        <v>45593</v>
      </c>
      <c r="BL3055">
        <v>0.54021725927082798</v>
      </c>
      <c r="BM3055" s="83">
        <v>45590</v>
      </c>
      <c r="BN3055">
        <v>0.61364985163204699</v>
      </c>
      <c r="BO3055" s="83">
        <v>45584</v>
      </c>
      <c r="BP3055" s="77">
        <v>0.73234421364985103</v>
      </c>
      <c r="BS3055" s="83"/>
      <c r="BU3055" s="83"/>
      <c r="BW3055" s="83"/>
      <c r="CA3055" s="83"/>
      <c r="CC3055" s="83"/>
      <c r="CE3055" s="83"/>
      <c r="CI3055" s="83"/>
      <c r="CK3055" s="83"/>
      <c r="CM3055" s="83"/>
      <c r="CQ3055" s="83"/>
      <c r="CS3055" s="83"/>
      <c r="CU3055" s="83"/>
      <c r="CY3055" s="83"/>
      <c r="DA3055" s="83"/>
      <c r="DC3055" s="83"/>
    </row>
    <row r="3056" spans="7:107">
      <c r="G3056" s="83">
        <v>45624</v>
      </c>
      <c r="H3056">
        <v>0.139730853237511</v>
      </c>
      <c r="I3056" s="83">
        <v>46196</v>
      </c>
      <c r="J3056">
        <v>0.27255984129802102</v>
      </c>
      <c r="K3056" s="83">
        <v>46257</v>
      </c>
      <c r="L3056" s="77">
        <v>0.21429469712848401</v>
      </c>
      <c r="O3056" s="83">
        <v>44824</v>
      </c>
      <c r="P3056">
        <v>45.007444106644598</v>
      </c>
      <c r="Q3056" s="83">
        <v>44849</v>
      </c>
      <c r="R3056">
        <v>135.24014758219801</v>
      </c>
      <c r="S3056" s="83">
        <v>45966</v>
      </c>
      <c r="T3056" s="77">
        <v>116.228724421495</v>
      </c>
      <c r="W3056" s="83">
        <v>45627</v>
      </c>
      <c r="X3056">
        <v>0.211768847352024</v>
      </c>
      <c r="Y3056" s="83">
        <v>46009</v>
      </c>
      <c r="Z3056">
        <v>0.18296969696969601</v>
      </c>
      <c r="AA3056" s="83">
        <v>46012</v>
      </c>
      <c r="AB3056" s="77">
        <v>0.30753653333333297</v>
      </c>
      <c r="AE3056" s="83">
        <v>45936</v>
      </c>
      <c r="AF3056">
        <v>9.5324422630415206</v>
      </c>
      <c r="AG3056" s="83">
        <v>45930</v>
      </c>
      <c r="AH3056">
        <v>199.71623379056899</v>
      </c>
      <c r="AI3056" s="83">
        <v>45942</v>
      </c>
      <c r="AJ3056" s="77">
        <v>104.76227380386101</v>
      </c>
      <c r="AM3056" s="83">
        <v>45944</v>
      </c>
      <c r="AN3056">
        <v>0.35413604101942298</v>
      </c>
      <c r="AO3056" s="83">
        <v>45935</v>
      </c>
      <c r="AP3056">
        <v>0.39066068194345999</v>
      </c>
      <c r="AQ3056" s="83">
        <v>45939</v>
      </c>
      <c r="AR3056" s="77">
        <v>0.25836779955643402</v>
      </c>
      <c r="AU3056" s="83">
        <v>45941</v>
      </c>
      <c r="AV3056">
        <v>0.70884991297362399</v>
      </c>
      <c r="AW3056" s="83">
        <v>45930</v>
      </c>
      <c r="AX3056">
        <v>1.0545666151801401</v>
      </c>
      <c r="AY3056" s="83">
        <v>45942</v>
      </c>
      <c r="AZ3056" s="77">
        <v>1.04019095018028</v>
      </c>
      <c r="BC3056" s="83">
        <v>45954</v>
      </c>
      <c r="BD3056">
        <v>0.27171023055680399</v>
      </c>
      <c r="BE3056" s="83">
        <v>45959</v>
      </c>
      <c r="BF3056">
        <v>0.39908996757160498</v>
      </c>
      <c r="BG3056" s="83">
        <v>45950</v>
      </c>
      <c r="BH3056" s="77">
        <v>0.53741802067946798</v>
      </c>
      <c r="BK3056" s="83">
        <v>45594</v>
      </c>
      <c r="BL3056">
        <v>0.54013222968400199</v>
      </c>
      <c r="BM3056" s="83">
        <v>45591</v>
      </c>
      <c r="BN3056">
        <v>0.61390702274975195</v>
      </c>
      <c r="BO3056" s="83">
        <v>45585</v>
      </c>
      <c r="BP3056" s="77">
        <v>0.73249258160237396</v>
      </c>
      <c r="BS3056" s="83"/>
      <c r="BU3056" s="83"/>
      <c r="BW3056" s="83"/>
      <c r="CA3056" s="83"/>
      <c r="CC3056" s="83"/>
      <c r="CE3056" s="83"/>
      <c r="CI3056" s="83"/>
      <c r="CK3056" s="83"/>
      <c r="CM3056" s="83"/>
      <c r="CQ3056" s="83"/>
      <c r="CS3056" s="83"/>
      <c r="CU3056" s="83"/>
      <c r="CY3056" s="83"/>
      <c r="DA3056" s="83"/>
      <c r="DC3056" s="83"/>
    </row>
    <row r="3057" spans="7:107">
      <c r="G3057" s="83">
        <v>45625</v>
      </c>
      <c r="H3057">
        <v>0.13935508114328601</v>
      </c>
      <c r="I3057" s="83">
        <v>46197</v>
      </c>
      <c r="J3057">
        <v>0.27253822818812601</v>
      </c>
      <c r="K3057" s="83">
        <v>46258</v>
      </c>
      <c r="L3057" s="77">
        <v>0.21427373716202</v>
      </c>
      <c r="O3057" s="83">
        <v>44825</v>
      </c>
      <c r="P3057">
        <v>44.884835291320996</v>
      </c>
      <c r="Q3057" s="83">
        <v>44850</v>
      </c>
      <c r="R3057">
        <v>134.99853070819799</v>
      </c>
      <c r="S3057" s="83">
        <v>45967</v>
      </c>
      <c r="T3057" s="77">
        <v>116.19812583668001</v>
      </c>
      <c r="W3057" s="83">
        <v>45628</v>
      </c>
      <c r="X3057">
        <v>0.211460436137071</v>
      </c>
      <c r="Y3057" s="83">
        <v>46010</v>
      </c>
      <c r="Z3057">
        <v>0.182915151515151</v>
      </c>
      <c r="AA3057" s="83">
        <v>46013</v>
      </c>
      <c r="AB3057" s="77">
        <v>0.30744266666666598</v>
      </c>
      <c r="AE3057" s="83">
        <v>45937</v>
      </c>
      <c r="AF3057">
        <v>9.5301529843082697</v>
      </c>
      <c r="AG3057" s="83">
        <v>45931</v>
      </c>
      <c r="AH3057">
        <v>199.58791829824301</v>
      </c>
      <c r="AI3057" s="83">
        <v>45943</v>
      </c>
      <c r="AJ3057" s="77">
        <v>104.72806077566599</v>
      </c>
      <c r="AM3057" s="83">
        <v>45945</v>
      </c>
      <c r="AN3057">
        <v>0.35389987623449698</v>
      </c>
      <c r="AO3057" s="83">
        <v>45936</v>
      </c>
      <c r="AP3057">
        <v>0.39040081896212298</v>
      </c>
      <c r="AQ3057" s="83">
        <v>45940</v>
      </c>
      <c r="AR3057" s="77">
        <v>0.258246918020339</v>
      </c>
      <c r="AU3057" s="83">
        <v>45942</v>
      </c>
      <c r="AV3057">
        <v>0.70846431918596797</v>
      </c>
      <c r="AW3057" s="83">
        <v>45931</v>
      </c>
      <c r="AX3057">
        <v>1.05442867919106</v>
      </c>
      <c r="AY3057" s="83">
        <v>45943</v>
      </c>
      <c r="AZ3057" s="77">
        <v>1.03933776852369</v>
      </c>
      <c r="BC3057" s="83">
        <v>45955</v>
      </c>
      <c r="BD3057">
        <v>0.27149444480123203</v>
      </c>
      <c r="BE3057" s="83">
        <v>45960</v>
      </c>
      <c r="BF3057">
        <v>0.39882850303061101</v>
      </c>
      <c r="BG3057" s="83">
        <v>45951</v>
      </c>
      <c r="BH3057" s="77">
        <v>0.53716986706056102</v>
      </c>
      <c r="BK3057" s="83">
        <v>45595</v>
      </c>
      <c r="BL3057">
        <v>0.54004720009717599</v>
      </c>
      <c r="BM3057" s="83">
        <v>45592</v>
      </c>
      <c r="BN3057">
        <v>0.61416419386745702</v>
      </c>
      <c r="BO3057" s="83">
        <v>45586</v>
      </c>
      <c r="BP3057" s="77">
        <v>0.732640949554896</v>
      </c>
      <c r="BS3057" s="83"/>
      <c r="BU3057" s="83"/>
      <c r="BW3057" s="83"/>
      <c r="CA3057" s="83"/>
      <c r="CC3057" s="83"/>
      <c r="CE3057" s="83"/>
      <c r="CI3057" s="83"/>
      <c r="CK3057" s="83"/>
      <c r="CM3057" s="83"/>
      <c r="CQ3057" s="83"/>
      <c r="CS3057" s="83"/>
      <c r="CU3057" s="83"/>
      <c r="CY3057" s="83"/>
      <c r="DA3057" s="83"/>
      <c r="DC3057" s="83"/>
    </row>
    <row r="3058" spans="7:107">
      <c r="G3058" s="83">
        <v>45626</v>
      </c>
      <c r="H3058">
        <v>0.138979309049061</v>
      </c>
      <c r="I3058" s="83">
        <v>46198</v>
      </c>
      <c r="J3058">
        <v>0.27251661507823099</v>
      </c>
      <c r="K3058" s="83">
        <v>46259</v>
      </c>
      <c r="L3058" s="77">
        <v>0.21425277719555599</v>
      </c>
      <c r="O3058" s="83">
        <v>44826</v>
      </c>
      <c r="P3058">
        <v>44.762226475997402</v>
      </c>
      <c r="Q3058" s="83">
        <v>44851</v>
      </c>
      <c r="R3058">
        <v>134.756913834198</v>
      </c>
      <c r="S3058" s="83">
        <v>45968</v>
      </c>
      <c r="T3058" s="77">
        <v>116.195457355446</v>
      </c>
      <c r="W3058" s="83">
        <v>45629</v>
      </c>
      <c r="X3058">
        <v>0.21115202492211799</v>
      </c>
      <c r="Y3058" s="83">
        <v>46011</v>
      </c>
      <c r="Z3058">
        <v>0.182860606060606</v>
      </c>
      <c r="AA3058" s="83">
        <v>46014</v>
      </c>
      <c r="AB3058" s="77">
        <v>0.30734879999999898</v>
      </c>
      <c r="AE3058" s="83">
        <v>45938</v>
      </c>
      <c r="AF3058">
        <v>9.5278637055750099</v>
      </c>
      <c r="AG3058" s="83">
        <v>45932</v>
      </c>
      <c r="AH3058">
        <v>199.45960280591601</v>
      </c>
      <c r="AI3058" s="83">
        <v>45944</v>
      </c>
      <c r="AJ3058" s="77">
        <v>104.69384774747201</v>
      </c>
      <c r="AM3058" s="83">
        <v>45946</v>
      </c>
      <c r="AN3058">
        <v>0.35366371144957098</v>
      </c>
      <c r="AO3058" s="83">
        <v>45937</v>
      </c>
      <c r="AP3058">
        <v>0.39014095598078502</v>
      </c>
      <c r="AQ3058" s="83">
        <v>45941</v>
      </c>
      <c r="AR3058" s="77">
        <v>0.25812603648424498</v>
      </c>
      <c r="AU3058" s="83">
        <v>45943</v>
      </c>
      <c r="AV3058">
        <v>0.70807872539831296</v>
      </c>
      <c r="AW3058" s="83">
        <v>45932</v>
      </c>
      <c r="AX3058">
        <v>1.0542907432019799</v>
      </c>
      <c r="AY3058" s="83">
        <v>45944</v>
      </c>
      <c r="AZ3058" s="77">
        <v>1.03848458686709</v>
      </c>
      <c r="BC3058" s="83">
        <v>45956</v>
      </c>
      <c r="BD3058">
        <v>0.27127865904566101</v>
      </c>
      <c r="BE3058" s="83">
        <v>45961</v>
      </c>
      <c r="BF3058">
        <v>0.398567038489617</v>
      </c>
      <c r="BG3058" s="83">
        <v>45952</v>
      </c>
      <c r="BH3058" s="77">
        <v>0.53692171344165396</v>
      </c>
      <c r="BK3058" s="83">
        <v>45596</v>
      </c>
      <c r="BL3058">
        <v>0.539962170510351</v>
      </c>
      <c r="BM3058" s="83">
        <v>45593</v>
      </c>
      <c r="BN3058">
        <v>0.61442136498516298</v>
      </c>
      <c r="BO3058" s="83">
        <v>45587</v>
      </c>
      <c r="BP3058" s="77">
        <v>0.73278931750741805</v>
      </c>
      <c r="BS3058" s="83"/>
      <c r="BU3058" s="83"/>
      <c r="BW3058" s="83"/>
      <c r="CA3058" s="83"/>
      <c r="CC3058" s="83"/>
      <c r="CE3058" s="83"/>
      <c r="CI3058" s="83"/>
      <c r="CK3058" s="83"/>
      <c r="CM3058" s="83"/>
      <c r="CQ3058" s="83"/>
      <c r="CS3058" s="83"/>
      <c r="CU3058" s="83"/>
      <c r="CY3058" s="83"/>
      <c r="DA3058" s="83"/>
      <c r="DC3058" s="83"/>
    </row>
    <row r="3059" spans="7:107">
      <c r="G3059" s="83">
        <v>45627</v>
      </c>
      <c r="H3059">
        <v>0.13860353695483599</v>
      </c>
      <c r="I3059" s="83">
        <v>46199</v>
      </c>
      <c r="J3059">
        <v>0.27249500196833598</v>
      </c>
      <c r="K3059" s="83">
        <v>46260</v>
      </c>
      <c r="L3059" s="77">
        <v>0.21423181722909199</v>
      </c>
      <c r="O3059" s="83">
        <v>44827</v>
      </c>
      <c r="P3059">
        <v>44.6396176606738</v>
      </c>
      <c r="Q3059" s="83">
        <v>44852</v>
      </c>
      <c r="R3059">
        <v>134.51529696019799</v>
      </c>
      <c r="S3059" s="83">
        <v>45969</v>
      </c>
      <c r="T3059" s="77">
        <v>116.192788874212</v>
      </c>
      <c r="W3059" s="83">
        <v>45630</v>
      </c>
      <c r="X3059">
        <v>0.21084361370716501</v>
      </c>
      <c r="Y3059" s="83">
        <v>46012</v>
      </c>
      <c r="Z3059">
        <v>0.18280606060606</v>
      </c>
      <c r="AA3059" s="83">
        <v>46015</v>
      </c>
      <c r="AB3059" s="77">
        <v>0.30725493333333298</v>
      </c>
      <c r="AE3059" s="83">
        <v>45939</v>
      </c>
      <c r="AF3059">
        <v>9.5255744268417502</v>
      </c>
      <c r="AG3059" s="83">
        <v>45933</v>
      </c>
      <c r="AH3059">
        <v>199.331287313589</v>
      </c>
      <c r="AI3059" s="83">
        <v>45945</v>
      </c>
      <c r="AJ3059" s="77">
        <v>104.65963471927699</v>
      </c>
      <c r="AM3059" s="83">
        <v>45947</v>
      </c>
      <c r="AN3059">
        <v>0.35342754666464499</v>
      </c>
      <c r="AO3059" s="83">
        <v>45938</v>
      </c>
      <c r="AP3059">
        <v>0.38988109299944801</v>
      </c>
      <c r="AQ3059" s="83">
        <v>45942</v>
      </c>
      <c r="AR3059" s="77">
        <v>0.25800515494815002</v>
      </c>
      <c r="AU3059" s="83">
        <v>45944</v>
      </c>
      <c r="AV3059">
        <v>0.70769313161065694</v>
      </c>
      <c r="AW3059" s="83">
        <v>45933</v>
      </c>
      <c r="AX3059">
        <v>1.0541528072129001</v>
      </c>
      <c r="AY3059" s="83">
        <v>45945</v>
      </c>
      <c r="AZ3059" s="77">
        <v>1.0376314052105</v>
      </c>
      <c r="BC3059" s="83">
        <v>45957</v>
      </c>
      <c r="BD3059">
        <v>0.27106287329008999</v>
      </c>
      <c r="BE3059" s="83">
        <v>45962</v>
      </c>
      <c r="BF3059">
        <v>0.39830557394862298</v>
      </c>
      <c r="BG3059" s="83">
        <v>45953</v>
      </c>
      <c r="BH3059" s="77">
        <v>0.536673559822747</v>
      </c>
      <c r="BK3059" s="83">
        <v>45597</v>
      </c>
      <c r="BL3059">
        <v>0.53987714092352501</v>
      </c>
      <c r="BM3059" s="83">
        <v>45594</v>
      </c>
      <c r="BN3059">
        <v>0.61467853610286804</v>
      </c>
      <c r="BO3059" s="83">
        <v>45588</v>
      </c>
      <c r="BP3059" s="77">
        <v>0.73293768545993998</v>
      </c>
      <c r="BS3059" s="83"/>
      <c r="BU3059" s="83"/>
      <c r="BW3059" s="83"/>
      <c r="CA3059" s="83"/>
      <c r="CC3059" s="83"/>
      <c r="CE3059" s="83"/>
      <c r="CI3059" s="83"/>
      <c r="CK3059" s="83"/>
      <c r="CM3059" s="83"/>
      <c r="CQ3059" s="83"/>
      <c r="CS3059" s="83"/>
      <c r="CU3059" s="83"/>
      <c r="CY3059" s="83"/>
      <c r="DA3059" s="83"/>
      <c r="DC3059" s="83"/>
    </row>
    <row r="3060" spans="7:107">
      <c r="G3060" s="83">
        <v>45628</v>
      </c>
      <c r="H3060">
        <v>0.138227764860612</v>
      </c>
      <c r="I3060" s="83">
        <v>46200</v>
      </c>
      <c r="J3060">
        <v>0.27247338885844102</v>
      </c>
      <c r="K3060" s="83">
        <v>46261</v>
      </c>
      <c r="L3060" s="77">
        <v>0.21421085726262801</v>
      </c>
      <c r="O3060" s="83">
        <v>44828</v>
      </c>
      <c r="P3060">
        <v>44.517008845350198</v>
      </c>
      <c r="Q3060" s="83">
        <v>44853</v>
      </c>
      <c r="R3060">
        <v>134.273680086198</v>
      </c>
      <c r="S3060" s="83">
        <v>45970</v>
      </c>
      <c r="T3060" s="77">
        <v>116.190120392978</v>
      </c>
      <c r="W3060" s="83">
        <v>45631</v>
      </c>
      <c r="X3060">
        <v>0.210535202492211</v>
      </c>
      <c r="Y3060" s="83">
        <v>46013</v>
      </c>
      <c r="Z3060">
        <v>0.182751515151515</v>
      </c>
      <c r="AA3060" s="83">
        <v>46016</v>
      </c>
      <c r="AB3060" s="77">
        <v>0.30716106666666598</v>
      </c>
      <c r="AE3060" s="83">
        <v>45940</v>
      </c>
      <c r="AF3060">
        <v>9.5232851481084992</v>
      </c>
      <c r="AG3060" s="83">
        <v>45934</v>
      </c>
      <c r="AH3060">
        <v>199.20297182126299</v>
      </c>
      <c r="AI3060" s="83">
        <v>45946</v>
      </c>
      <c r="AJ3060" s="77">
        <v>104.625421691082</v>
      </c>
      <c r="AM3060" s="83">
        <v>45948</v>
      </c>
      <c r="AN3060">
        <v>0.35319138187971999</v>
      </c>
      <c r="AO3060" s="83">
        <v>45939</v>
      </c>
      <c r="AP3060">
        <v>0.389621230018111</v>
      </c>
      <c r="AQ3060" s="83">
        <v>45943</v>
      </c>
      <c r="AR3060" s="77">
        <v>0.257884273412056</v>
      </c>
      <c r="AU3060" s="83">
        <v>45945</v>
      </c>
      <c r="AV3060">
        <v>0.70730753782300104</v>
      </c>
      <c r="AW3060" s="83">
        <v>45934</v>
      </c>
      <c r="AX3060">
        <v>1.05401487122382</v>
      </c>
      <c r="AY3060" s="83">
        <v>45946</v>
      </c>
      <c r="AZ3060" s="77">
        <v>1.0367782235539</v>
      </c>
      <c r="BC3060" s="83">
        <v>45958</v>
      </c>
      <c r="BD3060">
        <v>0.27084708753451903</v>
      </c>
      <c r="BE3060" s="83">
        <v>45963</v>
      </c>
      <c r="BF3060">
        <v>0.39804410940762902</v>
      </c>
      <c r="BG3060" s="83">
        <v>45954</v>
      </c>
      <c r="BH3060" s="77">
        <v>0.53642540620384005</v>
      </c>
      <c r="BK3060" s="83">
        <v>45598</v>
      </c>
      <c r="BL3060">
        <v>0.53979211133669902</v>
      </c>
      <c r="BM3060" s="83">
        <v>45595</v>
      </c>
      <c r="BN3060">
        <v>0.614935707220573</v>
      </c>
      <c r="BO3060" s="83">
        <v>45589</v>
      </c>
      <c r="BP3060" s="77">
        <v>0.73308605341246202</v>
      </c>
      <c r="BS3060" s="83"/>
      <c r="BU3060" s="83"/>
      <c r="BW3060" s="83"/>
      <c r="CA3060" s="83"/>
      <c r="CC3060" s="83"/>
      <c r="CE3060" s="83"/>
      <c r="CI3060" s="83"/>
      <c r="CK3060" s="83"/>
      <c r="CM3060" s="83"/>
      <c r="CQ3060" s="83"/>
      <c r="CS3060" s="83"/>
      <c r="CU3060" s="83"/>
      <c r="CY3060" s="83"/>
      <c r="DA3060" s="83"/>
      <c r="DC3060" s="83"/>
    </row>
    <row r="3061" spans="7:107">
      <c r="G3061" s="83">
        <v>45629</v>
      </c>
      <c r="H3061">
        <v>0.13785199276638699</v>
      </c>
      <c r="I3061" s="83">
        <v>46201</v>
      </c>
      <c r="J3061">
        <v>0.27245177574854601</v>
      </c>
      <c r="K3061" s="83">
        <v>46262</v>
      </c>
      <c r="L3061" s="77">
        <v>0.214189897296164</v>
      </c>
      <c r="O3061" s="83">
        <v>44829</v>
      </c>
      <c r="P3061">
        <v>44.394400030026603</v>
      </c>
      <c r="Q3061" s="83">
        <v>44854</v>
      </c>
      <c r="R3061">
        <v>134.03206321219801</v>
      </c>
      <c r="S3061" s="83">
        <v>45971</v>
      </c>
      <c r="T3061" s="77">
        <v>116.18745191174401</v>
      </c>
      <c r="W3061" s="83">
        <v>45632</v>
      </c>
      <c r="X3061">
        <v>0.21022679127725799</v>
      </c>
      <c r="Y3061" s="83">
        <v>46014</v>
      </c>
      <c r="Z3061">
        <v>0.182696969696969</v>
      </c>
      <c r="AA3061" s="83">
        <v>46017</v>
      </c>
      <c r="AB3061" s="77">
        <v>0.30706719999999899</v>
      </c>
      <c r="AE3061" s="83">
        <v>45941</v>
      </c>
      <c r="AF3061">
        <v>9.5209958693752395</v>
      </c>
      <c r="AG3061" s="83">
        <v>45935</v>
      </c>
      <c r="AH3061">
        <v>199.07465632893599</v>
      </c>
      <c r="AI3061" s="83">
        <v>45947</v>
      </c>
      <c r="AJ3061" s="77">
        <v>104.591208662887</v>
      </c>
      <c r="AM3061" s="83">
        <v>45949</v>
      </c>
      <c r="AN3061">
        <v>0.35295521709479399</v>
      </c>
      <c r="AO3061" s="83">
        <v>45940</v>
      </c>
      <c r="AP3061">
        <v>0.38936136703677399</v>
      </c>
      <c r="AQ3061" s="83">
        <v>45944</v>
      </c>
      <c r="AR3061" s="77">
        <v>0.25776339187596098</v>
      </c>
      <c r="AU3061" s="83">
        <v>45946</v>
      </c>
      <c r="AV3061">
        <v>0.70692194403534603</v>
      </c>
      <c r="AW3061" s="83">
        <v>45935</v>
      </c>
      <c r="AX3061">
        <v>1.0538769352347399</v>
      </c>
      <c r="AY3061" s="83">
        <v>45947</v>
      </c>
      <c r="AZ3061" s="77">
        <v>1.0359250418973101</v>
      </c>
      <c r="BC3061" s="83">
        <v>45959</v>
      </c>
      <c r="BD3061">
        <v>0.27063130177894701</v>
      </c>
      <c r="BE3061" s="83">
        <v>45964</v>
      </c>
      <c r="BF3061">
        <v>0.397782644866636</v>
      </c>
      <c r="BG3061" s="83">
        <v>45955</v>
      </c>
      <c r="BH3061" s="77">
        <v>0.53617725258493298</v>
      </c>
      <c r="BK3061" s="83">
        <v>45599</v>
      </c>
      <c r="BL3061">
        <v>0.53970708174987403</v>
      </c>
      <c r="BM3061" s="83">
        <v>45596</v>
      </c>
      <c r="BN3061">
        <v>0.61519287833827896</v>
      </c>
      <c r="BO3061" s="83">
        <v>45590</v>
      </c>
      <c r="BP3061" s="77">
        <v>0.73323442136498496</v>
      </c>
      <c r="BS3061" s="83"/>
      <c r="BU3061" s="83"/>
      <c r="BW3061" s="83"/>
      <c r="CA3061" s="83"/>
      <c r="CC3061" s="83"/>
      <c r="CE3061" s="83"/>
      <c r="CI3061" s="83"/>
      <c r="CK3061" s="83"/>
      <c r="CM3061" s="83"/>
      <c r="CQ3061" s="83"/>
      <c r="CS3061" s="83"/>
      <c r="CU3061" s="83"/>
      <c r="CY3061" s="83"/>
      <c r="DA3061" s="83"/>
      <c r="DC3061" s="83"/>
    </row>
    <row r="3062" spans="7:107">
      <c r="G3062" s="83">
        <v>45630</v>
      </c>
      <c r="H3062">
        <v>0.137476220672162</v>
      </c>
      <c r="I3062" s="83">
        <v>46202</v>
      </c>
      <c r="J3062">
        <v>0.272430162638651</v>
      </c>
      <c r="K3062" s="83">
        <v>46263</v>
      </c>
      <c r="L3062" s="77">
        <v>0.21416893732969999</v>
      </c>
      <c r="O3062" s="83">
        <v>44830</v>
      </c>
      <c r="P3062">
        <v>44.271791214703001</v>
      </c>
      <c r="Q3062" s="83">
        <v>44855</v>
      </c>
      <c r="R3062">
        <v>133.790446338198</v>
      </c>
      <c r="S3062" s="83">
        <v>45972</v>
      </c>
      <c r="T3062" s="77">
        <v>116.18478343051</v>
      </c>
      <c r="W3062" s="83">
        <v>45633</v>
      </c>
      <c r="X3062">
        <v>0.20991838006230501</v>
      </c>
      <c r="Y3062" s="83">
        <v>46015</v>
      </c>
      <c r="Z3062">
        <v>0.182642424242424</v>
      </c>
      <c r="AA3062" s="83">
        <v>46018</v>
      </c>
      <c r="AB3062" s="77">
        <v>0.30697333333333299</v>
      </c>
      <c r="AE3062" s="83">
        <v>45942</v>
      </c>
      <c r="AF3062">
        <v>9.5187065906419903</v>
      </c>
      <c r="AG3062" s="83">
        <v>45936</v>
      </c>
      <c r="AH3062">
        <v>198.94634083660901</v>
      </c>
      <c r="AI3062" s="83">
        <v>45948</v>
      </c>
      <c r="AJ3062" s="77">
        <v>104.556995634693</v>
      </c>
      <c r="AM3062" s="83">
        <v>45950</v>
      </c>
      <c r="AN3062">
        <v>0.352719052309868</v>
      </c>
      <c r="AO3062" s="83">
        <v>45941</v>
      </c>
      <c r="AP3062">
        <v>0.38910150405543698</v>
      </c>
      <c r="AQ3062" s="83">
        <v>45945</v>
      </c>
      <c r="AR3062" s="77">
        <v>0.25764251033986602</v>
      </c>
      <c r="AU3062" s="83">
        <v>45947</v>
      </c>
      <c r="AV3062">
        <v>0.70653635024769001</v>
      </c>
      <c r="AW3062" s="83">
        <v>45936</v>
      </c>
      <c r="AX3062">
        <v>1.0537389992456601</v>
      </c>
      <c r="AY3062" s="83">
        <v>45948</v>
      </c>
      <c r="AZ3062" s="77">
        <v>1.0350718602407101</v>
      </c>
      <c r="BC3062" s="83">
        <v>45960</v>
      </c>
      <c r="BD3062">
        <v>0.27041551602337599</v>
      </c>
      <c r="BE3062" s="83">
        <v>45965</v>
      </c>
      <c r="BF3062">
        <v>0.39752118032564199</v>
      </c>
      <c r="BG3062" s="83">
        <v>45956</v>
      </c>
      <c r="BH3062" s="77">
        <v>0.53592909896602603</v>
      </c>
      <c r="BK3062" s="83">
        <v>45600</v>
      </c>
      <c r="BL3062">
        <v>0.53962205216304804</v>
      </c>
      <c r="BM3062" s="83">
        <v>45597</v>
      </c>
      <c r="BN3062">
        <v>0.61545004945598403</v>
      </c>
      <c r="BO3062" s="83">
        <v>45591</v>
      </c>
      <c r="BP3062" s="77">
        <v>0.733382789317507</v>
      </c>
      <c r="BS3062" s="83"/>
      <c r="BU3062" s="83"/>
      <c r="BW3062" s="83"/>
      <c r="CA3062" s="83"/>
      <c r="CC3062" s="83"/>
      <c r="CE3062" s="83"/>
      <c r="CI3062" s="83"/>
      <c r="CK3062" s="83"/>
      <c r="CM3062" s="83"/>
      <c r="CQ3062" s="83"/>
      <c r="CS3062" s="83"/>
      <c r="CU3062" s="83"/>
      <c r="CY3062" s="83"/>
      <c r="DA3062" s="83"/>
      <c r="DC3062" s="83"/>
    </row>
    <row r="3063" spans="7:107">
      <c r="G3063" s="83">
        <v>45631</v>
      </c>
      <c r="H3063">
        <v>0.13710044857793699</v>
      </c>
      <c r="I3063" s="83">
        <v>46203</v>
      </c>
      <c r="J3063">
        <v>0.27240854952875598</v>
      </c>
      <c r="K3063" s="83">
        <v>46264</v>
      </c>
      <c r="L3063" s="77">
        <v>0.21414797736323599</v>
      </c>
      <c r="O3063" s="83">
        <v>44831</v>
      </c>
      <c r="P3063">
        <v>44.149182399379399</v>
      </c>
      <c r="Q3063" s="83">
        <v>44856</v>
      </c>
      <c r="R3063">
        <v>133.54882946419801</v>
      </c>
      <c r="S3063" s="83">
        <v>45973</v>
      </c>
      <c r="T3063" s="77">
        <v>116.182114949276</v>
      </c>
      <c r="W3063" s="83">
        <v>45634</v>
      </c>
      <c r="X3063">
        <v>0.209609968847352</v>
      </c>
      <c r="Y3063" s="83">
        <v>46016</v>
      </c>
      <c r="Z3063">
        <v>0.18258787878787799</v>
      </c>
      <c r="AA3063" s="83">
        <v>46019</v>
      </c>
      <c r="AB3063" s="77">
        <v>0.30687946666666599</v>
      </c>
      <c r="AE3063" s="83">
        <v>45943</v>
      </c>
      <c r="AF3063">
        <v>9.5164173119087305</v>
      </c>
      <c r="AG3063" s="83">
        <v>45937</v>
      </c>
      <c r="AH3063">
        <v>198.81802534428201</v>
      </c>
      <c r="AI3063" s="83">
        <v>45949</v>
      </c>
      <c r="AJ3063" s="77">
        <v>104.522782606498</v>
      </c>
      <c r="AM3063" s="83">
        <v>45951</v>
      </c>
      <c r="AN3063">
        <v>0.352482887524942</v>
      </c>
      <c r="AO3063" s="83">
        <v>45942</v>
      </c>
      <c r="AP3063">
        <v>0.38884164107410002</v>
      </c>
      <c r="AQ3063" s="83">
        <v>45946</v>
      </c>
      <c r="AR3063" s="77">
        <v>0.257521628803772</v>
      </c>
      <c r="AU3063" s="83">
        <v>45948</v>
      </c>
      <c r="AV3063">
        <v>0.706150756460034</v>
      </c>
      <c r="AW3063" s="83">
        <v>45937</v>
      </c>
      <c r="AX3063">
        <v>1.05360106325658</v>
      </c>
      <c r="AY3063" s="83">
        <v>45949</v>
      </c>
      <c r="AZ3063" s="77">
        <v>1.0342186785841201</v>
      </c>
      <c r="BC3063" s="83">
        <v>45961</v>
      </c>
      <c r="BD3063">
        <v>0.27019973026780503</v>
      </c>
      <c r="BE3063" s="83">
        <v>45966</v>
      </c>
      <c r="BF3063">
        <v>0.39725971578464803</v>
      </c>
      <c r="BG3063" s="83">
        <v>45957</v>
      </c>
      <c r="BH3063" s="77">
        <v>0.53568094534711896</v>
      </c>
      <c r="BK3063" s="83">
        <v>45601</v>
      </c>
      <c r="BL3063">
        <v>0.53953702257622305</v>
      </c>
      <c r="BM3063" s="83">
        <v>45598</v>
      </c>
      <c r="BN3063">
        <v>0.61570722057368898</v>
      </c>
      <c r="BO3063" s="83">
        <v>45592</v>
      </c>
      <c r="BP3063" s="77">
        <v>0.73353115727002904</v>
      </c>
      <c r="BS3063" s="83"/>
      <c r="BU3063" s="83"/>
      <c r="BW3063" s="83"/>
      <c r="CA3063" s="83"/>
      <c r="CC3063" s="83"/>
      <c r="CE3063" s="83"/>
      <c r="CI3063" s="83"/>
      <c r="CK3063" s="83"/>
      <c r="CM3063" s="83"/>
      <c r="CQ3063" s="83"/>
      <c r="CS3063" s="83"/>
      <c r="CU3063" s="83"/>
      <c r="CY3063" s="83"/>
      <c r="DA3063" s="83"/>
      <c r="DC3063" s="83"/>
    </row>
    <row r="3064" spans="7:107">
      <c r="G3064" s="83">
        <v>45632</v>
      </c>
      <c r="H3064">
        <v>0.136724676483712</v>
      </c>
      <c r="I3064" s="83">
        <v>46204</v>
      </c>
      <c r="J3064">
        <v>0.27238693641886103</v>
      </c>
      <c r="K3064" s="83">
        <v>46265</v>
      </c>
      <c r="L3064" s="77">
        <v>0.21412701739677101</v>
      </c>
      <c r="O3064" s="83">
        <v>44832</v>
      </c>
      <c r="P3064">
        <v>44.026573584055797</v>
      </c>
      <c r="Q3064" s="83">
        <v>44857</v>
      </c>
      <c r="R3064">
        <v>133.30721259019799</v>
      </c>
      <c r="S3064" s="83">
        <v>45974</v>
      </c>
      <c r="T3064" s="77">
        <v>116.179446468042</v>
      </c>
      <c r="W3064" s="83">
        <v>45635</v>
      </c>
      <c r="X3064">
        <v>0.20930155763239799</v>
      </c>
      <c r="Y3064" s="83">
        <v>46017</v>
      </c>
      <c r="Z3064">
        <v>0.18253333333333299</v>
      </c>
      <c r="AA3064" s="83">
        <v>46020</v>
      </c>
      <c r="AB3064" s="77">
        <v>0.30678559999999899</v>
      </c>
      <c r="AE3064" s="83">
        <v>45944</v>
      </c>
      <c r="AF3064">
        <v>9.5141280331754796</v>
      </c>
      <c r="AG3064" s="83">
        <v>45938</v>
      </c>
      <c r="AH3064">
        <v>198.689709851956</v>
      </c>
      <c r="AI3064" s="83">
        <v>45950</v>
      </c>
      <c r="AJ3064" s="77">
        <v>104.488569578303</v>
      </c>
      <c r="AM3064" s="83">
        <v>45952</v>
      </c>
      <c r="AN3064">
        <v>0.35224672274001601</v>
      </c>
      <c r="AO3064" s="83">
        <v>45943</v>
      </c>
      <c r="AP3064">
        <v>0.38858177809276301</v>
      </c>
      <c r="AQ3064" s="83">
        <v>45947</v>
      </c>
      <c r="AR3064" s="77">
        <v>0.25740074726767698</v>
      </c>
      <c r="AU3064" s="83">
        <v>45949</v>
      </c>
      <c r="AV3064">
        <v>0.70576516267237899</v>
      </c>
      <c r="AW3064" s="83">
        <v>45938</v>
      </c>
      <c r="AX3064">
        <v>1.0534631272674999</v>
      </c>
      <c r="AY3064" s="83">
        <v>45950</v>
      </c>
      <c r="AZ3064" s="77">
        <v>1.0333654969275301</v>
      </c>
      <c r="BC3064" s="83">
        <v>45962</v>
      </c>
      <c r="BD3064">
        <v>0.26998394451223401</v>
      </c>
      <c r="BE3064" s="83">
        <v>45967</v>
      </c>
      <c r="BF3064">
        <v>0.39699825124365401</v>
      </c>
      <c r="BG3064" s="83">
        <v>45958</v>
      </c>
      <c r="BH3064" s="77">
        <v>0.53543279172821201</v>
      </c>
      <c r="BK3064" s="83">
        <v>45602</v>
      </c>
      <c r="BL3064">
        <v>0.53945199298939694</v>
      </c>
      <c r="BM3064" s="83">
        <v>45599</v>
      </c>
      <c r="BN3064">
        <v>0.61596439169139405</v>
      </c>
      <c r="BO3064" s="83">
        <v>45593</v>
      </c>
      <c r="BP3064" s="77">
        <v>0.73367952522255198</v>
      </c>
      <c r="BS3064" s="83"/>
      <c r="BU3064" s="83"/>
      <c r="BW3064" s="83"/>
      <c r="CA3064" s="83"/>
      <c r="CC3064" s="83"/>
      <c r="CE3064" s="83"/>
      <c r="CI3064" s="83"/>
      <c r="CK3064" s="83"/>
      <c r="CM3064" s="83"/>
      <c r="CQ3064" s="83"/>
      <c r="CS3064" s="83"/>
      <c r="CU3064" s="83"/>
      <c r="CY3064" s="83"/>
      <c r="DA3064" s="83"/>
      <c r="DC3064" s="83"/>
    </row>
    <row r="3065" spans="7:107">
      <c r="G3065" s="83">
        <v>45633</v>
      </c>
      <c r="H3065">
        <v>0.13634890438948699</v>
      </c>
      <c r="I3065" s="83">
        <v>46205</v>
      </c>
      <c r="J3065">
        <v>0.27236532330896601</v>
      </c>
      <c r="K3065" s="83">
        <v>46266</v>
      </c>
      <c r="L3065" s="77">
        <v>0.214106057430307</v>
      </c>
      <c r="O3065" s="83">
        <v>44833</v>
      </c>
      <c r="P3065">
        <v>43.903964768732202</v>
      </c>
      <c r="Q3065" s="83">
        <v>44858</v>
      </c>
      <c r="R3065">
        <v>133.065595716198</v>
      </c>
      <c r="S3065" s="83">
        <v>45975</v>
      </c>
      <c r="T3065" s="77">
        <v>116.17677798680801</v>
      </c>
      <c r="W3065" s="83">
        <v>45636</v>
      </c>
      <c r="X3065">
        <v>0.20899314641744501</v>
      </c>
      <c r="Y3065" s="83">
        <v>46018</v>
      </c>
      <c r="Z3065">
        <v>0.18247878787878699</v>
      </c>
      <c r="AA3065" s="83">
        <v>46021</v>
      </c>
      <c r="AB3065" s="77">
        <v>0.30669173333333299</v>
      </c>
      <c r="AE3065" s="83">
        <v>45945</v>
      </c>
      <c r="AF3065">
        <v>9.5118387544422198</v>
      </c>
      <c r="AG3065" s="83">
        <v>45939</v>
      </c>
      <c r="AH3065">
        <v>198.56139435962899</v>
      </c>
      <c r="AI3065" s="83">
        <v>45951</v>
      </c>
      <c r="AJ3065" s="77">
        <v>104.454356550108</v>
      </c>
      <c r="AM3065" s="83">
        <v>45953</v>
      </c>
      <c r="AN3065">
        <v>0.35201055795509001</v>
      </c>
      <c r="AO3065" s="83">
        <v>45944</v>
      </c>
      <c r="AP3065">
        <v>0.388321915111426</v>
      </c>
      <c r="AQ3065" s="83">
        <v>45948</v>
      </c>
      <c r="AR3065" s="77">
        <v>0.25727986573158201</v>
      </c>
      <c r="AU3065" s="83">
        <v>45950</v>
      </c>
      <c r="AV3065">
        <v>0.70537956888472297</v>
      </c>
      <c r="AW3065" s="83">
        <v>45939</v>
      </c>
      <c r="AX3065">
        <v>1.0533251912784201</v>
      </c>
      <c r="AY3065" s="83">
        <v>45951</v>
      </c>
      <c r="AZ3065" s="77">
        <v>1.0325123152709299</v>
      </c>
      <c r="BC3065" s="83">
        <v>45963</v>
      </c>
      <c r="BD3065">
        <v>0.26976815875666199</v>
      </c>
      <c r="BE3065" s="83">
        <v>45968</v>
      </c>
      <c r="BF3065">
        <v>0.39673678670265999</v>
      </c>
      <c r="BG3065" s="83">
        <v>45959</v>
      </c>
      <c r="BH3065" s="77">
        <v>0.53518463810930506</v>
      </c>
      <c r="BK3065" s="83">
        <v>45603</v>
      </c>
      <c r="BL3065">
        <v>0.53936696340257095</v>
      </c>
      <c r="BM3065" s="83">
        <v>45600</v>
      </c>
      <c r="BN3065">
        <v>0.61622156280909901</v>
      </c>
      <c r="BO3065" s="83">
        <v>45594</v>
      </c>
      <c r="BP3065" s="77">
        <v>0.73382789317507402</v>
      </c>
      <c r="BS3065" s="83"/>
      <c r="BU3065" s="83"/>
      <c r="BW3065" s="83"/>
      <c r="CA3065" s="83"/>
      <c r="CC3065" s="83"/>
      <c r="CE3065" s="83"/>
      <c r="CI3065" s="83"/>
      <c r="CK3065" s="83"/>
      <c r="CM3065" s="83"/>
      <c r="CQ3065" s="83"/>
      <c r="CS3065" s="83"/>
      <c r="CU3065" s="83"/>
      <c r="CY3065" s="83"/>
      <c r="DA3065" s="83"/>
      <c r="DC3065" s="83"/>
    </row>
    <row r="3066" spans="7:107">
      <c r="G3066" s="83">
        <v>45634</v>
      </c>
      <c r="H3066">
        <v>0.13597313229526201</v>
      </c>
      <c r="I3066" s="83">
        <v>46206</v>
      </c>
      <c r="J3066">
        <v>0.272343710199072</v>
      </c>
      <c r="K3066" s="83">
        <v>46267</v>
      </c>
      <c r="L3066" s="77">
        <v>0.21408509746384299</v>
      </c>
      <c r="O3066" s="83">
        <v>44834</v>
      </c>
      <c r="P3066">
        <v>43.7813559534086</v>
      </c>
      <c r="Q3066" s="83">
        <v>44859</v>
      </c>
      <c r="R3066">
        <v>132.82397884219799</v>
      </c>
      <c r="S3066" s="83">
        <v>45976</v>
      </c>
      <c r="T3066" s="77">
        <v>116.17410950557399</v>
      </c>
      <c r="W3066" s="83">
        <v>45637</v>
      </c>
      <c r="X3066">
        <v>0.20868473520249201</v>
      </c>
      <c r="Y3066" s="83">
        <v>46019</v>
      </c>
      <c r="Z3066">
        <v>0.18242424242424199</v>
      </c>
      <c r="AA3066" s="83">
        <v>46022</v>
      </c>
      <c r="AB3066" s="77">
        <v>0.306597866666666</v>
      </c>
      <c r="AE3066" s="83">
        <v>45946</v>
      </c>
      <c r="AF3066">
        <v>9.50954947570896</v>
      </c>
      <c r="AG3066" s="83">
        <v>45940</v>
      </c>
      <c r="AH3066">
        <v>198.43307886730199</v>
      </c>
      <c r="AI3066" s="83">
        <v>45952</v>
      </c>
      <c r="AJ3066" s="77">
        <v>104.420143521913</v>
      </c>
      <c r="AM3066" s="83">
        <v>45954</v>
      </c>
      <c r="AN3066">
        <v>0.35177439317016401</v>
      </c>
      <c r="AO3066" s="83">
        <v>45945</v>
      </c>
      <c r="AP3066">
        <v>0.38806205213008799</v>
      </c>
      <c r="AQ3066" s="83">
        <v>45949</v>
      </c>
      <c r="AR3066" s="77">
        <v>0.25715898419548799</v>
      </c>
      <c r="AU3066" s="83">
        <v>45951</v>
      </c>
      <c r="AV3066">
        <v>0.70499397509706796</v>
      </c>
      <c r="AW3066" s="83">
        <v>45940</v>
      </c>
      <c r="AX3066">
        <v>1.05318725528934</v>
      </c>
      <c r="AY3066" s="83">
        <v>45952</v>
      </c>
      <c r="AZ3066" s="77">
        <v>1.0316591336143399</v>
      </c>
      <c r="BC3066" s="83">
        <v>45964</v>
      </c>
      <c r="BD3066">
        <v>0.26955237300109097</v>
      </c>
      <c r="BE3066" s="83">
        <v>45969</v>
      </c>
      <c r="BF3066">
        <v>0.39647532216166598</v>
      </c>
      <c r="BG3066" s="83">
        <v>45960</v>
      </c>
      <c r="BH3066" s="77">
        <v>0.53493648449039799</v>
      </c>
      <c r="BK3066" s="83">
        <v>45604</v>
      </c>
      <c r="BL3066">
        <v>0.53928193381574596</v>
      </c>
      <c r="BM3066" s="83">
        <v>45601</v>
      </c>
      <c r="BN3066">
        <v>0.61647873392680497</v>
      </c>
      <c r="BO3066" s="83">
        <v>45595</v>
      </c>
      <c r="BP3066" s="77">
        <v>0.73397626112759595</v>
      </c>
      <c r="BS3066" s="83"/>
      <c r="BU3066" s="83"/>
      <c r="BW3066" s="83"/>
      <c r="CA3066" s="83"/>
      <c r="CC3066" s="83"/>
      <c r="CE3066" s="83"/>
      <c r="CI3066" s="83"/>
      <c r="CK3066" s="83"/>
      <c r="CM3066" s="83"/>
      <c r="CQ3066" s="83"/>
      <c r="CS3066" s="83"/>
      <c r="CU3066" s="83"/>
      <c r="CY3066" s="83"/>
      <c r="DA3066" s="83"/>
      <c r="DC3066" s="83"/>
    </row>
    <row r="3067" spans="7:107">
      <c r="G3067" s="83">
        <v>45635</v>
      </c>
      <c r="H3067">
        <v>0.13559736020103799</v>
      </c>
      <c r="I3067" s="83">
        <v>46207</v>
      </c>
      <c r="J3067">
        <v>0.27232209708917698</v>
      </c>
      <c r="K3067" s="83">
        <v>46268</v>
      </c>
      <c r="L3067" s="77">
        <v>0.21406413749737899</v>
      </c>
      <c r="O3067" s="83">
        <v>44835</v>
      </c>
      <c r="P3067">
        <v>43.658747138084998</v>
      </c>
      <c r="Q3067" s="83">
        <v>44860</v>
      </c>
      <c r="R3067">
        <v>132.582361968198</v>
      </c>
      <c r="S3067" s="83">
        <v>45977</v>
      </c>
      <c r="T3067" s="77">
        <v>116.17144102434</v>
      </c>
      <c r="W3067" s="83">
        <v>45638</v>
      </c>
      <c r="X3067">
        <v>0.208376323987538</v>
      </c>
      <c r="Y3067" s="83">
        <v>46020</v>
      </c>
      <c r="Z3067">
        <v>0.18236969696969599</v>
      </c>
      <c r="AA3067" s="83">
        <v>46023</v>
      </c>
      <c r="AB3067" s="77">
        <v>0.306503999999999</v>
      </c>
      <c r="AE3067" s="83">
        <v>45947</v>
      </c>
      <c r="AF3067">
        <v>9.5072601969757091</v>
      </c>
      <c r="AG3067" s="83">
        <v>45941</v>
      </c>
      <c r="AH3067">
        <v>198.30476337497601</v>
      </c>
      <c r="AI3067" s="83">
        <v>45953</v>
      </c>
      <c r="AJ3067" s="77">
        <v>104.385930493719</v>
      </c>
      <c r="AM3067" s="83">
        <v>45955</v>
      </c>
      <c r="AN3067">
        <v>0.35153822838523902</v>
      </c>
      <c r="AO3067" s="83">
        <v>45946</v>
      </c>
      <c r="AP3067">
        <v>0.38780218914875098</v>
      </c>
      <c r="AQ3067" s="83">
        <v>45950</v>
      </c>
      <c r="AR3067" s="77">
        <v>0.25703810265939298</v>
      </c>
      <c r="AU3067" s="83">
        <v>45952</v>
      </c>
      <c r="AV3067">
        <v>0.70460838130941195</v>
      </c>
      <c r="AW3067" s="83">
        <v>45941</v>
      </c>
      <c r="AX3067">
        <v>1.0530493193002599</v>
      </c>
      <c r="AY3067" s="83">
        <v>45953</v>
      </c>
      <c r="AZ3067" s="77">
        <v>1.0308059519577399</v>
      </c>
      <c r="BC3067" s="83">
        <v>45965</v>
      </c>
      <c r="BD3067">
        <v>0.26933658724552001</v>
      </c>
      <c r="BE3067" s="83">
        <v>45970</v>
      </c>
      <c r="BF3067">
        <v>0.39621385762067202</v>
      </c>
      <c r="BG3067" s="83">
        <v>45961</v>
      </c>
      <c r="BH3067" s="77">
        <v>0.53468833087149104</v>
      </c>
      <c r="BK3067" s="83">
        <v>45605</v>
      </c>
      <c r="BL3067">
        <v>0.53919690422891997</v>
      </c>
      <c r="BM3067" s="83">
        <v>45602</v>
      </c>
      <c r="BN3067">
        <v>0.61673590504451004</v>
      </c>
      <c r="BO3067" s="83">
        <v>45596</v>
      </c>
      <c r="BP3067" s="77">
        <v>0.734124629080118</v>
      </c>
      <c r="BS3067" s="83"/>
      <c r="BU3067" s="83"/>
      <c r="BW3067" s="83"/>
      <c r="CA3067" s="83"/>
      <c r="CC3067" s="83"/>
      <c r="CE3067" s="83"/>
      <c r="CI3067" s="83"/>
      <c r="CK3067" s="83"/>
      <c r="CM3067" s="83"/>
      <c r="CQ3067" s="83"/>
      <c r="CS3067" s="83"/>
      <c r="CU3067" s="83"/>
      <c r="CY3067" s="83"/>
      <c r="DA3067" s="83"/>
      <c r="DC3067" s="83"/>
    </row>
    <row r="3068" spans="7:107">
      <c r="G3068" s="83">
        <v>45636</v>
      </c>
      <c r="H3068">
        <v>0.13522158810681301</v>
      </c>
      <c r="I3068" s="83">
        <v>46208</v>
      </c>
      <c r="J3068">
        <v>0.27230048397928203</v>
      </c>
      <c r="K3068" s="83">
        <v>46269</v>
      </c>
      <c r="L3068" s="77">
        <v>0.21404317753091501</v>
      </c>
      <c r="O3068" s="83">
        <v>44836</v>
      </c>
      <c r="P3068">
        <v>43.536138322761403</v>
      </c>
      <c r="Q3068" s="83">
        <v>44861</v>
      </c>
      <c r="R3068">
        <v>132.34074509419699</v>
      </c>
      <c r="S3068" s="83">
        <v>45978</v>
      </c>
      <c r="T3068" s="77">
        <v>116.168772543107</v>
      </c>
      <c r="W3068" s="83">
        <v>45639</v>
      </c>
      <c r="X3068">
        <v>0.20806791277258499</v>
      </c>
      <c r="Y3068" s="83">
        <v>46021</v>
      </c>
      <c r="Z3068">
        <v>0.18231515151515101</v>
      </c>
      <c r="AA3068" s="83">
        <v>46024</v>
      </c>
      <c r="AB3068" s="77">
        <v>0.306410133333333</v>
      </c>
      <c r="AE3068" s="83">
        <v>45948</v>
      </c>
      <c r="AF3068">
        <v>9.5049709182424493</v>
      </c>
      <c r="AG3068" s="83">
        <v>45942</v>
      </c>
      <c r="AH3068">
        <v>198.176447882649</v>
      </c>
      <c r="AI3068" s="83">
        <v>45954</v>
      </c>
      <c r="AJ3068" s="77">
        <v>104.351717465524</v>
      </c>
      <c r="AM3068" s="83">
        <v>45956</v>
      </c>
      <c r="AN3068">
        <v>0.35130206360031302</v>
      </c>
      <c r="AO3068" s="83">
        <v>45947</v>
      </c>
      <c r="AP3068">
        <v>0.38754232616741402</v>
      </c>
      <c r="AQ3068" s="83">
        <v>45951</v>
      </c>
      <c r="AR3068" s="77">
        <v>0.25691722112329901</v>
      </c>
      <c r="AU3068" s="83">
        <v>45953</v>
      </c>
      <c r="AV3068">
        <v>0.70422278752175604</v>
      </c>
      <c r="AW3068" s="83">
        <v>45942</v>
      </c>
      <c r="AX3068">
        <v>1.0529113833111801</v>
      </c>
      <c r="AY3068" s="83">
        <v>45954</v>
      </c>
      <c r="AZ3068" s="77">
        <v>1.02995277030115</v>
      </c>
      <c r="BC3068" s="83">
        <v>45966</v>
      </c>
      <c r="BD3068">
        <v>0.26912080148994899</v>
      </c>
      <c r="BE3068" s="83">
        <v>45971</v>
      </c>
      <c r="BF3068">
        <v>0.395952393079678</v>
      </c>
      <c r="BG3068" s="83">
        <v>45962</v>
      </c>
      <c r="BH3068" s="77">
        <v>0.53444017725258397</v>
      </c>
      <c r="BK3068" s="83">
        <v>45606</v>
      </c>
      <c r="BL3068">
        <v>0.53911187464209498</v>
      </c>
      <c r="BM3068" s="83">
        <v>45603</v>
      </c>
      <c r="BN3068">
        <v>0.61699307616221499</v>
      </c>
      <c r="BO3068" s="83">
        <v>45597</v>
      </c>
      <c r="BP3068" s="77">
        <v>0.73427299703264104</v>
      </c>
      <c r="BS3068" s="83"/>
      <c r="BU3068" s="83"/>
      <c r="BW3068" s="83"/>
      <c r="CA3068" s="83"/>
      <c r="CC3068" s="83"/>
      <c r="CE3068" s="83"/>
      <c r="CI3068" s="83"/>
      <c r="CK3068" s="83"/>
      <c r="CM3068" s="83"/>
      <c r="CQ3068" s="83"/>
      <c r="CS3068" s="83"/>
      <c r="CU3068" s="83"/>
      <c r="CY3068" s="83"/>
      <c r="DA3068" s="83"/>
      <c r="DC3068" s="83"/>
    </row>
    <row r="3069" spans="7:107">
      <c r="G3069" s="83">
        <v>45637</v>
      </c>
      <c r="H3069">
        <v>0.13484581601258799</v>
      </c>
      <c r="I3069" s="83">
        <v>46209</v>
      </c>
      <c r="J3069">
        <v>0.27227887086938701</v>
      </c>
      <c r="K3069" s="83">
        <v>46270</v>
      </c>
      <c r="L3069" s="77">
        <v>0.214022217564451</v>
      </c>
      <c r="O3069" s="83">
        <v>44837</v>
      </c>
      <c r="P3069">
        <v>43.413529507437801</v>
      </c>
      <c r="Q3069" s="83">
        <v>44862</v>
      </c>
      <c r="R3069">
        <v>132.099128220197</v>
      </c>
      <c r="S3069" s="83">
        <v>45979</v>
      </c>
      <c r="T3069" s="77">
        <v>116.166104061873</v>
      </c>
      <c r="W3069" s="83">
        <v>45640</v>
      </c>
      <c r="X3069">
        <v>0.20775950155763201</v>
      </c>
      <c r="Y3069" s="83">
        <v>46022</v>
      </c>
      <c r="Z3069">
        <v>0.18226060606060601</v>
      </c>
      <c r="AA3069" s="83">
        <v>46025</v>
      </c>
      <c r="AB3069" s="77">
        <v>0.306316266666666</v>
      </c>
      <c r="AE3069" s="83">
        <v>45949</v>
      </c>
      <c r="AF3069">
        <v>9.5026816395092002</v>
      </c>
      <c r="AG3069" s="83">
        <v>45943</v>
      </c>
      <c r="AH3069">
        <v>198.048132390322</v>
      </c>
      <c r="AI3069" s="83">
        <v>45955</v>
      </c>
      <c r="AJ3069" s="77">
        <v>104.31750443732901</v>
      </c>
      <c r="AM3069" s="83">
        <v>45957</v>
      </c>
      <c r="AN3069">
        <v>0.35106589881538702</v>
      </c>
      <c r="AO3069" s="83">
        <v>45948</v>
      </c>
      <c r="AP3069">
        <v>0.38728246318607701</v>
      </c>
      <c r="AQ3069" s="83">
        <v>45952</v>
      </c>
      <c r="AR3069" s="77">
        <v>0.25679633958720399</v>
      </c>
      <c r="AU3069" s="83">
        <v>45954</v>
      </c>
      <c r="AV3069">
        <v>0.70383719373410103</v>
      </c>
      <c r="AW3069" s="83">
        <v>45943</v>
      </c>
      <c r="AX3069">
        <v>1.0527734473221</v>
      </c>
      <c r="AY3069" s="83">
        <v>45955</v>
      </c>
      <c r="AZ3069" s="77">
        <v>1.02909958864455</v>
      </c>
      <c r="BC3069" s="83">
        <v>45967</v>
      </c>
      <c r="BD3069">
        <v>0.26890501573437697</v>
      </c>
      <c r="BE3069" s="83">
        <v>45972</v>
      </c>
      <c r="BF3069">
        <v>0.39569092853868398</v>
      </c>
      <c r="BG3069" s="83">
        <v>45963</v>
      </c>
      <c r="BH3069" s="77">
        <v>0.53419202363367702</v>
      </c>
      <c r="BK3069" s="83">
        <v>45607</v>
      </c>
      <c r="BL3069">
        <v>0.53902684505526899</v>
      </c>
      <c r="BM3069" s="83">
        <v>45604</v>
      </c>
      <c r="BN3069">
        <v>0.61725024727991995</v>
      </c>
      <c r="BO3069" s="83">
        <v>45598</v>
      </c>
      <c r="BP3069" s="77">
        <v>0.73442136498516297</v>
      </c>
      <c r="BS3069" s="83"/>
      <c r="BU3069" s="83"/>
      <c r="BW3069" s="83"/>
      <c r="CA3069" s="83"/>
      <c r="CC3069" s="83"/>
      <c r="CE3069" s="83"/>
      <c r="CI3069" s="83"/>
      <c r="CK3069" s="83"/>
      <c r="CM3069" s="83"/>
      <c r="CQ3069" s="83"/>
      <c r="CS3069" s="83"/>
      <c r="CU3069" s="83"/>
      <c r="CY3069" s="83"/>
      <c r="DA3069" s="83"/>
      <c r="DC3069" s="83"/>
    </row>
    <row r="3070" spans="7:107">
      <c r="G3070" s="83">
        <v>45638</v>
      </c>
      <c r="H3070">
        <v>0.13447004391836301</v>
      </c>
      <c r="I3070" s="83">
        <v>46210</v>
      </c>
      <c r="J3070">
        <v>0.272257257759492</v>
      </c>
      <c r="K3070" s="83">
        <v>46271</v>
      </c>
      <c r="L3070" s="77">
        <v>0.21400125759798699</v>
      </c>
      <c r="O3070" s="83">
        <v>44838</v>
      </c>
      <c r="P3070">
        <v>43.290920692114199</v>
      </c>
      <c r="Q3070" s="83">
        <v>44863</v>
      </c>
      <c r="R3070">
        <v>131.85751134619699</v>
      </c>
      <c r="S3070" s="83">
        <v>45980</v>
      </c>
      <c r="T3070" s="77">
        <v>116.163435580639</v>
      </c>
      <c r="W3070" s="83">
        <v>45641</v>
      </c>
      <c r="X3070">
        <v>0.207451090342679</v>
      </c>
      <c r="Y3070" s="83">
        <v>46023</v>
      </c>
      <c r="Z3070">
        <v>0.18220606060606001</v>
      </c>
      <c r="AA3070" s="83">
        <v>46026</v>
      </c>
      <c r="AB3070" s="77">
        <v>0.30622239999999901</v>
      </c>
      <c r="AE3070" s="83">
        <v>45950</v>
      </c>
      <c r="AF3070">
        <v>9.5003923607759404</v>
      </c>
      <c r="AG3070" s="83">
        <v>45944</v>
      </c>
      <c r="AH3070">
        <v>197.91981689799499</v>
      </c>
      <c r="AI3070" s="83">
        <v>45956</v>
      </c>
      <c r="AJ3070" s="77">
        <v>104.28329140913399</v>
      </c>
      <c r="AM3070" s="83">
        <v>45958</v>
      </c>
      <c r="AN3070">
        <v>0.35082973403046103</v>
      </c>
      <c r="AO3070" s="83">
        <v>45949</v>
      </c>
      <c r="AP3070">
        <v>0.38702260020474</v>
      </c>
      <c r="AQ3070" s="83">
        <v>45953</v>
      </c>
      <c r="AR3070" s="77">
        <v>0.25667545805110897</v>
      </c>
      <c r="AU3070" s="83">
        <v>45955</v>
      </c>
      <c r="AV3070">
        <v>0.70345159994644502</v>
      </c>
      <c r="AW3070" s="83">
        <v>45944</v>
      </c>
      <c r="AX3070">
        <v>1.0526355113330199</v>
      </c>
      <c r="AY3070" s="83">
        <v>45956</v>
      </c>
      <c r="AZ3070" s="77">
        <v>1.02824640698796</v>
      </c>
      <c r="BC3070" s="83">
        <v>45968</v>
      </c>
      <c r="BD3070">
        <v>0.26868922997880601</v>
      </c>
      <c r="BE3070" s="83">
        <v>45973</v>
      </c>
      <c r="BF3070">
        <v>0.39542946399769002</v>
      </c>
      <c r="BG3070" s="83">
        <v>45964</v>
      </c>
      <c r="BH3070" s="77">
        <v>0.53394387001477095</v>
      </c>
      <c r="BK3070" s="83">
        <v>45608</v>
      </c>
      <c r="BL3070">
        <v>0.538941815468443</v>
      </c>
      <c r="BM3070" s="83">
        <v>45605</v>
      </c>
      <c r="BN3070">
        <v>0.61750741839762602</v>
      </c>
      <c r="BO3070" s="83">
        <v>45599</v>
      </c>
      <c r="BP3070" s="77">
        <v>0.73456973293768502</v>
      </c>
      <c r="BS3070" s="83"/>
      <c r="BU3070" s="83"/>
      <c r="BW3070" s="83"/>
      <c r="CA3070" s="83"/>
      <c r="CC3070" s="83"/>
      <c r="CE3070" s="83"/>
      <c r="CI3070" s="83"/>
      <c r="CK3070" s="83"/>
      <c r="CM3070" s="83"/>
      <c r="CQ3070" s="83"/>
      <c r="CS3070" s="83"/>
      <c r="CU3070" s="83"/>
      <c r="CY3070" s="83"/>
      <c r="DA3070" s="83"/>
      <c r="DC3070" s="83"/>
    </row>
    <row r="3071" spans="7:107">
      <c r="G3071" s="83">
        <v>45639</v>
      </c>
      <c r="H3071">
        <v>0.13409427182413799</v>
      </c>
      <c r="I3071" s="83">
        <v>46211</v>
      </c>
      <c r="J3071">
        <v>0.27223564464959699</v>
      </c>
      <c r="K3071" s="83">
        <v>46272</v>
      </c>
      <c r="L3071" s="77">
        <v>0.21398029763152299</v>
      </c>
      <c r="O3071" s="83">
        <v>44839</v>
      </c>
      <c r="P3071">
        <v>43.168311876790597</v>
      </c>
      <c r="Q3071" s="83">
        <v>44864</v>
      </c>
      <c r="R3071">
        <v>131.615894472197</v>
      </c>
      <c r="S3071" s="83">
        <v>45981</v>
      </c>
      <c r="T3071" s="77">
        <v>116.16076709940501</v>
      </c>
      <c r="W3071" s="83">
        <v>45642</v>
      </c>
      <c r="X3071">
        <v>0.20714267912772499</v>
      </c>
      <c r="Y3071" s="83">
        <v>46024</v>
      </c>
      <c r="Z3071">
        <v>0.18215151515151501</v>
      </c>
      <c r="AA3071" s="83">
        <v>46027</v>
      </c>
      <c r="AB3071" s="77">
        <v>0.30612853333333301</v>
      </c>
      <c r="AE3071" s="83">
        <v>45951</v>
      </c>
      <c r="AF3071">
        <v>9.4981030820426895</v>
      </c>
      <c r="AG3071" s="83">
        <v>45945</v>
      </c>
      <c r="AH3071">
        <v>197.79150140566901</v>
      </c>
      <c r="AI3071" s="83">
        <v>45957</v>
      </c>
      <c r="AJ3071" s="77">
        <v>104.249078380939</v>
      </c>
      <c r="AM3071" s="83">
        <v>45959</v>
      </c>
      <c r="AN3071">
        <v>0.35059356924553498</v>
      </c>
      <c r="AO3071" s="83">
        <v>45950</v>
      </c>
      <c r="AP3071">
        <v>0.38676273722340299</v>
      </c>
      <c r="AQ3071" s="83">
        <v>45954</v>
      </c>
      <c r="AR3071" s="77">
        <v>0.25655457651501501</v>
      </c>
      <c r="AU3071" s="83">
        <v>45956</v>
      </c>
      <c r="AV3071">
        <v>0.703066006158789</v>
      </c>
      <c r="AW3071" s="83">
        <v>45945</v>
      </c>
      <c r="AX3071">
        <v>1.0524975753439401</v>
      </c>
      <c r="AY3071" s="83">
        <v>45957</v>
      </c>
      <c r="AZ3071" s="77">
        <v>1.02739322533136</v>
      </c>
      <c r="BC3071" s="83">
        <v>45969</v>
      </c>
      <c r="BD3071">
        <v>0.26847344422323499</v>
      </c>
      <c r="BE3071" s="83">
        <v>45974</v>
      </c>
      <c r="BF3071">
        <v>0.39516799945669701</v>
      </c>
      <c r="BG3071" s="83">
        <v>45965</v>
      </c>
      <c r="BH3071" s="77">
        <v>0.53369571639586399</v>
      </c>
      <c r="BK3071" s="83">
        <v>45609</v>
      </c>
      <c r="BL3071">
        <v>0.53885678588161801</v>
      </c>
      <c r="BM3071" s="83">
        <v>45606</v>
      </c>
      <c r="BN3071">
        <v>0.61776458951533098</v>
      </c>
      <c r="BO3071" s="83">
        <v>45600</v>
      </c>
      <c r="BP3071" s="77">
        <v>0.73471810089020695</v>
      </c>
      <c r="BS3071" s="83"/>
      <c r="BU3071" s="83"/>
      <c r="BW3071" s="83"/>
      <c r="CA3071" s="83"/>
      <c r="CC3071" s="83"/>
      <c r="CE3071" s="83"/>
      <c r="CI3071" s="83"/>
      <c r="CK3071" s="83"/>
      <c r="CM3071" s="83"/>
      <c r="CQ3071" s="83"/>
      <c r="CS3071" s="83"/>
      <c r="CU3071" s="83"/>
      <c r="CY3071" s="83"/>
      <c r="DA3071" s="83"/>
      <c r="DC3071" s="83"/>
    </row>
    <row r="3072" spans="7:107">
      <c r="G3072" s="83">
        <v>45640</v>
      </c>
      <c r="H3072">
        <v>0.13371849972991301</v>
      </c>
      <c r="I3072" s="83">
        <v>46212</v>
      </c>
      <c r="J3072">
        <v>0.27221403153970197</v>
      </c>
      <c r="K3072" s="83">
        <v>46273</v>
      </c>
      <c r="L3072" s="77">
        <v>0.21395933766505901</v>
      </c>
      <c r="O3072" s="83">
        <v>44840</v>
      </c>
      <c r="P3072">
        <v>43.045703061467002</v>
      </c>
      <c r="Q3072" s="83">
        <v>44865</v>
      </c>
      <c r="R3072">
        <v>131.37427759819701</v>
      </c>
      <c r="S3072" s="83">
        <v>45982</v>
      </c>
      <c r="T3072" s="77">
        <v>116.158098618171</v>
      </c>
      <c r="W3072" s="83">
        <v>45643</v>
      </c>
      <c r="X3072">
        <v>0.20683426791277201</v>
      </c>
      <c r="Y3072" s="83">
        <v>46025</v>
      </c>
      <c r="Z3072">
        <v>0.18209696969696901</v>
      </c>
      <c r="AA3072" s="83">
        <v>46028</v>
      </c>
      <c r="AB3072" s="77">
        <v>0.30603466666666601</v>
      </c>
      <c r="AE3072" s="83">
        <v>45952</v>
      </c>
      <c r="AF3072">
        <v>9.4958138033094297</v>
      </c>
      <c r="AG3072" s="83">
        <v>45946</v>
      </c>
      <c r="AH3072">
        <v>197.66318591334201</v>
      </c>
      <c r="AI3072" s="83">
        <v>45958</v>
      </c>
      <c r="AJ3072" s="77">
        <v>104.21486535274499</v>
      </c>
      <c r="AM3072" s="83">
        <v>45960</v>
      </c>
      <c r="AN3072">
        <v>0.35035740446060898</v>
      </c>
      <c r="AO3072" s="83">
        <v>45951</v>
      </c>
      <c r="AP3072">
        <v>0.38650287424206597</v>
      </c>
      <c r="AQ3072" s="83">
        <v>45955</v>
      </c>
      <c r="AR3072" s="77">
        <v>0.25643369497891999</v>
      </c>
      <c r="AU3072" s="83">
        <v>45957</v>
      </c>
      <c r="AV3072">
        <v>0.70268041237113399</v>
      </c>
      <c r="AW3072" s="83">
        <v>45946</v>
      </c>
      <c r="AX3072">
        <v>1.05235963935486</v>
      </c>
      <c r="AY3072" s="83">
        <v>45958</v>
      </c>
      <c r="AZ3072" s="77">
        <v>1.0272936588603701</v>
      </c>
      <c r="BC3072" s="83">
        <v>45970</v>
      </c>
      <c r="BD3072">
        <v>0.26825765846766397</v>
      </c>
      <c r="BE3072" s="83">
        <v>45975</v>
      </c>
      <c r="BF3072">
        <v>0.39490653491570299</v>
      </c>
      <c r="BG3072" s="83">
        <v>45966</v>
      </c>
      <c r="BH3072" s="77">
        <v>0.53344756277695704</v>
      </c>
      <c r="BK3072" s="83">
        <v>45610</v>
      </c>
      <c r="BL3072">
        <v>0.53877175629479201</v>
      </c>
      <c r="BM3072" s="83">
        <v>45607</v>
      </c>
      <c r="BN3072">
        <v>0.61802176063303604</v>
      </c>
      <c r="BO3072" s="83">
        <v>45601</v>
      </c>
      <c r="BP3072" s="77">
        <v>0.73486646884272999</v>
      </c>
      <c r="BS3072" s="83"/>
      <c r="BU3072" s="83"/>
      <c r="BW3072" s="83"/>
      <c r="CA3072" s="83"/>
      <c r="CC3072" s="83"/>
      <c r="CE3072" s="83"/>
      <c r="CI3072" s="83"/>
      <c r="CK3072" s="83"/>
      <c r="CM3072" s="83"/>
      <c r="CQ3072" s="83"/>
      <c r="CS3072" s="83"/>
      <c r="CU3072" s="83"/>
      <c r="CY3072" s="83"/>
      <c r="DA3072" s="83"/>
      <c r="DC3072" s="83"/>
    </row>
    <row r="3073" spans="7:107">
      <c r="G3073" s="83">
        <v>45641</v>
      </c>
      <c r="H3073">
        <v>0.133342727635688</v>
      </c>
      <c r="I3073" s="83">
        <v>46213</v>
      </c>
      <c r="J3073">
        <v>0.27219241842980701</v>
      </c>
      <c r="K3073" s="83">
        <v>46274</v>
      </c>
      <c r="L3073" s="77">
        <v>0.213938377698595</v>
      </c>
      <c r="O3073" s="83">
        <v>44841</v>
      </c>
      <c r="P3073">
        <v>42.9230942461434</v>
      </c>
      <c r="Q3073" s="83">
        <v>44866</v>
      </c>
      <c r="R3073">
        <v>131.132660724197</v>
      </c>
      <c r="S3073" s="83">
        <v>45983</v>
      </c>
      <c r="T3073" s="77">
        <v>116.155430136937</v>
      </c>
      <c r="W3073" s="83">
        <v>45644</v>
      </c>
      <c r="X3073">
        <v>0.206525856697819</v>
      </c>
      <c r="Y3073" s="83">
        <v>46026</v>
      </c>
      <c r="Z3073">
        <v>0.18204242424242401</v>
      </c>
      <c r="AA3073" s="83">
        <v>46029</v>
      </c>
      <c r="AB3073" s="77">
        <v>0.30594079999999901</v>
      </c>
      <c r="AE3073" s="83">
        <v>45953</v>
      </c>
      <c r="AF3073">
        <v>9.4935245245761699</v>
      </c>
      <c r="AG3073" s="83">
        <v>45947</v>
      </c>
      <c r="AH3073">
        <v>197.534870421015</v>
      </c>
      <c r="AI3073" s="83">
        <v>45959</v>
      </c>
      <c r="AJ3073" s="77">
        <v>104.18065232455</v>
      </c>
      <c r="AM3073" s="83">
        <v>45961</v>
      </c>
      <c r="AN3073">
        <v>0.35012123967568298</v>
      </c>
      <c r="AO3073" s="83">
        <v>45952</v>
      </c>
      <c r="AP3073">
        <v>0.38624301126072902</v>
      </c>
      <c r="AQ3073" s="83">
        <v>45956</v>
      </c>
      <c r="AR3073" s="77">
        <v>0.25631281344282503</v>
      </c>
      <c r="AU3073" s="83">
        <v>45958</v>
      </c>
      <c r="AV3073">
        <v>0.70229481858347798</v>
      </c>
      <c r="AW3073" s="83">
        <v>45947</v>
      </c>
      <c r="AX3073">
        <v>1.0522217033657799</v>
      </c>
      <c r="AY3073" s="83">
        <v>45959</v>
      </c>
      <c r="AZ3073" s="77">
        <v>1.0271940923893801</v>
      </c>
      <c r="BC3073" s="83">
        <v>45971</v>
      </c>
      <c r="BD3073">
        <v>0.26804187271209201</v>
      </c>
      <c r="BE3073" s="83">
        <v>45976</v>
      </c>
      <c r="BF3073">
        <v>0.39464507037470897</v>
      </c>
      <c r="BG3073" s="83">
        <v>45967</v>
      </c>
      <c r="BH3073" s="77">
        <v>0.53319940915804998</v>
      </c>
      <c r="BK3073" s="83">
        <v>45611</v>
      </c>
      <c r="BL3073">
        <v>0.53868672670796602</v>
      </c>
      <c r="BM3073" s="83">
        <v>45608</v>
      </c>
      <c r="BN3073">
        <v>0.618278931750741</v>
      </c>
      <c r="BO3073" s="83">
        <v>45602</v>
      </c>
      <c r="BP3073" s="77">
        <v>0.73501483679525204</v>
      </c>
      <c r="BS3073" s="83"/>
      <c r="BU3073" s="83"/>
      <c r="BW3073" s="83"/>
      <c r="CA3073" s="83"/>
      <c r="CC3073" s="83"/>
      <c r="CE3073" s="83"/>
      <c r="CI3073" s="83"/>
      <c r="CK3073" s="83"/>
      <c r="CM3073" s="83"/>
      <c r="CQ3073" s="83"/>
      <c r="CS3073" s="83"/>
      <c r="CU3073" s="83"/>
      <c r="CY3073" s="83"/>
      <c r="DA3073" s="83"/>
      <c r="DC3073" s="83"/>
    </row>
    <row r="3074" spans="7:107">
      <c r="G3074" s="83">
        <v>45642</v>
      </c>
      <c r="H3074">
        <v>0.13296695554146401</v>
      </c>
      <c r="I3074" s="83">
        <v>46214</v>
      </c>
      <c r="J3074">
        <v>0.272170805319912</v>
      </c>
      <c r="K3074" s="83">
        <v>46275</v>
      </c>
      <c r="L3074" s="77">
        <v>0.21391741773213099</v>
      </c>
      <c r="O3074" s="83">
        <v>44842</v>
      </c>
      <c r="P3074">
        <v>42.800485430819798</v>
      </c>
      <c r="Q3074" s="83">
        <v>44867</v>
      </c>
      <c r="R3074">
        <v>130.89104385019701</v>
      </c>
      <c r="S3074" s="83">
        <v>45984</v>
      </c>
      <c r="T3074" s="77">
        <v>116.152761655703</v>
      </c>
      <c r="W3074" s="83">
        <v>45645</v>
      </c>
      <c r="X3074">
        <v>0.206217445482866</v>
      </c>
      <c r="Y3074" s="83">
        <v>46027</v>
      </c>
      <c r="Z3074">
        <v>0.181987878787878</v>
      </c>
      <c r="AA3074" s="83">
        <v>46030</v>
      </c>
      <c r="AB3074" s="77">
        <v>0.30584693333333302</v>
      </c>
      <c r="AE3074" s="83">
        <v>45954</v>
      </c>
      <c r="AF3074">
        <v>9.4912352458429208</v>
      </c>
      <c r="AG3074" s="83">
        <v>45948</v>
      </c>
      <c r="AH3074">
        <v>197.40655492868899</v>
      </c>
      <c r="AI3074" s="83">
        <v>45960</v>
      </c>
      <c r="AJ3074" s="77">
        <v>104.146439296355</v>
      </c>
      <c r="AM3074" s="83">
        <v>45962</v>
      </c>
      <c r="AN3074">
        <v>0.34988507489075799</v>
      </c>
      <c r="AO3074" s="83">
        <v>45953</v>
      </c>
      <c r="AP3074">
        <v>0.38598314827939201</v>
      </c>
      <c r="AQ3074" s="83">
        <v>45957</v>
      </c>
      <c r="AR3074" s="77">
        <v>0.25619193190673101</v>
      </c>
      <c r="AU3074" s="83">
        <v>45959</v>
      </c>
      <c r="AV3074">
        <v>0.70190922479582196</v>
      </c>
      <c r="AW3074" s="83">
        <v>45948</v>
      </c>
      <c r="AX3074">
        <v>1.0520837673767001</v>
      </c>
      <c r="AY3074" s="83">
        <v>45960</v>
      </c>
      <c r="AZ3074" s="77">
        <v>1.0270945259183899</v>
      </c>
      <c r="BC3074" s="83">
        <v>45972</v>
      </c>
      <c r="BD3074">
        <v>0.26782608695652099</v>
      </c>
      <c r="BE3074" s="83">
        <v>45977</v>
      </c>
      <c r="BF3074">
        <v>0.39438360583371501</v>
      </c>
      <c r="BG3074" s="83">
        <v>45968</v>
      </c>
      <c r="BH3074" s="77">
        <v>0.53295125553914302</v>
      </c>
      <c r="BK3074" s="83">
        <v>45612</v>
      </c>
      <c r="BL3074">
        <v>0.53860169712114103</v>
      </c>
      <c r="BM3074" s="83">
        <v>45609</v>
      </c>
      <c r="BN3074">
        <v>0.61853610286844696</v>
      </c>
      <c r="BO3074" s="83">
        <v>45603</v>
      </c>
      <c r="BP3074" s="77">
        <v>0.73516320474777397</v>
      </c>
      <c r="BS3074" s="83"/>
      <c r="BU3074" s="83"/>
      <c r="BW3074" s="83"/>
      <c r="CA3074" s="83"/>
      <c r="CC3074" s="83"/>
      <c r="CE3074" s="83"/>
      <c r="CI3074" s="83"/>
      <c r="CK3074" s="83"/>
      <c r="CM3074" s="83"/>
      <c r="CQ3074" s="83"/>
      <c r="CS3074" s="83"/>
      <c r="CU3074" s="83"/>
      <c r="CY3074" s="83"/>
      <c r="DA3074" s="83"/>
      <c r="DC3074" s="83"/>
    </row>
    <row r="3075" spans="7:107">
      <c r="G3075" s="83">
        <v>45643</v>
      </c>
      <c r="H3075">
        <v>0.132591183447239</v>
      </c>
      <c r="I3075" s="83">
        <v>46215</v>
      </c>
      <c r="J3075">
        <v>0.27214919221001699</v>
      </c>
      <c r="K3075" s="83">
        <v>46276</v>
      </c>
      <c r="L3075" s="77">
        <v>0.21389645776566699</v>
      </c>
      <c r="O3075" s="83">
        <v>44843</v>
      </c>
      <c r="P3075">
        <v>42.677876615496203</v>
      </c>
      <c r="Q3075" s="83">
        <v>44868</v>
      </c>
      <c r="R3075">
        <v>130.64942697619699</v>
      </c>
      <c r="S3075" s="83">
        <v>45985</v>
      </c>
      <c r="T3075" s="77">
        <v>116.15009317446901</v>
      </c>
      <c r="W3075" s="83">
        <v>45646</v>
      </c>
      <c r="X3075">
        <v>0.20590903426791199</v>
      </c>
      <c r="Y3075" s="83">
        <v>46028</v>
      </c>
      <c r="Z3075">
        <v>0.181933333333333</v>
      </c>
      <c r="AA3075" s="83">
        <v>46031</v>
      </c>
      <c r="AB3075" s="77">
        <v>0.30575306666666602</v>
      </c>
      <c r="AE3075" s="83">
        <v>45955</v>
      </c>
      <c r="AF3075">
        <v>9.4889459671096592</v>
      </c>
      <c r="AG3075" s="83">
        <v>45949</v>
      </c>
      <c r="AH3075">
        <v>197.27823943636201</v>
      </c>
      <c r="AI3075" s="83">
        <v>45961</v>
      </c>
      <c r="AJ3075" s="77">
        <v>104.11222626816</v>
      </c>
      <c r="AM3075" s="83">
        <v>45963</v>
      </c>
      <c r="AN3075">
        <v>0.34964891010583199</v>
      </c>
      <c r="AO3075" s="83">
        <v>45954</v>
      </c>
      <c r="AP3075">
        <v>0.385723285298054</v>
      </c>
      <c r="AQ3075" s="83">
        <v>45958</v>
      </c>
      <c r="AR3075" s="77">
        <v>0.25607105037063599</v>
      </c>
      <c r="AU3075" s="83">
        <v>45960</v>
      </c>
      <c r="AV3075">
        <v>0.70152363100816695</v>
      </c>
      <c r="AW3075" s="83">
        <v>45949</v>
      </c>
      <c r="AX3075">
        <v>1.05194583138762</v>
      </c>
      <c r="AY3075" s="83">
        <v>45961</v>
      </c>
      <c r="AZ3075" s="77">
        <v>1.0269949594473999</v>
      </c>
      <c r="BC3075" s="83">
        <v>45973</v>
      </c>
      <c r="BD3075">
        <v>0.26761030120094997</v>
      </c>
      <c r="BE3075" s="83">
        <v>45978</v>
      </c>
      <c r="BF3075">
        <v>0.394122141292721</v>
      </c>
      <c r="BG3075" s="83">
        <v>45969</v>
      </c>
      <c r="BH3075" s="77">
        <v>0.53270310192023596</v>
      </c>
      <c r="BK3075" s="83">
        <v>45613</v>
      </c>
      <c r="BL3075">
        <v>0.53851666753431504</v>
      </c>
      <c r="BM3075" s="83">
        <v>45610</v>
      </c>
      <c r="BN3075">
        <v>0.61879327398615203</v>
      </c>
      <c r="BO3075" s="83">
        <v>45604</v>
      </c>
      <c r="BP3075" s="77">
        <v>0.73531157270029601</v>
      </c>
      <c r="BS3075" s="83"/>
      <c r="BU3075" s="83"/>
      <c r="BW3075" s="83"/>
      <c r="CA3075" s="83"/>
      <c r="CC3075" s="83"/>
      <c r="CE3075" s="83"/>
      <c r="CI3075" s="83"/>
      <c r="CK3075" s="83"/>
      <c r="CM3075" s="83"/>
      <c r="CQ3075" s="83"/>
      <c r="CS3075" s="83"/>
      <c r="CU3075" s="83"/>
      <c r="CY3075" s="83"/>
      <c r="DA3075" s="83"/>
      <c r="DC3075" s="83"/>
    </row>
    <row r="3076" spans="7:107">
      <c r="G3076" s="83">
        <v>45644</v>
      </c>
      <c r="H3076">
        <v>0.13221541135301401</v>
      </c>
      <c r="I3076" s="83">
        <v>46216</v>
      </c>
      <c r="J3076">
        <v>0.27212757910012197</v>
      </c>
      <c r="K3076" s="83">
        <v>46277</v>
      </c>
      <c r="L3076" s="77">
        <v>0.21387549779920301</v>
      </c>
      <c r="O3076" s="83">
        <v>44844</v>
      </c>
      <c r="P3076">
        <v>42.555267800172601</v>
      </c>
      <c r="Q3076" s="83">
        <v>44869</v>
      </c>
      <c r="R3076">
        <v>130.407810102197</v>
      </c>
      <c r="S3076" s="83">
        <v>45986</v>
      </c>
      <c r="T3076" s="77">
        <v>116.147424693235</v>
      </c>
      <c r="W3076" s="83">
        <v>45647</v>
      </c>
      <c r="X3076">
        <v>0.20560062305295901</v>
      </c>
      <c r="Y3076" s="83">
        <v>46029</v>
      </c>
      <c r="Z3076">
        <v>0.181878787878787</v>
      </c>
      <c r="AA3076" s="83">
        <v>46032</v>
      </c>
      <c r="AB3076" s="77">
        <v>0.30565919999999902</v>
      </c>
      <c r="AE3076" s="83">
        <v>45956</v>
      </c>
      <c r="AF3076">
        <v>9.4866566883764101</v>
      </c>
      <c r="AG3076" s="83">
        <v>45950</v>
      </c>
      <c r="AH3076">
        <v>197.14992394403501</v>
      </c>
      <c r="AI3076" s="83">
        <v>45962</v>
      </c>
      <c r="AJ3076" s="77">
        <v>104.078013239966</v>
      </c>
      <c r="AM3076" s="83">
        <v>45964</v>
      </c>
      <c r="AN3076">
        <v>0.34941274532090599</v>
      </c>
      <c r="AO3076" s="83">
        <v>45955</v>
      </c>
      <c r="AP3076">
        <v>0.38546342231671699</v>
      </c>
      <c r="AQ3076" s="83">
        <v>45959</v>
      </c>
      <c r="AR3076" s="77">
        <v>0.25595016883454202</v>
      </c>
      <c r="AU3076" s="83">
        <v>45961</v>
      </c>
      <c r="AV3076">
        <v>0.70113803722051105</v>
      </c>
      <c r="AW3076" s="83">
        <v>45950</v>
      </c>
      <c r="AX3076">
        <v>1.0518078953985399</v>
      </c>
      <c r="AY3076" s="83">
        <v>45962</v>
      </c>
      <c r="AZ3076" s="77">
        <v>1.02689539297641</v>
      </c>
      <c r="BC3076" s="83">
        <v>45974</v>
      </c>
      <c r="BD3076">
        <v>0.26739451544537901</v>
      </c>
      <c r="BE3076" s="83">
        <v>45979</v>
      </c>
      <c r="BF3076">
        <v>0.39386067675172698</v>
      </c>
      <c r="BG3076" s="83">
        <v>45970</v>
      </c>
      <c r="BH3076" s="77">
        <v>0.532454948301329</v>
      </c>
      <c r="BK3076" s="83">
        <v>45614</v>
      </c>
      <c r="BL3076">
        <v>0.53843163794748905</v>
      </c>
      <c r="BM3076" s="83">
        <v>45611</v>
      </c>
      <c r="BN3076">
        <v>0.61905044510385698</v>
      </c>
      <c r="BO3076" s="83">
        <v>45605</v>
      </c>
      <c r="BP3076" s="77">
        <v>0.73504827182680599</v>
      </c>
      <c r="BS3076" s="83"/>
      <c r="BU3076" s="83"/>
      <c r="BW3076" s="83"/>
      <c r="CA3076" s="83"/>
      <c r="CC3076" s="83"/>
      <c r="CE3076" s="83"/>
      <c r="CI3076" s="83"/>
      <c r="CK3076" s="83"/>
      <c r="CM3076" s="83"/>
      <c r="CQ3076" s="83"/>
      <c r="CS3076" s="83"/>
      <c r="CU3076" s="83"/>
      <c r="CY3076" s="83"/>
      <c r="DA3076" s="83"/>
      <c r="DC3076" s="83"/>
    </row>
    <row r="3077" spans="7:107">
      <c r="G3077" s="83">
        <v>45645</v>
      </c>
      <c r="H3077">
        <v>0.131839639258789</v>
      </c>
      <c r="I3077" s="83">
        <v>46217</v>
      </c>
      <c r="J3077">
        <v>0.27210596599022702</v>
      </c>
      <c r="K3077" s="83">
        <v>46278</v>
      </c>
      <c r="L3077" s="77">
        <v>0.213854537832739</v>
      </c>
      <c r="O3077" s="83">
        <v>44845</v>
      </c>
      <c r="P3077">
        <v>42.432658984848999</v>
      </c>
      <c r="Q3077" s="83">
        <v>44870</v>
      </c>
      <c r="R3077">
        <v>130.16619322819699</v>
      </c>
      <c r="S3077" s="83">
        <v>45987</v>
      </c>
      <c r="T3077" s="77">
        <v>116.144756212001</v>
      </c>
      <c r="W3077" s="83">
        <v>45648</v>
      </c>
      <c r="X3077">
        <v>0.205292211838006</v>
      </c>
      <c r="Y3077" s="83">
        <v>46030</v>
      </c>
      <c r="Z3077">
        <v>0.181824242424242</v>
      </c>
      <c r="AA3077" s="83">
        <v>46033</v>
      </c>
      <c r="AB3077" s="77">
        <v>0.30556533333333302</v>
      </c>
      <c r="AE3077" s="83">
        <v>45957</v>
      </c>
      <c r="AF3077">
        <v>9.4843674096431503</v>
      </c>
      <c r="AG3077" s="83">
        <v>45951</v>
      </c>
      <c r="AH3077">
        <v>197.021608451708</v>
      </c>
      <c r="AI3077" s="83">
        <v>45963</v>
      </c>
      <c r="AJ3077" s="77">
        <v>104.043800211771</v>
      </c>
      <c r="AM3077" s="83">
        <v>45965</v>
      </c>
      <c r="AN3077">
        <v>0.34917658053598</v>
      </c>
      <c r="AO3077" s="83">
        <v>45956</v>
      </c>
      <c r="AP3077">
        <v>0.38520355933537997</v>
      </c>
      <c r="AQ3077" s="83">
        <v>45960</v>
      </c>
      <c r="AR3077" s="77">
        <v>0.25582928729844701</v>
      </c>
      <c r="AU3077" s="83">
        <v>45962</v>
      </c>
      <c r="AV3077">
        <v>0.70075244343285503</v>
      </c>
      <c r="AW3077" s="83">
        <v>45951</v>
      </c>
      <c r="AX3077">
        <v>1.0516699594094601</v>
      </c>
      <c r="AY3077" s="83">
        <v>45963</v>
      </c>
      <c r="AZ3077" s="77">
        <v>1.02679582650542</v>
      </c>
      <c r="BC3077" s="83">
        <v>45975</v>
      </c>
      <c r="BD3077">
        <v>0.26717872968980699</v>
      </c>
      <c r="BE3077" s="83">
        <v>45980</v>
      </c>
      <c r="BF3077">
        <v>0.39359921221073302</v>
      </c>
      <c r="BG3077" s="83">
        <v>45971</v>
      </c>
      <c r="BH3077" s="77">
        <v>0.53220679468242205</v>
      </c>
      <c r="BK3077" s="83">
        <v>45615</v>
      </c>
      <c r="BL3077">
        <v>0.53834660836066395</v>
      </c>
      <c r="BM3077" s="83">
        <v>45612</v>
      </c>
      <c r="BN3077">
        <v>0.61930761622156205</v>
      </c>
      <c r="BO3077" s="83">
        <v>45606</v>
      </c>
      <c r="BP3077" s="77">
        <v>0.73478497095331596</v>
      </c>
      <c r="BS3077" s="83"/>
      <c r="BU3077" s="83"/>
      <c r="BW3077" s="83"/>
      <c r="CA3077" s="83"/>
      <c r="CC3077" s="83"/>
      <c r="CE3077" s="83"/>
      <c r="CI3077" s="83"/>
      <c r="CK3077" s="83"/>
      <c r="CM3077" s="83"/>
      <c r="CQ3077" s="83"/>
      <c r="CS3077" s="83"/>
      <c r="CU3077" s="83"/>
      <c r="CY3077" s="83"/>
      <c r="DA3077" s="83"/>
      <c r="DC3077" s="83"/>
    </row>
    <row r="3078" spans="7:107">
      <c r="G3078" s="83">
        <v>45646</v>
      </c>
      <c r="H3078">
        <v>0.13146386716456401</v>
      </c>
      <c r="I3078" s="83">
        <v>46218</v>
      </c>
      <c r="J3078">
        <v>0.272084352880332</v>
      </c>
      <c r="K3078" s="83">
        <v>46279</v>
      </c>
      <c r="L3078" s="77">
        <v>0.21383357786627499</v>
      </c>
      <c r="O3078" s="83">
        <v>44846</v>
      </c>
      <c r="P3078">
        <v>42.310050169525397</v>
      </c>
      <c r="Q3078" s="83">
        <v>44871</v>
      </c>
      <c r="R3078">
        <v>129.924576354197</v>
      </c>
      <c r="S3078" s="83">
        <v>45988</v>
      </c>
      <c r="T3078" s="77">
        <v>116.142087730768</v>
      </c>
      <c r="W3078" s="83">
        <v>45649</v>
      </c>
      <c r="X3078">
        <v>0.20498380062305199</v>
      </c>
      <c r="Y3078" s="83">
        <v>46031</v>
      </c>
      <c r="Z3078">
        <v>0.181769696969696</v>
      </c>
      <c r="AA3078" s="83">
        <v>46034</v>
      </c>
      <c r="AB3078" s="77">
        <v>0.30547146666666602</v>
      </c>
      <c r="AE3078" s="83">
        <v>45958</v>
      </c>
      <c r="AF3078">
        <v>9.4820781309098994</v>
      </c>
      <c r="AG3078" s="83">
        <v>45952</v>
      </c>
      <c r="AH3078">
        <v>196.89329295938199</v>
      </c>
      <c r="AI3078" s="83">
        <v>45964</v>
      </c>
      <c r="AJ3078" s="77">
        <v>104.009587183576</v>
      </c>
      <c r="AM3078" s="83">
        <v>45966</v>
      </c>
      <c r="AN3078">
        <v>0.348940415751054</v>
      </c>
      <c r="AO3078" s="83">
        <v>45957</v>
      </c>
      <c r="AP3078">
        <v>0.38494369635404302</v>
      </c>
      <c r="AQ3078" s="83">
        <v>45961</v>
      </c>
      <c r="AR3078" s="77">
        <v>0.25570840576235199</v>
      </c>
      <c r="AU3078" s="83">
        <v>45963</v>
      </c>
      <c r="AV3078">
        <v>0.70036684964520002</v>
      </c>
      <c r="AW3078" s="83">
        <v>45952</v>
      </c>
      <c r="AX3078">
        <v>1.05153202342038</v>
      </c>
      <c r="AY3078" s="83">
        <v>45964</v>
      </c>
      <c r="AZ3078" s="77">
        <v>1.02669626003443</v>
      </c>
      <c r="BC3078" s="83">
        <v>45976</v>
      </c>
      <c r="BD3078">
        <v>0.26696294393423597</v>
      </c>
      <c r="BE3078" s="83">
        <v>45981</v>
      </c>
      <c r="BF3078">
        <v>0.393337747669739</v>
      </c>
      <c r="BG3078" s="83">
        <v>45972</v>
      </c>
      <c r="BH3078" s="77">
        <v>0.53195864106351498</v>
      </c>
      <c r="BK3078" s="83">
        <v>45616</v>
      </c>
      <c r="BL3078">
        <v>0.53826157877383796</v>
      </c>
      <c r="BM3078" s="83">
        <v>45613</v>
      </c>
      <c r="BN3078">
        <v>0.61956478733926801</v>
      </c>
      <c r="BO3078" s="83">
        <v>45607</v>
      </c>
      <c r="BP3078" s="77">
        <v>0.73452167007982605</v>
      </c>
      <c r="BS3078" s="83"/>
      <c r="BU3078" s="83"/>
      <c r="BW3078" s="83"/>
      <c r="CA3078" s="83"/>
      <c r="CC3078" s="83"/>
      <c r="CE3078" s="83"/>
      <c r="CI3078" s="83"/>
      <c r="CK3078" s="83"/>
      <c r="CM3078" s="83"/>
      <c r="CQ3078" s="83"/>
      <c r="CS3078" s="83"/>
      <c r="CU3078" s="83"/>
      <c r="CY3078" s="83"/>
      <c r="DA3078" s="83"/>
      <c r="DC3078" s="83"/>
    </row>
    <row r="3079" spans="7:107">
      <c r="G3079" s="83">
        <v>45647</v>
      </c>
      <c r="H3079">
        <v>0.131088095070339</v>
      </c>
      <c r="I3079" s="83">
        <v>46219</v>
      </c>
      <c r="J3079">
        <v>0.27206273977043699</v>
      </c>
      <c r="K3079" s="83">
        <v>46280</v>
      </c>
      <c r="L3079" s="77">
        <v>0.21381261789981101</v>
      </c>
      <c r="O3079" s="83">
        <v>44847</v>
      </c>
      <c r="P3079">
        <v>42.187441354201802</v>
      </c>
      <c r="Q3079" s="83">
        <v>44872</v>
      </c>
      <c r="R3079">
        <v>129.68295948019701</v>
      </c>
      <c r="S3079" s="83">
        <v>45989</v>
      </c>
      <c r="T3079" s="77">
        <v>116.139419249534</v>
      </c>
      <c r="W3079" s="83">
        <v>45650</v>
      </c>
      <c r="X3079">
        <v>0.20467538940809901</v>
      </c>
      <c r="Y3079" s="83">
        <v>46032</v>
      </c>
      <c r="Z3079">
        <v>0.181715151515151</v>
      </c>
      <c r="AA3079" s="83">
        <v>46035</v>
      </c>
      <c r="AB3079" s="77">
        <v>0.30537759999999903</v>
      </c>
      <c r="AE3079" s="83">
        <v>45959</v>
      </c>
      <c r="AF3079">
        <v>9.4797888521766396</v>
      </c>
      <c r="AG3079" s="83">
        <v>45953</v>
      </c>
      <c r="AH3079">
        <v>196.76497746705499</v>
      </c>
      <c r="AI3079" s="83">
        <v>45965</v>
      </c>
      <c r="AJ3079" s="77">
        <v>103.975374155381</v>
      </c>
      <c r="AM3079" s="83">
        <v>45967</v>
      </c>
      <c r="AN3079">
        <v>0.348704250966128</v>
      </c>
      <c r="AO3079" s="83">
        <v>45958</v>
      </c>
      <c r="AP3079">
        <v>0.38468383337270601</v>
      </c>
      <c r="AQ3079" s="83">
        <v>45962</v>
      </c>
      <c r="AR3079" s="77">
        <v>0.25558752422625802</v>
      </c>
      <c r="AU3079" s="83">
        <v>45964</v>
      </c>
      <c r="AV3079">
        <v>0.699981255857544</v>
      </c>
      <c r="AW3079" s="83">
        <v>45953</v>
      </c>
      <c r="AX3079">
        <v>1.0513940874312999</v>
      </c>
      <c r="AY3079" s="83">
        <v>45965</v>
      </c>
      <c r="AZ3079" s="77">
        <v>1.0265966935634401</v>
      </c>
      <c r="BC3079" s="83">
        <v>45977</v>
      </c>
      <c r="BD3079">
        <v>0.26674715817866501</v>
      </c>
      <c r="BE3079" s="83">
        <v>45982</v>
      </c>
      <c r="BF3079">
        <v>0.39307628312874499</v>
      </c>
      <c r="BG3079" s="83">
        <v>45973</v>
      </c>
      <c r="BH3079" s="77">
        <v>0.53171048744460803</v>
      </c>
      <c r="BK3079" s="83">
        <v>45617</v>
      </c>
      <c r="BL3079">
        <v>0.53817654918701296</v>
      </c>
      <c r="BM3079" s="83">
        <v>45614</v>
      </c>
      <c r="BN3079">
        <v>0.61982195845697297</v>
      </c>
      <c r="BO3079" s="83">
        <v>45608</v>
      </c>
      <c r="BP3079" s="77">
        <v>0.73425836920633603</v>
      </c>
      <c r="BS3079" s="83"/>
      <c r="BU3079" s="83"/>
      <c r="BW3079" s="83"/>
      <c r="CA3079" s="83"/>
      <c r="CC3079" s="83"/>
      <c r="CE3079" s="83"/>
      <c r="CI3079" s="83"/>
      <c r="CK3079" s="83"/>
      <c r="CM3079" s="83"/>
      <c r="CQ3079" s="83"/>
      <c r="CS3079" s="83"/>
      <c r="CU3079" s="83"/>
      <c r="CY3079" s="83"/>
      <c r="DA3079" s="83"/>
      <c r="DC3079" s="83"/>
    </row>
    <row r="3080" spans="7:107">
      <c r="G3080" s="83">
        <v>45648</v>
      </c>
      <c r="H3080">
        <v>0.13071232297611399</v>
      </c>
      <c r="I3080" s="83">
        <v>46220</v>
      </c>
      <c r="J3080">
        <v>0.27204112666054198</v>
      </c>
      <c r="K3080" s="83">
        <v>46281</v>
      </c>
      <c r="L3080" s="77">
        <v>0.21379165793334701</v>
      </c>
      <c r="O3080" s="83">
        <v>44848</v>
      </c>
      <c r="P3080">
        <v>42.0648325388782</v>
      </c>
      <c r="Q3080" s="83">
        <v>44873</v>
      </c>
      <c r="R3080">
        <v>129.441342606197</v>
      </c>
      <c r="S3080" s="83">
        <v>45990</v>
      </c>
      <c r="T3080" s="77">
        <v>116.1367507683</v>
      </c>
      <c r="W3080" s="83">
        <v>45651</v>
      </c>
      <c r="X3080">
        <v>0.204366978193146</v>
      </c>
      <c r="Y3080" s="83">
        <v>46033</v>
      </c>
      <c r="Z3080">
        <v>0.18166060606060599</v>
      </c>
      <c r="AA3080" s="83">
        <v>46036</v>
      </c>
      <c r="AB3080" s="77">
        <v>0.30528373333333297</v>
      </c>
      <c r="AE3080" s="83">
        <v>45960</v>
      </c>
      <c r="AF3080">
        <v>9.4774995734433904</v>
      </c>
      <c r="AG3080" s="83">
        <v>45954</v>
      </c>
      <c r="AH3080">
        <v>196.63666197472801</v>
      </c>
      <c r="AI3080" s="83">
        <v>45966</v>
      </c>
      <c r="AJ3080" s="77">
        <v>103.94116112718601</v>
      </c>
      <c r="AM3080" s="83">
        <v>45968</v>
      </c>
      <c r="AN3080">
        <v>0.34846808618120201</v>
      </c>
      <c r="AO3080" s="83">
        <v>45959</v>
      </c>
      <c r="AP3080">
        <v>0.384423970391369</v>
      </c>
      <c r="AQ3080" s="83">
        <v>45963</v>
      </c>
      <c r="AR3080" s="77">
        <v>0.255466642690163</v>
      </c>
      <c r="AU3080" s="83">
        <v>45965</v>
      </c>
      <c r="AV3080">
        <v>0.69959566206988799</v>
      </c>
      <c r="AW3080" s="83">
        <v>45954</v>
      </c>
      <c r="AX3080">
        <v>1.0512561514422201</v>
      </c>
      <c r="AY3080" s="83">
        <v>45966</v>
      </c>
      <c r="AZ3080" s="77">
        <v>1.0264971270924499</v>
      </c>
      <c r="BC3080" s="83">
        <v>45978</v>
      </c>
      <c r="BD3080">
        <v>0.26653137242309399</v>
      </c>
      <c r="BE3080" s="83">
        <v>45983</v>
      </c>
      <c r="BF3080">
        <v>0.39281481858775102</v>
      </c>
      <c r="BG3080" s="83">
        <v>45974</v>
      </c>
      <c r="BH3080" s="77">
        <v>0.53146233382570096</v>
      </c>
      <c r="BK3080" s="83">
        <v>45618</v>
      </c>
      <c r="BL3080">
        <v>0.53809151960018697</v>
      </c>
      <c r="BM3080" s="83">
        <v>45615</v>
      </c>
      <c r="BN3080">
        <v>0.62007912957467803</v>
      </c>
      <c r="BO3080" s="83">
        <v>45609</v>
      </c>
      <c r="BP3080" s="77">
        <v>0.733995068332845</v>
      </c>
      <c r="BS3080" s="83"/>
      <c r="BU3080" s="83"/>
      <c r="BW3080" s="83"/>
      <c r="CA3080" s="83"/>
      <c r="CC3080" s="83"/>
      <c r="CE3080" s="83"/>
      <c r="CI3080" s="83"/>
      <c r="CK3080" s="83"/>
      <c r="CM3080" s="83"/>
      <c r="CQ3080" s="83"/>
      <c r="CS3080" s="83"/>
      <c r="CU3080" s="83"/>
      <c r="CY3080" s="83"/>
      <c r="DA3080" s="83"/>
      <c r="DC3080" s="83"/>
    </row>
    <row r="3081" spans="7:107">
      <c r="G3081" s="83">
        <v>45649</v>
      </c>
      <c r="H3081">
        <v>0.13033655088189</v>
      </c>
      <c r="I3081" s="83">
        <v>46221</v>
      </c>
      <c r="J3081">
        <v>0.27201951355064702</v>
      </c>
      <c r="K3081" s="83">
        <v>46282</v>
      </c>
      <c r="L3081" s="77">
        <v>0.213770697966883</v>
      </c>
      <c r="O3081" s="83">
        <v>44849</v>
      </c>
      <c r="P3081">
        <v>41.942223723554598</v>
      </c>
      <c r="Q3081" s="83">
        <v>44874</v>
      </c>
      <c r="R3081">
        <v>129.19972573219701</v>
      </c>
      <c r="S3081" s="83">
        <v>45991</v>
      </c>
      <c r="T3081" s="77">
        <v>116.13408228706599</v>
      </c>
      <c r="W3081" s="83">
        <v>45652</v>
      </c>
      <c r="X3081">
        <v>0.204058566978193</v>
      </c>
      <c r="Y3081" s="83">
        <v>46034</v>
      </c>
      <c r="Z3081">
        <v>0.18160606060605999</v>
      </c>
      <c r="AA3081" s="83">
        <v>46037</v>
      </c>
      <c r="AB3081" s="77">
        <v>0.30518986666666598</v>
      </c>
      <c r="AE3081" s="83">
        <v>45961</v>
      </c>
      <c r="AF3081">
        <v>9.4752102947101307</v>
      </c>
      <c r="AG3081" s="83">
        <v>45955</v>
      </c>
      <c r="AH3081">
        <v>196.508346482402</v>
      </c>
      <c r="AI3081" s="83">
        <v>45967</v>
      </c>
      <c r="AJ3081" s="77">
        <v>103.906948098992</v>
      </c>
      <c r="AM3081" s="83">
        <v>45969</v>
      </c>
      <c r="AN3081">
        <v>0.34823192139627601</v>
      </c>
      <c r="AO3081" s="83">
        <v>45960</v>
      </c>
      <c r="AP3081">
        <v>0.38416410741003199</v>
      </c>
      <c r="AQ3081" s="83">
        <v>45964</v>
      </c>
      <c r="AR3081" s="77">
        <v>0.25534576115406799</v>
      </c>
      <c r="AU3081" s="83">
        <v>45966</v>
      </c>
      <c r="AV3081">
        <v>0.69921006828223298</v>
      </c>
      <c r="AW3081" s="83">
        <v>45955</v>
      </c>
      <c r="AX3081">
        <v>1.05111821545314</v>
      </c>
      <c r="AY3081" s="83">
        <v>45967</v>
      </c>
      <c r="AZ3081" s="77">
        <v>1.0263975606214599</v>
      </c>
      <c r="BC3081" s="83">
        <v>45979</v>
      </c>
      <c r="BD3081">
        <v>0.26631558666752198</v>
      </c>
      <c r="BE3081" s="83">
        <v>45984</v>
      </c>
      <c r="BF3081">
        <v>0.39255335404675701</v>
      </c>
      <c r="BG3081" s="83">
        <v>45975</v>
      </c>
      <c r="BH3081" s="77">
        <v>0.53121418020679401</v>
      </c>
      <c r="BK3081" s="83">
        <v>45619</v>
      </c>
      <c r="BL3081">
        <v>0.53800649001336098</v>
      </c>
      <c r="BM3081" s="83">
        <v>45616</v>
      </c>
      <c r="BN3081">
        <v>0.62033630069238299</v>
      </c>
      <c r="BO3081" s="83">
        <v>45610</v>
      </c>
      <c r="BP3081" s="77">
        <v>0.73373176745935498</v>
      </c>
      <c r="BS3081" s="83"/>
      <c r="BU3081" s="83"/>
      <c r="BW3081" s="83"/>
      <c r="CA3081" s="83"/>
      <c r="CC3081" s="83"/>
      <c r="CE3081" s="83"/>
      <c r="CI3081" s="83"/>
      <c r="CK3081" s="83"/>
      <c r="CM3081" s="83"/>
      <c r="CQ3081" s="83"/>
      <c r="CS3081" s="83"/>
      <c r="CU3081" s="83"/>
      <c r="CY3081" s="83"/>
      <c r="DA3081" s="83"/>
      <c r="DC3081" s="83"/>
    </row>
    <row r="3082" spans="7:107">
      <c r="G3082" s="83">
        <v>45650</v>
      </c>
      <c r="H3082">
        <v>0.12996077878766499</v>
      </c>
      <c r="I3082" s="83">
        <v>46222</v>
      </c>
      <c r="J3082">
        <v>0.27199790044075201</v>
      </c>
      <c r="K3082" s="83">
        <v>46283</v>
      </c>
      <c r="L3082" s="77">
        <v>0.21374973800041899</v>
      </c>
      <c r="O3082" s="83">
        <v>44850</v>
      </c>
      <c r="P3082">
        <v>41.819614908231003</v>
      </c>
      <c r="Q3082" s="83">
        <v>44875</v>
      </c>
      <c r="R3082">
        <v>128.95810885819699</v>
      </c>
      <c r="S3082" s="83">
        <v>45992</v>
      </c>
      <c r="T3082" s="77">
        <v>116.131413805832</v>
      </c>
      <c r="W3082" s="83">
        <v>45653</v>
      </c>
      <c r="X3082">
        <v>0.20375015576323899</v>
      </c>
      <c r="Y3082" s="83">
        <v>46035</v>
      </c>
      <c r="Z3082">
        <v>0.18155151515151499</v>
      </c>
      <c r="AA3082" s="83">
        <v>46038</v>
      </c>
      <c r="AB3082" s="77">
        <v>0.30509599999999898</v>
      </c>
      <c r="AE3082" s="83">
        <v>45962</v>
      </c>
      <c r="AF3082">
        <v>9.4729210159768709</v>
      </c>
      <c r="AG3082" s="83">
        <v>45956</v>
      </c>
      <c r="AH3082">
        <v>196.380030990075</v>
      </c>
      <c r="AI3082" s="83">
        <v>45968</v>
      </c>
      <c r="AJ3082" s="77">
        <v>103.87273507079701</v>
      </c>
      <c r="AM3082" s="83">
        <v>45970</v>
      </c>
      <c r="AN3082">
        <v>0.34799575661135101</v>
      </c>
      <c r="AO3082" s="83">
        <v>45961</v>
      </c>
      <c r="AP3082">
        <v>0.38390424442869497</v>
      </c>
      <c r="AQ3082" s="83">
        <v>45965</v>
      </c>
      <c r="AR3082" s="77">
        <v>0.25522487961797402</v>
      </c>
      <c r="AU3082" s="83">
        <v>45967</v>
      </c>
      <c r="AV3082">
        <v>0.69882447449457696</v>
      </c>
      <c r="AW3082" s="83">
        <v>45956</v>
      </c>
      <c r="AX3082">
        <v>1.0509802794640599</v>
      </c>
      <c r="AY3082" s="83">
        <v>45968</v>
      </c>
      <c r="AZ3082" s="77">
        <v>1.02629799415046</v>
      </c>
      <c r="BC3082" s="83">
        <v>45980</v>
      </c>
      <c r="BD3082">
        <v>0.26609980091195101</v>
      </c>
      <c r="BE3082" s="83">
        <v>45985</v>
      </c>
      <c r="BF3082">
        <v>0.39229188950576399</v>
      </c>
      <c r="BG3082" s="83">
        <v>45976</v>
      </c>
      <c r="BH3082" s="77">
        <v>0.53096602658788705</v>
      </c>
      <c r="BK3082" s="83">
        <v>45620</v>
      </c>
      <c r="BL3082">
        <v>0.53792146042653599</v>
      </c>
      <c r="BM3082" s="83">
        <v>45617</v>
      </c>
      <c r="BN3082">
        <v>0.62059347181008895</v>
      </c>
      <c r="BO3082" s="83">
        <v>45611</v>
      </c>
      <c r="BP3082" s="77">
        <v>0.73346846658586495</v>
      </c>
      <c r="BS3082" s="83"/>
      <c r="BU3082" s="83"/>
      <c r="BW3082" s="83"/>
      <c r="CA3082" s="83"/>
      <c r="CC3082" s="83"/>
      <c r="CE3082" s="83"/>
      <c r="CI3082" s="83"/>
      <c r="CK3082" s="83"/>
      <c r="CM3082" s="83"/>
      <c r="CQ3082" s="83"/>
      <c r="CS3082" s="83"/>
      <c r="CU3082" s="83"/>
      <c r="CY3082" s="83"/>
      <c r="DA3082" s="83"/>
      <c r="DC3082" s="83"/>
    </row>
    <row r="3083" spans="7:107">
      <c r="G3083" s="83">
        <v>45651</v>
      </c>
      <c r="H3083">
        <v>0.12958500669344</v>
      </c>
      <c r="I3083" s="83">
        <v>46223</v>
      </c>
      <c r="J3083">
        <v>0.27197628733085699</v>
      </c>
      <c r="K3083" s="83">
        <v>46284</v>
      </c>
      <c r="L3083" s="77">
        <v>0.21372877803395399</v>
      </c>
      <c r="O3083" s="83">
        <v>44851</v>
      </c>
      <c r="P3083">
        <v>41.697006092907401</v>
      </c>
      <c r="Q3083" s="83">
        <v>44876</v>
      </c>
      <c r="R3083">
        <v>128.71649198419601</v>
      </c>
      <c r="S3083" s="83">
        <v>45993</v>
      </c>
      <c r="T3083" s="77">
        <v>116.128745324598</v>
      </c>
      <c r="W3083" s="83">
        <v>45654</v>
      </c>
      <c r="X3083">
        <v>0.20344174454828601</v>
      </c>
      <c r="Y3083" s="83">
        <v>46036</v>
      </c>
      <c r="Z3083">
        <v>0.18149696969696899</v>
      </c>
      <c r="AA3083" s="83">
        <v>46039</v>
      </c>
      <c r="AB3083" s="77">
        <v>0.30500213333333298</v>
      </c>
      <c r="AE3083" s="83">
        <v>45963</v>
      </c>
      <c r="AF3083">
        <v>9.47063173724362</v>
      </c>
      <c r="AG3083" s="83">
        <v>45957</v>
      </c>
      <c r="AH3083">
        <v>196.25171549774799</v>
      </c>
      <c r="AI3083" s="83">
        <v>45969</v>
      </c>
      <c r="AJ3083" s="77">
        <v>103.83852204260199</v>
      </c>
      <c r="AM3083" s="83">
        <v>45971</v>
      </c>
      <c r="AN3083">
        <v>0.34775959182642502</v>
      </c>
      <c r="AO3083" s="83">
        <v>45962</v>
      </c>
      <c r="AP3083">
        <v>0.38364438144735802</v>
      </c>
      <c r="AQ3083" s="83">
        <v>45966</v>
      </c>
      <c r="AR3083" s="77">
        <v>0.255103998081879</v>
      </c>
      <c r="AU3083" s="83">
        <v>45968</v>
      </c>
      <c r="AV3083">
        <v>0.69843888070692195</v>
      </c>
      <c r="AW3083" s="83">
        <v>45957</v>
      </c>
      <c r="AX3083">
        <v>1.0508423434749801</v>
      </c>
      <c r="AY3083" s="83">
        <v>45969</v>
      </c>
      <c r="AZ3083" s="77">
        <v>1.02619842767947</v>
      </c>
      <c r="BC3083" s="83">
        <v>45981</v>
      </c>
      <c r="BD3083">
        <v>0.26588401515637999</v>
      </c>
      <c r="BE3083" s="83">
        <v>45986</v>
      </c>
      <c r="BF3083">
        <v>0.39203042496476997</v>
      </c>
      <c r="BG3083" s="83">
        <v>45977</v>
      </c>
      <c r="BH3083" s="77">
        <v>0.53071787296897999</v>
      </c>
      <c r="BK3083" s="83">
        <v>45621</v>
      </c>
      <c r="BL3083">
        <v>0.53783643083971</v>
      </c>
      <c r="BM3083" s="83">
        <v>45618</v>
      </c>
      <c r="BN3083">
        <v>0.62085064292779402</v>
      </c>
      <c r="BO3083" s="83">
        <v>45612</v>
      </c>
      <c r="BP3083" s="77">
        <v>0.73320516571237504</v>
      </c>
      <c r="BS3083" s="83"/>
      <c r="BU3083" s="83"/>
      <c r="BW3083" s="83"/>
      <c r="CA3083" s="83"/>
      <c r="CC3083" s="83"/>
      <c r="CE3083" s="83"/>
      <c r="CI3083" s="83"/>
      <c r="CK3083" s="83"/>
      <c r="CM3083" s="83"/>
      <c r="CQ3083" s="83"/>
      <c r="CS3083" s="83"/>
      <c r="CU3083" s="83"/>
      <c r="CY3083" s="83"/>
      <c r="DA3083" s="83"/>
      <c r="DC3083" s="83"/>
    </row>
    <row r="3084" spans="7:107">
      <c r="G3084" s="83">
        <v>45652</v>
      </c>
      <c r="H3084">
        <v>0.129791681345264</v>
      </c>
      <c r="I3084" s="83">
        <v>46224</v>
      </c>
      <c r="J3084">
        <v>0.27195467422096298</v>
      </c>
      <c r="K3084" s="83">
        <v>46285</v>
      </c>
      <c r="L3084" s="77">
        <v>0.21370781806749001</v>
      </c>
      <c r="O3084" s="83">
        <v>44852</v>
      </c>
      <c r="P3084">
        <v>41.574397277583799</v>
      </c>
      <c r="Q3084" s="83">
        <v>44877</v>
      </c>
      <c r="R3084">
        <v>128.474875110196</v>
      </c>
      <c r="S3084" s="83">
        <v>45994</v>
      </c>
      <c r="T3084" s="77">
        <v>116.126076843364</v>
      </c>
      <c r="W3084" s="83">
        <v>45655</v>
      </c>
      <c r="X3084">
        <v>0.203133333333333</v>
      </c>
      <c r="Y3084" s="83">
        <v>46037</v>
      </c>
      <c r="Z3084">
        <v>0.18144242424242399</v>
      </c>
      <c r="AA3084" s="83">
        <v>46040</v>
      </c>
      <c r="AB3084" s="77">
        <v>0.30490826666666598</v>
      </c>
      <c r="AE3084" s="83">
        <v>45964</v>
      </c>
      <c r="AF3084">
        <v>9.4683424585103602</v>
      </c>
      <c r="AG3084" s="83">
        <v>45958</v>
      </c>
      <c r="AH3084">
        <v>196.12340000542099</v>
      </c>
      <c r="AI3084" s="83">
        <v>45970</v>
      </c>
      <c r="AJ3084" s="77">
        <v>103.804309014407</v>
      </c>
      <c r="AM3084" s="83">
        <v>45972</v>
      </c>
      <c r="AN3084">
        <v>0.34752342704149902</v>
      </c>
      <c r="AO3084" s="83">
        <v>45963</v>
      </c>
      <c r="AP3084">
        <v>0.38338451846602001</v>
      </c>
      <c r="AQ3084" s="83">
        <v>45967</v>
      </c>
      <c r="AR3084" s="77">
        <v>0.25498311654578498</v>
      </c>
      <c r="AU3084" s="83">
        <v>45969</v>
      </c>
      <c r="AV3084">
        <v>0.69805328691926605</v>
      </c>
      <c r="AW3084" s="83">
        <v>45958</v>
      </c>
      <c r="AX3084">
        <v>1.0507044074859</v>
      </c>
      <c r="AY3084" s="83">
        <v>45970</v>
      </c>
      <c r="AZ3084" s="77">
        <v>1.02609886120848</v>
      </c>
      <c r="BC3084" s="83">
        <v>45982</v>
      </c>
      <c r="BD3084">
        <v>0.26566822940080898</v>
      </c>
      <c r="BE3084" s="83">
        <v>45987</v>
      </c>
      <c r="BF3084">
        <v>0.39176896042377601</v>
      </c>
      <c r="BG3084" s="83">
        <v>45978</v>
      </c>
      <c r="BH3084" s="77">
        <v>0.53046971935007303</v>
      </c>
      <c r="BK3084" s="83">
        <v>45622</v>
      </c>
      <c r="BL3084">
        <v>0.53775140125288501</v>
      </c>
      <c r="BM3084" s="83">
        <v>45619</v>
      </c>
      <c r="BN3084">
        <v>0.62110781404549897</v>
      </c>
      <c r="BO3084" s="83">
        <v>45613</v>
      </c>
      <c r="BP3084" s="77">
        <v>0.73294186483888502</v>
      </c>
      <c r="BS3084" s="83"/>
      <c r="BU3084" s="83"/>
      <c r="BW3084" s="83"/>
      <c r="CA3084" s="83"/>
      <c r="CC3084" s="83"/>
      <c r="CE3084" s="83"/>
      <c r="CI3084" s="83"/>
      <c r="CK3084" s="83"/>
      <c r="CM3084" s="83"/>
      <c r="CQ3084" s="83"/>
      <c r="CS3084" s="83"/>
      <c r="CU3084" s="83"/>
      <c r="CY3084" s="83"/>
      <c r="DA3084" s="83"/>
      <c r="DC3084" s="83"/>
    </row>
    <row r="3085" spans="7:107">
      <c r="G3085" s="83">
        <v>45653</v>
      </c>
      <c r="H3085">
        <v>0.12999835599708701</v>
      </c>
      <c r="I3085" s="83">
        <v>46225</v>
      </c>
      <c r="J3085">
        <v>0.27193306111106802</v>
      </c>
      <c r="K3085" s="83">
        <v>46286</v>
      </c>
      <c r="L3085" s="77">
        <v>0.213686858101026</v>
      </c>
      <c r="O3085" s="83">
        <v>44853</v>
      </c>
      <c r="P3085">
        <v>41.451788462260197</v>
      </c>
      <c r="Q3085" s="83">
        <v>44878</v>
      </c>
      <c r="R3085">
        <v>128.23325823619601</v>
      </c>
      <c r="S3085" s="83">
        <v>45995</v>
      </c>
      <c r="T3085" s="77">
        <v>116.12340836212999</v>
      </c>
      <c r="W3085" s="83">
        <v>45656</v>
      </c>
      <c r="X3085">
        <v>0.203053927813163</v>
      </c>
      <c r="Y3085" s="83">
        <v>46038</v>
      </c>
      <c r="Z3085">
        <v>0.18138787878787799</v>
      </c>
      <c r="AA3085" s="83">
        <v>46041</v>
      </c>
      <c r="AB3085" s="77">
        <v>0.30481439999999899</v>
      </c>
      <c r="AE3085" s="83">
        <v>45965</v>
      </c>
      <c r="AF3085">
        <v>9.4660531797771092</v>
      </c>
      <c r="AG3085" s="83">
        <v>45959</v>
      </c>
      <c r="AH3085">
        <v>195.99508451309501</v>
      </c>
      <c r="AI3085" s="83">
        <v>45971</v>
      </c>
      <c r="AJ3085" s="77">
        <v>103.77009598621299</v>
      </c>
      <c r="AM3085" s="83">
        <v>45973</v>
      </c>
      <c r="AN3085">
        <v>0.34742148079497398</v>
      </c>
      <c r="AO3085" s="83">
        <v>45964</v>
      </c>
      <c r="AP3085">
        <v>0.383124655484683</v>
      </c>
      <c r="AQ3085" s="83">
        <v>45968</v>
      </c>
      <c r="AR3085" s="77">
        <v>0.25486223500969002</v>
      </c>
      <c r="AU3085" s="83">
        <v>45970</v>
      </c>
      <c r="AV3085">
        <v>0.69766769313161003</v>
      </c>
      <c r="AW3085" s="83">
        <v>45959</v>
      </c>
      <c r="AX3085">
        <v>1.0505664714968199</v>
      </c>
      <c r="AY3085" s="83">
        <v>45971</v>
      </c>
      <c r="AZ3085" s="77">
        <v>1.0259992947374901</v>
      </c>
      <c r="BC3085" s="83">
        <v>45983</v>
      </c>
      <c r="BD3085">
        <v>0.26545244364523701</v>
      </c>
      <c r="BE3085" s="83">
        <v>45988</v>
      </c>
      <c r="BF3085">
        <v>0.391507495882782</v>
      </c>
      <c r="BG3085" s="83">
        <v>45979</v>
      </c>
      <c r="BH3085" s="77">
        <v>0.53022156573116597</v>
      </c>
      <c r="BK3085" s="83">
        <v>45623</v>
      </c>
      <c r="BL3085">
        <v>0.53766637166605902</v>
      </c>
      <c r="BM3085" s="83">
        <v>45620</v>
      </c>
      <c r="BN3085">
        <v>0.62136498516320404</v>
      </c>
      <c r="BO3085" s="83">
        <v>45614</v>
      </c>
      <c r="BP3085" s="77">
        <v>0.73267856396539399</v>
      </c>
      <c r="BS3085" s="83"/>
      <c r="BU3085" s="83"/>
      <c r="BW3085" s="83"/>
      <c r="CA3085" s="83"/>
      <c r="CC3085" s="83"/>
      <c r="CE3085" s="83"/>
      <c r="CI3085" s="83"/>
      <c r="CK3085" s="83"/>
      <c r="CM3085" s="83"/>
      <c r="CQ3085" s="83"/>
      <c r="CS3085" s="83"/>
      <c r="CU3085" s="83"/>
      <c r="CY3085" s="83"/>
      <c r="DA3085" s="83"/>
      <c r="DC3085" s="83"/>
    </row>
    <row r="3086" spans="7:107">
      <c r="G3086" s="83">
        <v>45654</v>
      </c>
      <c r="H3086">
        <v>0.13020503064891101</v>
      </c>
      <c r="I3086" s="83">
        <v>46226</v>
      </c>
      <c r="J3086">
        <v>0.27191144800117301</v>
      </c>
      <c r="K3086" s="83">
        <v>46287</v>
      </c>
      <c r="L3086" s="77">
        <v>0.21366589813456199</v>
      </c>
      <c r="O3086" s="83">
        <v>44854</v>
      </c>
      <c r="P3086">
        <v>41.329179646936602</v>
      </c>
      <c r="Q3086" s="83">
        <v>44879</v>
      </c>
      <c r="R3086">
        <v>127.99164136219601</v>
      </c>
      <c r="S3086" s="83">
        <v>45996</v>
      </c>
      <c r="T3086" s="77">
        <v>116.120739880896</v>
      </c>
      <c r="W3086" s="83">
        <v>45657</v>
      </c>
      <c r="X3086">
        <v>0.20297452229299301</v>
      </c>
      <c r="Y3086" s="83">
        <v>46039</v>
      </c>
      <c r="Z3086">
        <v>0.18133333333333301</v>
      </c>
      <c r="AA3086" s="83">
        <v>46042</v>
      </c>
      <c r="AB3086" s="77">
        <v>0.30472053333333299</v>
      </c>
      <c r="AE3086" s="83">
        <v>45966</v>
      </c>
      <c r="AF3086">
        <v>9.4637639010438495</v>
      </c>
      <c r="AG3086" s="83">
        <v>45960</v>
      </c>
      <c r="AH3086">
        <v>195.866769020768</v>
      </c>
      <c r="AI3086" s="83">
        <v>45972</v>
      </c>
      <c r="AJ3086" s="77">
        <v>103.735882958018</v>
      </c>
      <c r="AM3086" s="83">
        <v>45974</v>
      </c>
      <c r="AN3086">
        <v>0.34731953454844999</v>
      </c>
      <c r="AO3086" s="83">
        <v>45965</v>
      </c>
      <c r="AP3086">
        <v>0.38286479250334599</v>
      </c>
      <c r="AQ3086" s="83">
        <v>45969</v>
      </c>
      <c r="AR3086" s="77">
        <v>0.254741353473595</v>
      </c>
      <c r="AU3086" s="83">
        <v>45971</v>
      </c>
      <c r="AV3086">
        <v>0.69728209934395502</v>
      </c>
      <c r="AW3086" s="83">
        <v>45960</v>
      </c>
      <c r="AX3086">
        <v>1.0504285355077401</v>
      </c>
      <c r="AY3086" s="83">
        <v>45972</v>
      </c>
      <c r="AZ3086" s="77">
        <v>1.0258997282665001</v>
      </c>
      <c r="BC3086" s="83">
        <v>45984</v>
      </c>
      <c r="BD3086">
        <v>0.26523665788966599</v>
      </c>
      <c r="BE3086" s="83">
        <v>45989</v>
      </c>
      <c r="BF3086">
        <v>0.39124603134178798</v>
      </c>
      <c r="BG3086" s="83">
        <v>45980</v>
      </c>
      <c r="BH3086" s="77">
        <v>0.52997341211225901</v>
      </c>
      <c r="BK3086" s="83">
        <v>45624</v>
      </c>
      <c r="BL3086">
        <v>0.53758134207923303</v>
      </c>
      <c r="BM3086" s="83">
        <v>45621</v>
      </c>
      <c r="BN3086">
        <v>0.62162215628091</v>
      </c>
      <c r="BO3086" s="83">
        <v>45615</v>
      </c>
      <c r="BP3086" s="77">
        <v>0.73241526309190397</v>
      </c>
      <c r="BS3086" s="83"/>
      <c r="BU3086" s="83"/>
      <c r="BW3086" s="83"/>
      <c r="CA3086" s="83"/>
      <c r="CC3086" s="83"/>
      <c r="CE3086" s="83"/>
      <c r="CI3086" s="83"/>
      <c r="CK3086" s="83"/>
      <c r="CM3086" s="83"/>
      <c r="CQ3086" s="83"/>
      <c r="CS3086" s="83"/>
      <c r="CU3086" s="83"/>
      <c r="CY3086" s="83"/>
      <c r="DA3086" s="83"/>
      <c r="DC3086" s="83"/>
    </row>
    <row r="3087" spans="7:107">
      <c r="G3087" s="83">
        <v>45655</v>
      </c>
      <c r="H3087">
        <v>0.13041170530073501</v>
      </c>
      <c r="I3087" s="83">
        <v>46227</v>
      </c>
      <c r="J3087">
        <v>0.27188983489127799</v>
      </c>
      <c r="K3087" s="83">
        <v>46288</v>
      </c>
      <c r="L3087" s="77">
        <v>0.21364493816809799</v>
      </c>
      <c r="O3087" s="83">
        <v>44855</v>
      </c>
      <c r="P3087">
        <v>41.206570831613</v>
      </c>
      <c r="Q3087" s="83">
        <v>44880</v>
      </c>
      <c r="R3087">
        <v>127.750024488196</v>
      </c>
      <c r="S3087" s="83">
        <v>45997</v>
      </c>
      <c r="T3087" s="77">
        <v>116.118071399662</v>
      </c>
      <c r="W3087" s="83">
        <v>45658</v>
      </c>
      <c r="X3087">
        <v>0.20289511677282299</v>
      </c>
      <c r="Y3087" s="83">
        <v>46040</v>
      </c>
      <c r="Z3087">
        <v>0.18127878787878701</v>
      </c>
      <c r="AA3087" s="83">
        <v>46043</v>
      </c>
      <c r="AB3087" s="77">
        <v>0.30462666666666599</v>
      </c>
      <c r="AE3087" s="83">
        <v>45967</v>
      </c>
      <c r="AF3087">
        <v>9.4614746223106003</v>
      </c>
      <c r="AG3087" s="83">
        <v>45961</v>
      </c>
      <c r="AH3087">
        <v>195.738453528441</v>
      </c>
      <c r="AI3087" s="83">
        <v>45973</v>
      </c>
      <c r="AJ3087" s="77">
        <v>103.701669929823</v>
      </c>
      <c r="AM3087" s="83">
        <v>45975</v>
      </c>
      <c r="AN3087">
        <v>0.34721758830192501</v>
      </c>
      <c r="AO3087" s="83">
        <v>45966</v>
      </c>
      <c r="AP3087">
        <v>0.38279734714941099</v>
      </c>
      <c r="AQ3087" s="83">
        <v>45970</v>
      </c>
      <c r="AR3087" s="77">
        <v>0.25462047193750098</v>
      </c>
      <c r="AU3087" s="83">
        <v>45972</v>
      </c>
      <c r="AV3087">
        <v>0.69689650555629901</v>
      </c>
      <c r="AW3087" s="83">
        <v>45961</v>
      </c>
      <c r="AX3087">
        <v>1.05029059951866</v>
      </c>
      <c r="AY3087" s="83">
        <v>45973</v>
      </c>
      <c r="AZ3087" s="77">
        <v>1.0258001617955099</v>
      </c>
      <c r="BC3087" s="83">
        <v>45985</v>
      </c>
      <c r="BD3087">
        <v>0.26502087213409498</v>
      </c>
      <c r="BE3087" s="83">
        <v>45990</v>
      </c>
      <c r="BF3087">
        <v>0.39098456680079402</v>
      </c>
      <c r="BG3087" s="83">
        <v>45981</v>
      </c>
      <c r="BH3087" s="77">
        <v>0.52972525849335295</v>
      </c>
      <c r="BK3087" s="83">
        <v>45625</v>
      </c>
      <c r="BL3087">
        <v>0.53749631249240803</v>
      </c>
      <c r="BM3087" s="83">
        <v>45622</v>
      </c>
      <c r="BN3087">
        <v>0.62187932739861496</v>
      </c>
      <c r="BO3087" s="83">
        <v>45616</v>
      </c>
      <c r="BP3087" s="77">
        <v>0.73215196221841405</v>
      </c>
      <c r="BS3087" s="83"/>
      <c r="BU3087" s="83"/>
      <c r="BW3087" s="83"/>
      <c r="CA3087" s="83"/>
      <c r="CC3087" s="83"/>
      <c r="CE3087" s="83"/>
      <c r="CI3087" s="83"/>
      <c r="CK3087" s="83"/>
      <c r="CM3087" s="83"/>
      <c r="CQ3087" s="83"/>
      <c r="CS3087" s="83"/>
      <c r="CU3087" s="83"/>
      <c r="CY3087" s="83"/>
      <c r="DA3087" s="83"/>
      <c r="DC3087" s="83"/>
    </row>
    <row r="3088" spans="7:107">
      <c r="G3088" s="83">
        <v>45656</v>
      </c>
      <c r="H3088">
        <v>0.13061837995255801</v>
      </c>
      <c r="I3088" s="83">
        <v>46228</v>
      </c>
      <c r="J3088">
        <v>0.27186822178138298</v>
      </c>
      <c r="K3088" s="83">
        <v>46289</v>
      </c>
      <c r="L3088" s="77">
        <v>0.21362397820163401</v>
      </c>
      <c r="O3088" s="83">
        <v>44856</v>
      </c>
      <c r="P3088">
        <v>41.083962016289398</v>
      </c>
      <c r="Q3088" s="83">
        <v>44881</v>
      </c>
      <c r="R3088">
        <v>127.508407614196</v>
      </c>
      <c r="S3088" s="83">
        <v>45998</v>
      </c>
      <c r="T3088" s="77">
        <v>116.115402918428</v>
      </c>
      <c r="W3088" s="83">
        <v>45659</v>
      </c>
      <c r="X3088">
        <v>0.20281571125265299</v>
      </c>
      <c r="Y3088" s="83">
        <v>46041</v>
      </c>
      <c r="Z3088">
        <v>0.18122424242424201</v>
      </c>
      <c r="AA3088" s="83">
        <v>46044</v>
      </c>
      <c r="AB3088" s="77">
        <v>0.30453279999999899</v>
      </c>
      <c r="AE3088" s="83">
        <v>45968</v>
      </c>
      <c r="AF3088">
        <v>9.4591853435773405</v>
      </c>
      <c r="AG3088" s="83">
        <v>45962</v>
      </c>
      <c r="AH3088">
        <v>195.61013803611499</v>
      </c>
      <c r="AI3088" s="83">
        <v>45974</v>
      </c>
      <c r="AJ3088" s="77">
        <v>103.667456901628</v>
      </c>
      <c r="AM3088" s="83">
        <v>45976</v>
      </c>
      <c r="AN3088">
        <v>0.34711564205540102</v>
      </c>
      <c r="AO3088" s="83">
        <v>45967</v>
      </c>
      <c r="AP3088">
        <v>0.382729901795477</v>
      </c>
      <c r="AQ3088" s="83">
        <v>45971</v>
      </c>
      <c r="AR3088" s="77">
        <v>0.25449959040140602</v>
      </c>
      <c r="AU3088" s="83">
        <v>45973</v>
      </c>
      <c r="AV3088">
        <v>0.69651091176864299</v>
      </c>
      <c r="AW3088" s="83">
        <v>45962</v>
      </c>
      <c r="AX3088">
        <v>1.0501526635295799</v>
      </c>
      <c r="AY3088" s="83">
        <v>45974</v>
      </c>
      <c r="AZ3088" s="77">
        <v>1.02570059532452</v>
      </c>
      <c r="BC3088" s="83">
        <v>45986</v>
      </c>
      <c r="BD3088">
        <v>0.26480508637852401</v>
      </c>
      <c r="BE3088" s="83">
        <v>45991</v>
      </c>
      <c r="BF3088">
        <v>0.3907231022598</v>
      </c>
      <c r="BG3088" s="83">
        <v>45982</v>
      </c>
      <c r="BH3088" s="77">
        <v>0.52947710487444599</v>
      </c>
      <c r="BK3088" s="83">
        <v>45626</v>
      </c>
      <c r="BL3088">
        <v>0.53741128290558204</v>
      </c>
      <c r="BM3088" s="83">
        <v>45623</v>
      </c>
      <c r="BN3088">
        <v>0.62213649851632002</v>
      </c>
      <c r="BO3088" s="83">
        <v>45617</v>
      </c>
      <c r="BP3088" s="77">
        <v>0.73188866134492403</v>
      </c>
      <c r="BS3088" s="83"/>
      <c r="BU3088" s="83"/>
      <c r="BW3088" s="83"/>
      <c r="CA3088" s="83"/>
      <c r="CC3088" s="83"/>
      <c r="CE3088" s="83"/>
      <c r="CI3088" s="83"/>
      <c r="CK3088" s="83"/>
      <c r="CM3088" s="83"/>
      <c r="CQ3088" s="83"/>
      <c r="CS3088" s="83"/>
      <c r="CU3088" s="83"/>
      <c r="CY3088" s="83"/>
      <c r="DA3088" s="83"/>
      <c r="DC3088" s="83"/>
    </row>
    <row r="3089" spans="7:107">
      <c r="G3089" s="83">
        <v>45657</v>
      </c>
      <c r="H3089">
        <v>0.13082505460438201</v>
      </c>
      <c r="I3089" s="83">
        <v>46229</v>
      </c>
      <c r="J3089">
        <v>0.27184660867148802</v>
      </c>
      <c r="K3089" s="83">
        <v>46290</v>
      </c>
      <c r="L3089" s="77">
        <v>0.21360301823517</v>
      </c>
      <c r="O3089" s="83">
        <v>44857</v>
      </c>
      <c r="P3089">
        <v>40.961353200965803</v>
      </c>
      <c r="Q3089" s="83">
        <v>44882</v>
      </c>
      <c r="R3089">
        <v>127.266790740196</v>
      </c>
      <c r="S3089" s="83">
        <v>45999</v>
      </c>
      <c r="T3089" s="77">
        <v>116.112734437195</v>
      </c>
      <c r="W3089" s="83">
        <v>45660</v>
      </c>
      <c r="X3089">
        <v>0.202736305732484</v>
      </c>
      <c r="Y3089" s="83">
        <v>46042</v>
      </c>
      <c r="Z3089">
        <v>0.18116969696969601</v>
      </c>
      <c r="AA3089" s="83">
        <v>46045</v>
      </c>
      <c r="AB3089" s="77">
        <v>0.304438933333333</v>
      </c>
      <c r="AE3089" s="83">
        <v>45969</v>
      </c>
      <c r="AF3089">
        <v>9.4568960648440896</v>
      </c>
      <c r="AG3089" s="83">
        <v>45963</v>
      </c>
      <c r="AH3089">
        <v>195.48182254378801</v>
      </c>
      <c r="AI3089" s="83">
        <v>45975</v>
      </c>
      <c r="AJ3089" s="77">
        <v>103.633243873433</v>
      </c>
      <c r="AM3089" s="83">
        <v>45977</v>
      </c>
      <c r="AN3089">
        <v>0.34701369580887598</v>
      </c>
      <c r="AO3089" s="83">
        <v>45968</v>
      </c>
      <c r="AP3089">
        <v>0.38266245644154201</v>
      </c>
      <c r="AQ3089" s="83">
        <v>45972</v>
      </c>
      <c r="AR3089" s="77">
        <v>0.254378708865311</v>
      </c>
      <c r="AU3089" s="83">
        <v>45974</v>
      </c>
      <c r="AV3089">
        <v>0.69612531798098798</v>
      </c>
      <c r="AW3089" s="83">
        <v>45963</v>
      </c>
      <c r="AX3089">
        <v>1.0500147275405001</v>
      </c>
      <c r="AY3089" s="83">
        <v>45975</v>
      </c>
      <c r="AZ3089" s="77">
        <v>1.02560102885353</v>
      </c>
      <c r="BC3089" s="83">
        <v>45987</v>
      </c>
      <c r="BD3089">
        <v>0.264589300622952</v>
      </c>
      <c r="BE3089" s="83">
        <v>45992</v>
      </c>
      <c r="BF3089">
        <v>0.39046163771880599</v>
      </c>
      <c r="BG3089" s="83">
        <v>45983</v>
      </c>
      <c r="BH3089" s="77">
        <v>0.52922895125553904</v>
      </c>
      <c r="BK3089" s="83">
        <v>45627</v>
      </c>
      <c r="BL3089">
        <v>0.53732625331875605</v>
      </c>
      <c r="BM3089" s="83">
        <v>45624</v>
      </c>
      <c r="BN3089">
        <v>0.62239366963402498</v>
      </c>
      <c r="BO3089" s="83">
        <v>45618</v>
      </c>
      <c r="BP3089" s="77">
        <v>0.73162536047143401</v>
      </c>
      <c r="BS3089" s="83"/>
      <c r="BU3089" s="83"/>
      <c r="BW3089" s="83"/>
      <c r="CA3089" s="83"/>
      <c r="CC3089" s="83"/>
      <c r="CE3089" s="83"/>
      <c r="CI3089" s="83"/>
      <c r="CK3089" s="83"/>
      <c r="CM3089" s="83"/>
      <c r="CQ3089" s="83"/>
      <c r="CS3089" s="83"/>
      <c r="CU3089" s="83"/>
      <c r="CY3089" s="83"/>
      <c r="DA3089" s="83"/>
      <c r="DC3089" s="83"/>
    </row>
    <row r="3090" spans="7:107">
      <c r="G3090" s="83">
        <v>45658</v>
      </c>
      <c r="H3090">
        <v>0.13103172925620599</v>
      </c>
      <c r="I3090" s="83">
        <v>46230</v>
      </c>
      <c r="J3090">
        <v>0.27182499556159301</v>
      </c>
      <c r="K3090" s="83">
        <v>46291</v>
      </c>
      <c r="L3090" s="77">
        <v>0.21358205826870599</v>
      </c>
      <c r="O3090" s="83">
        <v>44858</v>
      </c>
      <c r="P3090">
        <v>40.838744385642201</v>
      </c>
      <c r="Q3090" s="83">
        <v>44883</v>
      </c>
      <c r="R3090">
        <v>127.025173866196</v>
      </c>
      <c r="S3090" s="83">
        <v>46000</v>
      </c>
      <c r="T3090" s="77">
        <v>116.11006595596101</v>
      </c>
      <c r="W3090" s="83">
        <v>45661</v>
      </c>
      <c r="X3090">
        <v>0.202656900212314</v>
      </c>
      <c r="Y3090" s="83">
        <v>46043</v>
      </c>
      <c r="Z3090">
        <v>0.18111515151515101</v>
      </c>
      <c r="AA3090" s="83">
        <v>46046</v>
      </c>
      <c r="AB3090" s="77">
        <v>0.304345066666666</v>
      </c>
      <c r="AE3090" s="83">
        <v>45970</v>
      </c>
      <c r="AF3090">
        <v>9.4546067861108298</v>
      </c>
      <c r="AG3090" s="83">
        <v>45964</v>
      </c>
      <c r="AH3090">
        <v>195.35350705146101</v>
      </c>
      <c r="AI3090" s="83">
        <v>45976</v>
      </c>
      <c r="AJ3090" s="77">
        <v>103.599030845239</v>
      </c>
      <c r="AM3090" s="83">
        <v>45978</v>
      </c>
      <c r="AN3090">
        <v>0.34691174956235099</v>
      </c>
      <c r="AO3090" s="83">
        <v>45969</v>
      </c>
      <c r="AP3090">
        <v>0.38259501108760702</v>
      </c>
      <c r="AQ3090" s="83">
        <v>45973</v>
      </c>
      <c r="AR3090" s="77">
        <v>0.25425782732921698</v>
      </c>
      <c r="AU3090" s="83">
        <v>45975</v>
      </c>
      <c r="AV3090">
        <v>0.69573972419333197</v>
      </c>
      <c r="AW3090" s="83">
        <v>45964</v>
      </c>
      <c r="AX3090">
        <v>1.04987679155142</v>
      </c>
      <c r="AY3090" s="83">
        <v>45976</v>
      </c>
      <c r="AZ3090" s="77">
        <v>1.02550146238254</v>
      </c>
      <c r="BC3090" s="83">
        <v>45988</v>
      </c>
      <c r="BD3090">
        <v>0.26437351486738098</v>
      </c>
      <c r="BE3090" s="83">
        <v>45993</v>
      </c>
      <c r="BF3090">
        <v>0.39020017317781203</v>
      </c>
      <c r="BG3090" s="83">
        <v>45984</v>
      </c>
      <c r="BH3090" s="77">
        <v>0.52898079763663197</v>
      </c>
      <c r="BK3090" s="83">
        <v>45628</v>
      </c>
      <c r="BL3090">
        <v>0.53724122373193095</v>
      </c>
      <c r="BM3090" s="83">
        <v>45625</v>
      </c>
      <c r="BN3090">
        <v>0.62265084075173005</v>
      </c>
      <c r="BO3090" s="83">
        <v>45619</v>
      </c>
      <c r="BP3090" s="77">
        <v>0.73136205959794298</v>
      </c>
      <c r="BS3090" s="83"/>
      <c r="BU3090" s="83"/>
      <c r="BW3090" s="83"/>
      <c r="CA3090" s="83"/>
      <c r="CC3090" s="83"/>
      <c r="CE3090" s="83"/>
      <c r="CI3090" s="83"/>
      <c r="CK3090" s="83"/>
      <c r="CM3090" s="83"/>
      <c r="CQ3090" s="83"/>
      <c r="CS3090" s="83"/>
      <c r="CU3090" s="83"/>
      <c r="CY3090" s="83"/>
      <c r="DA3090" s="83"/>
      <c r="DC3090" s="83"/>
    </row>
    <row r="3091" spans="7:107">
      <c r="G3091" s="83">
        <v>45659</v>
      </c>
      <c r="H3091">
        <v>0.13123840390802899</v>
      </c>
      <c r="I3091" s="83">
        <v>46231</v>
      </c>
      <c r="J3091">
        <v>0.27180338245169799</v>
      </c>
      <c r="K3091" s="83">
        <v>46292</v>
      </c>
      <c r="L3091" s="77">
        <v>0.21356109830224199</v>
      </c>
      <c r="O3091" s="83">
        <v>44859</v>
      </c>
      <c r="P3091">
        <v>40.716135570318599</v>
      </c>
      <c r="Q3091" s="83">
        <v>44884</v>
      </c>
      <c r="R3091">
        <v>126.783556992196</v>
      </c>
      <c r="S3091" s="83">
        <v>46001</v>
      </c>
      <c r="T3091" s="77">
        <v>116.10739747472699</v>
      </c>
      <c r="W3091" s="83">
        <v>45662</v>
      </c>
      <c r="X3091">
        <v>0.20257749469214401</v>
      </c>
      <c r="Y3091" s="83">
        <v>46044</v>
      </c>
      <c r="Z3091">
        <v>0.18106060606060601</v>
      </c>
      <c r="AA3091" s="83">
        <v>46047</v>
      </c>
      <c r="AB3091" s="77">
        <v>0.304251199999999</v>
      </c>
      <c r="AE3091" s="83">
        <v>45971</v>
      </c>
      <c r="AF3091">
        <v>9.45231750737757</v>
      </c>
      <c r="AG3091" s="83">
        <v>45965</v>
      </c>
      <c r="AH3091">
        <v>195.225191559134</v>
      </c>
      <c r="AI3091" s="83">
        <v>45977</v>
      </c>
      <c r="AJ3091" s="77">
        <v>103.564817817044</v>
      </c>
      <c r="AM3091" s="83">
        <v>45979</v>
      </c>
      <c r="AN3091">
        <v>0.346809803315827</v>
      </c>
      <c r="AO3091" s="83">
        <v>45970</v>
      </c>
      <c r="AP3091">
        <v>0.38252756573367203</v>
      </c>
      <c r="AQ3091" s="83">
        <v>45974</v>
      </c>
      <c r="AR3091" s="77">
        <v>0.25413694579312202</v>
      </c>
      <c r="AU3091" s="83">
        <v>45976</v>
      </c>
      <c r="AV3091">
        <v>0.69535413040567595</v>
      </c>
      <c r="AW3091" s="83">
        <v>45965</v>
      </c>
      <c r="AX3091">
        <v>1.0497388555623399</v>
      </c>
      <c r="AY3091" s="83">
        <v>45977</v>
      </c>
      <c r="AZ3091" s="77">
        <v>1.0254018959115501</v>
      </c>
      <c r="BC3091" s="83">
        <v>45989</v>
      </c>
      <c r="BD3091">
        <v>0.26415772911181001</v>
      </c>
      <c r="BE3091" s="83">
        <v>45994</v>
      </c>
      <c r="BF3091">
        <v>0.38993870863681801</v>
      </c>
      <c r="BG3091" s="83">
        <v>45985</v>
      </c>
      <c r="BH3091" s="77">
        <v>0.52873264401772502</v>
      </c>
      <c r="BK3091" s="83">
        <v>45629</v>
      </c>
      <c r="BL3091">
        <v>0.53715619414510496</v>
      </c>
      <c r="BM3091" s="83">
        <v>45626</v>
      </c>
      <c r="BN3091">
        <v>0.62290801186943601</v>
      </c>
      <c r="BO3091" s="83">
        <v>45620</v>
      </c>
      <c r="BP3091" s="77">
        <v>0.73109875872445296</v>
      </c>
      <c r="BS3091" s="83"/>
      <c r="BU3091" s="83"/>
      <c r="BW3091" s="83"/>
      <c r="CA3091" s="83"/>
      <c r="CC3091" s="83"/>
      <c r="CE3091" s="83"/>
      <c r="CI3091" s="83"/>
      <c r="CK3091" s="83"/>
      <c r="CM3091" s="83"/>
      <c r="CQ3091" s="83"/>
      <c r="CS3091" s="83"/>
      <c r="CU3091" s="83"/>
      <c r="CY3091" s="83"/>
      <c r="DA3091" s="83"/>
      <c r="DC3091" s="83"/>
    </row>
    <row r="3092" spans="7:107">
      <c r="G3092" s="83">
        <v>45660</v>
      </c>
      <c r="H3092">
        <v>0.13144507855985299</v>
      </c>
      <c r="I3092" s="83">
        <v>46232</v>
      </c>
      <c r="J3092">
        <v>0.27178176934180298</v>
      </c>
      <c r="K3092" s="83">
        <v>46293</v>
      </c>
      <c r="L3092" s="77">
        <v>0.21354013833577801</v>
      </c>
      <c r="O3092" s="83">
        <v>44860</v>
      </c>
      <c r="P3092">
        <v>40.593526754994997</v>
      </c>
      <c r="Q3092" s="83">
        <v>44885</v>
      </c>
      <c r="R3092">
        <v>126.541940118196</v>
      </c>
      <c r="S3092" s="83">
        <v>46002</v>
      </c>
      <c r="T3092" s="77">
        <v>116.104728993493</v>
      </c>
      <c r="W3092" s="83">
        <v>45663</v>
      </c>
      <c r="X3092">
        <v>0.20249808917197401</v>
      </c>
      <c r="Y3092" s="83">
        <v>46045</v>
      </c>
      <c r="Z3092">
        <v>0.18100606060606</v>
      </c>
      <c r="AA3092" s="83">
        <v>46048</v>
      </c>
      <c r="AB3092" s="77">
        <v>0.304157333333333</v>
      </c>
      <c r="AE3092" s="83">
        <v>45972</v>
      </c>
      <c r="AF3092">
        <v>9.4500282286443191</v>
      </c>
      <c r="AG3092" s="83">
        <v>45966</v>
      </c>
      <c r="AH3092">
        <v>195.09687606680799</v>
      </c>
      <c r="AI3092" s="83">
        <v>45978</v>
      </c>
      <c r="AJ3092" s="77">
        <v>103.530604788849</v>
      </c>
      <c r="AM3092" s="83">
        <v>45980</v>
      </c>
      <c r="AN3092">
        <v>0.34670785706930202</v>
      </c>
      <c r="AO3092" s="83">
        <v>45971</v>
      </c>
      <c r="AP3092">
        <v>0.38246012037973698</v>
      </c>
      <c r="AQ3092" s="83">
        <v>45975</v>
      </c>
      <c r="AR3092" s="77">
        <v>0.254016064257028</v>
      </c>
      <c r="AU3092" s="83">
        <v>45977</v>
      </c>
      <c r="AV3092">
        <v>0.69496853661802105</v>
      </c>
      <c r="AW3092" s="83">
        <v>45966</v>
      </c>
      <c r="AX3092">
        <v>1.0496009195732601</v>
      </c>
      <c r="AY3092" s="83">
        <v>45978</v>
      </c>
      <c r="AZ3092" s="77">
        <v>1.0253023294405601</v>
      </c>
      <c r="BC3092" s="83">
        <v>45990</v>
      </c>
      <c r="BD3092">
        <v>0.26394194335623899</v>
      </c>
      <c r="BE3092" s="83">
        <v>45995</v>
      </c>
      <c r="BF3092">
        <v>0.38967724409582499</v>
      </c>
      <c r="BG3092" s="83">
        <v>45986</v>
      </c>
      <c r="BH3092" s="77">
        <v>0.52848449039881795</v>
      </c>
      <c r="BK3092" s="83">
        <v>45630</v>
      </c>
      <c r="BL3092">
        <v>0.53707116455827997</v>
      </c>
      <c r="BM3092" s="83">
        <v>45627</v>
      </c>
      <c r="BN3092">
        <v>0.62316518298714096</v>
      </c>
      <c r="BO3092" s="83">
        <v>45621</v>
      </c>
      <c r="BP3092" s="77">
        <v>0.73083545785096304</v>
      </c>
      <c r="BS3092" s="83"/>
      <c r="BU3092" s="83"/>
      <c r="BW3092" s="83"/>
      <c r="CA3092" s="83"/>
      <c r="CC3092" s="83"/>
      <c r="CE3092" s="83"/>
      <c r="CI3092" s="83"/>
      <c r="CK3092" s="83"/>
      <c r="CM3092" s="83"/>
      <c r="CQ3092" s="83"/>
      <c r="CS3092" s="83"/>
      <c r="CU3092" s="83"/>
      <c r="CY3092" s="83"/>
      <c r="DA3092" s="83"/>
      <c r="DC3092" s="83"/>
    </row>
    <row r="3093" spans="7:107">
      <c r="G3093" s="83">
        <v>45661</v>
      </c>
      <c r="H3093">
        <v>0.13165175321167699</v>
      </c>
      <c r="I3093" s="83">
        <v>46233</v>
      </c>
      <c r="J3093">
        <v>0.27176015623190802</v>
      </c>
      <c r="K3093" s="83">
        <v>46294</v>
      </c>
      <c r="L3093" s="77">
        <v>0.213519178369314</v>
      </c>
      <c r="O3093" s="83">
        <v>44861</v>
      </c>
      <c r="P3093">
        <v>40.470917939671402</v>
      </c>
      <c r="Q3093" s="83">
        <v>44886</v>
      </c>
      <c r="R3093">
        <v>126.30032324419599</v>
      </c>
      <c r="S3093" s="83">
        <v>46003</v>
      </c>
      <c r="T3093" s="77">
        <v>116.102060512259</v>
      </c>
      <c r="W3093" s="83">
        <v>45664</v>
      </c>
      <c r="X3093">
        <v>0.20241868365180399</v>
      </c>
      <c r="Y3093" s="83">
        <v>46046</v>
      </c>
      <c r="Z3093">
        <v>0.180951515151515</v>
      </c>
      <c r="AA3093" s="83">
        <v>46049</v>
      </c>
      <c r="AB3093" s="77">
        <v>0.304063466666666</v>
      </c>
      <c r="AE3093" s="83">
        <v>45973</v>
      </c>
      <c r="AF3093">
        <v>9.4477389499110593</v>
      </c>
      <c r="AG3093" s="83">
        <v>45967</v>
      </c>
      <c r="AH3093">
        <v>194.96856057448099</v>
      </c>
      <c r="AI3093" s="83">
        <v>45979</v>
      </c>
      <c r="AJ3093" s="77">
        <v>103.49639176065401</v>
      </c>
      <c r="AM3093" s="83">
        <v>45981</v>
      </c>
      <c r="AN3093">
        <v>0.34660591082277797</v>
      </c>
      <c r="AO3093" s="83">
        <v>45972</v>
      </c>
      <c r="AP3093">
        <v>0.38239267502580199</v>
      </c>
      <c r="AQ3093" s="83">
        <v>45976</v>
      </c>
      <c r="AR3093" s="77">
        <v>0.25389518272093298</v>
      </c>
      <c r="AU3093" s="83">
        <v>45978</v>
      </c>
      <c r="AV3093">
        <v>0.69458294283036504</v>
      </c>
      <c r="AW3093" s="83">
        <v>45967</v>
      </c>
      <c r="AX3093">
        <v>1.04946298358418</v>
      </c>
      <c r="AY3093" s="83">
        <v>45979</v>
      </c>
      <c r="AZ3093" s="77">
        <v>1.0252027629695699</v>
      </c>
      <c r="BC3093" s="83">
        <v>45991</v>
      </c>
      <c r="BD3093">
        <v>0.26372615760066698</v>
      </c>
      <c r="BE3093" s="83">
        <v>45996</v>
      </c>
      <c r="BF3093">
        <v>0.38941577955483098</v>
      </c>
      <c r="BG3093" s="83">
        <v>45987</v>
      </c>
      <c r="BH3093" s="77">
        <v>0.528236336779911</v>
      </c>
      <c r="BK3093" s="83">
        <v>45631</v>
      </c>
      <c r="BL3093">
        <v>0.53698613497145398</v>
      </c>
      <c r="BM3093" s="83">
        <v>45628</v>
      </c>
      <c r="BN3093">
        <v>0.62342235410484603</v>
      </c>
      <c r="BO3093" s="83">
        <v>45622</v>
      </c>
      <c r="BP3093" s="77">
        <v>0.73057215697747302</v>
      </c>
      <c r="BS3093" s="83"/>
      <c r="BU3093" s="83"/>
      <c r="BW3093" s="83"/>
      <c r="CA3093" s="83"/>
      <c r="CC3093" s="83"/>
      <c r="CE3093" s="83"/>
      <c r="CI3093" s="83"/>
      <c r="CK3093" s="83"/>
      <c r="CM3093" s="83"/>
      <c r="CQ3093" s="83"/>
      <c r="CS3093" s="83"/>
      <c r="CU3093" s="83"/>
      <c r="CY3093" s="83"/>
      <c r="DA3093" s="83"/>
      <c r="DC3093" s="83"/>
    </row>
    <row r="3094" spans="7:107">
      <c r="G3094" s="83">
        <v>45662</v>
      </c>
      <c r="H3094">
        <v>0.13185842786349999</v>
      </c>
      <c r="I3094" s="83">
        <v>46234</v>
      </c>
      <c r="J3094">
        <v>0.27173854312201301</v>
      </c>
      <c r="K3094" s="83">
        <v>46295</v>
      </c>
      <c r="L3094" s="77">
        <v>0.21349821840284999</v>
      </c>
      <c r="O3094" s="83">
        <v>44862</v>
      </c>
      <c r="P3094">
        <v>40.3483091243478</v>
      </c>
      <c r="Q3094" s="83">
        <v>44887</v>
      </c>
      <c r="R3094">
        <v>126.05870637019601</v>
      </c>
      <c r="S3094" s="83">
        <v>46004</v>
      </c>
      <c r="T3094" s="77">
        <v>116.099392031025</v>
      </c>
      <c r="W3094" s="83">
        <v>45665</v>
      </c>
      <c r="X3094">
        <v>0.20233927813163399</v>
      </c>
      <c r="Y3094" s="83">
        <v>46047</v>
      </c>
      <c r="Z3094">
        <v>0.180896969696969</v>
      </c>
      <c r="AA3094" s="83">
        <v>46050</v>
      </c>
      <c r="AB3094" s="77">
        <v>0.30396959999999901</v>
      </c>
      <c r="AE3094" s="83">
        <v>45974</v>
      </c>
      <c r="AF3094">
        <v>9.4454496711778102</v>
      </c>
      <c r="AG3094" s="83">
        <v>45968</v>
      </c>
      <c r="AH3094">
        <v>194.84024508215401</v>
      </c>
      <c r="AI3094" s="83">
        <v>45980</v>
      </c>
      <c r="AJ3094" s="77">
        <v>103.46217873245899</v>
      </c>
      <c r="AM3094" s="83">
        <v>45982</v>
      </c>
      <c r="AN3094">
        <v>0.34650396457625299</v>
      </c>
      <c r="AO3094" s="83">
        <v>45973</v>
      </c>
      <c r="AP3094">
        <v>0.38232522967186799</v>
      </c>
      <c r="AQ3094" s="83">
        <v>45977</v>
      </c>
      <c r="AR3094" s="77">
        <v>0.25377430118483801</v>
      </c>
      <c r="AU3094" s="83">
        <v>45979</v>
      </c>
      <c r="AV3094">
        <v>0.69419734904270902</v>
      </c>
      <c r="AW3094" s="83">
        <v>45968</v>
      </c>
      <c r="AX3094">
        <v>1.0493250475950999</v>
      </c>
      <c r="AY3094" s="83">
        <v>45980</v>
      </c>
      <c r="AZ3094" s="77">
        <v>1.02510319649857</v>
      </c>
      <c r="BC3094" s="83">
        <v>45992</v>
      </c>
      <c r="BD3094">
        <v>0.26351037184509601</v>
      </c>
      <c r="BE3094" s="83">
        <v>45997</v>
      </c>
      <c r="BF3094">
        <v>0.38915431501383702</v>
      </c>
      <c r="BG3094" s="83">
        <v>45988</v>
      </c>
      <c r="BH3094" s="77">
        <v>0.52798818316100404</v>
      </c>
      <c r="BK3094" s="83">
        <v>45632</v>
      </c>
      <c r="BL3094">
        <v>0.53690110538462799</v>
      </c>
      <c r="BM3094" s="83">
        <v>45629</v>
      </c>
      <c r="BN3094">
        <v>0.62367952522255199</v>
      </c>
      <c r="BO3094" s="83">
        <v>45623</v>
      </c>
      <c r="BP3094" s="77">
        <v>0.730308856103983</v>
      </c>
      <c r="BS3094" s="83"/>
      <c r="BU3094" s="83"/>
      <c r="BW3094" s="83"/>
      <c r="CA3094" s="83"/>
      <c r="CC3094" s="83"/>
      <c r="CE3094" s="83"/>
      <c r="CI3094" s="83"/>
      <c r="CK3094" s="83"/>
      <c r="CM3094" s="83"/>
      <c r="CQ3094" s="83"/>
      <c r="CS3094" s="83"/>
      <c r="CU3094" s="83"/>
      <c r="CY3094" s="83"/>
      <c r="DA3094" s="83"/>
      <c r="DC3094" s="83"/>
    </row>
    <row r="3095" spans="7:107">
      <c r="G3095" s="83">
        <v>45663</v>
      </c>
      <c r="H3095">
        <v>0.132065102515324</v>
      </c>
      <c r="I3095" s="83">
        <v>46235</v>
      </c>
      <c r="J3095">
        <v>0.271716930012118</v>
      </c>
      <c r="K3095" s="83">
        <v>46296</v>
      </c>
      <c r="L3095" s="77">
        <v>0.21347725843638601</v>
      </c>
      <c r="O3095" s="83">
        <v>44863</v>
      </c>
      <c r="P3095">
        <v>40.225700309024198</v>
      </c>
      <c r="Q3095" s="83">
        <v>44888</v>
      </c>
      <c r="R3095">
        <v>125.817089496196</v>
      </c>
      <c r="S3095" s="83">
        <v>46005</v>
      </c>
      <c r="T3095" s="77">
        <v>116.09672354979099</v>
      </c>
      <c r="W3095" s="83">
        <v>45666</v>
      </c>
      <c r="X3095">
        <v>0.202259872611464</v>
      </c>
      <c r="Y3095" s="83">
        <v>46048</v>
      </c>
      <c r="Z3095">
        <v>0.180842424242424</v>
      </c>
      <c r="AA3095" s="83">
        <v>46051</v>
      </c>
      <c r="AB3095" s="77">
        <v>0.30387573333333301</v>
      </c>
      <c r="AE3095" s="83">
        <v>45975</v>
      </c>
      <c r="AF3095">
        <v>9.4431603924445504</v>
      </c>
      <c r="AG3095" s="83">
        <v>45969</v>
      </c>
      <c r="AH3095">
        <v>194.711929589828</v>
      </c>
      <c r="AI3095" s="83">
        <v>45981</v>
      </c>
      <c r="AJ3095" s="77">
        <v>103.42796570426501</v>
      </c>
      <c r="AM3095" s="83">
        <v>45983</v>
      </c>
      <c r="AN3095">
        <v>0.346402018329729</v>
      </c>
      <c r="AO3095" s="83">
        <v>45974</v>
      </c>
      <c r="AP3095">
        <v>0.382257784317933</v>
      </c>
      <c r="AQ3095" s="83">
        <v>45978</v>
      </c>
      <c r="AR3095" s="77">
        <v>0.25365341964874399</v>
      </c>
      <c r="AU3095" s="83">
        <v>45980</v>
      </c>
      <c r="AV3095">
        <v>0.69381175525505401</v>
      </c>
      <c r="AW3095" s="83">
        <v>45969</v>
      </c>
      <c r="AX3095">
        <v>1.0491871116060201</v>
      </c>
      <c r="AY3095" s="83">
        <v>45981</v>
      </c>
      <c r="AZ3095" s="77">
        <v>1.02500363002758</v>
      </c>
      <c r="BC3095" s="83">
        <v>45993</v>
      </c>
      <c r="BD3095">
        <v>0.263294586089525</v>
      </c>
      <c r="BE3095" s="83">
        <v>45998</v>
      </c>
      <c r="BF3095">
        <v>0.388892850472843</v>
      </c>
      <c r="BG3095" s="83">
        <v>45989</v>
      </c>
      <c r="BH3095" s="77">
        <v>0.52774002954209698</v>
      </c>
      <c r="BK3095" s="83">
        <v>45633</v>
      </c>
      <c r="BL3095">
        <v>0.53681607579780299</v>
      </c>
      <c r="BM3095" s="83">
        <v>45630</v>
      </c>
      <c r="BN3095">
        <v>0.62393669634025695</v>
      </c>
      <c r="BO3095" s="83">
        <v>45624</v>
      </c>
      <c r="BP3095" s="77">
        <v>0.73004555523049197</v>
      </c>
      <c r="BS3095" s="83"/>
      <c r="BU3095" s="83"/>
      <c r="BW3095" s="83"/>
      <c r="CA3095" s="83"/>
      <c r="CC3095" s="83"/>
      <c r="CE3095" s="83"/>
      <c r="CI3095" s="83"/>
      <c r="CK3095" s="83"/>
      <c r="CM3095" s="83"/>
      <c r="CQ3095" s="83"/>
      <c r="CS3095" s="83"/>
      <c r="CU3095" s="83"/>
      <c r="CY3095" s="83"/>
      <c r="DA3095" s="83"/>
      <c r="DC3095" s="83"/>
    </row>
    <row r="3096" spans="7:107">
      <c r="G3096" s="83">
        <v>45664</v>
      </c>
      <c r="H3096">
        <v>0.132271777167148</v>
      </c>
      <c r="I3096" s="83">
        <v>46236</v>
      </c>
      <c r="J3096">
        <v>0.27169531690222298</v>
      </c>
      <c r="K3096" s="83">
        <v>46297</v>
      </c>
      <c r="L3096" s="77">
        <v>0.21345629846992201</v>
      </c>
      <c r="O3096" s="83">
        <v>44864</v>
      </c>
      <c r="P3096">
        <v>40.103091493700603</v>
      </c>
      <c r="Q3096" s="83">
        <v>44889</v>
      </c>
      <c r="R3096">
        <v>125.575472622196</v>
      </c>
      <c r="S3096" s="83">
        <v>46006</v>
      </c>
      <c r="T3096" s="77">
        <v>116.094055068557</v>
      </c>
      <c r="W3096" s="83">
        <v>45667</v>
      </c>
      <c r="X3096">
        <v>0.202180467091295</v>
      </c>
      <c r="Y3096" s="83">
        <v>46049</v>
      </c>
      <c r="Z3096">
        <v>0.180787878787878</v>
      </c>
      <c r="AA3096" s="83">
        <v>46052</v>
      </c>
      <c r="AB3096" s="77">
        <v>0.30378186666666601</v>
      </c>
      <c r="AE3096" s="83">
        <v>45976</v>
      </c>
      <c r="AF3096">
        <v>9.4408711137112995</v>
      </c>
      <c r="AG3096" s="83">
        <v>45970</v>
      </c>
      <c r="AH3096">
        <v>194.583614097501</v>
      </c>
      <c r="AI3096" s="83">
        <v>45982</v>
      </c>
      <c r="AJ3096" s="77">
        <v>103.39375267606999</v>
      </c>
      <c r="AM3096" s="83">
        <v>45984</v>
      </c>
      <c r="AN3096">
        <v>0.34630007208320401</v>
      </c>
      <c r="AO3096" s="83">
        <v>45975</v>
      </c>
      <c r="AP3096">
        <v>0.38219033896399801</v>
      </c>
      <c r="AQ3096" s="83">
        <v>45979</v>
      </c>
      <c r="AR3096" s="77">
        <v>0.25353253811264898</v>
      </c>
      <c r="AU3096" s="83">
        <v>45981</v>
      </c>
      <c r="AV3096">
        <v>0.69342616146739799</v>
      </c>
      <c r="AW3096" s="83">
        <v>45970</v>
      </c>
      <c r="AX3096">
        <v>1.04904917561694</v>
      </c>
      <c r="AY3096" s="83">
        <v>45982</v>
      </c>
      <c r="AZ3096" s="77">
        <v>1.02490406355659</v>
      </c>
      <c r="BC3096" s="83">
        <v>45994</v>
      </c>
      <c r="BD3096">
        <v>0.26307880033395398</v>
      </c>
      <c r="BE3096" s="83">
        <v>45999</v>
      </c>
      <c r="BF3096">
        <v>0.38863138593184898</v>
      </c>
      <c r="BG3096" s="83">
        <v>45990</v>
      </c>
      <c r="BH3096" s="77">
        <v>0.52749187592319002</v>
      </c>
      <c r="BK3096" s="83">
        <v>45634</v>
      </c>
      <c r="BL3096">
        <v>0.536731046210977</v>
      </c>
      <c r="BM3096" s="83">
        <v>45631</v>
      </c>
      <c r="BN3096">
        <v>0.62419386745796201</v>
      </c>
      <c r="BO3096" s="83">
        <v>45625</v>
      </c>
      <c r="BP3096" s="77">
        <v>0.72978225435700195</v>
      </c>
      <c r="BS3096" s="83"/>
      <c r="BU3096" s="83"/>
      <c r="BW3096" s="83"/>
      <c r="CA3096" s="83"/>
      <c r="CC3096" s="83"/>
      <c r="CE3096" s="83"/>
      <c r="CI3096" s="83"/>
      <c r="CK3096" s="83"/>
      <c r="CM3096" s="83"/>
      <c r="CQ3096" s="83"/>
      <c r="CS3096" s="83"/>
      <c r="CU3096" s="83"/>
      <c r="CY3096" s="83"/>
      <c r="DA3096" s="83"/>
      <c r="DC3096" s="83"/>
    </row>
    <row r="3097" spans="7:107">
      <c r="G3097" s="83">
        <v>45665</v>
      </c>
      <c r="H3097">
        <v>0.132478451818971</v>
      </c>
      <c r="I3097" s="83">
        <v>46237</v>
      </c>
      <c r="J3097">
        <v>0.27167370379232803</v>
      </c>
      <c r="K3097" s="83">
        <v>46298</v>
      </c>
      <c r="L3097" s="77">
        <v>0.213435338503458</v>
      </c>
      <c r="O3097" s="83">
        <v>44865</v>
      </c>
      <c r="P3097">
        <v>39.980482678377001</v>
      </c>
      <c r="Q3097" s="83">
        <v>44890</v>
      </c>
      <c r="R3097">
        <v>125.333855748196</v>
      </c>
      <c r="S3097" s="83">
        <v>46007</v>
      </c>
      <c r="T3097" s="77">
        <v>116.091386587323</v>
      </c>
      <c r="W3097" s="83">
        <v>45668</v>
      </c>
      <c r="X3097">
        <v>0.20210106157112501</v>
      </c>
      <c r="Y3097" s="83">
        <v>46050</v>
      </c>
      <c r="Z3097">
        <v>0.180733333333333</v>
      </c>
      <c r="AA3097" s="83">
        <v>46053</v>
      </c>
      <c r="AB3097" s="77">
        <v>0.30368799999999901</v>
      </c>
      <c r="AE3097" s="83">
        <v>45977</v>
      </c>
      <c r="AF3097">
        <v>9.4385818349780397</v>
      </c>
      <c r="AG3097" s="83">
        <v>45971</v>
      </c>
      <c r="AH3097">
        <v>194.45529860517399</v>
      </c>
      <c r="AI3097" s="83">
        <v>45983</v>
      </c>
      <c r="AJ3097" s="77">
        <v>103.359539647875</v>
      </c>
      <c r="AM3097" s="83">
        <v>45985</v>
      </c>
      <c r="AN3097">
        <v>0.34619812583668003</v>
      </c>
      <c r="AO3097" s="83">
        <v>45976</v>
      </c>
      <c r="AP3097">
        <v>0.38212289361006302</v>
      </c>
      <c r="AQ3097" s="83">
        <v>45980</v>
      </c>
      <c r="AR3097" s="77">
        <v>0.25341165657655401</v>
      </c>
      <c r="AU3097" s="83">
        <v>45982</v>
      </c>
      <c r="AV3097">
        <v>0.69304056767974298</v>
      </c>
      <c r="AW3097" s="83">
        <v>45971</v>
      </c>
      <c r="AX3097">
        <v>1.0489112396278599</v>
      </c>
      <c r="AY3097" s="83">
        <v>45983</v>
      </c>
      <c r="AZ3097" s="77">
        <v>1.0248044970856001</v>
      </c>
      <c r="BC3097" s="83">
        <v>45995</v>
      </c>
      <c r="BD3097">
        <v>0.26286301457838201</v>
      </c>
      <c r="BE3097" s="83">
        <v>46000</v>
      </c>
      <c r="BF3097">
        <v>0.38836992139085502</v>
      </c>
      <c r="BG3097" s="83">
        <v>45991</v>
      </c>
      <c r="BH3097" s="77">
        <v>0.52724372230428296</v>
      </c>
      <c r="BK3097" s="83">
        <v>45635</v>
      </c>
      <c r="BL3097">
        <v>0.53664601662415201</v>
      </c>
      <c r="BM3097" s="83">
        <v>45632</v>
      </c>
      <c r="BN3097">
        <v>0.62445103857566697</v>
      </c>
      <c r="BO3097" s="83">
        <v>45626</v>
      </c>
      <c r="BP3097" s="77">
        <v>0.72951895348351203</v>
      </c>
      <c r="BS3097" s="83"/>
      <c r="BU3097" s="83"/>
      <c r="BW3097" s="83"/>
      <c r="CA3097" s="83"/>
      <c r="CC3097" s="83"/>
      <c r="CE3097" s="83"/>
      <c r="CI3097" s="83"/>
      <c r="CK3097" s="83"/>
      <c r="CM3097" s="83"/>
      <c r="CQ3097" s="83"/>
      <c r="CS3097" s="83"/>
      <c r="CU3097" s="83"/>
      <c r="CY3097" s="83"/>
      <c r="DA3097" s="83"/>
      <c r="DC3097" s="83"/>
    </row>
    <row r="3098" spans="7:107">
      <c r="G3098" s="83">
        <v>45666</v>
      </c>
      <c r="H3098">
        <v>0.132685126470795</v>
      </c>
      <c r="I3098" s="83">
        <v>46238</v>
      </c>
      <c r="J3098">
        <v>0.27165209068243301</v>
      </c>
      <c r="K3098" s="83">
        <v>46299</v>
      </c>
      <c r="L3098" s="77">
        <v>0.21341437853699399</v>
      </c>
      <c r="O3098" s="83">
        <v>44866</v>
      </c>
      <c r="P3098">
        <v>39.857873863053399</v>
      </c>
      <c r="Q3098" s="83">
        <v>44891</v>
      </c>
      <c r="R3098">
        <v>125.092238874195</v>
      </c>
      <c r="S3098" s="83">
        <v>46008</v>
      </c>
      <c r="T3098" s="77">
        <v>116.088718106089</v>
      </c>
      <c r="W3098" s="83">
        <v>45669</v>
      </c>
      <c r="X3098">
        <v>0.20202165605095501</v>
      </c>
      <c r="Y3098" s="83">
        <v>46051</v>
      </c>
      <c r="Z3098">
        <v>0.18067878787878699</v>
      </c>
      <c r="AA3098" s="83">
        <v>46054</v>
      </c>
      <c r="AB3098" s="77">
        <v>0.30359413333333302</v>
      </c>
      <c r="AE3098" s="83">
        <v>45978</v>
      </c>
      <c r="AF3098">
        <v>9.4362925562447799</v>
      </c>
      <c r="AG3098" s="83">
        <v>45972</v>
      </c>
      <c r="AH3098">
        <v>194.32698311284699</v>
      </c>
      <c r="AI3098" s="83">
        <v>45984</v>
      </c>
      <c r="AJ3098" s="77">
        <v>103.32532661968</v>
      </c>
      <c r="AM3098" s="83">
        <v>45986</v>
      </c>
      <c r="AN3098">
        <v>0.34609617959015498</v>
      </c>
      <c r="AO3098" s="83">
        <v>45977</v>
      </c>
      <c r="AP3098">
        <v>0.38205544825612803</v>
      </c>
      <c r="AQ3098" s="83">
        <v>45981</v>
      </c>
      <c r="AR3098" s="77">
        <v>0.25329077504045999</v>
      </c>
      <c r="AU3098" s="83">
        <v>45983</v>
      </c>
      <c r="AV3098">
        <v>0.69265497389208697</v>
      </c>
      <c r="AW3098" s="83">
        <v>45972</v>
      </c>
      <c r="AX3098">
        <v>1.0487733036387701</v>
      </c>
      <c r="AY3098" s="83">
        <v>45984</v>
      </c>
      <c r="AZ3098" s="77">
        <v>1.0247049306146101</v>
      </c>
      <c r="BC3098" s="83">
        <v>45996</v>
      </c>
      <c r="BD3098">
        <v>0.262647228822811</v>
      </c>
      <c r="BE3098" s="83">
        <v>46001</v>
      </c>
      <c r="BF3098">
        <v>0.38810845684986101</v>
      </c>
      <c r="BG3098" s="83">
        <v>45992</v>
      </c>
      <c r="BH3098" s="77">
        <v>0.526995568685376</v>
      </c>
      <c r="BK3098" s="83">
        <v>45636</v>
      </c>
      <c r="BL3098">
        <v>0.53656098703732602</v>
      </c>
      <c r="BM3098" s="83">
        <v>45633</v>
      </c>
      <c r="BN3098">
        <v>0.62470820969337204</v>
      </c>
      <c r="BO3098" s="83">
        <v>45627</v>
      </c>
      <c r="BP3098" s="77">
        <v>0.72925565261002201</v>
      </c>
      <c r="BS3098" s="83"/>
      <c r="BU3098" s="83"/>
      <c r="BW3098" s="83"/>
      <c r="CA3098" s="83"/>
      <c r="CC3098" s="83"/>
      <c r="CE3098" s="83"/>
      <c r="CI3098" s="83"/>
      <c r="CK3098" s="83"/>
      <c r="CM3098" s="83"/>
      <c r="CQ3098" s="83"/>
      <c r="CS3098" s="83"/>
      <c r="CU3098" s="83"/>
      <c r="CY3098" s="83"/>
      <c r="DA3098" s="83"/>
      <c r="DC3098" s="83"/>
    </row>
    <row r="3099" spans="7:107">
      <c r="G3099" s="83">
        <v>45667</v>
      </c>
      <c r="H3099">
        <v>0.132891801122619</v>
      </c>
      <c r="I3099" s="83">
        <v>46239</v>
      </c>
      <c r="J3099">
        <v>0.271630477572538</v>
      </c>
      <c r="K3099" s="83">
        <v>46300</v>
      </c>
      <c r="L3099" s="77">
        <v>0.21339341857053001</v>
      </c>
      <c r="O3099" s="83">
        <v>44867</v>
      </c>
      <c r="P3099">
        <v>39.735265047729797</v>
      </c>
      <c r="Q3099" s="83">
        <v>44892</v>
      </c>
      <c r="R3099">
        <v>124.850622000195</v>
      </c>
      <c r="S3099" s="83">
        <v>46009</v>
      </c>
      <c r="T3099" s="77">
        <v>116.086049624856</v>
      </c>
      <c r="W3099" s="83">
        <v>45670</v>
      </c>
      <c r="X3099">
        <v>0.20194225053078499</v>
      </c>
      <c r="Y3099" s="83">
        <v>46052</v>
      </c>
      <c r="Z3099">
        <v>0.18062424242424199</v>
      </c>
      <c r="AA3099" s="83">
        <v>46055</v>
      </c>
      <c r="AB3099" s="77">
        <v>0.30350026666666602</v>
      </c>
      <c r="AE3099" s="83">
        <v>45979</v>
      </c>
      <c r="AF3099">
        <v>9.4340032775115308</v>
      </c>
      <c r="AG3099" s="83">
        <v>45973</v>
      </c>
      <c r="AH3099">
        <v>194.19866762052101</v>
      </c>
      <c r="AI3099" s="83">
        <v>45985</v>
      </c>
      <c r="AJ3099" s="77">
        <v>103.291113591486</v>
      </c>
      <c r="AM3099" s="83">
        <v>45987</v>
      </c>
      <c r="AN3099">
        <v>0.34599423334363</v>
      </c>
      <c r="AO3099" s="83">
        <v>45978</v>
      </c>
      <c r="AP3099">
        <v>0.38198800290219398</v>
      </c>
      <c r="AQ3099" s="83">
        <v>45982</v>
      </c>
      <c r="AR3099" s="77">
        <v>0.25316989350436497</v>
      </c>
      <c r="AU3099" s="83">
        <v>45984</v>
      </c>
      <c r="AV3099">
        <v>0.69226938010443095</v>
      </c>
      <c r="AW3099" s="83">
        <v>45973</v>
      </c>
      <c r="AX3099">
        <v>1.04863536764969</v>
      </c>
      <c r="AY3099" s="83">
        <v>45985</v>
      </c>
      <c r="AZ3099" s="77">
        <v>1.0246053641436199</v>
      </c>
      <c r="BC3099" s="83">
        <v>45997</v>
      </c>
      <c r="BD3099">
        <v>0.26243144306723998</v>
      </c>
      <c r="BE3099" s="83">
        <v>46002</v>
      </c>
      <c r="BF3099">
        <v>0.38784699230886699</v>
      </c>
      <c r="BG3099" s="83">
        <v>45993</v>
      </c>
      <c r="BH3099" s="77">
        <v>0.52674741506646905</v>
      </c>
      <c r="BK3099" s="83">
        <v>45637</v>
      </c>
      <c r="BL3099">
        <v>0.53647595745050003</v>
      </c>
      <c r="BM3099" s="83">
        <v>45634</v>
      </c>
      <c r="BN3099">
        <v>0.624965380811078</v>
      </c>
      <c r="BO3099" s="83">
        <v>45628</v>
      </c>
      <c r="BP3099" s="77">
        <v>0.72899235173653198</v>
      </c>
      <c r="BS3099" s="83"/>
      <c r="BU3099" s="83"/>
      <c r="BW3099" s="83"/>
      <c r="CA3099" s="83"/>
      <c r="CC3099" s="83"/>
      <c r="CE3099" s="83"/>
      <c r="CI3099" s="83"/>
      <c r="CK3099" s="83"/>
      <c r="CM3099" s="83"/>
      <c r="CQ3099" s="83"/>
      <c r="CS3099" s="83"/>
      <c r="CU3099" s="83"/>
      <c r="CY3099" s="83"/>
      <c r="DA3099" s="83"/>
      <c r="DC3099" s="83"/>
    </row>
    <row r="3100" spans="7:107">
      <c r="G3100" s="83">
        <v>45668</v>
      </c>
      <c r="H3100">
        <v>0.133098475774442</v>
      </c>
      <c r="I3100" s="83">
        <v>46240</v>
      </c>
      <c r="J3100">
        <v>0.27160886446264298</v>
      </c>
      <c r="K3100" s="83">
        <v>46301</v>
      </c>
      <c r="L3100" s="77">
        <v>0.21337245860406601</v>
      </c>
      <c r="O3100" s="83">
        <v>44868</v>
      </c>
      <c r="P3100">
        <v>39.612656232406202</v>
      </c>
      <c r="Q3100" s="83">
        <v>44893</v>
      </c>
      <c r="R3100">
        <v>124.609005126195</v>
      </c>
      <c r="S3100" s="83">
        <v>46010</v>
      </c>
      <c r="T3100" s="77">
        <v>116.08338114362201</v>
      </c>
      <c r="W3100" s="83">
        <v>45671</v>
      </c>
      <c r="X3100">
        <v>0.20186284501061499</v>
      </c>
      <c r="Y3100" s="83">
        <v>46053</v>
      </c>
      <c r="Z3100">
        <v>0.18056969696969599</v>
      </c>
      <c r="AA3100" s="83">
        <v>46056</v>
      </c>
      <c r="AB3100" s="77">
        <v>0.30340639999999902</v>
      </c>
      <c r="AE3100" s="83">
        <v>45980</v>
      </c>
      <c r="AF3100">
        <v>9.4317139987782692</v>
      </c>
      <c r="AG3100" s="83">
        <v>45974</v>
      </c>
      <c r="AH3100">
        <v>194.070352128194</v>
      </c>
      <c r="AI3100" s="83">
        <v>45986</v>
      </c>
      <c r="AJ3100" s="77">
        <v>103.256900563291</v>
      </c>
      <c r="AM3100" s="83">
        <v>45988</v>
      </c>
      <c r="AN3100">
        <v>0.34589228709710601</v>
      </c>
      <c r="AO3100" s="83">
        <v>45979</v>
      </c>
      <c r="AP3100">
        <v>0.38192055754825899</v>
      </c>
      <c r="AQ3100" s="83">
        <v>45983</v>
      </c>
      <c r="AR3100" s="77">
        <v>0.25304901196827101</v>
      </c>
      <c r="AU3100" s="83">
        <v>45985</v>
      </c>
      <c r="AV3100">
        <v>0.69188378631677605</v>
      </c>
      <c r="AW3100" s="83">
        <v>45974</v>
      </c>
      <c r="AX3100">
        <v>1.0484974316606199</v>
      </c>
      <c r="AY3100" s="83">
        <v>45986</v>
      </c>
      <c r="AZ3100" s="77">
        <v>1.0245057976726299</v>
      </c>
      <c r="BC3100" s="83">
        <v>45998</v>
      </c>
      <c r="BD3100">
        <v>0.26221565731166901</v>
      </c>
      <c r="BE3100" s="83">
        <v>46003</v>
      </c>
      <c r="BF3100">
        <v>0.38758552776787297</v>
      </c>
      <c r="BG3100" s="83">
        <v>45994</v>
      </c>
      <c r="BH3100" s="77">
        <v>0.52649926144756198</v>
      </c>
      <c r="BK3100" s="83">
        <v>45638</v>
      </c>
      <c r="BL3100">
        <v>0.53639092786367504</v>
      </c>
      <c r="BM3100" s="83">
        <v>45635</v>
      </c>
      <c r="BN3100">
        <v>0.62522255192878295</v>
      </c>
      <c r="BO3100" s="83">
        <v>45629</v>
      </c>
      <c r="BP3100" s="77">
        <v>0.72872905086304096</v>
      </c>
      <c r="BS3100" s="83"/>
      <c r="BU3100" s="83"/>
      <c r="BW3100" s="83"/>
      <c r="CA3100" s="83"/>
      <c r="CC3100" s="83"/>
      <c r="CE3100" s="83"/>
      <c r="CI3100" s="83"/>
      <c r="CK3100" s="83"/>
      <c r="CM3100" s="83"/>
      <c r="CQ3100" s="83"/>
      <c r="CS3100" s="83"/>
      <c r="CU3100" s="83"/>
      <c r="CY3100" s="83"/>
      <c r="DA3100" s="83"/>
      <c r="DC3100" s="83"/>
    </row>
    <row r="3101" spans="7:107">
      <c r="G3101" s="83">
        <v>45669</v>
      </c>
      <c r="H3101">
        <v>0.13330515042626601</v>
      </c>
      <c r="I3101" s="83">
        <v>46241</v>
      </c>
      <c r="J3101">
        <v>0.27158725135274803</v>
      </c>
      <c r="K3101" s="83">
        <v>46302</v>
      </c>
      <c r="L3101" s="77">
        <v>0.213351498637601</v>
      </c>
      <c r="O3101" s="83">
        <v>44869</v>
      </c>
      <c r="P3101">
        <v>39.4900474170826</v>
      </c>
      <c r="Q3101" s="83">
        <v>44894</v>
      </c>
      <c r="R3101">
        <v>124.367388252195</v>
      </c>
      <c r="S3101" s="83">
        <v>46011</v>
      </c>
      <c r="T3101" s="77">
        <v>116.080712662388</v>
      </c>
      <c r="W3101" s="83">
        <v>45672</v>
      </c>
      <c r="X3101">
        <v>0.201783439490445</v>
      </c>
      <c r="Y3101" s="83">
        <v>46054</v>
      </c>
      <c r="Z3101">
        <v>0.18051515151515099</v>
      </c>
      <c r="AA3101" s="83">
        <v>46057</v>
      </c>
      <c r="AB3101" s="77">
        <v>0.30331253333333302</v>
      </c>
      <c r="AE3101" s="83">
        <v>45981</v>
      </c>
      <c r="AF3101">
        <v>9.4294247200450201</v>
      </c>
      <c r="AG3101" s="83">
        <v>45975</v>
      </c>
      <c r="AH3101">
        <v>193.942036635867</v>
      </c>
      <c r="AI3101" s="83">
        <v>45987</v>
      </c>
      <c r="AJ3101" s="77">
        <v>103.222687535096</v>
      </c>
      <c r="AM3101" s="83">
        <v>45989</v>
      </c>
      <c r="AN3101">
        <v>0.34579034085058102</v>
      </c>
      <c r="AO3101" s="83">
        <v>45980</v>
      </c>
      <c r="AP3101">
        <v>0.381853112194324</v>
      </c>
      <c r="AQ3101" s="83">
        <v>45984</v>
      </c>
      <c r="AR3101" s="77">
        <v>0.25292813043217599</v>
      </c>
      <c r="AU3101" s="83">
        <v>45986</v>
      </c>
      <c r="AV3101">
        <v>0.69149819252912004</v>
      </c>
      <c r="AW3101" s="83">
        <v>45975</v>
      </c>
      <c r="AX3101">
        <v>1.0483594956715301</v>
      </c>
      <c r="AY3101" s="83">
        <v>45987</v>
      </c>
      <c r="AZ3101" s="77">
        <v>1.02440623120164</v>
      </c>
      <c r="BC3101" s="83">
        <v>45999</v>
      </c>
      <c r="BD3101">
        <v>0.261999871556097</v>
      </c>
      <c r="BE3101" s="83">
        <v>46004</v>
      </c>
      <c r="BF3101">
        <v>0.38732406322687901</v>
      </c>
      <c r="BG3101" s="83">
        <v>45995</v>
      </c>
      <c r="BH3101" s="77">
        <v>0.52625110782865503</v>
      </c>
      <c r="BK3101" s="83">
        <v>45639</v>
      </c>
      <c r="BL3101">
        <v>0.53630589827684905</v>
      </c>
      <c r="BM3101" s="83">
        <v>45636</v>
      </c>
      <c r="BN3101">
        <v>0.62514562039784505</v>
      </c>
      <c r="BO3101" s="83">
        <v>45630</v>
      </c>
      <c r="BP3101" s="77">
        <v>0.72846574998955105</v>
      </c>
      <c r="BS3101" s="83"/>
      <c r="BU3101" s="83"/>
      <c r="BW3101" s="83"/>
      <c r="CA3101" s="83"/>
      <c r="CC3101" s="83"/>
      <c r="CE3101" s="83"/>
      <c r="CI3101" s="83"/>
      <c r="CK3101" s="83"/>
      <c r="CM3101" s="83"/>
      <c r="CQ3101" s="83"/>
      <c r="CS3101" s="83"/>
      <c r="CU3101" s="83"/>
      <c r="CY3101" s="83"/>
      <c r="DA3101" s="83"/>
      <c r="DC3101" s="83"/>
    </row>
    <row r="3102" spans="7:107">
      <c r="G3102" s="83">
        <v>45670</v>
      </c>
      <c r="H3102">
        <v>0.13351182507809001</v>
      </c>
      <c r="I3102" s="83">
        <v>46242</v>
      </c>
      <c r="J3102">
        <v>0.27156563824285401</v>
      </c>
      <c r="K3102" s="83">
        <v>46303</v>
      </c>
      <c r="L3102" s="77">
        <v>0.21333053867113699</v>
      </c>
      <c r="O3102" s="83">
        <v>44870</v>
      </c>
      <c r="P3102">
        <v>39.367438601758998</v>
      </c>
      <c r="Q3102" s="83">
        <v>44895</v>
      </c>
      <c r="R3102">
        <v>124.125771378195</v>
      </c>
      <c r="S3102" s="83">
        <v>46012</v>
      </c>
      <c r="T3102" s="77">
        <v>116.078044181154</v>
      </c>
      <c r="W3102" s="83">
        <v>45673</v>
      </c>
      <c r="X3102">
        <v>0.201704033970275</v>
      </c>
      <c r="Y3102" s="83">
        <v>46055</v>
      </c>
      <c r="Z3102">
        <v>0.18046060606060599</v>
      </c>
      <c r="AA3102" s="83">
        <v>46058</v>
      </c>
      <c r="AB3102" s="77">
        <v>0.30321866666666603</v>
      </c>
      <c r="AE3102" s="83">
        <v>45982</v>
      </c>
      <c r="AF3102">
        <v>9.4271354413117603</v>
      </c>
      <c r="AG3102" s="83">
        <v>45976</v>
      </c>
      <c r="AH3102">
        <v>193.81372114354099</v>
      </c>
      <c r="AI3102" s="83">
        <v>45988</v>
      </c>
      <c r="AJ3102" s="77">
        <v>103.188474506901</v>
      </c>
      <c r="AM3102" s="83">
        <v>45990</v>
      </c>
      <c r="AN3102">
        <v>0.34568839460405698</v>
      </c>
      <c r="AO3102" s="83">
        <v>45981</v>
      </c>
      <c r="AP3102">
        <v>0.381785666840389</v>
      </c>
      <c r="AQ3102" s="83">
        <v>45985</v>
      </c>
      <c r="AR3102" s="77">
        <v>0.25280724889608103</v>
      </c>
      <c r="AU3102" s="83">
        <v>45987</v>
      </c>
      <c r="AV3102">
        <v>0.69111259874146402</v>
      </c>
      <c r="AW3102" s="83">
        <v>45976</v>
      </c>
      <c r="AX3102">
        <v>1.04822155968245</v>
      </c>
      <c r="AY3102" s="83">
        <v>45988</v>
      </c>
      <c r="AZ3102" s="77">
        <v>1.02430666473065</v>
      </c>
      <c r="BC3102" s="83">
        <v>46000</v>
      </c>
      <c r="BD3102">
        <v>0.26178408580052598</v>
      </c>
      <c r="BE3102" s="83">
        <v>46005</v>
      </c>
      <c r="BF3102">
        <v>0.387062598685885</v>
      </c>
      <c r="BG3102" s="83">
        <v>45996</v>
      </c>
      <c r="BH3102" s="77">
        <v>0.52600295420974796</v>
      </c>
      <c r="BK3102" s="83">
        <v>45640</v>
      </c>
      <c r="BL3102">
        <v>0.53622086869002294</v>
      </c>
      <c r="BM3102" s="83">
        <v>45637</v>
      </c>
      <c r="BN3102">
        <v>0.62506868886690803</v>
      </c>
      <c r="BO3102" s="83">
        <v>45631</v>
      </c>
      <c r="BP3102" s="77">
        <v>0.72820244911606102</v>
      </c>
      <c r="BS3102" s="83"/>
      <c r="BU3102" s="83"/>
      <c r="BW3102" s="83"/>
      <c r="CA3102" s="83"/>
      <c r="CC3102" s="83"/>
      <c r="CE3102" s="83"/>
      <c r="CI3102" s="83"/>
      <c r="CK3102" s="83"/>
      <c r="CM3102" s="83"/>
      <c r="CQ3102" s="83"/>
      <c r="CS3102" s="83"/>
      <c r="CU3102" s="83"/>
      <c r="CY3102" s="83"/>
      <c r="DA3102" s="83"/>
      <c r="DC3102" s="83"/>
    </row>
    <row r="3103" spans="7:107">
      <c r="G3103" s="83">
        <v>45671</v>
      </c>
      <c r="H3103">
        <v>0.13371849972991301</v>
      </c>
      <c r="I3103" s="83">
        <v>46243</v>
      </c>
      <c r="J3103">
        <v>0.271544025132959</v>
      </c>
      <c r="K3103" s="83">
        <v>46304</v>
      </c>
      <c r="L3103" s="77">
        <v>0.21330957870467299</v>
      </c>
      <c r="O3103" s="83">
        <v>44871</v>
      </c>
      <c r="P3103">
        <v>39.244829786435403</v>
      </c>
      <c r="Q3103" s="83">
        <v>44896</v>
      </c>
      <c r="R3103">
        <v>123.884154504195</v>
      </c>
      <c r="S3103" s="83">
        <v>46013</v>
      </c>
      <c r="T3103" s="77">
        <v>116.07537569992</v>
      </c>
      <c r="W3103" s="83">
        <v>45674</v>
      </c>
      <c r="X3103">
        <v>0.20162462845010601</v>
      </c>
      <c r="Y3103" s="83">
        <v>46056</v>
      </c>
      <c r="Z3103">
        <v>0.18040606060605999</v>
      </c>
      <c r="AA3103" s="83">
        <v>46059</v>
      </c>
      <c r="AB3103" s="77">
        <v>0.30312479999999897</v>
      </c>
      <c r="AE3103" s="83">
        <v>45983</v>
      </c>
      <c r="AF3103">
        <v>9.4248461625785094</v>
      </c>
      <c r="AG3103" s="83">
        <v>45977</v>
      </c>
      <c r="AH3103">
        <v>193.68540565121401</v>
      </c>
      <c r="AI3103" s="83">
        <v>45989</v>
      </c>
      <c r="AJ3103" s="77">
        <v>103.154261478706</v>
      </c>
      <c r="AM3103" s="83">
        <v>45991</v>
      </c>
      <c r="AN3103">
        <v>0.34558644835753199</v>
      </c>
      <c r="AO3103" s="83">
        <v>45982</v>
      </c>
      <c r="AP3103">
        <v>0.38171822148645401</v>
      </c>
      <c r="AQ3103" s="83">
        <v>45986</v>
      </c>
      <c r="AR3103" s="77">
        <v>0.25268636735998701</v>
      </c>
      <c r="AU3103" s="83">
        <v>45988</v>
      </c>
      <c r="AV3103">
        <v>0.69072700495380901</v>
      </c>
      <c r="AW3103" s="83">
        <v>45977</v>
      </c>
      <c r="AX3103">
        <v>1.0480836236933699</v>
      </c>
      <c r="AY3103" s="83">
        <v>45989</v>
      </c>
      <c r="AZ3103" s="77">
        <v>1.0242070982596601</v>
      </c>
      <c r="BC3103" s="83">
        <v>46001</v>
      </c>
      <c r="BD3103">
        <v>0.26156830004495502</v>
      </c>
      <c r="BE3103" s="83">
        <v>46006</v>
      </c>
      <c r="BF3103">
        <v>0.38680113414489198</v>
      </c>
      <c r="BG3103" s="83">
        <v>45997</v>
      </c>
      <c r="BH3103" s="77">
        <v>0.52575480059084101</v>
      </c>
      <c r="BK3103" s="83">
        <v>45641</v>
      </c>
      <c r="BL3103">
        <v>0.53613583910319795</v>
      </c>
      <c r="BM3103" s="83">
        <v>45638</v>
      </c>
      <c r="BN3103">
        <v>0.62499175733597101</v>
      </c>
      <c r="BO3103" s="83">
        <v>45632</v>
      </c>
      <c r="BP3103" s="77">
        <v>0.727939148242571</v>
      </c>
      <c r="BS3103" s="83"/>
      <c r="BU3103" s="83"/>
      <c r="BW3103" s="83"/>
      <c r="CA3103" s="83"/>
      <c r="CC3103" s="83"/>
      <c r="CE3103" s="83"/>
      <c r="CI3103" s="83"/>
      <c r="CK3103" s="83"/>
      <c r="CM3103" s="83"/>
      <c r="CQ3103" s="83"/>
      <c r="CS3103" s="83"/>
      <c r="CU3103" s="83"/>
      <c r="CY3103" s="83"/>
      <c r="DA3103" s="83"/>
      <c r="DC3103" s="83"/>
    </row>
    <row r="3104" spans="7:107">
      <c r="G3104" s="83">
        <v>45672</v>
      </c>
      <c r="H3104">
        <v>0.13392517438173701</v>
      </c>
      <c r="I3104" s="83">
        <v>46244</v>
      </c>
      <c r="J3104">
        <v>0.27152241202306399</v>
      </c>
      <c r="K3104" s="83">
        <v>46305</v>
      </c>
      <c r="L3104" s="77">
        <v>0.21328861873820901</v>
      </c>
      <c r="O3104" s="83">
        <v>44872</v>
      </c>
      <c r="P3104">
        <v>39.122220971111801</v>
      </c>
      <c r="Q3104" s="83">
        <v>44897</v>
      </c>
      <c r="R3104">
        <v>123.64253763019499</v>
      </c>
      <c r="S3104" s="83">
        <v>46014</v>
      </c>
      <c r="T3104" s="77">
        <v>116.07270721868601</v>
      </c>
      <c r="W3104" s="83">
        <v>45675</v>
      </c>
      <c r="X3104">
        <v>0.20154522292993601</v>
      </c>
      <c r="Y3104" s="83">
        <v>46057</v>
      </c>
      <c r="Z3104">
        <v>0.18035151515151501</v>
      </c>
      <c r="AA3104" s="83">
        <v>46060</v>
      </c>
      <c r="AB3104" s="77">
        <v>0.30303093333333297</v>
      </c>
      <c r="AE3104" s="83">
        <v>45984</v>
      </c>
      <c r="AF3104">
        <v>9.4225568838452496</v>
      </c>
      <c r="AG3104" s="83">
        <v>45978</v>
      </c>
      <c r="AH3104">
        <v>193.55709015888701</v>
      </c>
      <c r="AI3104" s="83">
        <v>45990</v>
      </c>
      <c r="AJ3104" s="77">
        <v>103.120048450512</v>
      </c>
      <c r="AM3104" s="83">
        <v>45992</v>
      </c>
      <c r="AN3104">
        <v>0.34548450211100801</v>
      </c>
      <c r="AO3104" s="83">
        <v>45983</v>
      </c>
      <c r="AP3104">
        <v>0.38165077613251902</v>
      </c>
      <c r="AQ3104" s="83">
        <v>45987</v>
      </c>
      <c r="AR3104" s="77">
        <v>0.25256548582389199</v>
      </c>
      <c r="AU3104" s="83">
        <v>45989</v>
      </c>
      <c r="AV3104">
        <v>0.690341411166153</v>
      </c>
      <c r="AW3104" s="83">
        <v>45978</v>
      </c>
      <c r="AX3104">
        <v>1.0479456877042901</v>
      </c>
      <c r="AY3104" s="83">
        <v>45990</v>
      </c>
      <c r="AZ3104" s="77">
        <v>1.0241075317886701</v>
      </c>
      <c r="BC3104" s="83">
        <v>46002</v>
      </c>
      <c r="BD3104">
        <v>0.261352514289384</v>
      </c>
      <c r="BE3104" s="83">
        <v>46007</v>
      </c>
      <c r="BF3104">
        <v>0.38653966960389802</v>
      </c>
      <c r="BG3104" s="83">
        <v>45998</v>
      </c>
      <c r="BH3104" s="77">
        <v>0.52550664697193405</v>
      </c>
      <c r="BK3104" s="83">
        <v>45642</v>
      </c>
      <c r="BL3104">
        <v>0.53605080951637196</v>
      </c>
      <c r="BM3104" s="83">
        <v>45639</v>
      </c>
      <c r="BN3104">
        <v>0.62491482580503299</v>
      </c>
      <c r="BO3104" s="83">
        <v>45633</v>
      </c>
      <c r="BP3104" s="77">
        <v>0.72767584736908097</v>
      </c>
      <c r="BS3104" s="83"/>
      <c r="BU3104" s="83"/>
      <c r="BW3104" s="83"/>
      <c r="CA3104" s="83"/>
      <c r="CC3104" s="83"/>
      <c r="CE3104" s="83"/>
      <c r="CI3104" s="83"/>
      <c r="CK3104" s="83"/>
      <c r="CM3104" s="83"/>
      <c r="CQ3104" s="83"/>
      <c r="CS3104" s="83"/>
      <c r="CU3104" s="83"/>
      <c r="CY3104" s="83"/>
      <c r="DA3104" s="83"/>
      <c r="DC3104" s="83"/>
    </row>
    <row r="3105" spans="7:107">
      <c r="G3105" s="83">
        <v>45673</v>
      </c>
      <c r="H3105">
        <v>0.13413184903356101</v>
      </c>
      <c r="I3105" s="83">
        <v>46245</v>
      </c>
      <c r="J3105">
        <v>0.27150079891316897</v>
      </c>
      <c r="K3105" s="83">
        <v>46306</v>
      </c>
      <c r="L3105" s="77">
        <v>0.213267658771745</v>
      </c>
      <c r="O3105" s="83">
        <v>44873</v>
      </c>
      <c r="P3105">
        <v>38.999612155788199</v>
      </c>
      <c r="Q3105" s="83">
        <v>44898</v>
      </c>
      <c r="R3105">
        <v>123.40092075619501</v>
      </c>
      <c r="S3105" s="83">
        <v>46015</v>
      </c>
      <c r="T3105" s="77">
        <v>116.07003873745199</v>
      </c>
      <c r="W3105" s="83">
        <v>45676</v>
      </c>
      <c r="X3105">
        <v>0.20146581740976599</v>
      </c>
      <c r="Y3105" s="83">
        <v>46058</v>
      </c>
      <c r="Z3105">
        <v>0.18029696969696901</v>
      </c>
      <c r="AA3105" s="83">
        <v>46061</v>
      </c>
      <c r="AB3105" s="77">
        <v>0.30293706666666598</v>
      </c>
      <c r="AE3105" s="83">
        <v>45985</v>
      </c>
      <c r="AF3105">
        <v>9.4202676051120005</v>
      </c>
      <c r="AG3105" s="83">
        <v>45979</v>
      </c>
      <c r="AH3105">
        <v>193.42877466656</v>
      </c>
      <c r="AI3105" s="83">
        <v>45991</v>
      </c>
      <c r="AJ3105" s="77">
        <v>103.085835422317</v>
      </c>
      <c r="AM3105" s="83">
        <v>45993</v>
      </c>
      <c r="AN3105">
        <v>0.34538255586448302</v>
      </c>
      <c r="AO3105" s="83">
        <v>45984</v>
      </c>
      <c r="AP3105">
        <v>0.38158333077858497</v>
      </c>
      <c r="AQ3105" s="83">
        <v>45988</v>
      </c>
      <c r="AR3105" s="77">
        <v>0.25244460428779703</v>
      </c>
      <c r="AU3105" s="83">
        <v>45990</v>
      </c>
      <c r="AV3105">
        <v>0.68995581737849698</v>
      </c>
      <c r="AW3105" s="83">
        <v>45979</v>
      </c>
      <c r="AX3105">
        <v>1.04780775171521</v>
      </c>
      <c r="AY3105" s="83">
        <v>45991</v>
      </c>
      <c r="AZ3105" s="77">
        <v>1.0240079653176699</v>
      </c>
      <c r="BC3105" s="83">
        <v>46003</v>
      </c>
      <c r="BD3105">
        <v>0.26113672853381198</v>
      </c>
      <c r="BE3105" s="83">
        <v>46008</v>
      </c>
      <c r="BF3105">
        <v>0.386278205062904</v>
      </c>
      <c r="BG3105" s="83">
        <v>45999</v>
      </c>
      <c r="BH3105" s="77">
        <v>0.52525849335302799</v>
      </c>
      <c r="BK3105" s="83">
        <v>45643</v>
      </c>
      <c r="BL3105">
        <v>0.53596577992954697</v>
      </c>
      <c r="BM3105" s="83">
        <v>45640</v>
      </c>
      <c r="BN3105">
        <v>0.62483789427409597</v>
      </c>
      <c r="BO3105" s="83">
        <v>45634</v>
      </c>
      <c r="BP3105" s="77">
        <v>0.72741254649558995</v>
      </c>
      <c r="BS3105" s="83"/>
      <c r="BU3105" s="83"/>
      <c r="BW3105" s="83"/>
      <c r="CA3105" s="83"/>
      <c r="CC3105" s="83"/>
      <c r="CE3105" s="83"/>
      <c r="CI3105" s="83"/>
      <c r="CK3105" s="83"/>
      <c r="CM3105" s="83"/>
      <c r="CQ3105" s="83"/>
      <c r="CS3105" s="83"/>
      <c r="CU3105" s="83"/>
      <c r="CY3105" s="83"/>
      <c r="DA3105" s="83"/>
      <c r="DC3105" s="83"/>
    </row>
    <row r="3106" spans="7:107">
      <c r="G3106" s="83">
        <v>45674</v>
      </c>
      <c r="H3106">
        <v>0.13433852368538399</v>
      </c>
      <c r="I3106" s="83">
        <v>46246</v>
      </c>
      <c r="J3106">
        <v>0.27147918580327401</v>
      </c>
      <c r="K3106" s="83">
        <v>46307</v>
      </c>
      <c r="L3106" s="77">
        <v>0.21324669880528099</v>
      </c>
      <c r="O3106" s="83">
        <v>44874</v>
      </c>
      <c r="P3106">
        <v>38.877003340464597</v>
      </c>
      <c r="Q3106" s="83">
        <v>44899</v>
      </c>
      <c r="R3106">
        <v>123.159303882195</v>
      </c>
      <c r="S3106" s="83">
        <v>46016</v>
      </c>
      <c r="T3106" s="77">
        <v>116.067370256218</v>
      </c>
      <c r="W3106" s="83">
        <v>45677</v>
      </c>
      <c r="X3106">
        <v>0.201386411889596</v>
      </c>
      <c r="Y3106" s="83">
        <v>46059</v>
      </c>
      <c r="Z3106">
        <v>0.18024242424242401</v>
      </c>
      <c r="AA3106" s="83">
        <v>46062</v>
      </c>
      <c r="AB3106" s="77">
        <v>0.30284319999999898</v>
      </c>
      <c r="AE3106" s="83">
        <v>45986</v>
      </c>
      <c r="AF3106">
        <v>9.4179783263787407</v>
      </c>
      <c r="AG3106" s="83">
        <v>45980</v>
      </c>
      <c r="AH3106">
        <v>193.30045917423399</v>
      </c>
      <c r="AI3106" s="83">
        <v>45992</v>
      </c>
      <c r="AJ3106" s="77">
        <v>103.05162239412201</v>
      </c>
      <c r="AM3106" s="83">
        <v>45994</v>
      </c>
      <c r="AN3106">
        <v>0.34528060961795898</v>
      </c>
      <c r="AO3106" s="83">
        <v>45985</v>
      </c>
      <c r="AP3106">
        <v>0.38151588542464998</v>
      </c>
      <c r="AQ3106" s="83">
        <v>45989</v>
      </c>
      <c r="AR3106" s="77">
        <v>0.25232372275170301</v>
      </c>
      <c r="AU3106" s="83">
        <v>45991</v>
      </c>
      <c r="AV3106">
        <v>0.68957022359084197</v>
      </c>
      <c r="AW3106" s="83">
        <v>45980</v>
      </c>
      <c r="AX3106">
        <v>1.0476698157261299</v>
      </c>
      <c r="AY3106" s="83">
        <v>45992</v>
      </c>
      <c r="AZ3106" s="77">
        <v>1.0239083988466799</v>
      </c>
      <c r="BC3106" s="83">
        <v>46004</v>
      </c>
      <c r="BD3106">
        <v>0.26092094277824102</v>
      </c>
      <c r="BE3106" s="83">
        <v>46009</v>
      </c>
      <c r="BF3106">
        <v>0.38601674052190998</v>
      </c>
      <c r="BG3106" s="83">
        <v>46000</v>
      </c>
      <c r="BH3106" s="77">
        <v>0.52501033973412103</v>
      </c>
      <c r="BK3106" s="83">
        <v>45644</v>
      </c>
      <c r="BL3106">
        <v>0.53588075034272098</v>
      </c>
      <c r="BM3106" s="83">
        <v>45641</v>
      </c>
      <c r="BN3106">
        <v>0.62476096274315795</v>
      </c>
      <c r="BO3106" s="83">
        <v>45635</v>
      </c>
      <c r="BP3106" s="77">
        <v>0.72714924562210004</v>
      </c>
      <c r="BS3106" s="83"/>
      <c r="BU3106" s="83"/>
      <c r="BW3106" s="83"/>
      <c r="CA3106" s="83"/>
      <c r="CC3106" s="83"/>
      <c r="CE3106" s="83"/>
      <c r="CI3106" s="83"/>
      <c r="CK3106" s="83"/>
      <c r="CM3106" s="83"/>
      <c r="CQ3106" s="83"/>
      <c r="CS3106" s="83"/>
      <c r="CU3106" s="83"/>
      <c r="CY3106" s="83"/>
      <c r="DA3106" s="83"/>
      <c r="DC3106" s="83"/>
    </row>
    <row r="3107" spans="7:107">
      <c r="G3107" s="83">
        <v>45675</v>
      </c>
      <c r="H3107">
        <v>0.13454519833720799</v>
      </c>
      <c r="I3107" s="83">
        <v>46247</v>
      </c>
      <c r="J3107">
        <v>0.271457572693379</v>
      </c>
      <c r="K3107" s="83">
        <v>46308</v>
      </c>
      <c r="L3107" s="77">
        <v>0.21322573883881701</v>
      </c>
      <c r="O3107" s="83">
        <v>44875</v>
      </c>
      <c r="P3107">
        <v>38.754394525141002</v>
      </c>
      <c r="Q3107" s="83">
        <v>44900</v>
      </c>
      <c r="R3107">
        <v>123.125836680053</v>
      </c>
      <c r="S3107" s="83">
        <v>46017</v>
      </c>
      <c r="T3107" s="77">
        <v>116.064701774984</v>
      </c>
      <c r="W3107" s="83">
        <v>45678</v>
      </c>
      <c r="X3107">
        <v>0.201307006369426</v>
      </c>
      <c r="Y3107" s="83">
        <v>46060</v>
      </c>
      <c r="Z3107">
        <v>0.18018787878787801</v>
      </c>
      <c r="AA3107" s="83">
        <v>46063</v>
      </c>
      <c r="AB3107" s="77">
        <v>0.30274933333333298</v>
      </c>
      <c r="AE3107" s="83">
        <v>45987</v>
      </c>
      <c r="AF3107">
        <v>9.4156890476454809</v>
      </c>
      <c r="AG3107" s="83">
        <v>45981</v>
      </c>
      <c r="AH3107">
        <v>193.17214368190699</v>
      </c>
      <c r="AI3107" s="83">
        <v>45993</v>
      </c>
      <c r="AJ3107" s="77">
        <v>103.01740936592699</v>
      </c>
      <c r="AM3107" s="83">
        <v>45995</v>
      </c>
      <c r="AN3107">
        <v>0.34517866337143399</v>
      </c>
      <c r="AO3107" s="83">
        <v>45986</v>
      </c>
      <c r="AP3107">
        <v>0.38144844007071499</v>
      </c>
      <c r="AQ3107" s="83">
        <v>45990</v>
      </c>
      <c r="AR3107" s="77">
        <v>0.25220284121560799</v>
      </c>
      <c r="AU3107" s="83">
        <v>45992</v>
      </c>
      <c r="AV3107">
        <v>0.68918462980318596</v>
      </c>
      <c r="AW3107" s="83">
        <v>45981</v>
      </c>
      <c r="AX3107">
        <v>1.0475318797370501</v>
      </c>
      <c r="AY3107" s="83">
        <v>45993</v>
      </c>
      <c r="AZ3107" s="77">
        <v>1.02380883237569</v>
      </c>
      <c r="BC3107" s="83">
        <v>46005</v>
      </c>
      <c r="BD3107">
        <v>0.26070515702267</v>
      </c>
      <c r="BE3107" s="83">
        <v>46010</v>
      </c>
      <c r="BF3107">
        <v>0.38575527598091602</v>
      </c>
      <c r="BG3107" s="83">
        <v>46001</v>
      </c>
      <c r="BH3107" s="77">
        <v>0.52476218611521397</v>
      </c>
      <c r="BK3107" s="83">
        <v>45645</v>
      </c>
      <c r="BL3107">
        <v>0.53579572075589499</v>
      </c>
      <c r="BM3107" s="83">
        <v>45642</v>
      </c>
      <c r="BN3107">
        <v>0.62468403121222105</v>
      </c>
      <c r="BO3107" s="83">
        <v>45636</v>
      </c>
      <c r="BP3107" s="77">
        <v>0.72688594474861001</v>
      </c>
      <c r="BS3107" s="83"/>
      <c r="BU3107" s="83"/>
      <c r="BW3107" s="83"/>
      <c r="CA3107" s="83"/>
      <c r="CC3107" s="83"/>
      <c r="CE3107" s="83"/>
      <c r="CI3107" s="83"/>
      <c r="CK3107" s="83"/>
      <c r="CM3107" s="83"/>
      <c r="CQ3107" s="83"/>
      <c r="CS3107" s="83"/>
      <c r="CU3107" s="83"/>
      <c r="CY3107" s="83"/>
      <c r="DA3107" s="83"/>
      <c r="DC3107" s="83"/>
    </row>
    <row r="3108" spans="7:107">
      <c r="G3108" s="83">
        <v>45676</v>
      </c>
      <c r="H3108">
        <v>0.13475187298903199</v>
      </c>
      <c r="I3108" s="83">
        <v>46248</v>
      </c>
      <c r="J3108">
        <v>0.27143595958348399</v>
      </c>
      <c r="K3108" s="83">
        <v>46309</v>
      </c>
      <c r="L3108" s="77">
        <v>0.21320477887235301</v>
      </c>
      <c r="O3108" s="83">
        <v>44876</v>
      </c>
      <c r="P3108">
        <v>38.6317857098174</v>
      </c>
      <c r="Q3108" s="83">
        <v>44901</v>
      </c>
      <c r="R3108">
        <v>123.09236947791101</v>
      </c>
      <c r="S3108" s="83">
        <v>46018</v>
      </c>
      <c r="T3108" s="77">
        <v>116.06203329375001</v>
      </c>
      <c r="W3108" s="83">
        <v>45679</v>
      </c>
      <c r="X3108">
        <v>0.20122760084925601</v>
      </c>
      <c r="Y3108" s="83">
        <v>46061</v>
      </c>
      <c r="Z3108">
        <v>0.18013333333333301</v>
      </c>
      <c r="AA3108" s="83">
        <v>46064</v>
      </c>
      <c r="AB3108" s="77">
        <v>0.30265546666666598</v>
      </c>
      <c r="AE3108" s="83">
        <v>45988</v>
      </c>
      <c r="AF3108">
        <v>9.41339976891223</v>
      </c>
      <c r="AG3108" s="83">
        <v>45982</v>
      </c>
      <c r="AH3108">
        <v>193.04382818958001</v>
      </c>
      <c r="AI3108" s="83">
        <v>45994</v>
      </c>
      <c r="AJ3108" s="77">
        <v>102.983196337732</v>
      </c>
      <c r="AM3108" s="83">
        <v>45996</v>
      </c>
      <c r="AN3108">
        <v>0.345076717124909</v>
      </c>
      <c r="AO3108" s="83">
        <v>45987</v>
      </c>
      <c r="AP3108">
        <v>0.38138099471678</v>
      </c>
      <c r="AQ3108" s="83">
        <v>45991</v>
      </c>
      <c r="AR3108" s="77">
        <v>0.25208195967951402</v>
      </c>
      <c r="AU3108" s="83">
        <v>45993</v>
      </c>
      <c r="AV3108">
        <v>0.68879903601553005</v>
      </c>
      <c r="AW3108" s="83">
        <v>45982</v>
      </c>
      <c r="AX3108">
        <v>1.04739394374797</v>
      </c>
      <c r="AY3108" s="83">
        <v>45994</v>
      </c>
      <c r="AZ3108" s="77">
        <v>1.0237092659047</v>
      </c>
      <c r="BC3108" s="83">
        <v>46006</v>
      </c>
      <c r="BD3108">
        <v>0.26048937126709898</v>
      </c>
      <c r="BE3108" s="83">
        <v>46011</v>
      </c>
      <c r="BF3108">
        <v>0.38549381143992201</v>
      </c>
      <c r="BG3108" s="83">
        <v>46002</v>
      </c>
      <c r="BH3108" s="77">
        <v>0.52451403249630701</v>
      </c>
      <c r="BK3108" s="83">
        <v>45646</v>
      </c>
      <c r="BL3108">
        <v>0.53571069116907</v>
      </c>
      <c r="BM3108" s="83">
        <v>45643</v>
      </c>
      <c r="BN3108">
        <v>0.62460709968128303</v>
      </c>
      <c r="BO3108" s="83">
        <v>45637</v>
      </c>
      <c r="BP3108" s="77">
        <v>0.72662264387511999</v>
      </c>
      <c r="BS3108" s="83"/>
      <c r="BU3108" s="83"/>
      <c r="BW3108" s="83"/>
      <c r="CA3108" s="83"/>
      <c r="CC3108" s="83"/>
      <c r="CE3108" s="83"/>
      <c r="CI3108" s="83"/>
      <c r="CK3108" s="83"/>
      <c r="CM3108" s="83"/>
      <c r="CQ3108" s="83"/>
      <c r="CS3108" s="83"/>
      <c r="CU3108" s="83"/>
      <c r="CY3108" s="83"/>
      <c r="DA3108" s="83"/>
      <c r="DC3108" s="83"/>
    </row>
    <row r="3109" spans="7:107">
      <c r="G3109" s="83">
        <v>45677</v>
      </c>
      <c r="H3109">
        <v>0.13495854764085499</v>
      </c>
      <c r="I3109" s="83">
        <v>46249</v>
      </c>
      <c r="J3109">
        <v>0.27141434647358897</v>
      </c>
      <c r="K3109" s="83">
        <v>46310</v>
      </c>
      <c r="L3109" s="77">
        <v>0.213183818905889</v>
      </c>
      <c r="O3109" s="83">
        <v>44877</v>
      </c>
      <c r="P3109">
        <v>38.509176894493798</v>
      </c>
      <c r="Q3109" s="83">
        <v>44902</v>
      </c>
      <c r="R3109">
        <v>123.058902275769</v>
      </c>
      <c r="S3109" s="83">
        <v>46019</v>
      </c>
      <c r="T3109" s="77">
        <v>116.05936481251599</v>
      </c>
      <c r="W3109" s="83">
        <v>45680</v>
      </c>
      <c r="X3109">
        <v>0.20114819532908701</v>
      </c>
      <c r="Y3109" s="83">
        <v>46062</v>
      </c>
      <c r="Z3109">
        <v>0.18007878787878701</v>
      </c>
      <c r="AA3109" s="83">
        <v>46065</v>
      </c>
      <c r="AB3109" s="77">
        <v>0.30256159999999899</v>
      </c>
      <c r="AE3109" s="83">
        <v>45989</v>
      </c>
      <c r="AF3109">
        <v>9.4111104901789702</v>
      </c>
      <c r="AG3109" s="83">
        <v>45983</v>
      </c>
      <c r="AH3109">
        <v>192.915512697254</v>
      </c>
      <c r="AI3109" s="83">
        <v>45995</v>
      </c>
      <c r="AJ3109" s="77">
        <v>102.94898330953799</v>
      </c>
      <c r="AM3109" s="83">
        <v>45997</v>
      </c>
      <c r="AN3109">
        <v>0.34497477087838502</v>
      </c>
      <c r="AO3109" s="83">
        <v>45988</v>
      </c>
      <c r="AP3109">
        <v>0.38131354936284501</v>
      </c>
      <c r="AQ3109" s="83">
        <v>45992</v>
      </c>
      <c r="AR3109" s="77">
        <v>0.251961078143419</v>
      </c>
      <c r="AU3109" s="83">
        <v>45994</v>
      </c>
      <c r="AV3109">
        <v>0.68841344222787504</v>
      </c>
      <c r="AW3109" s="83">
        <v>45983</v>
      </c>
      <c r="AX3109">
        <v>1.0472560077588899</v>
      </c>
      <c r="AY3109" s="83">
        <v>45995</v>
      </c>
      <c r="AZ3109" s="77">
        <v>1.0236096994337101</v>
      </c>
      <c r="BC3109" s="83">
        <v>46007</v>
      </c>
      <c r="BD3109">
        <v>0.26027358551152702</v>
      </c>
      <c r="BE3109" s="83">
        <v>46012</v>
      </c>
      <c r="BF3109">
        <v>0.38523234689892799</v>
      </c>
      <c r="BG3109" s="83">
        <v>46003</v>
      </c>
      <c r="BH3109" s="77">
        <v>0.52426587887739995</v>
      </c>
      <c r="BK3109" s="83">
        <v>45647</v>
      </c>
      <c r="BL3109">
        <v>0.53562566158224401</v>
      </c>
      <c r="BM3109" s="83">
        <v>45644</v>
      </c>
      <c r="BN3109">
        <v>0.62453016815034601</v>
      </c>
      <c r="BO3109" s="83">
        <v>45638</v>
      </c>
      <c r="BP3109" s="77">
        <v>0.72635934300162996</v>
      </c>
      <c r="BS3109" s="83"/>
      <c r="BU3109" s="83"/>
      <c r="BW3109" s="83"/>
      <c r="CA3109" s="83"/>
      <c r="CC3109" s="83"/>
      <c r="CE3109" s="83"/>
      <c r="CI3109" s="83"/>
      <c r="CK3109" s="83"/>
      <c r="CM3109" s="83"/>
      <c r="CQ3109" s="83"/>
      <c r="CS3109" s="83"/>
      <c r="CU3109" s="83"/>
      <c r="CY3109" s="83"/>
      <c r="DA3109" s="83"/>
      <c r="DC3109" s="83"/>
    </row>
    <row r="3110" spans="7:107">
      <c r="G3110" s="83">
        <v>45678</v>
      </c>
      <c r="H3110">
        <v>0.13516522229267899</v>
      </c>
      <c r="I3110" s="83">
        <v>46250</v>
      </c>
      <c r="J3110">
        <v>0.27139273336369402</v>
      </c>
      <c r="K3110" s="83">
        <v>46311</v>
      </c>
      <c r="L3110" s="77">
        <v>0.21316285893942499</v>
      </c>
      <c r="O3110" s="83">
        <v>44878</v>
      </c>
      <c r="P3110">
        <v>38.386568079170203</v>
      </c>
      <c r="Q3110" s="83">
        <v>44903</v>
      </c>
      <c r="R3110">
        <v>123.02543507362699</v>
      </c>
      <c r="S3110" s="83">
        <v>46020</v>
      </c>
      <c r="T3110" s="77">
        <v>116.05669633128301</v>
      </c>
      <c r="W3110" s="83">
        <v>45681</v>
      </c>
      <c r="X3110">
        <v>0.20106878980891699</v>
      </c>
      <c r="Y3110" s="83">
        <v>46063</v>
      </c>
      <c r="Z3110">
        <v>0.180024242424242</v>
      </c>
      <c r="AA3110" s="83">
        <v>46066</v>
      </c>
      <c r="AB3110" s="77">
        <v>0.30246773333333299</v>
      </c>
      <c r="AE3110" s="83">
        <v>45990</v>
      </c>
      <c r="AF3110">
        <v>9.4088212114457193</v>
      </c>
      <c r="AG3110" s="83">
        <v>45984</v>
      </c>
      <c r="AH3110">
        <v>192.787197204927</v>
      </c>
      <c r="AI3110" s="83">
        <v>45996</v>
      </c>
      <c r="AJ3110" s="77">
        <v>102.914770281343</v>
      </c>
      <c r="AM3110" s="83">
        <v>45998</v>
      </c>
      <c r="AN3110">
        <v>0.34487282463185998</v>
      </c>
      <c r="AO3110" s="83">
        <v>45989</v>
      </c>
      <c r="AP3110">
        <v>0.38124610400891001</v>
      </c>
      <c r="AQ3110" s="83">
        <v>45993</v>
      </c>
      <c r="AR3110" s="77">
        <v>0.25184019660732399</v>
      </c>
      <c r="AU3110" s="83">
        <v>45995</v>
      </c>
      <c r="AV3110">
        <v>0.68802784844021903</v>
      </c>
      <c r="AW3110" s="83">
        <v>45984</v>
      </c>
      <c r="AX3110">
        <v>1.0471180717698101</v>
      </c>
      <c r="AY3110" s="83">
        <v>45996</v>
      </c>
      <c r="AZ3110" s="77">
        <v>1.0235101329627201</v>
      </c>
      <c r="BC3110" s="83">
        <v>46008</v>
      </c>
      <c r="BD3110">
        <v>0.260057799755956</v>
      </c>
      <c r="BE3110" s="83">
        <v>46013</v>
      </c>
      <c r="BF3110">
        <v>0.38497088235793397</v>
      </c>
      <c r="BG3110" s="83">
        <v>46004</v>
      </c>
      <c r="BH3110" s="77">
        <v>0.52401772525849299</v>
      </c>
      <c r="BK3110" s="83">
        <v>45648</v>
      </c>
      <c r="BL3110">
        <v>0.53554063199541801</v>
      </c>
      <c r="BM3110" s="83">
        <v>45645</v>
      </c>
      <c r="BN3110">
        <v>0.62445323661940799</v>
      </c>
      <c r="BO3110" s="83">
        <v>45639</v>
      </c>
      <c r="BP3110" s="77">
        <v>0.72609604212813905</v>
      </c>
      <c r="BS3110" s="83"/>
      <c r="BU3110" s="83"/>
      <c r="BW3110" s="83"/>
      <c r="CA3110" s="83"/>
      <c r="CC3110" s="83"/>
      <c r="CE3110" s="83"/>
      <c r="CI3110" s="83"/>
      <c r="CK3110" s="83"/>
      <c r="CM3110" s="83"/>
      <c r="CQ3110" s="83"/>
      <c r="CS3110" s="83"/>
      <c r="CU3110" s="83"/>
      <c r="CY3110" s="83"/>
      <c r="DA3110" s="83"/>
      <c r="DC3110" s="83"/>
    </row>
    <row r="3111" spans="7:107">
      <c r="G3111" s="83">
        <v>45679</v>
      </c>
      <c r="H3111">
        <v>0.135371896944503</v>
      </c>
      <c r="I3111" s="83">
        <v>46251</v>
      </c>
      <c r="J3111">
        <v>0.271371120253799</v>
      </c>
      <c r="K3111" s="83">
        <v>46312</v>
      </c>
      <c r="L3111" s="77">
        <v>0.21314189897296101</v>
      </c>
      <c r="O3111" s="83">
        <v>44879</v>
      </c>
      <c r="P3111">
        <v>38.263959263846601</v>
      </c>
      <c r="Q3111" s="83">
        <v>44904</v>
      </c>
      <c r="R3111">
        <v>122.991967871485</v>
      </c>
      <c r="S3111" s="83">
        <v>46021</v>
      </c>
      <c r="T3111" s="77">
        <v>116.054027850049</v>
      </c>
      <c r="W3111" s="83">
        <v>45682</v>
      </c>
      <c r="X3111">
        <v>0.20098938428874699</v>
      </c>
      <c r="Y3111" s="83">
        <v>46064</v>
      </c>
      <c r="Z3111">
        <v>0.179969696969696</v>
      </c>
      <c r="AA3111" s="83">
        <v>46067</v>
      </c>
      <c r="AB3111" s="77">
        <v>0.30237386666666599</v>
      </c>
      <c r="AE3111" s="83">
        <v>45991</v>
      </c>
      <c r="AF3111">
        <v>9.4065319327124595</v>
      </c>
      <c r="AG3111" s="83">
        <v>45985</v>
      </c>
      <c r="AH3111">
        <v>192.65888171259999</v>
      </c>
      <c r="AI3111" s="83">
        <v>45997</v>
      </c>
      <c r="AJ3111" s="77">
        <v>102.880557253148</v>
      </c>
      <c r="AM3111" s="83">
        <v>45999</v>
      </c>
      <c r="AN3111">
        <v>0.34477087838533599</v>
      </c>
      <c r="AO3111" s="83">
        <v>45990</v>
      </c>
      <c r="AP3111">
        <v>0.38117865865497602</v>
      </c>
      <c r="AQ3111" s="83">
        <v>45994</v>
      </c>
      <c r="AR3111" s="77">
        <v>0.25171931507123002</v>
      </c>
      <c r="AU3111" s="83">
        <v>45996</v>
      </c>
      <c r="AV3111">
        <v>0.68764225465256301</v>
      </c>
      <c r="AW3111" s="83">
        <v>45985</v>
      </c>
      <c r="AX3111">
        <v>1.04698013578073</v>
      </c>
      <c r="AY3111" s="83">
        <v>45997</v>
      </c>
      <c r="AZ3111" s="77">
        <v>1.0234105664917299</v>
      </c>
      <c r="BC3111" s="83">
        <v>46009</v>
      </c>
      <c r="BD3111">
        <v>0.25984201400038498</v>
      </c>
      <c r="BE3111" s="83">
        <v>46014</v>
      </c>
      <c r="BF3111">
        <v>0.38470941781694001</v>
      </c>
      <c r="BG3111" s="83">
        <v>46005</v>
      </c>
      <c r="BH3111" s="77">
        <v>0.52376957163958604</v>
      </c>
      <c r="BK3111" s="83">
        <v>45649</v>
      </c>
      <c r="BL3111">
        <v>0.53545560240859302</v>
      </c>
      <c r="BM3111" s="83">
        <v>45646</v>
      </c>
      <c r="BN3111">
        <v>0.62437630508847097</v>
      </c>
      <c r="BO3111" s="83">
        <v>45640</v>
      </c>
      <c r="BP3111" s="77">
        <v>0.72583274125464903</v>
      </c>
      <c r="BS3111" s="83"/>
      <c r="BU3111" s="83"/>
      <c r="BW3111" s="83"/>
      <c r="CA3111" s="83"/>
      <c r="CC3111" s="83"/>
      <c r="CE3111" s="83"/>
      <c r="CI3111" s="83"/>
      <c r="CK3111" s="83"/>
      <c r="CM3111" s="83"/>
      <c r="CQ3111" s="83"/>
      <c r="CS3111" s="83"/>
      <c r="CU3111" s="83"/>
      <c r="CY3111" s="83"/>
      <c r="DA3111" s="83"/>
      <c r="DC3111" s="83"/>
    </row>
    <row r="3112" spans="7:107">
      <c r="G3112" s="83">
        <v>45680</v>
      </c>
      <c r="H3112">
        <v>0.135578571596326</v>
      </c>
      <c r="I3112" s="83">
        <v>46252</v>
      </c>
      <c r="J3112">
        <v>0.27134950714390399</v>
      </c>
      <c r="K3112" s="83">
        <v>46313</v>
      </c>
      <c r="L3112" s="77">
        <v>0.21312093900649701</v>
      </c>
      <c r="O3112" s="83">
        <v>44880</v>
      </c>
      <c r="P3112">
        <v>38.141350448522999</v>
      </c>
      <c r="Q3112" s="83">
        <v>44905</v>
      </c>
      <c r="R3112">
        <v>122.95850066934401</v>
      </c>
      <c r="S3112" s="83">
        <v>46022</v>
      </c>
      <c r="T3112" s="77">
        <v>116.051359368815</v>
      </c>
      <c r="W3112" s="83">
        <v>45683</v>
      </c>
      <c r="X3112">
        <v>0.200909978768577</v>
      </c>
      <c r="Y3112" s="83">
        <v>46065</v>
      </c>
      <c r="Z3112">
        <v>0.179915151515151</v>
      </c>
      <c r="AA3112" s="83">
        <v>46068</v>
      </c>
      <c r="AB3112" s="77">
        <v>0.30227999999999899</v>
      </c>
      <c r="AE3112" s="83">
        <v>45992</v>
      </c>
      <c r="AF3112">
        <v>9.4042426539792103</v>
      </c>
      <c r="AG3112" s="83">
        <v>45986</v>
      </c>
      <c r="AH3112">
        <v>192.53056622027299</v>
      </c>
      <c r="AI3112" s="83">
        <v>45998</v>
      </c>
      <c r="AJ3112" s="77">
        <v>102.846344224953</v>
      </c>
      <c r="AM3112" s="83">
        <v>46000</v>
      </c>
      <c r="AN3112">
        <v>0.344668932138811</v>
      </c>
      <c r="AO3112" s="83">
        <v>45991</v>
      </c>
      <c r="AP3112">
        <v>0.38111121330104097</v>
      </c>
      <c r="AQ3112" s="83">
        <v>45995</v>
      </c>
      <c r="AR3112" s="77">
        <v>0.251598433535135</v>
      </c>
      <c r="AU3112" s="83">
        <v>45997</v>
      </c>
      <c r="AV3112">
        <v>0.687256660864908</v>
      </c>
      <c r="AW3112" s="83">
        <v>45986</v>
      </c>
      <c r="AX3112">
        <v>1.0468421997916499</v>
      </c>
      <c r="AY3112" s="83">
        <v>45998</v>
      </c>
      <c r="AZ3112" s="77">
        <v>1.0233110000207399</v>
      </c>
      <c r="BC3112" s="83">
        <v>46010</v>
      </c>
      <c r="BD3112">
        <v>0.25962622824481402</v>
      </c>
      <c r="BE3112" s="83">
        <v>46015</v>
      </c>
      <c r="BF3112">
        <v>0.384447953275946</v>
      </c>
      <c r="BG3112" s="83">
        <v>46006</v>
      </c>
      <c r="BH3112" s="77">
        <v>0.52352141802067897</v>
      </c>
      <c r="BK3112" s="83">
        <v>45650</v>
      </c>
      <c r="BL3112">
        <v>0.53537057282176703</v>
      </c>
      <c r="BM3112" s="83">
        <v>45647</v>
      </c>
      <c r="BN3112">
        <v>0.62429937355753296</v>
      </c>
      <c r="BO3112" s="83">
        <v>45641</v>
      </c>
      <c r="BP3112" s="77">
        <v>0.725569440381159</v>
      </c>
      <c r="BS3112" s="83"/>
      <c r="BU3112" s="83"/>
      <c r="BW3112" s="83"/>
      <c r="CA3112" s="83"/>
      <c r="CC3112" s="83"/>
      <c r="CE3112" s="83"/>
      <c r="CI3112" s="83"/>
      <c r="CK3112" s="83"/>
      <c r="CM3112" s="83"/>
      <c r="CQ3112" s="83"/>
      <c r="CS3112" s="83"/>
      <c r="CU3112" s="83"/>
      <c r="CY3112" s="83"/>
      <c r="DA3112" s="83"/>
      <c r="DC3112" s="83"/>
    </row>
    <row r="3113" spans="7:107">
      <c r="G3113" s="83">
        <v>45681</v>
      </c>
      <c r="H3113">
        <v>0.13578524624815</v>
      </c>
      <c r="I3113" s="83">
        <v>46253</v>
      </c>
      <c r="J3113">
        <v>0.27132789403400898</v>
      </c>
      <c r="K3113" s="83">
        <v>46314</v>
      </c>
      <c r="L3113" s="77">
        <v>0.213099979040033</v>
      </c>
      <c r="O3113" s="83">
        <v>44881</v>
      </c>
      <c r="P3113">
        <v>38.018741633199397</v>
      </c>
      <c r="Q3113" s="83">
        <v>44906</v>
      </c>
      <c r="R3113">
        <v>122.925033467202</v>
      </c>
      <c r="S3113" s="83">
        <v>46023</v>
      </c>
      <c r="T3113" s="77">
        <v>116.048690887581</v>
      </c>
      <c r="W3113" s="83">
        <v>45684</v>
      </c>
      <c r="X3113">
        <v>0.200830573248407</v>
      </c>
      <c r="Y3113" s="83">
        <v>46066</v>
      </c>
      <c r="Z3113">
        <v>0.179860606060606</v>
      </c>
      <c r="AA3113" s="83">
        <v>46069</v>
      </c>
      <c r="AB3113" s="77">
        <v>0.302186133333333</v>
      </c>
      <c r="AE3113" s="83">
        <v>45993</v>
      </c>
      <c r="AF3113">
        <v>9.4019533752459505</v>
      </c>
      <c r="AG3113" s="83">
        <v>45987</v>
      </c>
      <c r="AH3113">
        <v>192.40225072794701</v>
      </c>
      <c r="AI3113" s="83">
        <v>45999</v>
      </c>
      <c r="AJ3113" s="77">
        <v>102.812131196759</v>
      </c>
      <c r="AM3113" s="83">
        <v>46001</v>
      </c>
      <c r="AN3113">
        <v>0.34456698589228701</v>
      </c>
      <c r="AO3113" s="83">
        <v>45992</v>
      </c>
      <c r="AP3113">
        <v>0.38104376794710598</v>
      </c>
      <c r="AQ3113" s="83">
        <v>45996</v>
      </c>
      <c r="AR3113" s="77">
        <v>0.25147755199903998</v>
      </c>
      <c r="AU3113" s="83">
        <v>45998</v>
      </c>
      <c r="AV3113">
        <v>0.68687106707725198</v>
      </c>
      <c r="AW3113" s="83">
        <v>45987</v>
      </c>
      <c r="AX3113">
        <v>1.0467042638025701</v>
      </c>
      <c r="AY3113" s="83">
        <v>45999</v>
      </c>
      <c r="AZ3113" s="77">
        <v>1.02321143354975</v>
      </c>
      <c r="BC3113" s="83">
        <v>46011</v>
      </c>
      <c r="BD3113">
        <v>0.259410442489242</v>
      </c>
      <c r="BE3113" s="83">
        <v>46016</v>
      </c>
      <c r="BF3113">
        <v>0.38418648873495198</v>
      </c>
      <c r="BG3113" s="83">
        <v>46007</v>
      </c>
      <c r="BH3113" s="77">
        <v>0.52327326440177202</v>
      </c>
      <c r="BK3113" s="83">
        <v>45651</v>
      </c>
      <c r="BL3113">
        <v>0.53528554323494204</v>
      </c>
      <c r="BM3113" s="83">
        <v>45648</v>
      </c>
      <c r="BN3113">
        <v>0.62422244202659605</v>
      </c>
      <c r="BO3113" s="83">
        <v>45642</v>
      </c>
      <c r="BP3113" s="77">
        <v>0.72530613950766898</v>
      </c>
      <c r="BS3113" s="83"/>
      <c r="BU3113" s="83"/>
      <c r="BW3113" s="83"/>
      <c r="CA3113" s="83"/>
      <c r="CC3113" s="83"/>
      <c r="CE3113" s="83"/>
      <c r="CI3113" s="83"/>
      <c r="CK3113" s="83"/>
      <c r="CM3113" s="83"/>
      <c r="CQ3113" s="83"/>
      <c r="CS3113" s="83"/>
      <c r="CU3113" s="83"/>
      <c r="CY3113" s="83"/>
      <c r="DA3113" s="83"/>
      <c r="DC3113" s="83"/>
    </row>
    <row r="3114" spans="7:107">
      <c r="G3114" s="83">
        <v>45682</v>
      </c>
      <c r="H3114">
        <v>0.135991920899974</v>
      </c>
      <c r="I3114" s="83">
        <v>46254</v>
      </c>
      <c r="J3114">
        <v>0.27130628092411402</v>
      </c>
      <c r="K3114" s="83">
        <v>46315</v>
      </c>
      <c r="L3114" s="77">
        <v>0.21307901907356899</v>
      </c>
      <c r="O3114" s="83">
        <v>44882</v>
      </c>
      <c r="P3114">
        <v>38.070561817161099</v>
      </c>
      <c r="Q3114" s="83">
        <v>44907</v>
      </c>
      <c r="R3114">
        <v>122.89156626506001</v>
      </c>
      <c r="S3114" s="83">
        <v>46024</v>
      </c>
      <c r="T3114" s="77">
        <v>116.04602240634701</v>
      </c>
      <c r="W3114" s="83">
        <v>45685</v>
      </c>
      <c r="X3114">
        <v>0.20075116772823701</v>
      </c>
      <c r="Y3114" s="83">
        <v>46067</v>
      </c>
      <c r="Z3114">
        <v>0.17980606060606</v>
      </c>
      <c r="AA3114" s="83">
        <v>46070</v>
      </c>
      <c r="AB3114" s="77">
        <v>0.302092266666666</v>
      </c>
      <c r="AE3114" s="83">
        <v>45994</v>
      </c>
      <c r="AF3114">
        <v>9.3996640965126996</v>
      </c>
      <c r="AG3114" s="83">
        <v>45988</v>
      </c>
      <c r="AH3114">
        <v>192.27393523562</v>
      </c>
      <c r="AI3114" s="83">
        <v>46000</v>
      </c>
      <c r="AJ3114" s="77">
        <v>102.777918168564</v>
      </c>
      <c r="AM3114" s="83">
        <v>46002</v>
      </c>
      <c r="AN3114">
        <v>0.34446503964576197</v>
      </c>
      <c r="AO3114" s="83">
        <v>45993</v>
      </c>
      <c r="AP3114">
        <v>0.38097632259317099</v>
      </c>
      <c r="AQ3114" s="83">
        <v>45997</v>
      </c>
      <c r="AR3114" s="77">
        <v>0.25135667046294602</v>
      </c>
      <c r="AU3114" s="83">
        <v>45999</v>
      </c>
      <c r="AV3114">
        <v>0.68648547328959697</v>
      </c>
      <c r="AW3114" s="83">
        <v>45988</v>
      </c>
      <c r="AX3114">
        <v>1.04656632781349</v>
      </c>
      <c r="AY3114" s="83">
        <v>46000</v>
      </c>
      <c r="AZ3114" s="77">
        <v>1.02311186707876</v>
      </c>
      <c r="BC3114" s="83">
        <v>46012</v>
      </c>
      <c r="BD3114">
        <v>0.25919465673367098</v>
      </c>
      <c r="BE3114" s="83">
        <v>46017</v>
      </c>
      <c r="BF3114">
        <v>0.38392502419395902</v>
      </c>
      <c r="BG3114" s="83">
        <v>46008</v>
      </c>
      <c r="BH3114" s="77">
        <v>0.52302511078286495</v>
      </c>
      <c r="BK3114" s="83">
        <v>45652</v>
      </c>
      <c r="BL3114">
        <v>0.53520051364811605</v>
      </c>
      <c r="BM3114" s="83">
        <v>45649</v>
      </c>
      <c r="BN3114">
        <v>0.62414551049565803</v>
      </c>
      <c r="BO3114" s="83">
        <v>45643</v>
      </c>
      <c r="BP3114" s="77">
        <v>0.72504283863417895</v>
      </c>
      <c r="BS3114" s="83"/>
      <c r="BU3114" s="83"/>
      <c r="BW3114" s="83"/>
      <c r="CA3114" s="83"/>
      <c r="CC3114" s="83"/>
      <c r="CE3114" s="83"/>
      <c r="CI3114" s="83"/>
      <c r="CK3114" s="83"/>
      <c r="CM3114" s="83"/>
      <c r="CQ3114" s="83"/>
      <c r="CS3114" s="83"/>
      <c r="CU3114" s="83"/>
      <c r="CY3114" s="83"/>
      <c r="DA3114" s="83"/>
      <c r="DC3114" s="83"/>
    </row>
    <row r="3115" spans="7:107">
      <c r="G3115" s="83">
        <v>45683</v>
      </c>
      <c r="H3115">
        <v>0.136198595551797</v>
      </c>
      <c r="I3115" s="83">
        <v>46255</v>
      </c>
      <c r="J3115">
        <v>0.271284667814219</v>
      </c>
      <c r="K3115" s="83">
        <v>46316</v>
      </c>
      <c r="L3115" s="77">
        <v>0.21305805910710501</v>
      </c>
      <c r="O3115" s="83">
        <v>44883</v>
      </c>
      <c r="P3115">
        <v>38.122382001122702</v>
      </c>
      <c r="Q3115" s="83">
        <v>44908</v>
      </c>
      <c r="R3115">
        <v>122.858099062918</v>
      </c>
      <c r="S3115" s="83">
        <v>46025</v>
      </c>
      <c r="T3115" s="77">
        <v>116.043353925113</v>
      </c>
      <c r="W3115" s="83">
        <v>45686</v>
      </c>
      <c r="X3115">
        <v>0.20067176220806701</v>
      </c>
      <c r="Y3115" s="83">
        <v>46068</v>
      </c>
      <c r="Z3115">
        <v>0.179751515151515</v>
      </c>
      <c r="AA3115" s="83">
        <v>46071</v>
      </c>
      <c r="AB3115" s="77">
        <v>0.301998399999999</v>
      </c>
      <c r="AE3115" s="83">
        <v>45995</v>
      </c>
      <c r="AF3115">
        <v>9.3973748177794398</v>
      </c>
      <c r="AG3115" s="83">
        <v>45989</v>
      </c>
      <c r="AH3115">
        <v>192.145619743293</v>
      </c>
      <c r="AI3115" s="83">
        <v>46001</v>
      </c>
      <c r="AJ3115" s="77">
        <v>102.743705140369</v>
      </c>
      <c r="AM3115" s="83">
        <v>46003</v>
      </c>
      <c r="AN3115">
        <v>0.34436309339923699</v>
      </c>
      <c r="AO3115" s="83">
        <v>45994</v>
      </c>
      <c r="AP3115">
        <v>0.380908877239236</v>
      </c>
      <c r="AQ3115" s="83">
        <v>45998</v>
      </c>
      <c r="AR3115" s="77">
        <v>0.251235788926851</v>
      </c>
      <c r="AU3115" s="83">
        <v>46000</v>
      </c>
      <c r="AV3115">
        <v>0.68609987950194096</v>
      </c>
      <c r="AW3115" s="83">
        <v>45989</v>
      </c>
      <c r="AX3115">
        <v>1.0464283918244099</v>
      </c>
      <c r="AY3115" s="83">
        <v>46001</v>
      </c>
      <c r="AZ3115" s="77">
        <v>1.02301230060777</v>
      </c>
      <c r="BC3115" s="83">
        <v>46013</v>
      </c>
      <c r="BD3115">
        <v>0.25897887097810002</v>
      </c>
      <c r="BE3115" s="83">
        <v>46018</v>
      </c>
      <c r="BF3115">
        <v>0.383663559652965</v>
      </c>
      <c r="BG3115" s="83">
        <v>46009</v>
      </c>
      <c r="BH3115" s="77">
        <v>0.522776957163958</v>
      </c>
      <c r="BK3115" s="83">
        <v>45653</v>
      </c>
      <c r="BL3115">
        <v>0.53511548406128995</v>
      </c>
      <c r="BM3115" s="83">
        <v>45650</v>
      </c>
      <c r="BN3115">
        <v>0.62406857896472101</v>
      </c>
      <c r="BO3115" s="83">
        <v>45644</v>
      </c>
      <c r="BP3115" s="77">
        <v>0.72477953776068804</v>
      </c>
      <c r="BS3115" s="83"/>
      <c r="BU3115" s="83"/>
      <c r="BW3115" s="83"/>
      <c r="CA3115" s="83"/>
      <c r="CC3115" s="83"/>
      <c r="CE3115" s="83"/>
      <c r="CI3115" s="83"/>
      <c r="CK3115" s="83"/>
      <c r="CM3115" s="83"/>
      <c r="CQ3115" s="83"/>
      <c r="CS3115" s="83"/>
      <c r="CU3115" s="83"/>
      <c r="CY3115" s="83"/>
      <c r="DA3115" s="83"/>
      <c r="DC3115" s="83"/>
    </row>
    <row r="3116" spans="7:107">
      <c r="G3116" s="83">
        <v>45684</v>
      </c>
      <c r="H3116">
        <v>0.136405270203621</v>
      </c>
      <c r="I3116" s="83">
        <v>46256</v>
      </c>
      <c r="J3116">
        <v>0.27126305470432399</v>
      </c>
      <c r="K3116" s="83">
        <v>46317</v>
      </c>
      <c r="L3116" s="77">
        <v>0.21303709914064101</v>
      </c>
      <c r="O3116" s="83">
        <v>44884</v>
      </c>
      <c r="P3116">
        <v>38.174202185084397</v>
      </c>
      <c r="Q3116" s="83">
        <v>44909</v>
      </c>
      <c r="R3116">
        <v>122.82463186077599</v>
      </c>
      <c r="S3116" s="83">
        <v>46026</v>
      </c>
      <c r="T3116" s="77">
        <v>116.040685443879</v>
      </c>
      <c r="W3116" s="83">
        <v>45687</v>
      </c>
      <c r="X3116">
        <v>0.20059235668789799</v>
      </c>
      <c r="Y3116" s="83">
        <v>46069</v>
      </c>
      <c r="Z3116">
        <v>0.17969696969696899</v>
      </c>
      <c r="AA3116" s="83">
        <v>46072</v>
      </c>
      <c r="AB3116" s="77">
        <v>0.301904533333333</v>
      </c>
      <c r="AE3116" s="83">
        <v>45996</v>
      </c>
      <c r="AF3116">
        <v>9.39508553904618</v>
      </c>
      <c r="AG3116" s="83">
        <v>45990</v>
      </c>
      <c r="AH3116">
        <v>192.01730425096699</v>
      </c>
      <c r="AI3116" s="83">
        <v>46002</v>
      </c>
      <c r="AJ3116" s="77">
        <v>102.709492112174</v>
      </c>
      <c r="AM3116" s="83">
        <v>46004</v>
      </c>
      <c r="AN3116">
        <v>0.344261147152713</v>
      </c>
      <c r="AO3116" s="83">
        <v>45995</v>
      </c>
      <c r="AP3116">
        <v>0.38084143188530201</v>
      </c>
      <c r="AQ3116" s="83">
        <v>45999</v>
      </c>
      <c r="AR3116" s="77">
        <v>0.25111490739075698</v>
      </c>
      <c r="AU3116" s="83">
        <v>46001</v>
      </c>
      <c r="AV3116">
        <v>0.68571428571428505</v>
      </c>
      <c r="AW3116" s="83">
        <v>45990</v>
      </c>
      <c r="AX3116">
        <v>1.0462904558353301</v>
      </c>
      <c r="AY3116" s="83">
        <v>46002</v>
      </c>
      <c r="AZ3116" s="77">
        <v>1.0229127341367701</v>
      </c>
      <c r="BC3116" s="83">
        <v>46014</v>
      </c>
      <c r="BD3116">
        <v>0.258763085222529</v>
      </c>
      <c r="BE3116" s="83">
        <v>46019</v>
      </c>
      <c r="BF3116">
        <v>0.38340209511197099</v>
      </c>
      <c r="BG3116" s="83">
        <v>46010</v>
      </c>
      <c r="BH3116" s="77">
        <v>0.52252880354505105</v>
      </c>
      <c r="BK3116" s="83">
        <v>45654</v>
      </c>
      <c r="BL3116">
        <v>0.53503045447446496</v>
      </c>
      <c r="BM3116" s="83">
        <v>45651</v>
      </c>
      <c r="BN3116">
        <v>0.62399164743378399</v>
      </c>
      <c r="BO3116" s="83">
        <v>45645</v>
      </c>
      <c r="BP3116" s="77">
        <v>0.72451623688719802</v>
      </c>
      <c r="BS3116" s="83"/>
      <c r="BU3116" s="83"/>
      <c r="BW3116" s="83"/>
      <c r="CA3116" s="83"/>
      <c r="CC3116" s="83"/>
      <c r="CE3116" s="83"/>
      <c r="CI3116" s="83"/>
      <c r="CK3116" s="83"/>
      <c r="CM3116" s="83"/>
      <c r="CQ3116" s="83"/>
      <c r="CS3116" s="83"/>
      <c r="CU3116" s="83"/>
      <c r="CY3116" s="83"/>
      <c r="DA3116" s="83"/>
      <c r="DC3116" s="83"/>
    </row>
    <row r="3117" spans="7:107">
      <c r="G3117" s="83">
        <v>45685</v>
      </c>
      <c r="H3117">
        <v>0.13661194485544501</v>
      </c>
      <c r="I3117" s="83">
        <v>46257</v>
      </c>
      <c r="J3117">
        <v>0.27124144159442898</v>
      </c>
      <c r="K3117" s="83">
        <v>46318</v>
      </c>
      <c r="L3117" s="77">
        <v>0.213016139174177</v>
      </c>
      <c r="O3117" s="83">
        <v>44885</v>
      </c>
      <c r="P3117">
        <v>38.226022369045999</v>
      </c>
      <c r="Q3117" s="83">
        <v>44910</v>
      </c>
      <c r="R3117">
        <v>122.791164658634</v>
      </c>
      <c r="S3117" s="83">
        <v>46027</v>
      </c>
      <c r="T3117" s="77">
        <v>116.038016962645</v>
      </c>
      <c r="W3117" s="83">
        <v>45688</v>
      </c>
      <c r="X3117">
        <v>0.20051295116772799</v>
      </c>
      <c r="Y3117" s="83">
        <v>46070</v>
      </c>
      <c r="Z3117">
        <v>0.17964242424242399</v>
      </c>
      <c r="AA3117" s="83">
        <v>46073</v>
      </c>
      <c r="AB3117" s="77">
        <v>0.30181066666666601</v>
      </c>
      <c r="AE3117" s="83">
        <v>45997</v>
      </c>
      <c r="AF3117">
        <v>9.3927962603129291</v>
      </c>
      <c r="AG3117" s="83">
        <v>45991</v>
      </c>
      <c r="AH3117">
        <v>191.88898875864001</v>
      </c>
      <c r="AI3117" s="83">
        <v>46003</v>
      </c>
      <c r="AJ3117" s="77">
        <v>102.67527908397901</v>
      </c>
      <c r="AM3117" s="83">
        <v>46005</v>
      </c>
      <c r="AN3117">
        <v>0.34415920090618801</v>
      </c>
      <c r="AO3117" s="83">
        <v>45996</v>
      </c>
      <c r="AP3117">
        <v>0.38077398653136701</v>
      </c>
      <c r="AQ3117" s="83">
        <v>46000</v>
      </c>
      <c r="AR3117" s="77">
        <v>0.25099402585466202</v>
      </c>
      <c r="AU3117" s="83">
        <v>46002</v>
      </c>
      <c r="AV3117">
        <v>0.68565948556358502</v>
      </c>
      <c r="AW3117" s="83">
        <v>45991</v>
      </c>
      <c r="AX3117">
        <v>1.04615251984625</v>
      </c>
      <c r="AY3117" s="83">
        <v>46003</v>
      </c>
      <c r="AZ3117" s="77">
        <v>1.0228131676657799</v>
      </c>
      <c r="BC3117" s="83">
        <v>46015</v>
      </c>
      <c r="BD3117">
        <v>0.25854729946695698</v>
      </c>
      <c r="BE3117" s="83">
        <v>46020</v>
      </c>
      <c r="BF3117">
        <v>0.38314063057097703</v>
      </c>
      <c r="BG3117" s="83">
        <v>46011</v>
      </c>
      <c r="BH3117" s="77">
        <v>0.52228064992614398</v>
      </c>
      <c r="BK3117" s="83">
        <v>45655</v>
      </c>
      <c r="BL3117">
        <v>0.53494542488763897</v>
      </c>
      <c r="BM3117" s="83">
        <v>45652</v>
      </c>
      <c r="BN3117">
        <v>0.62391471590284597</v>
      </c>
      <c r="BO3117" s="83">
        <v>45646</v>
      </c>
      <c r="BP3117" s="77">
        <v>0.72425293601370799</v>
      </c>
      <c r="BS3117" s="83"/>
      <c r="BU3117" s="83"/>
      <c r="BW3117" s="83"/>
      <c r="CA3117" s="83"/>
      <c r="CC3117" s="83"/>
      <c r="CE3117" s="83"/>
      <c r="CI3117" s="83"/>
      <c r="CK3117" s="83"/>
      <c r="CM3117" s="83"/>
      <c r="CQ3117" s="83"/>
      <c r="CS3117" s="83"/>
      <c r="CU3117" s="83"/>
      <c r="CY3117" s="83"/>
      <c r="DA3117" s="83"/>
      <c r="DC3117" s="83"/>
    </row>
    <row r="3118" spans="7:107">
      <c r="G3118" s="83">
        <v>45686</v>
      </c>
      <c r="H3118">
        <v>0.13681861950726801</v>
      </c>
      <c r="I3118" s="83">
        <v>46258</v>
      </c>
      <c r="J3118">
        <v>0.27121982848453402</v>
      </c>
      <c r="K3118" s="83">
        <v>46319</v>
      </c>
      <c r="L3118" s="77">
        <v>0.21299517920771299</v>
      </c>
      <c r="O3118" s="83">
        <v>44886</v>
      </c>
      <c r="P3118">
        <v>38.277842553007702</v>
      </c>
      <c r="Q3118" s="83">
        <v>44911</v>
      </c>
      <c r="R3118">
        <v>122.757697456492</v>
      </c>
      <c r="S3118" s="83">
        <v>46028</v>
      </c>
      <c r="T3118" s="77">
        <v>116.03534848141101</v>
      </c>
      <c r="W3118" s="83">
        <v>45689</v>
      </c>
      <c r="X3118">
        <v>0.200433545647558</v>
      </c>
      <c r="Y3118" s="83">
        <v>46071</v>
      </c>
      <c r="Z3118">
        <v>0.17958787878787799</v>
      </c>
      <c r="AA3118" s="83">
        <v>46074</v>
      </c>
      <c r="AB3118" s="77">
        <v>0.30171679999999901</v>
      </c>
      <c r="AE3118" s="83">
        <v>45998</v>
      </c>
      <c r="AF3118">
        <v>9.3905069815796693</v>
      </c>
      <c r="AG3118" s="83">
        <v>45992</v>
      </c>
      <c r="AH3118">
        <v>191.76067326631301</v>
      </c>
      <c r="AI3118" s="83">
        <v>46004</v>
      </c>
      <c r="AJ3118" s="77">
        <v>102.641066055785</v>
      </c>
      <c r="AM3118" s="83">
        <v>46006</v>
      </c>
      <c r="AN3118">
        <v>0.34405725465966402</v>
      </c>
      <c r="AO3118" s="83">
        <v>45997</v>
      </c>
      <c r="AP3118">
        <v>0.38070654117743202</v>
      </c>
      <c r="AQ3118" s="83">
        <v>46001</v>
      </c>
      <c r="AR3118" s="77">
        <v>0.250873144318567</v>
      </c>
      <c r="AU3118" s="83">
        <v>46003</v>
      </c>
      <c r="AV3118">
        <v>0.685604685412884</v>
      </c>
      <c r="AW3118" s="83">
        <v>45992</v>
      </c>
      <c r="AX3118">
        <v>1.0460145838571699</v>
      </c>
      <c r="AY3118" s="83">
        <v>46004</v>
      </c>
      <c r="AZ3118" s="77">
        <v>1.0227136011947899</v>
      </c>
      <c r="BC3118" s="83">
        <v>46016</v>
      </c>
      <c r="BD3118">
        <v>0.25833151371138602</v>
      </c>
      <c r="BE3118" s="83">
        <v>46021</v>
      </c>
      <c r="BF3118">
        <v>0.38287916602998301</v>
      </c>
      <c r="BG3118" s="83">
        <v>46012</v>
      </c>
      <c r="BH3118" s="77">
        <v>0.52203249630723703</v>
      </c>
      <c r="BK3118" s="83">
        <v>45656</v>
      </c>
      <c r="BL3118">
        <v>0.53486039530081397</v>
      </c>
      <c r="BM3118" s="83">
        <v>45653</v>
      </c>
      <c r="BN3118">
        <v>0.62383778437190895</v>
      </c>
      <c r="BO3118" s="83">
        <v>45647</v>
      </c>
      <c r="BP3118" s="77">
        <v>0.72398963514021797</v>
      </c>
      <c r="BS3118" s="83"/>
      <c r="BU3118" s="83"/>
      <c r="BW3118" s="83"/>
      <c r="CA3118" s="83"/>
      <c r="CC3118" s="83"/>
      <c r="CE3118" s="83"/>
      <c r="CI3118" s="83"/>
      <c r="CK3118" s="83"/>
      <c r="CM3118" s="83"/>
      <c r="CQ3118" s="83"/>
      <c r="CS3118" s="83"/>
      <c r="CU3118" s="83"/>
      <c r="CY3118" s="83"/>
      <c r="DA3118" s="83"/>
      <c r="DC3118" s="83"/>
    </row>
    <row r="3119" spans="7:107">
      <c r="G3119" s="83">
        <v>45687</v>
      </c>
      <c r="H3119">
        <v>0.13702529415909201</v>
      </c>
      <c r="I3119" s="83">
        <v>46259</v>
      </c>
      <c r="J3119">
        <v>0.27119821537463901</v>
      </c>
      <c r="K3119" s="83">
        <v>46320</v>
      </c>
      <c r="L3119" s="77">
        <v>0.21297421924124901</v>
      </c>
      <c r="O3119" s="83">
        <v>44887</v>
      </c>
      <c r="P3119">
        <v>38.329662736969297</v>
      </c>
      <c r="Q3119" s="83">
        <v>44912</v>
      </c>
      <c r="R3119">
        <v>122.72423025435</v>
      </c>
      <c r="S3119" s="83">
        <v>46029</v>
      </c>
      <c r="T3119" s="77">
        <v>116.032680000177</v>
      </c>
      <c r="W3119" s="83">
        <v>45690</v>
      </c>
      <c r="X3119">
        <v>0.200354140127388</v>
      </c>
      <c r="Y3119" s="83">
        <v>46072</v>
      </c>
      <c r="Z3119">
        <v>0.17953333333333299</v>
      </c>
      <c r="AA3119" s="83">
        <v>46075</v>
      </c>
      <c r="AB3119" s="77">
        <v>0.30162293333333301</v>
      </c>
      <c r="AE3119" s="83">
        <v>45999</v>
      </c>
      <c r="AF3119">
        <v>9.3882177028464202</v>
      </c>
      <c r="AG3119" s="83">
        <v>45993</v>
      </c>
      <c r="AH3119">
        <v>191.732675875495</v>
      </c>
      <c r="AI3119" s="83">
        <v>46005</v>
      </c>
      <c r="AJ3119" s="77">
        <v>102.60685302759001</v>
      </c>
      <c r="AM3119" s="83">
        <v>46007</v>
      </c>
      <c r="AN3119">
        <v>0.34395530841313898</v>
      </c>
      <c r="AO3119" s="83">
        <v>45998</v>
      </c>
      <c r="AP3119">
        <v>0.38063909582349698</v>
      </c>
      <c r="AQ3119" s="83">
        <v>46002</v>
      </c>
      <c r="AR3119" s="77">
        <v>0.25075226278247298</v>
      </c>
      <c r="AU3119" s="83">
        <v>46004</v>
      </c>
      <c r="AV3119">
        <v>0.68554988526218397</v>
      </c>
      <c r="AW3119" s="83">
        <v>45993</v>
      </c>
      <c r="AX3119">
        <v>1.0458766478680901</v>
      </c>
      <c r="AY3119" s="83">
        <v>46005</v>
      </c>
      <c r="AZ3119" s="77">
        <v>1.0226140347238</v>
      </c>
      <c r="BC3119" s="83">
        <v>46017</v>
      </c>
      <c r="BD3119">
        <v>0.258115727955815</v>
      </c>
      <c r="BE3119" s="83">
        <v>46022</v>
      </c>
      <c r="BF3119">
        <v>0.38261770148898899</v>
      </c>
      <c r="BG3119" s="83">
        <v>46013</v>
      </c>
      <c r="BH3119" s="77">
        <v>0.52178434268832996</v>
      </c>
      <c r="BK3119" s="83">
        <v>45657</v>
      </c>
      <c r="BL3119">
        <v>0.53477536571398798</v>
      </c>
      <c r="BM3119" s="83">
        <v>45654</v>
      </c>
      <c r="BN3119">
        <v>0.62376085284097105</v>
      </c>
      <c r="BO3119" s="83">
        <v>45648</v>
      </c>
      <c r="BP3119" s="77">
        <v>0.72372633426672806</v>
      </c>
      <c r="BS3119" s="83"/>
      <c r="BU3119" s="83"/>
      <c r="BW3119" s="83"/>
      <c r="CA3119" s="83"/>
      <c r="CC3119" s="83"/>
      <c r="CE3119" s="83"/>
      <c r="CI3119" s="83"/>
      <c r="CK3119" s="83"/>
      <c r="CM3119" s="83"/>
      <c r="CQ3119" s="83"/>
      <c r="CS3119" s="83"/>
      <c r="CU3119" s="83"/>
      <c r="CY3119" s="83"/>
      <c r="DA3119" s="83"/>
      <c r="DC3119" s="83"/>
    </row>
    <row r="3120" spans="7:107">
      <c r="G3120" s="83">
        <v>45688</v>
      </c>
      <c r="H3120">
        <v>0.13723196881091601</v>
      </c>
      <c r="I3120" s="83">
        <v>46260</v>
      </c>
      <c r="J3120">
        <v>0.27117660226474499</v>
      </c>
      <c r="K3120" s="83">
        <v>46321</v>
      </c>
      <c r="L3120" s="77">
        <v>0.21295325927478401</v>
      </c>
      <c r="O3120" s="83">
        <v>44888</v>
      </c>
      <c r="P3120">
        <v>38.381482920930999</v>
      </c>
      <c r="Q3120" s="83">
        <v>44913</v>
      </c>
      <c r="R3120">
        <v>122.690763052208</v>
      </c>
      <c r="S3120" s="83">
        <v>46030</v>
      </c>
      <c r="T3120" s="77">
        <v>116.030011518943</v>
      </c>
      <c r="W3120" s="83">
        <v>45691</v>
      </c>
      <c r="X3120">
        <v>0.20027473460721801</v>
      </c>
      <c r="Y3120" s="83">
        <v>46073</v>
      </c>
      <c r="Z3120">
        <v>0.17947878787878699</v>
      </c>
      <c r="AA3120" s="83">
        <v>46076</v>
      </c>
      <c r="AB3120" s="77">
        <v>0.30152906666666601</v>
      </c>
      <c r="AE3120" s="83">
        <v>46000</v>
      </c>
      <c r="AF3120">
        <v>9.3859284241131604</v>
      </c>
      <c r="AG3120" s="83">
        <v>45994</v>
      </c>
      <c r="AH3120">
        <v>191.70467848467601</v>
      </c>
      <c r="AI3120" s="83">
        <v>46006</v>
      </c>
      <c r="AJ3120" s="77">
        <v>102.57263999939499</v>
      </c>
      <c r="AM3120" s="83">
        <v>46008</v>
      </c>
      <c r="AN3120">
        <v>0.343853362166615</v>
      </c>
      <c r="AO3120" s="83">
        <v>45999</v>
      </c>
      <c r="AP3120">
        <v>0.38057165046956198</v>
      </c>
      <c r="AQ3120" s="83">
        <v>46003</v>
      </c>
      <c r="AR3120" s="77">
        <v>0.25063138124637802</v>
      </c>
      <c r="AU3120" s="83">
        <v>46005</v>
      </c>
      <c r="AV3120">
        <v>0.68549508511148405</v>
      </c>
      <c r="AW3120" s="83">
        <v>45994</v>
      </c>
      <c r="AX3120">
        <v>1.04573871187901</v>
      </c>
      <c r="AY3120" s="83">
        <v>46006</v>
      </c>
      <c r="AZ3120" s="77">
        <v>1.02251446825281</v>
      </c>
      <c r="BC3120" s="83">
        <v>46018</v>
      </c>
      <c r="BD3120">
        <v>0.25789994220024398</v>
      </c>
      <c r="BE3120" s="83">
        <v>46023</v>
      </c>
      <c r="BF3120">
        <v>0.38235623694799498</v>
      </c>
      <c r="BG3120" s="83">
        <v>46014</v>
      </c>
      <c r="BH3120" s="77">
        <v>0.52153618906942301</v>
      </c>
      <c r="BK3120" s="83">
        <v>45658</v>
      </c>
      <c r="BL3120">
        <v>0.53469033612716199</v>
      </c>
      <c r="BM3120" s="83">
        <v>45655</v>
      </c>
      <c r="BN3120">
        <v>0.62368392131003403</v>
      </c>
      <c r="BO3120" s="83">
        <v>45649</v>
      </c>
      <c r="BP3120" s="77">
        <v>0.72346303339323703</v>
      </c>
      <c r="BS3120" s="83"/>
      <c r="BU3120" s="83"/>
      <c r="BW3120" s="83"/>
      <c r="CA3120" s="83"/>
      <c r="CC3120" s="83"/>
      <c r="CE3120" s="83"/>
      <c r="CI3120" s="83"/>
      <c r="CK3120" s="83"/>
      <c r="CM3120" s="83"/>
      <c r="CQ3120" s="83"/>
      <c r="CS3120" s="83"/>
      <c r="CU3120" s="83"/>
      <c r="CY3120" s="83"/>
      <c r="DA3120" s="83"/>
      <c r="DC3120" s="83"/>
    </row>
    <row r="3121" spans="7:107">
      <c r="G3121" s="83">
        <v>45689</v>
      </c>
      <c r="H3121">
        <v>0.13743864346273901</v>
      </c>
      <c r="I3121" s="83">
        <v>46261</v>
      </c>
      <c r="J3121">
        <v>0.27115498915484998</v>
      </c>
      <c r="K3121" s="83">
        <v>46322</v>
      </c>
      <c r="L3121" s="77">
        <v>0.21293229930832</v>
      </c>
      <c r="O3121" s="83">
        <v>44889</v>
      </c>
      <c r="P3121">
        <v>38.433303104892602</v>
      </c>
      <c r="Q3121" s="83">
        <v>44914</v>
      </c>
      <c r="R3121">
        <v>122.65729585006601</v>
      </c>
      <c r="S3121" s="83">
        <v>46031</v>
      </c>
      <c r="T3121" s="77">
        <v>116.02734303771</v>
      </c>
      <c r="W3121" s="83">
        <v>45692</v>
      </c>
      <c r="X3121">
        <v>0.20019532908704801</v>
      </c>
      <c r="Y3121" s="83">
        <v>46074</v>
      </c>
      <c r="Z3121">
        <v>0.17942424242424199</v>
      </c>
      <c r="AA3121" s="83">
        <v>46077</v>
      </c>
      <c r="AB3121" s="77">
        <v>0.30143519999999902</v>
      </c>
      <c r="AE3121" s="83">
        <v>46001</v>
      </c>
      <c r="AF3121">
        <v>9.3836391453799095</v>
      </c>
      <c r="AG3121" s="83">
        <v>45995</v>
      </c>
      <c r="AH3121">
        <v>191.67668109385701</v>
      </c>
      <c r="AI3121" s="83">
        <v>46007</v>
      </c>
      <c r="AJ3121" s="77">
        <v>102.5384269712</v>
      </c>
      <c r="AM3121" s="83">
        <v>46009</v>
      </c>
      <c r="AN3121">
        <v>0.34375141592009001</v>
      </c>
      <c r="AO3121" s="83">
        <v>46000</v>
      </c>
      <c r="AP3121">
        <v>0.38050420511562699</v>
      </c>
      <c r="AQ3121" s="83">
        <v>46004</v>
      </c>
      <c r="AR3121" s="77">
        <v>0.250510499710283</v>
      </c>
      <c r="AU3121" s="83">
        <v>46006</v>
      </c>
      <c r="AV3121">
        <v>0.68544028496078302</v>
      </c>
      <c r="AW3121" s="83">
        <v>45995</v>
      </c>
      <c r="AX3121">
        <v>1.0456007758899299</v>
      </c>
      <c r="AY3121" s="83">
        <v>46007</v>
      </c>
      <c r="AZ3121" s="77">
        <v>1.02241490178182</v>
      </c>
      <c r="BC3121" s="83">
        <v>46019</v>
      </c>
      <c r="BD3121">
        <v>0.25768415644467202</v>
      </c>
      <c r="BE3121" s="83">
        <v>46024</v>
      </c>
      <c r="BF3121">
        <v>0.38209477240700102</v>
      </c>
      <c r="BG3121" s="83">
        <v>46015</v>
      </c>
      <c r="BH3121" s="77">
        <v>0.52128803545051605</v>
      </c>
      <c r="BK3121" s="83">
        <v>45659</v>
      </c>
      <c r="BL3121">
        <v>0.534605306540337</v>
      </c>
      <c r="BM3121" s="83">
        <v>45656</v>
      </c>
      <c r="BN3121">
        <v>0.62360698977909601</v>
      </c>
      <c r="BO3121" s="83">
        <v>45650</v>
      </c>
      <c r="BP3121" s="77">
        <v>0.72319973251974701</v>
      </c>
      <c r="BS3121" s="83"/>
      <c r="BU3121" s="83"/>
      <c r="BW3121" s="83"/>
      <c r="CA3121" s="83"/>
      <c r="CC3121" s="83"/>
      <c r="CE3121" s="83"/>
      <c r="CI3121" s="83"/>
      <c r="CK3121" s="83"/>
      <c r="CM3121" s="83"/>
      <c r="CQ3121" s="83"/>
      <c r="CS3121" s="83"/>
      <c r="CU3121" s="83"/>
      <c r="CY3121" s="83"/>
      <c r="DA3121" s="83"/>
      <c r="DC3121" s="83"/>
    </row>
    <row r="3122" spans="7:107">
      <c r="G3122" s="83">
        <v>45690</v>
      </c>
      <c r="H3122">
        <v>0.13764531811456299</v>
      </c>
      <c r="I3122" s="83">
        <v>46262</v>
      </c>
      <c r="J3122">
        <v>0.27113337604495502</v>
      </c>
      <c r="K3122" s="83">
        <v>46323</v>
      </c>
      <c r="L3122" s="77">
        <v>0.21291133934185599</v>
      </c>
      <c r="O3122" s="83">
        <v>44890</v>
      </c>
      <c r="P3122">
        <v>38.485123288854297</v>
      </c>
      <c r="Q3122" s="83">
        <v>44915</v>
      </c>
      <c r="R3122">
        <v>122.623828647925</v>
      </c>
      <c r="S3122" s="83">
        <v>46032</v>
      </c>
      <c r="T3122" s="77">
        <v>116.024674556476</v>
      </c>
      <c r="W3122" s="83">
        <v>45693</v>
      </c>
      <c r="X3122">
        <v>0.20011592356687799</v>
      </c>
      <c r="Y3122" s="83">
        <v>46075</v>
      </c>
      <c r="Z3122">
        <v>0.17936969696969601</v>
      </c>
      <c r="AA3122" s="83">
        <v>46078</v>
      </c>
      <c r="AB3122" s="77">
        <v>0.30134133333333302</v>
      </c>
      <c r="AE3122" s="83">
        <v>46002</v>
      </c>
      <c r="AF3122">
        <v>9.3813498666466497</v>
      </c>
      <c r="AG3122" s="83">
        <v>45996</v>
      </c>
      <c r="AH3122">
        <v>191.64868370303901</v>
      </c>
      <c r="AI3122" s="83">
        <v>46008</v>
      </c>
      <c r="AJ3122" s="77">
        <v>102.504213943005</v>
      </c>
      <c r="AM3122" s="83">
        <v>46010</v>
      </c>
      <c r="AN3122">
        <v>0.34364946967356502</v>
      </c>
      <c r="AO3122" s="83">
        <v>46001</v>
      </c>
      <c r="AP3122">
        <v>0.380436759761693</v>
      </c>
      <c r="AQ3122" s="83">
        <v>46005</v>
      </c>
      <c r="AR3122" s="77">
        <v>0.25038961817418898</v>
      </c>
      <c r="AU3122" s="83">
        <v>46007</v>
      </c>
      <c r="AV3122">
        <v>0.68538548481008299</v>
      </c>
      <c r="AW3122" s="83">
        <v>45996</v>
      </c>
      <c r="AX3122">
        <v>1.0454628399008501</v>
      </c>
      <c r="AY3122" s="83">
        <v>46008</v>
      </c>
      <c r="AZ3122" s="77">
        <v>1.0223153353108301</v>
      </c>
      <c r="BC3122" s="83">
        <v>46020</v>
      </c>
      <c r="BD3122">
        <v>0.257468370689101</v>
      </c>
      <c r="BE3122" s="83">
        <v>46025</v>
      </c>
      <c r="BF3122">
        <v>0.381833307866007</v>
      </c>
      <c r="BG3122" s="83">
        <v>46016</v>
      </c>
      <c r="BH3122" s="77">
        <v>0.52103988183160999</v>
      </c>
      <c r="BK3122" s="83">
        <v>45660</v>
      </c>
      <c r="BL3122">
        <v>0.53452027695351101</v>
      </c>
      <c r="BM3122" s="83">
        <v>45657</v>
      </c>
      <c r="BN3122">
        <v>0.62353005824815899</v>
      </c>
      <c r="BO3122" s="83">
        <v>45651</v>
      </c>
      <c r="BP3122" s="77">
        <v>0.72293643164625698</v>
      </c>
      <c r="BS3122" s="83"/>
      <c r="BU3122" s="83"/>
      <c r="BW3122" s="83"/>
      <c r="CA3122" s="83"/>
      <c r="CC3122" s="83"/>
      <c r="CE3122" s="83"/>
      <c r="CI3122" s="83"/>
      <c r="CK3122" s="83"/>
      <c r="CM3122" s="83"/>
      <c r="CQ3122" s="83"/>
      <c r="CS3122" s="83"/>
      <c r="CU3122" s="83"/>
      <c r="CY3122" s="83"/>
      <c r="DA3122" s="83"/>
      <c r="DC3122" s="83"/>
    </row>
    <row r="3123" spans="7:107">
      <c r="G3123" s="83">
        <v>45691</v>
      </c>
      <c r="H3123">
        <v>0.13785199276638699</v>
      </c>
      <c r="I3123" s="83">
        <v>46263</v>
      </c>
      <c r="J3123">
        <v>0.27111176293506001</v>
      </c>
      <c r="K3123" s="83">
        <v>46324</v>
      </c>
      <c r="L3123" s="77">
        <v>0.21289037937539201</v>
      </c>
      <c r="O3123" s="83">
        <v>44891</v>
      </c>
      <c r="P3123">
        <v>38.536943472815899</v>
      </c>
      <c r="Q3123" s="83">
        <v>44916</v>
      </c>
      <c r="R3123">
        <v>122.590361445783</v>
      </c>
      <c r="S3123" s="83">
        <v>46033</v>
      </c>
      <c r="T3123" s="77">
        <v>116.022006075242</v>
      </c>
      <c r="W3123" s="83">
        <v>45694</v>
      </c>
      <c r="X3123">
        <v>0.20003651804670899</v>
      </c>
      <c r="Y3123" s="83">
        <v>46076</v>
      </c>
      <c r="Z3123">
        <v>0.17931515151515101</v>
      </c>
      <c r="AA3123" s="83">
        <v>46079</v>
      </c>
      <c r="AB3123" s="77">
        <v>0.30124746666666602</v>
      </c>
      <c r="AE3123" s="83">
        <v>46003</v>
      </c>
      <c r="AF3123">
        <v>9.3790605879133899</v>
      </c>
      <c r="AG3123" s="83">
        <v>45997</v>
      </c>
      <c r="AH3123">
        <v>191.62068631221999</v>
      </c>
      <c r="AI3123" s="83">
        <v>46009</v>
      </c>
      <c r="AJ3123" s="77">
        <v>102.470000914811</v>
      </c>
      <c r="AM3123" s="83">
        <v>46011</v>
      </c>
      <c r="AN3123">
        <v>0.34354752342704098</v>
      </c>
      <c r="AO3123" s="83">
        <v>46002</v>
      </c>
      <c r="AP3123">
        <v>0.38036931440775801</v>
      </c>
      <c r="AQ3123" s="83">
        <v>46006</v>
      </c>
      <c r="AR3123" s="77">
        <v>0.25026873663809401</v>
      </c>
      <c r="AU3123" s="83">
        <v>46008</v>
      </c>
      <c r="AV3123">
        <v>0.68533068465938196</v>
      </c>
      <c r="AW3123" s="83">
        <v>45997</v>
      </c>
      <c r="AX3123">
        <v>1.04532490391177</v>
      </c>
      <c r="AY3123" s="83">
        <v>46009</v>
      </c>
      <c r="AZ3123" s="77">
        <v>1.0222157688398399</v>
      </c>
      <c r="BC3123" s="83">
        <v>46021</v>
      </c>
      <c r="BD3123">
        <v>0.25725258493352998</v>
      </c>
      <c r="BE3123" s="83">
        <v>46026</v>
      </c>
      <c r="BF3123">
        <v>0.38157184332501298</v>
      </c>
      <c r="BG3123" s="83">
        <v>46017</v>
      </c>
      <c r="BH3123" s="77">
        <v>0.52079172821270303</v>
      </c>
      <c r="BK3123" s="83">
        <v>45661</v>
      </c>
      <c r="BL3123">
        <v>0.53443524736668502</v>
      </c>
      <c r="BM3123" s="83">
        <v>45658</v>
      </c>
      <c r="BN3123">
        <v>0.62345312671722097</v>
      </c>
      <c r="BO3123" s="83">
        <v>45652</v>
      </c>
      <c r="BP3123" s="77">
        <v>0.72267313077276696</v>
      </c>
      <c r="BS3123" s="83"/>
      <c r="BU3123" s="83"/>
      <c r="BW3123" s="83"/>
      <c r="CA3123" s="83"/>
      <c r="CC3123" s="83"/>
      <c r="CE3123" s="83"/>
      <c r="CI3123" s="83"/>
      <c r="CK3123" s="83"/>
      <c r="CM3123" s="83"/>
      <c r="CQ3123" s="83"/>
      <c r="CS3123" s="83"/>
      <c r="CU3123" s="83"/>
      <c r="CY3123" s="83"/>
      <c r="DA3123" s="83"/>
      <c r="DC3123" s="83"/>
    </row>
    <row r="3124" spans="7:107">
      <c r="G3124" s="83">
        <v>45692</v>
      </c>
      <c r="H3124">
        <v>0.13805866741820999</v>
      </c>
      <c r="I3124" s="83">
        <v>46264</v>
      </c>
      <c r="J3124">
        <v>0.27109014982516499</v>
      </c>
      <c r="K3124" s="83">
        <v>46325</v>
      </c>
      <c r="L3124" s="77">
        <v>0.21286941940892801</v>
      </c>
      <c r="O3124" s="83">
        <v>44892</v>
      </c>
      <c r="P3124">
        <v>38.588763656777601</v>
      </c>
      <c r="Q3124" s="83">
        <v>44917</v>
      </c>
      <c r="R3124">
        <v>122.556894243641</v>
      </c>
      <c r="S3124" s="83">
        <v>46034</v>
      </c>
      <c r="T3124" s="77">
        <v>116.01933759400799</v>
      </c>
      <c r="W3124" s="83">
        <v>45695</v>
      </c>
      <c r="X3124">
        <v>0.199957112526539</v>
      </c>
      <c r="Y3124" s="83">
        <v>46077</v>
      </c>
      <c r="Z3124">
        <v>0.17926060606060601</v>
      </c>
      <c r="AA3124" s="83">
        <v>46080</v>
      </c>
      <c r="AB3124" s="77">
        <v>0.30115359999999902</v>
      </c>
      <c r="AE3124" s="83">
        <v>46004</v>
      </c>
      <c r="AF3124">
        <v>9.3767713091801408</v>
      </c>
      <c r="AG3124" s="83">
        <v>45998</v>
      </c>
      <c r="AH3124">
        <v>191.59268892140099</v>
      </c>
      <c r="AI3124" s="83">
        <v>46010</v>
      </c>
      <c r="AJ3124" s="77">
        <v>102.435787886616</v>
      </c>
      <c r="AM3124" s="83">
        <v>46012</v>
      </c>
      <c r="AN3124">
        <v>0.34344557718051599</v>
      </c>
      <c r="AO3124" s="83">
        <v>46003</v>
      </c>
      <c r="AP3124">
        <v>0.38030186905382302</v>
      </c>
      <c r="AQ3124" s="83">
        <v>46007</v>
      </c>
      <c r="AR3124" s="77">
        <v>0.25014785510199999</v>
      </c>
      <c r="AU3124" s="83">
        <v>46009</v>
      </c>
      <c r="AV3124">
        <v>0.68527588450868204</v>
      </c>
      <c r="AW3124" s="83">
        <v>45998</v>
      </c>
      <c r="AX3124">
        <v>1.0451869679226899</v>
      </c>
      <c r="AY3124" s="83">
        <v>46010</v>
      </c>
      <c r="AZ3124" s="77">
        <v>1.0221162023688499</v>
      </c>
      <c r="BC3124" s="83">
        <v>46022</v>
      </c>
      <c r="BD3124">
        <v>0.25703679917795802</v>
      </c>
      <c r="BE3124" s="83">
        <v>46027</v>
      </c>
      <c r="BF3124">
        <v>0.38131037878401902</v>
      </c>
      <c r="BG3124" s="83">
        <v>46018</v>
      </c>
      <c r="BH3124" s="77">
        <v>0.52054357459379597</v>
      </c>
      <c r="BK3124" s="83">
        <v>45662</v>
      </c>
      <c r="BL3124">
        <v>0.53435021777986003</v>
      </c>
      <c r="BM3124" s="83">
        <v>45659</v>
      </c>
      <c r="BN3124">
        <v>0.62337619518628395</v>
      </c>
      <c r="BO3124" s="83">
        <v>45653</v>
      </c>
      <c r="BP3124" s="77">
        <v>0.72240982989927705</v>
      </c>
      <c r="BS3124" s="83"/>
      <c r="BU3124" s="83"/>
      <c r="BW3124" s="83"/>
      <c r="CA3124" s="83"/>
      <c r="CC3124" s="83"/>
      <c r="CE3124" s="83"/>
      <c r="CI3124" s="83"/>
      <c r="CK3124" s="83"/>
      <c r="CM3124" s="83"/>
      <c r="CQ3124" s="83"/>
      <c r="CS3124" s="83"/>
      <c r="CU3124" s="83"/>
      <c r="CY3124" s="83"/>
      <c r="DA3124" s="83"/>
      <c r="DC3124" s="83"/>
    </row>
    <row r="3125" spans="7:107">
      <c r="G3125" s="83">
        <v>45693</v>
      </c>
      <c r="H3125">
        <v>0.13826534207003399</v>
      </c>
      <c r="I3125" s="83">
        <v>46265</v>
      </c>
      <c r="J3125">
        <v>0.27106853671526998</v>
      </c>
      <c r="K3125" s="83">
        <v>46326</v>
      </c>
      <c r="L3125" s="77">
        <v>0.212848459442464</v>
      </c>
      <c r="O3125" s="83">
        <v>44893</v>
      </c>
      <c r="P3125">
        <v>38.640583840739197</v>
      </c>
      <c r="Q3125" s="83">
        <v>44918</v>
      </c>
      <c r="R3125">
        <v>122.523427041499</v>
      </c>
      <c r="S3125" s="83">
        <v>46035</v>
      </c>
      <c r="T3125" s="77">
        <v>116.016669112774</v>
      </c>
      <c r="W3125" s="83">
        <v>45696</v>
      </c>
      <c r="X3125">
        <v>0.199877707006369</v>
      </c>
      <c r="Y3125" s="83">
        <v>46078</v>
      </c>
      <c r="Z3125">
        <v>0.17920606060606001</v>
      </c>
      <c r="AA3125" s="83">
        <v>46081</v>
      </c>
      <c r="AB3125" s="77">
        <v>0.30105973333333302</v>
      </c>
      <c r="AE3125" s="83">
        <v>46005</v>
      </c>
      <c r="AF3125">
        <v>9.3744820304468792</v>
      </c>
      <c r="AG3125" s="83">
        <v>45999</v>
      </c>
      <c r="AH3125">
        <v>191.56469153058299</v>
      </c>
      <c r="AI3125" s="83">
        <v>46011</v>
      </c>
      <c r="AJ3125" s="77">
        <v>102.401574858421</v>
      </c>
      <c r="AM3125" s="83">
        <v>46013</v>
      </c>
      <c r="AN3125">
        <v>0.34334363093399201</v>
      </c>
      <c r="AO3125" s="83">
        <v>46004</v>
      </c>
      <c r="AP3125">
        <v>0.38023442369988802</v>
      </c>
      <c r="AQ3125" s="83">
        <v>46008</v>
      </c>
      <c r="AR3125" s="77">
        <v>0.25002697356590498</v>
      </c>
      <c r="AU3125" s="83">
        <v>46010</v>
      </c>
      <c r="AV3125">
        <v>0.68522108435798201</v>
      </c>
      <c r="AW3125" s="83">
        <v>45999</v>
      </c>
      <c r="AX3125">
        <v>1.0450490319336101</v>
      </c>
      <c r="AY3125" s="83">
        <v>46011</v>
      </c>
      <c r="AZ3125" s="77">
        <v>1.02201663589786</v>
      </c>
      <c r="BC3125" s="83">
        <v>46023</v>
      </c>
      <c r="BD3125">
        <v>0.256821013422387</v>
      </c>
      <c r="BE3125" s="83">
        <v>46028</v>
      </c>
      <c r="BF3125">
        <v>0.381048914243026</v>
      </c>
      <c r="BG3125" s="83">
        <v>46019</v>
      </c>
      <c r="BH3125" s="77">
        <v>0.52029542097488901</v>
      </c>
      <c r="BK3125" s="83">
        <v>45663</v>
      </c>
      <c r="BL3125">
        <v>0.53426518819303404</v>
      </c>
      <c r="BM3125" s="83">
        <v>45660</v>
      </c>
      <c r="BN3125">
        <v>0.62329926365534605</v>
      </c>
      <c r="BO3125" s="83">
        <v>45654</v>
      </c>
      <c r="BP3125" s="77">
        <v>0.72214652902578602</v>
      </c>
      <c r="BS3125" s="83"/>
      <c r="BU3125" s="83"/>
      <c r="BW3125" s="83"/>
      <c r="CA3125" s="83"/>
      <c r="CC3125" s="83"/>
      <c r="CE3125" s="83"/>
      <c r="CI3125" s="83"/>
      <c r="CK3125" s="83"/>
      <c r="CM3125" s="83"/>
      <c r="CQ3125" s="83"/>
      <c r="CS3125" s="83"/>
      <c r="CU3125" s="83"/>
      <c r="CY3125" s="83"/>
      <c r="DA3125" s="83"/>
      <c r="DC3125" s="83"/>
    </row>
    <row r="3126" spans="7:107">
      <c r="G3126" s="83">
        <v>45694</v>
      </c>
      <c r="H3126">
        <v>0.13847201672185799</v>
      </c>
      <c r="I3126" s="83">
        <v>46266</v>
      </c>
      <c r="J3126">
        <v>0.27104692360537502</v>
      </c>
      <c r="K3126" s="83">
        <v>46327</v>
      </c>
      <c r="L3126" s="77">
        <v>0.21282749947599999</v>
      </c>
      <c r="O3126" s="83">
        <v>44894</v>
      </c>
      <c r="P3126">
        <v>38.692404024700899</v>
      </c>
      <c r="Q3126" s="83">
        <v>44919</v>
      </c>
      <c r="R3126">
        <v>122.489959839357</v>
      </c>
      <c r="S3126" s="83">
        <v>46036</v>
      </c>
      <c r="T3126" s="77">
        <v>116.01400063154</v>
      </c>
      <c r="W3126" s="83">
        <v>45697</v>
      </c>
      <c r="X3126">
        <v>0.19979830148619901</v>
      </c>
      <c r="Y3126" s="83">
        <v>46079</v>
      </c>
      <c r="Z3126">
        <v>0.17915151515151501</v>
      </c>
      <c r="AA3126" s="83">
        <v>46082</v>
      </c>
      <c r="AB3126" s="77">
        <v>0.30096586666666603</v>
      </c>
      <c r="AE3126" s="83">
        <v>46006</v>
      </c>
      <c r="AF3126">
        <v>9.3721927517136301</v>
      </c>
      <c r="AG3126" s="83">
        <v>46000</v>
      </c>
      <c r="AH3126">
        <v>191.53669413976399</v>
      </c>
      <c r="AI3126" s="83">
        <v>46012</v>
      </c>
      <c r="AJ3126" s="77">
        <v>102.367361830226</v>
      </c>
      <c r="AM3126" s="83">
        <v>46014</v>
      </c>
      <c r="AN3126">
        <v>0.34324168468746702</v>
      </c>
      <c r="AO3126" s="83">
        <v>46005</v>
      </c>
      <c r="AP3126">
        <v>0.38016697834595298</v>
      </c>
      <c r="AQ3126" s="83">
        <v>46009</v>
      </c>
      <c r="AR3126" s="77">
        <v>0.24990609202981001</v>
      </c>
      <c r="AU3126" s="83">
        <v>46011</v>
      </c>
      <c r="AV3126">
        <v>0.68516628420728098</v>
      </c>
      <c r="AW3126" s="83">
        <v>46000</v>
      </c>
      <c r="AX3126">
        <v>1.04491109594453</v>
      </c>
      <c r="AY3126" s="83">
        <v>46012</v>
      </c>
      <c r="AZ3126" s="77">
        <v>1.02191706942687</v>
      </c>
      <c r="BC3126" s="83">
        <v>46024</v>
      </c>
      <c r="BD3126">
        <v>0.25660522766681598</v>
      </c>
      <c r="BE3126" s="83">
        <v>46029</v>
      </c>
      <c r="BF3126">
        <v>0.38078744970203199</v>
      </c>
      <c r="BG3126" s="83">
        <v>46020</v>
      </c>
      <c r="BH3126" s="77">
        <v>0.52004726735598195</v>
      </c>
      <c r="BK3126" s="83">
        <v>45664</v>
      </c>
      <c r="BL3126">
        <v>0.53418015860620904</v>
      </c>
      <c r="BM3126" s="83">
        <v>45661</v>
      </c>
      <c r="BN3126">
        <v>0.62322233212440903</v>
      </c>
      <c r="BO3126" s="83">
        <v>45655</v>
      </c>
      <c r="BP3126" s="77">
        <v>0.721883228152296</v>
      </c>
      <c r="BS3126" s="83"/>
      <c r="BU3126" s="83"/>
      <c r="BW3126" s="83"/>
      <c r="CA3126" s="83"/>
      <c r="CC3126" s="83"/>
      <c r="CE3126" s="83"/>
      <c r="CI3126" s="83"/>
      <c r="CK3126" s="83"/>
      <c r="CM3126" s="83"/>
      <c r="CQ3126" s="83"/>
      <c r="CS3126" s="83"/>
      <c r="CU3126" s="83"/>
      <c r="CY3126" s="83"/>
      <c r="DA3126" s="83"/>
      <c r="DC3126" s="83"/>
    </row>
    <row r="3127" spans="7:107">
      <c r="G3127" s="83">
        <v>45695</v>
      </c>
      <c r="H3127">
        <v>0.138678691373681</v>
      </c>
      <c r="I3127" s="83">
        <v>46267</v>
      </c>
      <c r="J3127">
        <v>0.27102531049548001</v>
      </c>
      <c r="K3127" s="83">
        <v>46328</v>
      </c>
      <c r="L3127" s="77">
        <v>0.21280653950953601</v>
      </c>
      <c r="O3127" s="83">
        <v>44895</v>
      </c>
      <c r="P3127">
        <v>38.744224208662501</v>
      </c>
      <c r="Q3127" s="83">
        <v>44920</v>
      </c>
      <c r="R3127">
        <v>122.45649263721501</v>
      </c>
      <c r="S3127" s="83">
        <v>46037</v>
      </c>
      <c r="T3127" s="77">
        <v>116.011332150306</v>
      </c>
      <c r="W3127" s="83">
        <v>45698</v>
      </c>
      <c r="X3127">
        <v>0.19971889596602899</v>
      </c>
      <c r="Y3127" s="83">
        <v>46080</v>
      </c>
      <c r="Z3127">
        <v>0.17909696969696901</v>
      </c>
      <c r="AA3127" s="83">
        <v>46083</v>
      </c>
      <c r="AB3127" s="77">
        <v>0.30087199999999897</v>
      </c>
      <c r="AE3127" s="83">
        <v>46007</v>
      </c>
      <c r="AF3127">
        <v>9.3699034729803703</v>
      </c>
      <c r="AG3127" s="83">
        <v>46001</v>
      </c>
      <c r="AH3127">
        <v>191.508696748945</v>
      </c>
      <c r="AI3127" s="83">
        <v>46013</v>
      </c>
      <c r="AJ3127" s="77">
        <v>102.333148802032</v>
      </c>
      <c r="AM3127" s="83">
        <v>46015</v>
      </c>
      <c r="AN3127">
        <v>0.34313973844094298</v>
      </c>
      <c r="AO3127" s="83">
        <v>46006</v>
      </c>
      <c r="AP3127">
        <v>0.38009953299201898</v>
      </c>
      <c r="AQ3127" s="83">
        <v>46010</v>
      </c>
      <c r="AR3127" s="77">
        <v>0.24978521049371599</v>
      </c>
      <c r="AU3127" s="83">
        <v>46012</v>
      </c>
      <c r="AV3127">
        <v>0.68511148405658095</v>
      </c>
      <c r="AW3127" s="83">
        <v>46001</v>
      </c>
      <c r="AX3127">
        <v>1.0447731599554499</v>
      </c>
      <c r="AY3127" s="83">
        <v>46013</v>
      </c>
      <c r="AZ3127" s="77">
        <v>1.02181750295587</v>
      </c>
      <c r="BC3127" s="83">
        <v>46025</v>
      </c>
      <c r="BD3127">
        <v>0.25638944191124502</v>
      </c>
      <c r="BE3127" s="83">
        <v>46030</v>
      </c>
      <c r="BF3127">
        <v>0.38052598516103803</v>
      </c>
      <c r="BG3127" s="83">
        <v>46021</v>
      </c>
      <c r="BH3127" s="77">
        <v>0.51979911373707499</v>
      </c>
      <c r="BK3127" s="83">
        <v>45665</v>
      </c>
      <c r="BL3127">
        <v>0.53409512901938305</v>
      </c>
      <c r="BM3127" s="83">
        <v>45662</v>
      </c>
      <c r="BN3127">
        <v>0.62314540059347101</v>
      </c>
      <c r="BO3127" s="83">
        <v>45656</v>
      </c>
      <c r="BP3127" s="77">
        <v>0.72161992727880597</v>
      </c>
      <c r="BS3127" s="83"/>
      <c r="BU3127" s="83"/>
      <c r="BW3127" s="83"/>
      <c r="CA3127" s="83"/>
      <c r="CC3127" s="83"/>
      <c r="CE3127" s="83"/>
      <c r="CI3127" s="83"/>
      <c r="CK3127" s="83"/>
      <c r="CM3127" s="83"/>
      <c r="CQ3127" s="83"/>
      <c r="CS3127" s="83"/>
      <c r="CU3127" s="83"/>
      <c r="CY3127" s="83"/>
      <c r="DA3127" s="83"/>
      <c r="DC3127" s="83"/>
    </row>
    <row r="3128" spans="7:107">
      <c r="G3128" s="83">
        <v>45696</v>
      </c>
      <c r="H3128">
        <v>0.138885366025505</v>
      </c>
      <c r="I3128" s="83">
        <v>46268</v>
      </c>
      <c r="J3128">
        <v>0.271003697385585</v>
      </c>
      <c r="K3128" s="83">
        <v>46329</v>
      </c>
      <c r="L3128" s="77">
        <v>0.21278557954307201</v>
      </c>
      <c r="O3128" s="83">
        <v>44896</v>
      </c>
      <c r="P3128">
        <v>38.796044392624196</v>
      </c>
      <c r="Q3128" s="83">
        <v>44921</v>
      </c>
      <c r="R3128">
        <v>122.423025435073</v>
      </c>
      <c r="S3128" s="83">
        <v>46038</v>
      </c>
      <c r="T3128" s="77">
        <v>116.00866366907201</v>
      </c>
      <c r="W3128" s="83">
        <v>45699</v>
      </c>
      <c r="X3128">
        <v>0.19963949044585899</v>
      </c>
      <c r="Y3128" s="83">
        <v>46081</v>
      </c>
      <c r="Z3128">
        <v>0.179042424242424</v>
      </c>
      <c r="AA3128" s="83">
        <v>46084</v>
      </c>
      <c r="AB3128" s="77">
        <v>0.30077813333333298</v>
      </c>
      <c r="AE3128" s="83">
        <v>46008</v>
      </c>
      <c r="AF3128">
        <v>9.3676141942471194</v>
      </c>
      <c r="AG3128" s="83">
        <v>46002</v>
      </c>
      <c r="AH3128">
        <v>191.480699358127</v>
      </c>
      <c r="AI3128" s="83">
        <v>46014</v>
      </c>
      <c r="AJ3128" s="77">
        <v>102.298935773837</v>
      </c>
      <c r="AM3128" s="83">
        <v>46016</v>
      </c>
      <c r="AN3128">
        <v>0.34303779219441799</v>
      </c>
      <c r="AO3128" s="83">
        <v>46007</v>
      </c>
      <c r="AP3128">
        <v>0.38003208763808399</v>
      </c>
      <c r="AQ3128" s="83">
        <v>46011</v>
      </c>
      <c r="AR3128" s="77">
        <v>0.249664328957621</v>
      </c>
      <c r="AU3128" s="83">
        <v>46013</v>
      </c>
      <c r="AV3128">
        <v>0.68505668390588004</v>
      </c>
      <c r="AW3128" s="83">
        <v>46002</v>
      </c>
      <c r="AX3128">
        <v>1.0446352239663701</v>
      </c>
      <c r="AY3128" s="83">
        <v>46014</v>
      </c>
      <c r="AZ3128" s="77">
        <v>1.0217179364848801</v>
      </c>
      <c r="BC3128" s="83">
        <v>46026</v>
      </c>
      <c r="BD3128">
        <v>0.256173656155673</v>
      </c>
      <c r="BE3128" s="83">
        <v>46031</v>
      </c>
      <c r="BF3128">
        <v>0.38026452062004401</v>
      </c>
      <c r="BG3128" s="83">
        <v>46022</v>
      </c>
      <c r="BH3128" s="77">
        <v>0.51955096011816804</v>
      </c>
      <c r="BK3128" s="83">
        <v>45666</v>
      </c>
      <c r="BL3128">
        <v>0.53401009943255695</v>
      </c>
      <c r="BM3128" s="83">
        <v>45663</v>
      </c>
      <c r="BN3128">
        <v>0.62357237059017401</v>
      </c>
      <c r="BO3128" s="83">
        <v>45657</v>
      </c>
      <c r="BP3128" s="77">
        <v>0.72135662640531595</v>
      </c>
      <c r="BS3128" s="83"/>
      <c r="BU3128" s="83"/>
      <c r="BW3128" s="83"/>
      <c r="CA3128" s="83"/>
      <c r="CC3128" s="83"/>
      <c r="CE3128" s="83"/>
      <c r="CI3128" s="83"/>
      <c r="CK3128" s="83"/>
      <c r="CM3128" s="83"/>
      <c r="CQ3128" s="83"/>
      <c r="CS3128" s="83"/>
      <c r="CU3128" s="83"/>
      <c r="CY3128" s="83"/>
      <c r="DA3128" s="83"/>
      <c r="DC3128" s="83"/>
    </row>
    <row r="3129" spans="7:107">
      <c r="G3129" s="83">
        <v>45697</v>
      </c>
      <c r="H3129">
        <v>0.139092040677329</v>
      </c>
      <c r="I3129" s="83">
        <v>46269</v>
      </c>
      <c r="J3129">
        <v>0.27098208427568998</v>
      </c>
      <c r="K3129" s="83">
        <v>46330</v>
      </c>
      <c r="L3129" s="77">
        <v>0.212764619576608</v>
      </c>
      <c r="O3129" s="83">
        <v>44897</v>
      </c>
      <c r="P3129">
        <v>38.847864576585899</v>
      </c>
      <c r="Q3129" s="83">
        <v>44922</v>
      </c>
      <c r="R3129">
        <v>122.38955823293099</v>
      </c>
      <c r="S3129" s="83">
        <v>46039</v>
      </c>
      <c r="T3129" s="77">
        <v>116.005995187838</v>
      </c>
      <c r="W3129" s="83">
        <v>45700</v>
      </c>
      <c r="X3129">
        <v>0.199560084925689</v>
      </c>
      <c r="Y3129" s="83">
        <v>46082</v>
      </c>
      <c r="Z3129">
        <v>0.178987878787878</v>
      </c>
      <c r="AA3129" s="83">
        <v>46085</v>
      </c>
      <c r="AB3129" s="77">
        <v>0.30068426666666598</v>
      </c>
      <c r="AE3129" s="83">
        <v>46009</v>
      </c>
      <c r="AF3129">
        <v>9.3653249155138596</v>
      </c>
      <c r="AG3129" s="83">
        <v>46003</v>
      </c>
      <c r="AH3129">
        <v>191.452701967308</v>
      </c>
      <c r="AI3129" s="83">
        <v>46015</v>
      </c>
      <c r="AJ3129" s="77">
        <v>102.264722745642</v>
      </c>
      <c r="AM3129" s="83">
        <v>46017</v>
      </c>
      <c r="AN3129">
        <v>0.342935845947894</v>
      </c>
      <c r="AO3129" s="83">
        <v>46008</v>
      </c>
      <c r="AP3129">
        <v>0.379964642284149</v>
      </c>
      <c r="AQ3129" s="83">
        <v>46012</v>
      </c>
      <c r="AR3129" s="77">
        <v>0.24954344742152601</v>
      </c>
      <c r="AU3129" s="83">
        <v>46014</v>
      </c>
      <c r="AV3129">
        <v>0.68500188375518001</v>
      </c>
      <c r="AW3129" s="83">
        <v>46003</v>
      </c>
      <c r="AX3129">
        <v>1.04449728797729</v>
      </c>
      <c r="AY3129" s="83">
        <v>46015</v>
      </c>
      <c r="AZ3129" s="77">
        <v>1.0216183700138901</v>
      </c>
      <c r="BC3129" s="83">
        <v>46027</v>
      </c>
      <c r="BD3129">
        <v>0.25595787040010198</v>
      </c>
      <c r="BE3129" s="83">
        <v>46032</v>
      </c>
      <c r="BF3129">
        <v>0.38000305607904999</v>
      </c>
      <c r="BG3129" s="83">
        <v>46023</v>
      </c>
      <c r="BH3129" s="77">
        <v>0.51930280649926097</v>
      </c>
      <c r="BK3129" s="83">
        <v>45667</v>
      </c>
      <c r="BL3129">
        <v>0.53392506984573196</v>
      </c>
      <c r="BM3129" s="83">
        <v>45664</v>
      </c>
      <c r="BN3129">
        <v>0.623999340586877</v>
      </c>
      <c r="BO3129" s="83">
        <v>45658</v>
      </c>
      <c r="BP3129" s="77">
        <v>0.72109332553182603</v>
      </c>
      <c r="BS3129" s="83"/>
      <c r="BU3129" s="83"/>
      <c r="BW3129" s="83"/>
      <c r="CA3129" s="83"/>
      <c r="CC3129" s="83"/>
      <c r="CE3129" s="83"/>
      <c r="CI3129" s="83"/>
      <c r="CK3129" s="83"/>
      <c r="CM3129" s="83"/>
      <c r="CQ3129" s="83"/>
      <c r="CS3129" s="83"/>
      <c r="CU3129" s="83"/>
      <c r="CY3129" s="83"/>
      <c r="DA3129" s="83"/>
      <c r="DC3129" s="83"/>
    </row>
    <row r="3130" spans="7:107">
      <c r="G3130" s="83">
        <v>45698</v>
      </c>
      <c r="H3130">
        <v>0.139298715329152</v>
      </c>
      <c r="I3130" s="83">
        <v>46270</v>
      </c>
      <c r="J3130">
        <v>0.27096047116579502</v>
      </c>
      <c r="K3130" s="83">
        <v>46331</v>
      </c>
      <c r="L3130" s="77">
        <v>0.21274365961014399</v>
      </c>
      <c r="O3130" s="83">
        <v>44898</v>
      </c>
      <c r="P3130">
        <v>38.899684760547501</v>
      </c>
      <c r="Q3130" s="83">
        <v>44923</v>
      </c>
      <c r="R3130">
        <v>122.356091030789</v>
      </c>
      <c r="S3130" s="83">
        <v>46040</v>
      </c>
      <c r="T3130" s="77">
        <v>116.003326706604</v>
      </c>
      <c r="W3130" s="83">
        <v>45701</v>
      </c>
      <c r="X3130">
        <v>0.19948067940552</v>
      </c>
      <c r="Y3130" s="83">
        <v>46083</v>
      </c>
      <c r="Z3130">
        <v>0.178933333333333</v>
      </c>
      <c r="AA3130" s="83">
        <v>46086</v>
      </c>
      <c r="AB3130" s="77">
        <v>0.30059039999999898</v>
      </c>
      <c r="AE3130" s="83">
        <v>46010</v>
      </c>
      <c r="AF3130">
        <v>9.3630356367805998</v>
      </c>
      <c r="AG3130" s="83">
        <v>46004</v>
      </c>
      <c r="AH3130">
        <v>191.42470457649</v>
      </c>
      <c r="AI3130" s="83">
        <v>46016</v>
      </c>
      <c r="AJ3130" s="77">
        <v>102.23050971744701</v>
      </c>
      <c r="AM3130" s="83">
        <v>46018</v>
      </c>
      <c r="AN3130">
        <v>0.34283389970136902</v>
      </c>
      <c r="AO3130" s="83">
        <v>46009</v>
      </c>
      <c r="AP3130">
        <v>0.37989719693021401</v>
      </c>
      <c r="AQ3130" s="83">
        <v>46013</v>
      </c>
      <c r="AR3130" s="77">
        <v>0.24942256588543199</v>
      </c>
      <c r="AU3130" s="83">
        <v>46015</v>
      </c>
      <c r="AV3130">
        <v>0.68494708360447898</v>
      </c>
      <c r="AW3130" s="83">
        <v>46004</v>
      </c>
      <c r="AX3130">
        <v>1.0443593519882099</v>
      </c>
      <c r="AY3130" s="83">
        <v>46016</v>
      </c>
      <c r="AZ3130" s="77">
        <v>1.0215188035428999</v>
      </c>
      <c r="BC3130" s="83">
        <v>46028</v>
      </c>
      <c r="BD3130">
        <v>0.25574208464453102</v>
      </c>
      <c r="BE3130" s="83">
        <v>46033</v>
      </c>
      <c r="BF3130">
        <v>0.37974159153805598</v>
      </c>
      <c r="BG3130" s="83">
        <v>46024</v>
      </c>
      <c r="BH3130" s="77">
        <v>0.51905465288035402</v>
      </c>
      <c r="BK3130" s="83">
        <v>45668</v>
      </c>
      <c r="BL3130">
        <v>0.53384004025890597</v>
      </c>
      <c r="BM3130" s="83">
        <v>45665</v>
      </c>
      <c r="BN3130">
        <v>0.62442631058358</v>
      </c>
      <c r="BO3130" s="83">
        <v>45659</v>
      </c>
      <c r="BP3130" s="77">
        <v>0.72083002465833501</v>
      </c>
      <c r="BS3130" s="83"/>
      <c r="BU3130" s="83"/>
      <c r="BW3130" s="83"/>
      <c r="CA3130" s="83"/>
      <c r="CC3130" s="83"/>
      <c r="CE3130" s="83"/>
      <c r="CI3130" s="83"/>
      <c r="CK3130" s="83"/>
      <c r="CM3130" s="83"/>
      <c r="CQ3130" s="83"/>
      <c r="CS3130" s="83"/>
      <c r="CU3130" s="83"/>
      <c r="CY3130" s="83"/>
      <c r="DA3130" s="83"/>
      <c r="DC3130" s="83"/>
    </row>
    <row r="3131" spans="7:107">
      <c r="G3131" s="83">
        <v>45699</v>
      </c>
      <c r="H3131">
        <v>0.139505389980976</v>
      </c>
      <c r="I3131" s="83">
        <v>46271</v>
      </c>
      <c r="J3131">
        <v>0.27093885805590001</v>
      </c>
      <c r="K3131" s="83">
        <v>46332</v>
      </c>
      <c r="L3131" s="77">
        <v>0.21272269964368001</v>
      </c>
      <c r="O3131" s="83">
        <v>44899</v>
      </c>
      <c r="P3131">
        <v>38.951504944509203</v>
      </c>
      <c r="Q3131" s="83">
        <v>44924</v>
      </c>
      <c r="R3131">
        <v>122.322623828647</v>
      </c>
      <c r="S3131" s="83">
        <v>46041</v>
      </c>
      <c r="T3131" s="77">
        <v>116.000658225371</v>
      </c>
      <c r="W3131" s="83">
        <v>45702</v>
      </c>
      <c r="X3131">
        <v>0.19940127388535001</v>
      </c>
      <c r="Y3131" s="83">
        <v>46084</v>
      </c>
      <c r="Z3131">
        <v>0.17890074074074</v>
      </c>
      <c r="AA3131" s="83">
        <v>46087</v>
      </c>
      <c r="AB3131" s="77">
        <v>0.30049653333333298</v>
      </c>
      <c r="AE3131" s="83">
        <v>46011</v>
      </c>
      <c r="AF3131">
        <v>9.3607463580473507</v>
      </c>
      <c r="AG3131" s="83">
        <v>46005</v>
      </c>
      <c r="AH3131">
        <v>191.396707185671</v>
      </c>
      <c r="AI3131" s="83">
        <v>46017</v>
      </c>
      <c r="AJ3131" s="77">
        <v>102.19629668925199</v>
      </c>
      <c r="AM3131" s="83">
        <v>46019</v>
      </c>
      <c r="AN3131">
        <v>0.34273195345484397</v>
      </c>
      <c r="AO3131" s="83">
        <v>46010</v>
      </c>
      <c r="AP3131">
        <v>0.37982975157627902</v>
      </c>
      <c r="AQ3131" s="83">
        <v>46014</v>
      </c>
      <c r="AR3131" s="77">
        <v>0.249301684349337</v>
      </c>
      <c r="AU3131" s="83">
        <v>46016</v>
      </c>
      <c r="AV3131">
        <v>0.68489228345377895</v>
      </c>
      <c r="AW3131" s="83">
        <v>46005</v>
      </c>
      <c r="AX3131">
        <v>1.0442214159991301</v>
      </c>
      <c r="AY3131" s="83">
        <v>46017</v>
      </c>
      <c r="AZ3131" s="77">
        <v>1.02141923707191</v>
      </c>
      <c r="BC3131" s="83">
        <v>46029</v>
      </c>
      <c r="BD3131">
        <v>0.25552629888896</v>
      </c>
      <c r="BE3131" s="83">
        <v>46034</v>
      </c>
      <c r="BF3131">
        <v>0.37948012699706202</v>
      </c>
      <c r="BG3131" s="83">
        <v>46025</v>
      </c>
      <c r="BH3131" s="77">
        <v>0.51880649926144695</v>
      </c>
      <c r="BK3131" s="83">
        <v>45669</v>
      </c>
      <c r="BL3131">
        <v>0.53375501067207998</v>
      </c>
      <c r="BM3131" s="83">
        <v>45666</v>
      </c>
      <c r="BN3131">
        <v>0.624853280580283</v>
      </c>
      <c r="BO3131" s="83">
        <v>45660</v>
      </c>
      <c r="BP3131" s="77">
        <v>0.72056672378484499</v>
      </c>
      <c r="BS3131" s="83"/>
      <c r="BU3131" s="83"/>
      <c r="BW3131" s="83"/>
      <c r="CA3131" s="83"/>
      <c r="CC3131" s="83"/>
      <c r="CE3131" s="83"/>
      <c r="CI3131" s="83"/>
      <c r="CK3131" s="83"/>
      <c r="CM3131" s="83"/>
      <c r="CQ3131" s="83"/>
      <c r="CS3131" s="83"/>
      <c r="CU3131" s="83"/>
      <c r="CY3131" s="83"/>
      <c r="DA3131" s="83"/>
      <c r="DC3131" s="83"/>
    </row>
    <row r="3132" spans="7:107">
      <c r="G3132" s="83">
        <v>45700</v>
      </c>
      <c r="H3132">
        <v>0.1397120646328</v>
      </c>
      <c r="I3132" s="83">
        <v>46272</v>
      </c>
      <c r="J3132">
        <v>0.270917244946005</v>
      </c>
      <c r="K3132" s="83">
        <v>46333</v>
      </c>
      <c r="L3132" s="77">
        <v>0.21270173967721601</v>
      </c>
      <c r="O3132" s="83">
        <v>44900</v>
      </c>
      <c r="P3132">
        <v>39.003325128470799</v>
      </c>
      <c r="Q3132" s="83">
        <v>44925</v>
      </c>
      <c r="R3132">
        <v>122.289156626506</v>
      </c>
      <c r="S3132" s="83">
        <v>46042</v>
      </c>
      <c r="T3132" s="77">
        <v>115.997989744137</v>
      </c>
      <c r="W3132" s="83">
        <v>45703</v>
      </c>
      <c r="X3132">
        <v>0.19932186836518001</v>
      </c>
      <c r="Y3132" s="83">
        <v>46085</v>
      </c>
      <c r="Z3132">
        <v>0.178868148148148</v>
      </c>
      <c r="AA3132" s="83">
        <v>46088</v>
      </c>
      <c r="AB3132" s="77">
        <v>0.30040266666666599</v>
      </c>
      <c r="AE3132" s="83">
        <v>46012</v>
      </c>
      <c r="AF3132">
        <v>9.3584570793140909</v>
      </c>
      <c r="AG3132" s="83">
        <v>46006</v>
      </c>
      <c r="AH3132">
        <v>191.36870979485201</v>
      </c>
      <c r="AI3132" s="83">
        <v>46018</v>
      </c>
      <c r="AJ3132" s="77">
        <v>102.16208366105801</v>
      </c>
      <c r="AM3132" s="83">
        <v>46020</v>
      </c>
      <c r="AN3132">
        <v>0.34263000720831999</v>
      </c>
      <c r="AO3132" s="83">
        <v>46011</v>
      </c>
      <c r="AP3132">
        <v>0.37976230622234403</v>
      </c>
      <c r="AQ3132" s="83">
        <v>46015</v>
      </c>
      <c r="AR3132" s="77">
        <v>0.24918080281324301</v>
      </c>
      <c r="AU3132" s="83">
        <v>46017</v>
      </c>
      <c r="AV3132">
        <v>0.68483748330307903</v>
      </c>
      <c r="AW3132" s="83">
        <v>46006</v>
      </c>
      <c r="AX3132">
        <v>1.04408348001005</v>
      </c>
      <c r="AY3132" s="83">
        <v>46018</v>
      </c>
      <c r="AZ3132" s="77">
        <v>1.02131967060092</v>
      </c>
      <c r="BC3132" s="83">
        <v>46030</v>
      </c>
      <c r="BD3132">
        <v>0.25531051313338798</v>
      </c>
      <c r="BE3132" s="83">
        <v>46035</v>
      </c>
      <c r="BF3132">
        <v>0.379218662456068</v>
      </c>
      <c r="BG3132" s="83">
        <v>46026</v>
      </c>
      <c r="BH3132" s="77">
        <v>0.51855834564254</v>
      </c>
      <c r="BK3132" s="83">
        <v>45670</v>
      </c>
      <c r="BL3132">
        <v>0.53366998108525499</v>
      </c>
      <c r="BM3132" s="83">
        <v>45667</v>
      </c>
      <c r="BN3132">
        <v>0.625280250576986</v>
      </c>
      <c r="BO3132" s="83">
        <v>45661</v>
      </c>
      <c r="BP3132" s="77">
        <v>0.72030342291135496</v>
      </c>
      <c r="BS3132" s="83"/>
      <c r="BU3132" s="83"/>
      <c r="BW3132" s="83"/>
      <c r="CA3132" s="83"/>
      <c r="CC3132" s="83"/>
      <c r="CE3132" s="83"/>
      <c r="CI3132" s="83"/>
      <c r="CK3132" s="83"/>
      <c r="CM3132" s="83"/>
      <c r="CQ3132" s="83"/>
      <c r="CS3132" s="83"/>
      <c r="CU3132" s="83"/>
      <c r="CY3132" s="83"/>
      <c r="DA3132" s="83"/>
      <c r="DC3132" s="83"/>
    </row>
    <row r="3133" spans="7:107">
      <c r="G3133" s="83">
        <v>45701</v>
      </c>
      <c r="H3133">
        <v>0.13991873928462301</v>
      </c>
      <c r="I3133" s="83">
        <v>46273</v>
      </c>
      <c r="J3133">
        <v>0.27089563183610998</v>
      </c>
      <c r="K3133" s="83">
        <v>46334</v>
      </c>
      <c r="L3133" s="77">
        <v>0.212680779710752</v>
      </c>
      <c r="O3133" s="83">
        <v>44901</v>
      </c>
      <c r="P3133">
        <v>39.055145312432501</v>
      </c>
      <c r="Q3133" s="83">
        <v>44926</v>
      </c>
      <c r="R3133">
        <v>122.25568942436399</v>
      </c>
      <c r="S3133" s="83">
        <v>46043</v>
      </c>
      <c r="T3133" s="77">
        <v>115.995321262903</v>
      </c>
      <c r="W3133" s="83">
        <v>45704</v>
      </c>
      <c r="X3133">
        <v>0.19924246284500999</v>
      </c>
      <c r="Y3133" s="83">
        <v>46086</v>
      </c>
      <c r="Z3133">
        <v>0.178835555555555</v>
      </c>
      <c r="AA3133" s="83">
        <v>46089</v>
      </c>
      <c r="AB3133" s="77">
        <v>0.30030879999999899</v>
      </c>
      <c r="AE3133" s="83">
        <v>46013</v>
      </c>
      <c r="AF3133">
        <v>9.35616780058084</v>
      </c>
      <c r="AG3133" s="83">
        <v>46007</v>
      </c>
      <c r="AH3133">
        <v>191.34071240403401</v>
      </c>
      <c r="AI3133" s="83">
        <v>46019</v>
      </c>
      <c r="AJ3133" s="77">
        <v>102.12787063286299</v>
      </c>
      <c r="AM3133" s="83">
        <v>46021</v>
      </c>
      <c r="AN3133">
        <v>0.342528060961795</v>
      </c>
      <c r="AO3133" s="83">
        <v>46012</v>
      </c>
      <c r="AP3133">
        <v>0.37969486086840998</v>
      </c>
      <c r="AQ3133" s="83">
        <v>46016</v>
      </c>
      <c r="AR3133" s="77">
        <v>0.24905992127714799</v>
      </c>
      <c r="AU3133" s="83">
        <v>46018</v>
      </c>
      <c r="AV3133">
        <v>0.684782683152378</v>
      </c>
      <c r="AW3133" s="83">
        <v>46007</v>
      </c>
      <c r="AX3133">
        <v>1.04394554402097</v>
      </c>
      <c r="AY3133" s="83">
        <v>46019</v>
      </c>
      <c r="AZ3133" s="77">
        <v>1.02122010412993</v>
      </c>
      <c r="BC3133" s="83">
        <v>46031</v>
      </c>
      <c r="BD3133">
        <v>0.25509472737781702</v>
      </c>
      <c r="BE3133" s="83">
        <v>46036</v>
      </c>
      <c r="BF3133">
        <v>0.37895719791507398</v>
      </c>
      <c r="BG3133" s="83">
        <v>46027</v>
      </c>
      <c r="BH3133" s="77">
        <v>0.51831019202363304</v>
      </c>
      <c r="BK3133" s="83">
        <v>45671</v>
      </c>
      <c r="BL3133">
        <v>0.53358495149842899</v>
      </c>
      <c r="BM3133" s="83">
        <v>45668</v>
      </c>
      <c r="BN3133">
        <v>0.62570722057368899</v>
      </c>
      <c r="BO3133" s="83">
        <v>45662</v>
      </c>
      <c r="BP3133" s="77">
        <v>0.72004012203786505</v>
      </c>
      <c r="BS3133" s="83"/>
      <c r="BU3133" s="83"/>
      <c r="BW3133" s="83"/>
      <c r="CA3133" s="83"/>
      <c r="CC3133" s="83"/>
      <c r="CE3133" s="83"/>
      <c r="CI3133" s="83"/>
      <c r="CK3133" s="83"/>
      <c r="CM3133" s="83"/>
      <c r="CQ3133" s="83"/>
      <c r="CS3133" s="83"/>
      <c r="CU3133" s="83"/>
      <c r="CY3133" s="83"/>
      <c r="DA3133" s="83"/>
      <c r="DC3133" s="83"/>
    </row>
    <row r="3134" spans="7:107">
      <c r="G3134" s="83">
        <v>45702</v>
      </c>
      <c r="H3134">
        <v>0.14012541393644701</v>
      </c>
      <c r="I3134" s="83">
        <v>46274</v>
      </c>
      <c r="J3134">
        <v>0.27087401872621503</v>
      </c>
      <c r="K3134" s="83">
        <v>46335</v>
      </c>
      <c r="L3134" s="77">
        <v>0.21265981974428799</v>
      </c>
      <c r="O3134" s="83">
        <v>44902</v>
      </c>
      <c r="P3134">
        <v>39.106965496394103</v>
      </c>
      <c r="Q3134" s="83">
        <v>44927</v>
      </c>
      <c r="R3134">
        <v>122.222222222222</v>
      </c>
      <c r="S3134" s="83">
        <v>46044</v>
      </c>
      <c r="T3134" s="77">
        <v>115.99265278166899</v>
      </c>
      <c r="W3134" s="83">
        <v>45705</v>
      </c>
      <c r="X3134">
        <v>0.19916305732483999</v>
      </c>
      <c r="Y3134" s="83">
        <v>46087</v>
      </c>
      <c r="Z3134">
        <v>0.178802962962962</v>
      </c>
      <c r="AA3134" s="83">
        <v>46090</v>
      </c>
      <c r="AB3134" s="77">
        <v>0.30021493333333299</v>
      </c>
      <c r="AE3134" s="83">
        <v>46014</v>
      </c>
      <c r="AF3134">
        <v>9.3538785218475802</v>
      </c>
      <c r="AG3134" s="83">
        <v>46008</v>
      </c>
      <c r="AH3134">
        <v>191.31271501321501</v>
      </c>
      <c r="AI3134" s="83">
        <v>46020</v>
      </c>
      <c r="AJ3134" s="77">
        <v>102.093657604668</v>
      </c>
      <c r="AM3134" s="83">
        <v>46022</v>
      </c>
      <c r="AN3134">
        <v>0.34242611471527101</v>
      </c>
      <c r="AO3134" s="83">
        <v>46013</v>
      </c>
      <c r="AP3134">
        <v>0.37962741551447499</v>
      </c>
      <c r="AQ3134" s="83">
        <v>46017</v>
      </c>
      <c r="AR3134" s="77">
        <v>0.248939039741053</v>
      </c>
      <c r="AU3134" s="83">
        <v>46019</v>
      </c>
      <c r="AV3134">
        <v>0.68472788300167797</v>
      </c>
      <c r="AW3134" s="83">
        <v>46008</v>
      </c>
      <c r="AX3134">
        <v>1.0438076080318901</v>
      </c>
      <c r="AY3134" s="83">
        <v>46020</v>
      </c>
      <c r="AZ3134" s="77">
        <v>1.0211205376589401</v>
      </c>
      <c r="BC3134" s="83">
        <v>46032</v>
      </c>
      <c r="BD3134">
        <v>0.254878941622246</v>
      </c>
      <c r="BE3134" s="83">
        <v>46037</v>
      </c>
      <c r="BF3134">
        <v>0.37869573337408002</v>
      </c>
      <c r="BG3134" s="83">
        <v>46028</v>
      </c>
      <c r="BH3134" s="77">
        <v>0.51806203840472598</v>
      </c>
      <c r="BK3134" s="83">
        <v>45672</v>
      </c>
      <c r="BL3134">
        <v>0.533499921911604</v>
      </c>
      <c r="BM3134" s="83">
        <v>45669</v>
      </c>
      <c r="BN3134">
        <v>0.62613419057039199</v>
      </c>
      <c r="BO3134" s="83">
        <v>45663</v>
      </c>
      <c r="BP3134" s="77">
        <v>0.71977682116437502</v>
      </c>
      <c r="BS3134" s="83"/>
      <c r="BU3134" s="83"/>
      <c r="BW3134" s="83"/>
      <c r="CA3134" s="83"/>
      <c r="CC3134" s="83"/>
      <c r="CE3134" s="83"/>
      <c r="CI3134" s="83"/>
      <c r="CK3134" s="83"/>
      <c r="CM3134" s="83"/>
      <c r="CQ3134" s="83"/>
      <c r="CS3134" s="83"/>
      <c r="CU3134" s="83"/>
      <c r="CY3134" s="83"/>
      <c r="DA3134" s="83"/>
      <c r="DC3134" s="83"/>
    </row>
    <row r="3135" spans="7:107">
      <c r="G3135" s="83">
        <v>45703</v>
      </c>
      <c r="H3135">
        <v>0.14033208858827101</v>
      </c>
      <c r="I3135" s="83">
        <v>46275</v>
      </c>
      <c r="J3135">
        <v>0.27085240561632001</v>
      </c>
      <c r="K3135" s="83">
        <v>46336</v>
      </c>
      <c r="L3135" s="77">
        <v>0.21263885977782401</v>
      </c>
      <c r="O3135" s="83">
        <v>44903</v>
      </c>
      <c r="P3135">
        <v>39.158785680355798</v>
      </c>
      <c r="Q3135" s="83">
        <v>44928</v>
      </c>
      <c r="R3135">
        <v>122.18875502008</v>
      </c>
      <c r="S3135" s="83">
        <v>46045</v>
      </c>
      <c r="T3135" s="77">
        <v>115.989984300435</v>
      </c>
      <c r="W3135" s="83">
        <v>45706</v>
      </c>
      <c r="X3135">
        <v>0.19908365180467</v>
      </c>
      <c r="Y3135" s="83">
        <v>46088</v>
      </c>
      <c r="Z3135">
        <v>0.17877037037037</v>
      </c>
      <c r="AA3135" s="83">
        <v>46091</v>
      </c>
      <c r="AB3135" s="77">
        <v>0.30012106666666599</v>
      </c>
      <c r="AE3135" s="83">
        <v>46015</v>
      </c>
      <c r="AF3135">
        <v>9.3515892431143293</v>
      </c>
      <c r="AG3135" s="83">
        <v>46009</v>
      </c>
      <c r="AH3135">
        <v>191.28471762239599</v>
      </c>
      <c r="AI3135" s="83">
        <v>46021</v>
      </c>
      <c r="AJ3135" s="77">
        <v>102.059444576473</v>
      </c>
      <c r="AM3135" s="83">
        <v>46023</v>
      </c>
      <c r="AN3135">
        <v>0.34232416846874603</v>
      </c>
      <c r="AO3135" s="83">
        <v>46014</v>
      </c>
      <c r="AP3135">
        <v>0.37955997016053999</v>
      </c>
      <c r="AQ3135" s="83">
        <v>46018</v>
      </c>
      <c r="AR3135" s="77">
        <v>0.24881815820495901</v>
      </c>
      <c r="AU3135" s="83">
        <v>46020</v>
      </c>
      <c r="AV3135">
        <v>0.68467308285097706</v>
      </c>
      <c r="AW3135" s="83">
        <v>46009</v>
      </c>
      <c r="AX3135">
        <v>1.04366967204281</v>
      </c>
      <c r="AY3135" s="83">
        <v>46021</v>
      </c>
      <c r="AZ3135" s="77">
        <v>1.0210209711879501</v>
      </c>
      <c r="BC3135" s="83">
        <v>46033</v>
      </c>
      <c r="BD3135">
        <v>0.25466315586667498</v>
      </c>
      <c r="BE3135" s="83">
        <v>46038</v>
      </c>
      <c r="BF3135">
        <v>0.37843426883308701</v>
      </c>
      <c r="BG3135" s="83">
        <v>46029</v>
      </c>
      <c r="BH3135" s="77">
        <v>0.51781388478581902</v>
      </c>
      <c r="BK3135" s="83">
        <v>45673</v>
      </c>
      <c r="BL3135">
        <v>0.53341489232477801</v>
      </c>
      <c r="BM3135" s="83">
        <v>45670</v>
      </c>
      <c r="BN3135">
        <v>0.62656116056709499</v>
      </c>
      <c r="BO3135" s="83">
        <v>45664</v>
      </c>
      <c r="BP3135" s="77">
        <v>0.719513520290884</v>
      </c>
      <c r="BS3135" s="83"/>
      <c r="BU3135" s="83"/>
      <c r="BW3135" s="83"/>
      <c r="CA3135" s="83"/>
      <c r="CC3135" s="83"/>
      <c r="CE3135" s="83"/>
      <c r="CI3135" s="83"/>
      <c r="CK3135" s="83"/>
      <c r="CM3135" s="83"/>
      <c r="CQ3135" s="83"/>
      <c r="CS3135" s="83"/>
      <c r="CU3135" s="83"/>
      <c r="CY3135" s="83"/>
      <c r="DA3135" s="83"/>
      <c r="DC3135" s="83"/>
    </row>
    <row r="3136" spans="7:107">
      <c r="G3136" s="83">
        <v>45704</v>
      </c>
      <c r="H3136">
        <v>0.14053876324009401</v>
      </c>
      <c r="I3136" s="83">
        <v>46276</v>
      </c>
      <c r="J3136">
        <v>0.270830792506425</v>
      </c>
      <c r="K3136" s="83">
        <v>46337</v>
      </c>
      <c r="L3136" s="77">
        <v>0.21261789981136001</v>
      </c>
      <c r="O3136" s="83">
        <v>44904</v>
      </c>
      <c r="P3136">
        <v>39.210605864317401</v>
      </c>
      <c r="Q3136" s="83">
        <v>44929</v>
      </c>
      <c r="R3136">
        <v>122.155287817938</v>
      </c>
      <c r="S3136" s="83">
        <v>46046</v>
      </c>
      <c r="T3136" s="77">
        <v>115.987315819201</v>
      </c>
      <c r="W3136" s="83">
        <v>45707</v>
      </c>
      <c r="X3136">
        <v>0.199004246284501</v>
      </c>
      <c r="Y3136" s="83">
        <v>46089</v>
      </c>
      <c r="Z3136">
        <v>0.178737777777777</v>
      </c>
      <c r="AA3136" s="83">
        <v>46092</v>
      </c>
      <c r="AB3136" s="77">
        <v>0.30002719999999899</v>
      </c>
      <c r="AE3136" s="83">
        <v>46016</v>
      </c>
      <c r="AF3136">
        <v>9.3492999643810695</v>
      </c>
      <c r="AG3136" s="83">
        <v>46010</v>
      </c>
      <c r="AH3136">
        <v>191.25672023157799</v>
      </c>
      <c r="AI3136" s="83">
        <v>46022</v>
      </c>
      <c r="AJ3136" s="77">
        <v>102.025231548278</v>
      </c>
      <c r="AM3136" s="83">
        <v>46024</v>
      </c>
      <c r="AN3136">
        <v>0.34222222222222198</v>
      </c>
      <c r="AO3136" s="83">
        <v>46015</v>
      </c>
      <c r="AP3136">
        <v>0.379492524806605</v>
      </c>
      <c r="AQ3136" s="83">
        <v>46019</v>
      </c>
      <c r="AR3136" s="77">
        <v>0.24869727666886399</v>
      </c>
      <c r="AU3136" s="83">
        <v>46021</v>
      </c>
      <c r="AV3136">
        <v>0.68461828270027703</v>
      </c>
      <c r="AW3136" s="83">
        <v>46010</v>
      </c>
      <c r="AX3136">
        <v>1.04353173605373</v>
      </c>
      <c r="AY3136" s="83">
        <v>46022</v>
      </c>
      <c r="AZ3136" s="77">
        <v>1.0209214047169599</v>
      </c>
      <c r="BC3136" s="83">
        <v>46034</v>
      </c>
      <c r="BD3136">
        <v>0.25444737011110302</v>
      </c>
      <c r="BE3136" s="83">
        <v>46039</v>
      </c>
      <c r="BF3136">
        <v>0.37840841949778398</v>
      </c>
      <c r="BG3136" s="83">
        <v>46030</v>
      </c>
      <c r="BH3136" s="77">
        <v>0.51756573116691196</v>
      </c>
      <c r="BK3136" s="83">
        <v>45674</v>
      </c>
      <c r="BL3136">
        <v>0.53332986273795202</v>
      </c>
      <c r="BM3136" s="83">
        <v>45671</v>
      </c>
      <c r="BN3136">
        <v>0.62698813056379799</v>
      </c>
      <c r="BO3136" s="83">
        <v>45665</v>
      </c>
      <c r="BP3136" s="77">
        <v>0.71925021941739398</v>
      </c>
      <c r="BS3136" s="83"/>
      <c r="BU3136" s="83"/>
      <c r="BW3136" s="83"/>
      <c r="CA3136" s="83"/>
      <c r="CC3136" s="83"/>
      <c r="CE3136" s="83"/>
      <c r="CI3136" s="83"/>
      <c r="CK3136" s="83"/>
      <c r="CM3136" s="83"/>
      <c r="CQ3136" s="83"/>
      <c r="CS3136" s="83"/>
      <c r="CU3136" s="83"/>
      <c r="CY3136" s="83"/>
      <c r="DA3136" s="83"/>
      <c r="DC3136" s="83"/>
    </row>
    <row r="3137" spans="7:107">
      <c r="G3137" s="83">
        <v>45705</v>
      </c>
      <c r="H3137">
        <v>0.14074543789191801</v>
      </c>
      <c r="I3137" s="83">
        <v>46277</v>
      </c>
      <c r="J3137">
        <v>0.27080917939652999</v>
      </c>
      <c r="K3137" s="83">
        <v>46338</v>
      </c>
      <c r="L3137" s="77">
        <v>0.212596939844896</v>
      </c>
      <c r="O3137" s="83">
        <v>44905</v>
      </c>
      <c r="P3137">
        <v>39.262426048279103</v>
      </c>
      <c r="Q3137" s="83">
        <v>44930</v>
      </c>
      <c r="R3137">
        <v>122.121820615796</v>
      </c>
      <c r="S3137" s="83">
        <v>46047</v>
      </c>
      <c r="T3137" s="77">
        <v>115.984647337967</v>
      </c>
      <c r="W3137" s="83">
        <v>45708</v>
      </c>
      <c r="X3137">
        <v>0.19892484076433101</v>
      </c>
      <c r="Y3137" s="83">
        <v>46090</v>
      </c>
      <c r="Z3137">
        <v>0.17870518518518499</v>
      </c>
      <c r="AA3137" s="83">
        <v>46093</v>
      </c>
      <c r="AB3137" s="77">
        <v>0.299933333333333</v>
      </c>
      <c r="AE3137" s="83">
        <v>46017</v>
      </c>
      <c r="AF3137">
        <v>9.3470106856478203</v>
      </c>
      <c r="AG3137" s="83">
        <v>46011</v>
      </c>
      <c r="AH3137">
        <v>191.22872284075899</v>
      </c>
      <c r="AI3137" s="83">
        <v>46023</v>
      </c>
      <c r="AJ3137" s="77">
        <v>101.991018520084</v>
      </c>
      <c r="AM3137" s="83">
        <v>46025</v>
      </c>
      <c r="AN3137">
        <v>0.342120275975697</v>
      </c>
      <c r="AO3137" s="83">
        <v>46016</v>
      </c>
      <c r="AP3137">
        <v>0.37942507945267001</v>
      </c>
      <c r="AQ3137" s="83">
        <v>46020</v>
      </c>
      <c r="AR3137" s="77">
        <v>0.248576395132769</v>
      </c>
      <c r="AU3137" s="83">
        <v>46022</v>
      </c>
      <c r="AV3137">
        <v>0.684563482549577</v>
      </c>
      <c r="AW3137" s="83">
        <v>46011</v>
      </c>
      <c r="AX3137">
        <v>1.0433938000646501</v>
      </c>
      <c r="AY3137" s="83">
        <v>46023</v>
      </c>
      <c r="AZ3137" s="77">
        <v>1.0208218382459699</v>
      </c>
      <c r="BC3137" s="83">
        <v>46035</v>
      </c>
      <c r="BD3137">
        <v>0.254231584355532</v>
      </c>
      <c r="BE3137" s="83">
        <v>46040</v>
      </c>
      <c r="BF3137">
        <v>0.378382570162481</v>
      </c>
      <c r="BG3137" s="83">
        <v>46031</v>
      </c>
      <c r="BH3137" s="77">
        <v>0.517317577548005</v>
      </c>
      <c r="BK3137" s="83">
        <v>45675</v>
      </c>
      <c r="BL3137">
        <v>0.53324483315112703</v>
      </c>
      <c r="BM3137" s="83">
        <v>45672</v>
      </c>
      <c r="BN3137">
        <v>0.62741510056050098</v>
      </c>
      <c r="BO3137" s="83">
        <v>45666</v>
      </c>
      <c r="BP3137" s="77">
        <v>0.71898691854390395</v>
      </c>
      <c r="BS3137" s="83"/>
      <c r="BU3137" s="83"/>
      <c r="BW3137" s="83"/>
      <c r="CA3137" s="83"/>
      <c r="CC3137" s="83"/>
      <c r="CE3137" s="83"/>
      <c r="CI3137" s="83"/>
      <c r="CK3137" s="83"/>
      <c r="CM3137" s="83"/>
      <c r="CQ3137" s="83"/>
      <c r="CS3137" s="83"/>
      <c r="CU3137" s="83"/>
      <c r="CY3137" s="83"/>
      <c r="DA3137" s="83"/>
      <c r="DC3137" s="83"/>
    </row>
    <row r="3138" spans="7:107">
      <c r="G3138" s="83">
        <v>45706</v>
      </c>
      <c r="H3138">
        <v>0.14095211254374199</v>
      </c>
      <c r="I3138" s="83">
        <v>46278</v>
      </c>
      <c r="J3138">
        <v>0.27078756628663597</v>
      </c>
      <c r="K3138" s="83">
        <v>46339</v>
      </c>
      <c r="L3138" s="77">
        <v>0.21257597987843199</v>
      </c>
      <c r="O3138" s="83">
        <v>44906</v>
      </c>
      <c r="P3138">
        <v>39.314246232240698</v>
      </c>
      <c r="Q3138" s="83">
        <v>44931</v>
      </c>
      <c r="R3138">
        <v>122.088353413654</v>
      </c>
      <c r="S3138" s="83">
        <v>46048</v>
      </c>
      <c r="T3138" s="77">
        <v>115.98197885673299</v>
      </c>
      <c r="W3138" s="83">
        <v>45709</v>
      </c>
      <c r="X3138">
        <v>0.19884543524416101</v>
      </c>
      <c r="Y3138" s="83">
        <v>46091</v>
      </c>
      <c r="Z3138">
        <v>0.17867259259259199</v>
      </c>
      <c r="AA3138" s="83">
        <v>46094</v>
      </c>
      <c r="AB3138" s="77">
        <v>0.29989129511677198</v>
      </c>
      <c r="AE3138" s="83">
        <v>46018</v>
      </c>
      <c r="AF3138">
        <v>9.3447214069145605</v>
      </c>
      <c r="AG3138" s="83">
        <v>46012</v>
      </c>
      <c r="AH3138">
        <v>191.20072544993999</v>
      </c>
      <c r="AI3138" s="83">
        <v>46024</v>
      </c>
      <c r="AJ3138" s="77">
        <v>101.956805491889</v>
      </c>
      <c r="AM3138" s="83">
        <v>46026</v>
      </c>
      <c r="AN3138">
        <v>0.34201832972917301</v>
      </c>
      <c r="AO3138" s="83">
        <v>46017</v>
      </c>
      <c r="AP3138">
        <v>0.37935763409873502</v>
      </c>
      <c r="AQ3138" s="83">
        <v>46021</v>
      </c>
      <c r="AR3138" s="77">
        <v>0.248455513596675</v>
      </c>
      <c r="AU3138" s="83">
        <v>46023</v>
      </c>
      <c r="AV3138">
        <v>0.68450868239887597</v>
      </c>
      <c r="AW3138" s="83">
        <v>46012</v>
      </c>
      <c r="AX3138">
        <v>1.04325586407557</v>
      </c>
      <c r="AY3138" s="83">
        <v>46024</v>
      </c>
      <c r="AZ3138" s="77">
        <v>1.02072227177497</v>
      </c>
      <c r="BC3138" s="83">
        <v>46036</v>
      </c>
      <c r="BD3138">
        <v>0.25401579859996098</v>
      </c>
      <c r="BE3138" s="83">
        <v>46041</v>
      </c>
      <c r="BF3138">
        <v>0.37835672082717797</v>
      </c>
      <c r="BG3138" s="83">
        <v>46032</v>
      </c>
      <c r="BH3138" s="77">
        <v>0.51706942392909805</v>
      </c>
      <c r="BK3138" s="83">
        <v>45676</v>
      </c>
      <c r="BL3138">
        <v>0.53315980356430104</v>
      </c>
      <c r="BM3138" s="83">
        <v>45673</v>
      </c>
      <c r="BN3138">
        <v>0.62784207055720398</v>
      </c>
      <c r="BO3138" s="83">
        <v>45667</v>
      </c>
      <c r="BP3138" s="77">
        <v>0.71872361767041404</v>
      </c>
      <c r="BS3138" s="83"/>
      <c r="BU3138" s="83"/>
      <c r="BW3138" s="83"/>
      <c r="CA3138" s="83"/>
      <c r="CC3138" s="83"/>
      <c r="CE3138" s="83"/>
      <c r="CI3138" s="83"/>
      <c r="CK3138" s="83"/>
      <c r="CM3138" s="83"/>
      <c r="CQ3138" s="83"/>
      <c r="CS3138" s="83"/>
      <c r="CU3138" s="83"/>
      <c r="CY3138" s="83"/>
      <c r="DA3138" s="83"/>
      <c r="DC3138" s="83"/>
    </row>
    <row r="3139" spans="7:107">
      <c r="G3139" s="83">
        <v>45707</v>
      </c>
      <c r="H3139">
        <v>0.14115878719556499</v>
      </c>
      <c r="I3139" s="83">
        <v>46279</v>
      </c>
      <c r="J3139">
        <v>0.27076595317674101</v>
      </c>
      <c r="K3139" s="83">
        <v>46340</v>
      </c>
      <c r="L3139" s="77">
        <v>0.21255501991196701</v>
      </c>
      <c r="O3139" s="83">
        <v>44907</v>
      </c>
      <c r="P3139">
        <v>39.366066416202401</v>
      </c>
      <c r="Q3139" s="83">
        <v>44932</v>
      </c>
      <c r="R3139">
        <v>122.054886211512</v>
      </c>
      <c r="S3139" s="83">
        <v>46049</v>
      </c>
      <c r="T3139" s="77">
        <v>115.979310375499</v>
      </c>
      <c r="W3139" s="83">
        <v>45710</v>
      </c>
      <c r="X3139">
        <v>0.19876602972399099</v>
      </c>
      <c r="Y3139" s="83">
        <v>46092</v>
      </c>
      <c r="Z3139">
        <v>0.17863999999999899</v>
      </c>
      <c r="AA3139" s="83">
        <v>46095</v>
      </c>
      <c r="AB3139" s="77">
        <v>0.29984925690021202</v>
      </c>
      <c r="AE3139" s="83">
        <v>46019</v>
      </c>
      <c r="AF3139">
        <v>9.3424321281813096</v>
      </c>
      <c r="AG3139" s="83">
        <v>46013</v>
      </c>
      <c r="AH3139">
        <v>191.17272805912199</v>
      </c>
      <c r="AI3139" s="83">
        <v>46025</v>
      </c>
      <c r="AJ3139" s="77">
        <v>101.922592463694</v>
      </c>
      <c r="AM3139" s="83">
        <v>46027</v>
      </c>
      <c r="AN3139">
        <v>0.34191638348264802</v>
      </c>
      <c r="AO3139" s="83">
        <v>46018</v>
      </c>
      <c r="AP3139">
        <v>0.37929018874480103</v>
      </c>
      <c r="AQ3139" s="83">
        <v>46022</v>
      </c>
      <c r="AR3139" s="77">
        <v>0.24833463206058001</v>
      </c>
      <c r="AU3139" s="83">
        <v>46024</v>
      </c>
      <c r="AV3139">
        <v>0.68445388224817605</v>
      </c>
      <c r="AW3139" s="83">
        <v>46013</v>
      </c>
      <c r="AX3139">
        <v>1.04311792808649</v>
      </c>
      <c r="AY3139" s="83">
        <v>46025</v>
      </c>
      <c r="AZ3139" s="77">
        <v>1.02062270530398</v>
      </c>
      <c r="BC3139" s="83">
        <v>46037</v>
      </c>
      <c r="BD3139">
        <v>0.25380001284439002</v>
      </c>
      <c r="BE3139" s="83">
        <v>46042</v>
      </c>
      <c r="BF3139">
        <v>0.378330871491875</v>
      </c>
      <c r="BG3139" s="83">
        <v>46033</v>
      </c>
      <c r="BH3139" s="77">
        <v>0.51682127031019198</v>
      </c>
      <c r="BK3139" s="83">
        <v>45677</v>
      </c>
      <c r="BL3139">
        <v>0.53307477397747505</v>
      </c>
      <c r="BM3139" s="83">
        <v>45674</v>
      </c>
      <c r="BN3139">
        <v>0.62826904055390698</v>
      </c>
      <c r="BO3139" s="83">
        <v>45668</v>
      </c>
      <c r="BP3139" s="77">
        <v>0.71846031679692401</v>
      </c>
      <c r="BS3139" s="83"/>
      <c r="BU3139" s="83"/>
      <c r="BW3139" s="83"/>
      <c r="CA3139" s="83"/>
      <c r="CC3139" s="83"/>
      <c r="CE3139" s="83"/>
      <c r="CI3139" s="83"/>
      <c r="CK3139" s="83"/>
      <c r="CM3139" s="83"/>
      <c r="CQ3139" s="83"/>
      <c r="CS3139" s="83"/>
      <c r="CU3139" s="83"/>
      <c r="CY3139" s="83"/>
      <c r="DA3139" s="83"/>
      <c r="DC3139" s="83"/>
    </row>
    <row r="3140" spans="7:107">
      <c r="G3140" s="83">
        <v>45708</v>
      </c>
      <c r="H3140">
        <v>0.14136546184738899</v>
      </c>
      <c r="I3140" s="83">
        <v>46280</v>
      </c>
      <c r="J3140">
        <v>0.270744340066846</v>
      </c>
      <c r="K3140" s="83">
        <v>46341</v>
      </c>
      <c r="L3140" s="77">
        <v>0.21253405994550301</v>
      </c>
      <c r="O3140" s="83">
        <v>44908</v>
      </c>
      <c r="P3140">
        <v>39.417886600164003</v>
      </c>
      <c r="Q3140" s="83">
        <v>44933</v>
      </c>
      <c r="R3140">
        <v>122.02141900937001</v>
      </c>
      <c r="S3140" s="83">
        <v>46050</v>
      </c>
      <c r="T3140" s="77">
        <v>115.976641894265</v>
      </c>
      <c r="W3140" s="83">
        <v>45711</v>
      </c>
      <c r="X3140">
        <v>0.19868662420382099</v>
      </c>
      <c r="Y3140" s="83">
        <v>46093</v>
      </c>
      <c r="Z3140">
        <v>0.17860740740740699</v>
      </c>
      <c r="AA3140" s="83">
        <v>46096</v>
      </c>
      <c r="AB3140" s="77">
        <v>0.29980721868365101</v>
      </c>
      <c r="AE3140" s="83">
        <v>46020</v>
      </c>
      <c r="AF3140">
        <v>9.3401428494480498</v>
      </c>
      <c r="AG3140" s="83">
        <v>46014</v>
      </c>
      <c r="AH3140">
        <v>191.144730668303</v>
      </c>
      <c r="AI3140" s="83">
        <v>46026</v>
      </c>
      <c r="AJ3140" s="77">
        <v>101.888379435499</v>
      </c>
      <c r="AM3140" s="83">
        <v>46028</v>
      </c>
      <c r="AN3140">
        <v>0.34181443723612298</v>
      </c>
      <c r="AO3140" s="83">
        <v>46019</v>
      </c>
      <c r="AP3140">
        <v>0.37922274339086598</v>
      </c>
      <c r="AQ3140" s="83">
        <v>46023</v>
      </c>
      <c r="AR3140" s="77">
        <v>0.24821375052448599</v>
      </c>
      <c r="AU3140" s="83">
        <v>46025</v>
      </c>
      <c r="AV3140">
        <v>0.68439908209747502</v>
      </c>
      <c r="AW3140" s="83">
        <v>46014</v>
      </c>
      <c r="AX3140">
        <v>1.0429799920974101</v>
      </c>
      <c r="AY3140" s="83">
        <v>46026</v>
      </c>
      <c r="AZ3140" s="77">
        <v>1.0205231388329901</v>
      </c>
      <c r="BC3140" s="83">
        <v>46038</v>
      </c>
      <c r="BD3140">
        <v>0.253584227088818</v>
      </c>
      <c r="BE3140" s="83">
        <v>46043</v>
      </c>
      <c r="BF3140">
        <v>0.37830502215657202</v>
      </c>
      <c r="BG3140" s="83">
        <v>46034</v>
      </c>
      <c r="BH3140" s="77">
        <v>0.51657311669128503</v>
      </c>
      <c r="BK3140" s="83">
        <v>45678</v>
      </c>
      <c r="BL3140">
        <v>0.53298974439065006</v>
      </c>
      <c r="BM3140" s="83">
        <v>45675</v>
      </c>
      <c r="BN3140">
        <v>0.62869601055060997</v>
      </c>
      <c r="BO3140" s="83">
        <v>45669</v>
      </c>
      <c r="BP3140" s="77">
        <v>0.71819701592343299</v>
      </c>
      <c r="BS3140" s="83"/>
      <c r="BU3140" s="83"/>
      <c r="BW3140" s="83"/>
      <c r="CA3140" s="83"/>
      <c r="CC3140" s="83"/>
      <c r="CE3140" s="83"/>
      <c r="CI3140" s="83"/>
      <c r="CK3140" s="83"/>
      <c r="CM3140" s="83"/>
      <c r="CQ3140" s="83"/>
      <c r="CS3140" s="83"/>
      <c r="CU3140" s="83"/>
      <c r="CY3140" s="83"/>
      <c r="DA3140" s="83"/>
      <c r="DC3140" s="83"/>
    </row>
    <row r="3141" spans="7:107">
      <c r="G3141" s="83">
        <v>45709</v>
      </c>
      <c r="H3141">
        <v>0.14108729289452099</v>
      </c>
      <c r="I3141" s="83">
        <v>46281</v>
      </c>
      <c r="J3141">
        <v>0.27072272695695099</v>
      </c>
      <c r="K3141" s="83">
        <v>46342</v>
      </c>
      <c r="L3141" s="77">
        <v>0.212591424064247</v>
      </c>
      <c r="O3141" s="83">
        <v>44909</v>
      </c>
      <c r="P3141">
        <v>39.469706784125698</v>
      </c>
      <c r="Q3141" s="83">
        <v>44934</v>
      </c>
      <c r="R3141">
        <v>121.987951807228</v>
      </c>
      <c r="S3141" s="83">
        <v>46051</v>
      </c>
      <c r="T3141" s="77">
        <v>115.973973413031</v>
      </c>
      <c r="W3141" s="83">
        <v>45712</v>
      </c>
      <c r="X3141">
        <v>0.198607218683651</v>
      </c>
      <c r="Y3141" s="83">
        <v>46094</v>
      </c>
      <c r="Z3141">
        <v>0.17857481481481399</v>
      </c>
      <c r="AA3141" s="83">
        <v>46097</v>
      </c>
      <c r="AB3141" s="77">
        <v>0.299765180467091</v>
      </c>
      <c r="AE3141" s="83">
        <v>46021</v>
      </c>
      <c r="AF3141">
        <v>9.3378535707147901</v>
      </c>
      <c r="AG3141" s="83">
        <v>46015</v>
      </c>
      <c r="AH3141">
        <v>191.116733277485</v>
      </c>
      <c r="AI3141" s="83">
        <v>46027</v>
      </c>
      <c r="AJ3141" s="77">
        <v>101.854166407305</v>
      </c>
      <c r="AM3141" s="83">
        <v>46029</v>
      </c>
      <c r="AN3141">
        <v>0.34171249098959899</v>
      </c>
      <c r="AO3141" s="83">
        <v>46020</v>
      </c>
      <c r="AP3141">
        <v>0.37915529803693099</v>
      </c>
      <c r="AQ3141" s="83">
        <v>46024</v>
      </c>
      <c r="AR3141" s="77">
        <v>0.248092868988391</v>
      </c>
      <c r="AU3141" s="83">
        <v>46026</v>
      </c>
      <c r="AV3141">
        <v>0.68434428194677499</v>
      </c>
      <c r="AW3141" s="83">
        <v>46015</v>
      </c>
      <c r="AX3141">
        <v>1.04284205610833</v>
      </c>
      <c r="AY3141" s="83">
        <v>46027</v>
      </c>
      <c r="AZ3141" s="77">
        <v>1.0204235723620001</v>
      </c>
      <c r="BC3141" s="83">
        <v>46039</v>
      </c>
      <c r="BD3141">
        <v>0.25336844133324699</v>
      </c>
      <c r="BE3141" s="83">
        <v>46044</v>
      </c>
      <c r="BF3141">
        <v>0.37827917282126999</v>
      </c>
      <c r="BG3141" s="83">
        <v>46035</v>
      </c>
      <c r="BH3141" s="77">
        <v>0.51632496307237796</v>
      </c>
      <c r="BK3141" s="83">
        <v>45679</v>
      </c>
      <c r="BL3141">
        <v>0.53290471480382395</v>
      </c>
      <c r="BM3141" s="83">
        <v>45676</v>
      </c>
      <c r="BN3141">
        <v>0.62912298054731297</v>
      </c>
      <c r="BO3141" s="83">
        <v>45670</v>
      </c>
      <c r="BP3141" s="77">
        <v>0.71793371504994297</v>
      </c>
      <c r="BS3141" s="83"/>
      <c r="BU3141" s="83"/>
      <c r="BW3141" s="83"/>
      <c r="CA3141" s="83"/>
      <c r="CC3141" s="83"/>
      <c r="CE3141" s="83"/>
      <c r="CI3141" s="83"/>
      <c r="CK3141" s="83"/>
      <c r="CM3141" s="83"/>
      <c r="CQ3141" s="83"/>
      <c r="CS3141" s="83"/>
      <c r="CU3141" s="83"/>
      <c r="CY3141" s="83"/>
      <c r="DA3141" s="83"/>
      <c r="DC3141" s="83"/>
    </row>
    <row r="3142" spans="7:107">
      <c r="G3142" s="83">
        <v>45710</v>
      </c>
      <c r="H3142">
        <v>0.14080912394165401</v>
      </c>
      <c r="I3142" s="83">
        <v>46282</v>
      </c>
      <c r="J3142">
        <v>0.27070111384705597</v>
      </c>
      <c r="K3142" s="83">
        <v>46343</v>
      </c>
      <c r="L3142" s="77">
        <v>0.21264878818299099</v>
      </c>
      <c r="O3142" s="83">
        <v>44910</v>
      </c>
      <c r="P3142">
        <v>39.521526968087301</v>
      </c>
      <c r="Q3142" s="83">
        <v>44935</v>
      </c>
      <c r="R3142">
        <v>121.954484605087</v>
      </c>
      <c r="S3142" s="83">
        <v>46052</v>
      </c>
      <c r="T3142" s="77">
        <v>115.971304931798</v>
      </c>
      <c r="W3142" s="83">
        <v>45713</v>
      </c>
      <c r="X3142">
        <v>0.198527813163481</v>
      </c>
      <c r="Y3142" s="83">
        <v>46095</v>
      </c>
      <c r="Z3142">
        <v>0.17854222222222199</v>
      </c>
      <c r="AA3142" s="83">
        <v>46098</v>
      </c>
      <c r="AB3142" s="77">
        <v>0.29972314225052998</v>
      </c>
      <c r="AE3142" s="83">
        <v>46022</v>
      </c>
      <c r="AF3142">
        <v>9.3355642919815391</v>
      </c>
      <c r="AG3142" s="83">
        <v>46016</v>
      </c>
      <c r="AH3142">
        <v>191.088735886666</v>
      </c>
      <c r="AI3142" s="83">
        <v>46028</v>
      </c>
      <c r="AJ3142" s="77">
        <v>101.81995337911</v>
      </c>
      <c r="AM3142" s="83">
        <v>46030</v>
      </c>
      <c r="AN3142">
        <v>0.34161054474307401</v>
      </c>
      <c r="AO3142" s="83">
        <v>46021</v>
      </c>
      <c r="AP3142">
        <v>0.379087852682996</v>
      </c>
      <c r="AQ3142" s="83">
        <v>46025</v>
      </c>
      <c r="AR3142" s="77">
        <v>0.24797198745229601</v>
      </c>
      <c r="AU3142" s="83">
        <v>46027</v>
      </c>
      <c r="AV3142">
        <v>0.68428948179607496</v>
      </c>
      <c r="AW3142" s="83">
        <v>46016</v>
      </c>
      <c r="AX3142">
        <v>1.04270412011925</v>
      </c>
      <c r="AY3142" s="83">
        <v>46028</v>
      </c>
      <c r="AZ3142" s="77">
        <v>1.0203240058910099</v>
      </c>
      <c r="BC3142" s="83">
        <v>46040</v>
      </c>
      <c r="BD3142">
        <v>0.25315265557767602</v>
      </c>
      <c r="BE3142" s="83">
        <v>46045</v>
      </c>
      <c r="BF3142">
        <v>0.37825332348596702</v>
      </c>
      <c r="BG3142" s="83">
        <v>46036</v>
      </c>
      <c r="BH3142" s="77">
        <v>0.51607680945347101</v>
      </c>
      <c r="BK3142" s="83">
        <v>45680</v>
      </c>
      <c r="BL3142">
        <v>0.53281968521699896</v>
      </c>
      <c r="BM3142" s="83">
        <v>45677</v>
      </c>
      <c r="BN3142">
        <v>0.62954995054401497</v>
      </c>
      <c r="BO3142" s="83">
        <v>45671</v>
      </c>
      <c r="BP3142" s="77">
        <v>0.71767041417645305</v>
      </c>
      <c r="BS3142" s="83"/>
      <c r="BU3142" s="83"/>
      <c r="BW3142" s="83"/>
      <c r="CA3142" s="83"/>
      <c r="CC3142" s="83"/>
      <c r="CE3142" s="83"/>
      <c r="CI3142" s="83"/>
      <c r="CK3142" s="83"/>
      <c r="CM3142" s="83"/>
      <c r="CQ3142" s="83"/>
      <c r="CS3142" s="83"/>
      <c r="CU3142" s="83"/>
      <c r="CY3142" s="83"/>
      <c r="DA3142" s="83"/>
      <c r="DC3142" s="83"/>
    </row>
    <row r="3143" spans="7:107">
      <c r="G3143" s="83">
        <v>45711</v>
      </c>
      <c r="H3143">
        <v>0.14053095498878601</v>
      </c>
      <c r="I3143" s="83">
        <v>46283</v>
      </c>
      <c r="J3143">
        <v>0.27067950073716102</v>
      </c>
      <c r="K3143" s="83">
        <v>46344</v>
      </c>
      <c r="L3143" s="77">
        <v>0.21270615230173501</v>
      </c>
      <c r="O3143" s="83">
        <v>44911</v>
      </c>
      <c r="P3143">
        <v>39.573347152049003</v>
      </c>
      <c r="Q3143" s="83">
        <v>44936</v>
      </c>
      <c r="R3143">
        <v>121.921017402945</v>
      </c>
      <c r="S3143" s="83">
        <v>46053</v>
      </c>
      <c r="T3143" s="77">
        <v>115.96863645056401</v>
      </c>
      <c r="W3143" s="83">
        <v>45714</v>
      </c>
      <c r="X3143">
        <v>0.19844840764331201</v>
      </c>
      <c r="Y3143" s="83">
        <v>46096</v>
      </c>
      <c r="Z3143">
        <v>0.17850962962962899</v>
      </c>
      <c r="AA3143" s="83">
        <v>46099</v>
      </c>
      <c r="AB3143" s="77">
        <v>0.29968110403397002</v>
      </c>
      <c r="AE3143" s="83">
        <v>46023</v>
      </c>
      <c r="AF3143">
        <v>9.3332750132482794</v>
      </c>
      <c r="AG3143" s="83">
        <v>46017</v>
      </c>
      <c r="AH3143">
        <v>191.060738495847</v>
      </c>
      <c r="AI3143" s="83">
        <v>46029</v>
      </c>
      <c r="AJ3143" s="77">
        <v>101.78574035091501</v>
      </c>
      <c r="AM3143" s="83">
        <v>46031</v>
      </c>
      <c r="AN3143">
        <v>0.34150859849655002</v>
      </c>
      <c r="AO3143" s="83">
        <v>46022</v>
      </c>
      <c r="AP3143">
        <v>0.379020407329061</v>
      </c>
      <c r="AQ3143" s="83">
        <v>46026</v>
      </c>
      <c r="AR3143" s="77">
        <v>0.24785110591620199</v>
      </c>
      <c r="AU3143" s="83">
        <v>46028</v>
      </c>
      <c r="AV3143">
        <v>0.68423468164537404</v>
      </c>
      <c r="AW3143" s="83">
        <v>46017</v>
      </c>
      <c r="AX3143">
        <v>1.0425661841301701</v>
      </c>
      <c r="AY3143" s="83">
        <v>46029</v>
      </c>
      <c r="AZ3143" s="77">
        <v>1.0202244394200199</v>
      </c>
      <c r="BC3143" s="83">
        <v>46041</v>
      </c>
      <c r="BD3143">
        <v>0.252936869822105</v>
      </c>
      <c r="BE3143" s="83">
        <v>46046</v>
      </c>
      <c r="BF3143">
        <v>0.37822747415066399</v>
      </c>
      <c r="BG3143" s="83">
        <v>46037</v>
      </c>
      <c r="BH3143" s="77">
        <v>0.51582865583456405</v>
      </c>
      <c r="BK3143" s="83">
        <v>45681</v>
      </c>
      <c r="BL3143">
        <v>0.53273465563017297</v>
      </c>
      <c r="BM3143" s="83">
        <v>45678</v>
      </c>
      <c r="BN3143">
        <v>0.62997692054071797</v>
      </c>
      <c r="BO3143" s="83">
        <v>45672</v>
      </c>
      <c r="BP3143" s="77">
        <v>0.71740711330296303</v>
      </c>
      <c r="BS3143" s="83"/>
      <c r="BU3143" s="83"/>
      <c r="BW3143" s="83"/>
      <c r="CA3143" s="83"/>
      <c r="CC3143" s="83"/>
      <c r="CE3143" s="83"/>
      <c r="CI3143" s="83"/>
      <c r="CK3143" s="83"/>
      <c r="CM3143" s="83"/>
      <c r="CQ3143" s="83"/>
      <c r="CS3143" s="83"/>
      <c r="CU3143" s="83"/>
      <c r="CY3143" s="83"/>
      <c r="DA3143" s="83"/>
      <c r="DC3143" s="83"/>
    </row>
    <row r="3144" spans="7:107">
      <c r="G3144" s="83">
        <v>45712</v>
      </c>
      <c r="H3144">
        <v>0.14025278603591801</v>
      </c>
      <c r="I3144" s="83">
        <v>46284</v>
      </c>
      <c r="J3144">
        <v>0.270657887627266</v>
      </c>
      <c r="K3144" s="83">
        <v>46345</v>
      </c>
      <c r="L3144" s="77">
        <v>0.212763516420478</v>
      </c>
      <c r="O3144" s="83">
        <v>44912</v>
      </c>
      <c r="P3144">
        <v>39.625167336010598</v>
      </c>
      <c r="Q3144" s="83">
        <v>44937</v>
      </c>
      <c r="R3144">
        <v>121.88755020080301</v>
      </c>
      <c r="S3144" s="83">
        <v>46054</v>
      </c>
      <c r="T3144" s="77">
        <v>115.96596796932999</v>
      </c>
      <c r="W3144" s="83">
        <v>45715</v>
      </c>
      <c r="X3144">
        <v>0.19836900212314201</v>
      </c>
      <c r="Y3144" s="83">
        <v>46097</v>
      </c>
      <c r="Z3144">
        <v>0.17847703703703699</v>
      </c>
      <c r="AA3144" s="83">
        <v>46100</v>
      </c>
      <c r="AB3144" s="77">
        <v>0.29963906581740901</v>
      </c>
      <c r="AE3144" s="83">
        <v>46024</v>
      </c>
      <c r="AF3144">
        <v>9.3309857345150302</v>
      </c>
      <c r="AG3144" s="83">
        <v>46018</v>
      </c>
      <c r="AH3144">
        <v>191.032741105029</v>
      </c>
      <c r="AI3144" s="83">
        <v>46030</v>
      </c>
      <c r="AJ3144" s="77">
        <v>101.75152732271999</v>
      </c>
      <c r="AM3144" s="83">
        <v>46032</v>
      </c>
      <c r="AN3144">
        <v>0.34140665225002498</v>
      </c>
      <c r="AO3144" s="83">
        <v>46023</v>
      </c>
      <c r="AP3144">
        <v>0.37895296197512601</v>
      </c>
      <c r="AQ3144" s="83">
        <v>46027</v>
      </c>
      <c r="AR3144" s="77">
        <v>0.247730224380107</v>
      </c>
      <c r="AU3144" s="83">
        <v>46029</v>
      </c>
      <c r="AV3144">
        <v>0.68417988149467401</v>
      </c>
      <c r="AW3144" s="83">
        <v>46018</v>
      </c>
      <c r="AX3144">
        <v>1.04242824814109</v>
      </c>
      <c r="AY3144" s="83">
        <v>46030</v>
      </c>
      <c r="AZ3144" s="77">
        <v>1.02012487294903</v>
      </c>
      <c r="BC3144" s="83">
        <v>46042</v>
      </c>
      <c r="BD3144">
        <v>0.25272108406653299</v>
      </c>
      <c r="BE3144" s="83">
        <v>46047</v>
      </c>
      <c r="BF3144">
        <v>0.37820162481536101</v>
      </c>
      <c r="BG3144" s="83">
        <v>46038</v>
      </c>
      <c r="BH3144" s="77">
        <v>0.51558050221565699</v>
      </c>
      <c r="BK3144" s="83">
        <v>45682</v>
      </c>
      <c r="BL3144">
        <v>0.53264962604334698</v>
      </c>
      <c r="BM3144" s="83">
        <v>45679</v>
      </c>
      <c r="BN3144">
        <v>0.63040389053742096</v>
      </c>
      <c r="BO3144" s="83">
        <v>45673</v>
      </c>
      <c r="BP3144" s="77">
        <v>0.717143812429473</v>
      </c>
      <c r="BS3144" s="83"/>
      <c r="BU3144" s="83"/>
      <c r="BW3144" s="83"/>
      <c r="CA3144" s="83"/>
      <c r="CC3144" s="83"/>
      <c r="CE3144" s="83"/>
      <c r="CI3144" s="83"/>
      <c r="CK3144" s="83"/>
      <c r="CM3144" s="83"/>
      <c r="CQ3144" s="83"/>
      <c r="CS3144" s="83"/>
      <c r="CU3144" s="83"/>
      <c r="CY3144" s="83"/>
      <c r="DA3144" s="83"/>
      <c r="DC3144" s="83"/>
    </row>
    <row r="3145" spans="7:107">
      <c r="G3145" s="83">
        <v>45713</v>
      </c>
      <c r="H3145">
        <v>0.13997461708305001</v>
      </c>
      <c r="I3145" s="83">
        <v>46285</v>
      </c>
      <c r="J3145">
        <v>0.27063627451737099</v>
      </c>
      <c r="K3145" s="83">
        <v>46346</v>
      </c>
      <c r="L3145" s="77">
        <v>0.21282088053922199</v>
      </c>
      <c r="O3145" s="83">
        <v>44913</v>
      </c>
      <c r="P3145">
        <v>39.520400442349001</v>
      </c>
      <c r="Q3145" s="83">
        <v>44938</v>
      </c>
      <c r="R3145">
        <v>121.854082998661</v>
      </c>
      <c r="S3145" s="83">
        <v>46055</v>
      </c>
      <c r="T3145" s="77">
        <v>115.963299488096</v>
      </c>
      <c r="W3145" s="83">
        <v>45716</v>
      </c>
      <c r="X3145">
        <v>0.19828959660297199</v>
      </c>
      <c r="Y3145" s="83">
        <v>46098</v>
      </c>
      <c r="Z3145">
        <v>0.17844444444444399</v>
      </c>
      <c r="AA3145" s="83">
        <v>46101</v>
      </c>
      <c r="AB3145" s="77">
        <v>0.299597027600849</v>
      </c>
      <c r="AE3145" s="83">
        <v>46025</v>
      </c>
      <c r="AF3145">
        <v>9.3286964557817704</v>
      </c>
      <c r="AG3145" s="83">
        <v>46019</v>
      </c>
      <c r="AH3145">
        <v>191.00474371421001</v>
      </c>
      <c r="AI3145" s="83">
        <v>46031</v>
      </c>
      <c r="AJ3145" s="77">
        <v>101.717314294525</v>
      </c>
      <c r="AM3145" s="83">
        <v>46033</v>
      </c>
      <c r="AN3145">
        <v>0.34130470600350099</v>
      </c>
      <c r="AO3145" s="83">
        <v>46024</v>
      </c>
      <c r="AP3145">
        <v>0.37888551662119202</v>
      </c>
      <c r="AQ3145" s="83">
        <v>46028</v>
      </c>
      <c r="AR3145" s="77">
        <v>0.24760934284401201</v>
      </c>
      <c r="AU3145" s="83">
        <v>46030</v>
      </c>
      <c r="AV3145">
        <v>0.68412508134397298</v>
      </c>
      <c r="AW3145" s="83">
        <v>46019</v>
      </c>
      <c r="AX3145">
        <v>1.04229031215201</v>
      </c>
      <c r="AY3145" s="83">
        <v>46031</v>
      </c>
      <c r="AZ3145" s="77">
        <v>1.02002530647804</v>
      </c>
      <c r="BC3145" s="83">
        <v>46043</v>
      </c>
      <c r="BD3145">
        <v>0.25250529831096202</v>
      </c>
      <c r="BE3145" s="83">
        <v>46048</v>
      </c>
      <c r="BF3145">
        <v>0.37817577548005799</v>
      </c>
      <c r="BG3145" s="83">
        <v>46039</v>
      </c>
      <c r="BH3145" s="77">
        <v>0.51533234859675003</v>
      </c>
      <c r="BK3145" s="83">
        <v>45683</v>
      </c>
      <c r="BL3145">
        <v>0.53256459645652199</v>
      </c>
      <c r="BM3145" s="83">
        <v>45680</v>
      </c>
      <c r="BN3145">
        <v>0.63083086053412396</v>
      </c>
      <c r="BO3145" s="83">
        <v>45674</v>
      </c>
      <c r="BP3145" s="77">
        <v>0.71688051155598198</v>
      </c>
      <c r="BS3145" s="83"/>
      <c r="BU3145" s="83"/>
      <c r="BW3145" s="83"/>
      <c r="CA3145" s="83"/>
      <c r="CC3145" s="83"/>
      <c r="CE3145" s="83"/>
      <c r="CI3145" s="83"/>
      <c r="CK3145" s="83"/>
      <c r="CM3145" s="83"/>
      <c r="CQ3145" s="83"/>
      <c r="CS3145" s="83"/>
      <c r="CU3145" s="83"/>
      <c r="CY3145" s="83"/>
      <c r="DA3145" s="83"/>
      <c r="DC3145" s="83"/>
    </row>
    <row r="3146" spans="7:107">
      <c r="G3146" s="83">
        <v>45714</v>
      </c>
      <c r="H3146">
        <v>0.139696448130183</v>
      </c>
      <c r="I3146" s="83">
        <v>46286</v>
      </c>
      <c r="J3146">
        <v>0.27061466140747598</v>
      </c>
      <c r="K3146" s="83">
        <v>46347</v>
      </c>
      <c r="L3146" s="77">
        <v>0.21287824465796601</v>
      </c>
      <c r="O3146" s="83">
        <v>44914</v>
      </c>
      <c r="P3146">
        <v>39.415633548687403</v>
      </c>
      <c r="Q3146" s="83">
        <v>44939</v>
      </c>
      <c r="R3146">
        <v>121.82061579651899</v>
      </c>
      <c r="S3146" s="83">
        <v>46056</v>
      </c>
      <c r="T3146" s="77">
        <v>115.960631006862</v>
      </c>
      <c r="W3146" s="83">
        <v>45717</v>
      </c>
      <c r="X3146">
        <v>0.198210191082802</v>
      </c>
      <c r="Y3146" s="83">
        <v>46099</v>
      </c>
      <c r="Z3146">
        <v>0.17841185185185099</v>
      </c>
      <c r="AA3146" s="83">
        <v>46102</v>
      </c>
      <c r="AB3146" s="77">
        <v>0.29955498938428798</v>
      </c>
      <c r="AE3146" s="83">
        <v>46026</v>
      </c>
      <c r="AF3146">
        <v>9.3264071770485195</v>
      </c>
      <c r="AG3146" s="83">
        <v>46020</v>
      </c>
      <c r="AH3146">
        <v>190.97674632339101</v>
      </c>
      <c r="AI3146" s="83">
        <v>46032</v>
      </c>
      <c r="AJ3146" s="77">
        <v>101.68310126633099</v>
      </c>
      <c r="AM3146" s="83">
        <v>46034</v>
      </c>
      <c r="AN3146">
        <v>0.341202759756976</v>
      </c>
      <c r="AO3146" s="83">
        <v>46025</v>
      </c>
      <c r="AP3146">
        <v>0.37881807126725697</v>
      </c>
      <c r="AQ3146" s="83">
        <v>46029</v>
      </c>
      <c r="AR3146" s="77">
        <v>0.24748846130791799</v>
      </c>
      <c r="AU3146" s="83">
        <v>46031</v>
      </c>
      <c r="AV3146">
        <v>0.68407028119327296</v>
      </c>
      <c r="AW3146" s="83">
        <v>46020</v>
      </c>
      <c r="AX3146">
        <v>1.0421523761629301</v>
      </c>
      <c r="AY3146" s="83">
        <v>46032</v>
      </c>
      <c r="AZ3146" s="77">
        <v>1.0199257400070501</v>
      </c>
      <c r="BC3146" s="83">
        <v>46044</v>
      </c>
      <c r="BD3146">
        <v>0.252289512555391</v>
      </c>
      <c r="BE3146" s="83">
        <v>46049</v>
      </c>
      <c r="BF3146">
        <v>0.37814992614475601</v>
      </c>
      <c r="BG3146" s="83">
        <v>46040</v>
      </c>
      <c r="BH3146" s="77">
        <v>0.51508419497784297</v>
      </c>
      <c r="BK3146" s="83">
        <v>45684</v>
      </c>
      <c r="BL3146">
        <v>0.532479566869696</v>
      </c>
      <c r="BM3146" s="83">
        <v>45681</v>
      </c>
      <c r="BN3146">
        <v>0.63125783053082696</v>
      </c>
      <c r="BO3146" s="83">
        <v>45675</v>
      </c>
      <c r="BP3146" s="77">
        <v>0.71661721068249196</v>
      </c>
      <c r="BS3146" s="83"/>
      <c r="BU3146" s="83"/>
      <c r="BW3146" s="83"/>
      <c r="CA3146" s="83"/>
      <c r="CC3146" s="83"/>
      <c r="CE3146" s="83"/>
      <c r="CI3146" s="83"/>
      <c r="CK3146" s="83"/>
      <c r="CM3146" s="83"/>
      <c r="CQ3146" s="83"/>
      <c r="CS3146" s="83"/>
      <c r="CU3146" s="83"/>
      <c r="CY3146" s="83"/>
      <c r="DA3146" s="83"/>
      <c r="DC3146" s="83"/>
    </row>
    <row r="3147" spans="7:107">
      <c r="G3147" s="83">
        <v>45715</v>
      </c>
      <c r="H3147">
        <v>0.139418279177315</v>
      </c>
      <c r="I3147" s="83">
        <v>46287</v>
      </c>
      <c r="J3147">
        <v>0.27059304829758102</v>
      </c>
      <c r="K3147" s="83">
        <v>46348</v>
      </c>
      <c r="L3147" s="77">
        <v>0.212935608776709</v>
      </c>
      <c r="O3147" s="83">
        <v>44915</v>
      </c>
      <c r="P3147">
        <v>39.310866655025798</v>
      </c>
      <c r="Q3147" s="83">
        <v>44940</v>
      </c>
      <c r="R3147">
        <v>121.787148594377</v>
      </c>
      <c r="S3147" s="83">
        <v>46057</v>
      </c>
      <c r="T3147" s="77">
        <v>115.95796252562801</v>
      </c>
      <c r="W3147" s="83">
        <v>45718</v>
      </c>
      <c r="X3147">
        <v>0.198130785562632</v>
      </c>
      <c r="Y3147" s="83">
        <v>46100</v>
      </c>
      <c r="Z3147">
        <v>0.17837925925925899</v>
      </c>
      <c r="AA3147" s="83">
        <v>46103</v>
      </c>
      <c r="AB3147" s="77">
        <v>0.29951295116772803</v>
      </c>
      <c r="AE3147" s="83">
        <v>46027</v>
      </c>
      <c r="AF3147">
        <v>9.3241178983152597</v>
      </c>
      <c r="AG3147" s="83">
        <v>46021</v>
      </c>
      <c r="AH3147">
        <v>190.94874893257301</v>
      </c>
      <c r="AI3147" s="83">
        <v>46033</v>
      </c>
      <c r="AJ3147" s="77">
        <v>101.648888238136</v>
      </c>
      <c r="AM3147" s="83">
        <v>46035</v>
      </c>
      <c r="AN3147">
        <v>0.34110081351045102</v>
      </c>
      <c r="AO3147" s="83">
        <v>46026</v>
      </c>
      <c r="AP3147">
        <v>0.37875062591332198</v>
      </c>
      <c r="AQ3147" s="83">
        <v>46030</v>
      </c>
      <c r="AR3147" s="77">
        <v>0.247367579771823</v>
      </c>
      <c r="AU3147" s="83">
        <v>46032</v>
      </c>
      <c r="AV3147">
        <v>0.68401548104257204</v>
      </c>
      <c r="AW3147" s="83">
        <v>46021</v>
      </c>
      <c r="AX3147">
        <v>1.04201444017385</v>
      </c>
      <c r="AY3147" s="83">
        <v>46033</v>
      </c>
      <c r="AZ3147" s="77">
        <v>1.0198261735360601</v>
      </c>
      <c r="BC3147" s="83">
        <v>46045</v>
      </c>
      <c r="BD3147">
        <v>0.252236488277847</v>
      </c>
      <c r="BE3147" s="83">
        <v>46050</v>
      </c>
      <c r="BF3147">
        <v>0.37812407680945298</v>
      </c>
      <c r="BG3147" s="83">
        <v>46041</v>
      </c>
      <c r="BH3147" s="77">
        <v>0.51483604135893601</v>
      </c>
      <c r="BK3147" s="83">
        <v>45685</v>
      </c>
      <c r="BL3147">
        <v>0.53239453728287101</v>
      </c>
      <c r="BM3147" s="83">
        <v>45682</v>
      </c>
      <c r="BN3147">
        <v>0.63168480052752995</v>
      </c>
      <c r="BO3147" s="83">
        <v>45676</v>
      </c>
      <c r="BP3147" s="77">
        <v>0.71719065737015497</v>
      </c>
      <c r="BS3147" s="83"/>
      <c r="BU3147" s="83"/>
      <c r="BW3147" s="83"/>
      <c r="CA3147" s="83"/>
      <c r="CC3147" s="83"/>
      <c r="CE3147" s="83"/>
      <c r="CI3147" s="83"/>
      <c r="CK3147" s="83"/>
      <c r="CM3147" s="83"/>
      <c r="CQ3147" s="83"/>
      <c r="CS3147" s="83"/>
      <c r="CU3147" s="83"/>
      <c r="CY3147" s="83"/>
      <c r="DA3147" s="83"/>
      <c r="DC3147" s="83"/>
    </row>
    <row r="3148" spans="7:107">
      <c r="G3148" s="83">
        <v>45716</v>
      </c>
      <c r="H3148">
        <v>0.139140110224447</v>
      </c>
      <c r="I3148" s="83">
        <v>46288</v>
      </c>
      <c r="J3148">
        <v>0.270571435187686</v>
      </c>
      <c r="K3148" s="83">
        <v>46349</v>
      </c>
      <c r="L3148" s="77">
        <v>0.21299297289545299</v>
      </c>
      <c r="O3148" s="83">
        <v>44916</v>
      </c>
      <c r="P3148">
        <v>39.2060997613642</v>
      </c>
      <c r="Q3148" s="83">
        <v>44941</v>
      </c>
      <c r="R3148">
        <v>121.75368139223499</v>
      </c>
      <c r="S3148" s="83">
        <v>46058</v>
      </c>
      <c r="T3148" s="77">
        <v>115.95529404439399</v>
      </c>
      <c r="W3148" s="83">
        <v>45719</v>
      </c>
      <c r="X3148">
        <v>0.19805138004246201</v>
      </c>
      <c r="Y3148" s="83">
        <v>46101</v>
      </c>
      <c r="Z3148">
        <v>0.17834666666666599</v>
      </c>
      <c r="AA3148" s="83">
        <v>46104</v>
      </c>
      <c r="AB3148" s="77">
        <v>0.29947091295116701</v>
      </c>
      <c r="AE3148" s="83">
        <v>46028</v>
      </c>
      <c r="AF3148">
        <v>9.3218286195819999</v>
      </c>
      <c r="AG3148" s="83">
        <v>46022</v>
      </c>
      <c r="AH3148">
        <v>190.92075154175399</v>
      </c>
      <c r="AI3148" s="83">
        <v>46034</v>
      </c>
      <c r="AJ3148" s="77">
        <v>101.614675209941</v>
      </c>
      <c r="AM3148" s="83">
        <v>46036</v>
      </c>
      <c r="AN3148">
        <v>0.34099886726392697</v>
      </c>
      <c r="AO3148" s="83">
        <v>46027</v>
      </c>
      <c r="AP3148">
        <v>0.37868318055938699</v>
      </c>
      <c r="AQ3148" s="83">
        <v>46031</v>
      </c>
      <c r="AR3148" s="77">
        <v>0.24724669823572801</v>
      </c>
      <c r="AU3148" s="83">
        <v>46033</v>
      </c>
      <c r="AV3148">
        <v>0.68396068089187201</v>
      </c>
      <c r="AW3148" s="83">
        <v>46022</v>
      </c>
      <c r="AX3148">
        <v>1.04187650418477</v>
      </c>
      <c r="AY3148" s="83">
        <v>46034</v>
      </c>
      <c r="AZ3148" s="77">
        <v>1.0197266070650699</v>
      </c>
      <c r="BC3148" s="83">
        <v>46046</v>
      </c>
      <c r="BD3148">
        <v>0.252183464000302</v>
      </c>
      <c r="BE3148" s="83">
        <v>46051</v>
      </c>
      <c r="BF3148">
        <v>0.37809822747415001</v>
      </c>
      <c r="BG3148" s="83">
        <v>46042</v>
      </c>
      <c r="BH3148" s="77">
        <v>0.51458788774002895</v>
      </c>
      <c r="BK3148" s="83">
        <v>45686</v>
      </c>
      <c r="BL3148">
        <v>0.53230950769604501</v>
      </c>
      <c r="BM3148" s="83">
        <v>45683</v>
      </c>
      <c r="BN3148">
        <v>0.63211177052423295</v>
      </c>
      <c r="BO3148" s="83">
        <v>45677</v>
      </c>
      <c r="BP3148" s="77">
        <v>0.71776410405781799</v>
      </c>
      <c r="BS3148" s="83"/>
      <c r="BU3148" s="83"/>
      <c r="BW3148" s="83"/>
      <c r="CA3148" s="83"/>
      <c r="CC3148" s="83"/>
      <c r="CE3148" s="83"/>
      <c r="CI3148" s="83"/>
      <c r="CK3148" s="83"/>
      <c r="CM3148" s="83"/>
      <c r="CQ3148" s="83"/>
      <c r="CS3148" s="83"/>
      <c r="CU3148" s="83"/>
      <c r="CY3148" s="83"/>
      <c r="DA3148" s="83"/>
      <c r="DC3148" s="83"/>
    </row>
    <row r="3149" spans="7:107">
      <c r="G3149" s="83">
        <v>45717</v>
      </c>
      <c r="H3149">
        <v>0.138861941271579</v>
      </c>
      <c r="I3149" s="83">
        <v>46289</v>
      </c>
      <c r="J3149">
        <v>0.27054982207779099</v>
      </c>
      <c r="K3149" s="83">
        <v>46350</v>
      </c>
      <c r="L3149" s="77">
        <v>0.21305033701419701</v>
      </c>
      <c r="O3149" s="83">
        <v>44917</v>
      </c>
      <c r="P3149">
        <v>39.101332867702602</v>
      </c>
      <c r="Q3149" s="83">
        <v>44942</v>
      </c>
      <c r="R3149">
        <v>121.720214190093</v>
      </c>
      <c r="S3149" s="83">
        <v>46059</v>
      </c>
      <c r="T3149" s="77">
        <v>115.95262556316</v>
      </c>
      <c r="W3149" s="83">
        <v>45720</v>
      </c>
      <c r="X3149">
        <v>0.19797197452229201</v>
      </c>
      <c r="Y3149" s="83">
        <v>46102</v>
      </c>
      <c r="Z3149">
        <v>0.17831407407407401</v>
      </c>
      <c r="AA3149" s="83">
        <v>46105</v>
      </c>
      <c r="AB3149" s="77">
        <v>0.299428874734607</v>
      </c>
      <c r="AE3149" s="83">
        <v>46029</v>
      </c>
      <c r="AF3149">
        <v>9.3195393408487508</v>
      </c>
      <c r="AG3149" s="83">
        <v>46023</v>
      </c>
      <c r="AH3149">
        <v>190.89275415093499</v>
      </c>
      <c r="AI3149" s="83">
        <v>46035</v>
      </c>
      <c r="AJ3149" s="77">
        <v>101.580462181746</v>
      </c>
      <c r="AM3149" s="83">
        <v>46037</v>
      </c>
      <c r="AN3149">
        <v>0.34089692101740199</v>
      </c>
      <c r="AO3149" s="83">
        <v>46028</v>
      </c>
      <c r="AP3149">
        <v>0.378615735205452</v>
      </c>
      <c r="AQ3149" s="83">
        <v>46032</v>
      </c>
      <c r="AR3149" s="77">
        <v>0.24712581669963399</v>
      </c>
      <c r="AU3149" s="83">
        <v>46034</v>
      </c>
      <c r="AV3149">
        <v>0.68390588074117198</v>
      </c>
      <c r="AW3149" s="83">
        <v>46023</v>
      </c>
      <c r="AX3149">
        <v>1.0417385681956901</v>
      </c>
      <c r="AY3149" s="83">
        <v>46035</v>
      </c>
      <c r="AZ3149" s="77">
        <v>1.0196270405940799</v>
      </c>
      <c r="BC3149" s="83">
        <v>46047</v>
      </c>
      <c r="BD3149">
        <v>0.252130439722758</v>
      </c>
      <c r="BE3149" s="83">
        <v>46052</v>
      </c>
      <c r="BF3149">
        <v>0.37807237813884698</v>
      </c>
      <c r="BG3149" s="83">
        <v>46043</v>
      </c>
      <c r="BH3149" s="77">
        <v>0.51433973412112199</v>
      </c>
      <c r="BK3149" s="83">
        <v>45687</v>
      </c>
      <c r="BL3149">
        <v>0.53222447810921902</v>
      </c>
      <c r="BM3149" s="83">
        <v>45684</v>
      </c>
      <c r="BN3149">
        <v>0.63253874052093595</v>
      </c>
      <c r="BO3149" s="83">
        <v>45678</v>
      </c>
      <c r="BP3149" s="77">
        <v>0.71833755074548</v>
      </c>
      <c r="BS3149" s="83"/>
      <c r="BU3149" s="83"/>
      <c r="BW3149" s="83"/>
      <c r="CA3149" s="83"/>
      <c r="CC3149" s="83"/>
      <c r="CE3149" s="83"/>
      <c r="CI3149" s="83"/>
      <c r="CK3149" s="83"/>
      <c r="CM3149" s="83"/>
      <c r="CQ3149" s="83"/>
      <c r="CS3149" s="83"/>
      <c r="CU3149" s="83"/>
      <c r="CY3149" s="83"/>
      <c r="DA3149" s="83"/>
      <c r="DC3149" s="83"/>
    </row>
    <row r="3150" spans="7:107">
      <c r="G3150" s="83">
        <v>45718</v>
      </c>
      <c r="H3150">
        <v>0.138583772318712</v>
      </c>
      <c r="I3150" s="83">
        <v>46290</v>
      </c>
      <c r="J3150">
        <v>0.27052820896789598</v>
      </c>
      <c r="K3150" s="83">
        <v>46351</v>
      </c>
      <c r="L3150" s="77">
        <v>0.213107701132941</v>
      </c>
      <c r="O3150" s="83">
        <v>44918</v>
      </c>
      <c r="P3150">
        <v>38.996565974040998</v>
      </c>
      <c r="Q3150" s="83">
        <v>44943</v>
      </c>
      <c r="R3150">
        <v>121.686746987951</v>
      </c>
      <c r="S3150" s="83">
        <v>46060</v>
      </c>
      <c r="T3150" s="77">
        <v>115.949957081926</v>
      </c>
      <c r="W3150" s="83">
        <v>45721</v>
      </c>
      <c r="X3150">
        <v>0.19789256900212299</v>
      </c>
      <c r="Y3150" s="83">
        <v>46103</v>
      </c>
      <c r="Z3150">
        <v>0.17828148148148101</v>
      </c>
      <c r="AA3150" s="83">
        <v>46106</v>
      </c>
      <c r="AB3150" s="77">
        <v>0.29938683651804598</v>
      </c>
      <c r="AE3150" s="83">
        <v>46030</v>
      </c>
      <c r="AF3150">
        <v>9.3172500621154892</v>
      </c>
      <c r="AG3150" s="83">
        <v>46024</v>
      </c>
      <c r="AH3150">
        <v>190.86475676011699</v>
      </c>
      <c r="AI3150" s="83">
        <v>46036</v>
      </c>
      <c r="AJ3150" s="77">
        <v>101.546249153551</v>
      </c>
      <c r="AM3150" s="83">
        <v>46038</v>
      </c>
      <c r="AN3150">
        <v>0.340794974770878</v>
      </c>
      <c r="AO3150" s="83">
        <v>46029</v>
      </c>
      <c r="AP3150">
        <v>0.37854828985151801</v>
      </c>
      <c r="AQ3150" s="83">
        <v>46033</v>
      </c>
      <c r="AR3150" s="77">
        <v>0.247004935163539</v>
      </c>
      <c r="AU3150" s="83">
        <v>46035</v>
      </c>
      <c r="AV3150">
        <v>0.68385108059047095</v>
      </c>
      <c r="AW3150" s="83">
        <v>46024</v>
      </c>
      <c r="AX3150">
        <v>1.04160063220661</v>
      </c>
      <c r="AY3150" s="83">
        <v>46036</v>
      </c>
      <c r="AZ3150" s="77">
        <v>1.01952747412308</v>
      </c>
      <c r="BC3150" s="83">
        <v>46048</v>
      </c>
      <c r="BD3150">
        <v>0.252077415445214</v>
      </c>
      <c r="BE3150" s="83">
        <v>46053</v>
      </c>
      <c r="BF3150">
        <v>0.378046528803544</v>
      </c>
      <c r="BG3150" s="83">
        <v>46044</v>
      </c>
      <c r="BH3150" s="77">
        <v>0.51409158050221504</v>
      </c>
      <c r="BK3150" s="83">
        <v>45688</v>
      </c>
      <c r="BL3150">
        <v>0.53213944852239403</v>
      </c>
      <c r="BM3150" s="83">
        <v>45685</v>
      </c>
      <c r="BN3150">
        <v>0.63296571051763895</v>
      </c>
      <c r="BO3150" s="83">
        <v>45679</v>
      </c>
      <c r="BP3150" s="77">
        <v>0.71891099743314302</v>
      </c>
      <c r="BS3150" s="83"/>
      <c r="BU3150" s="83"/>
      <c r="BW3150" s="83"/>
      <c r="CA3150" s="83"/>
      <c r="CC3150" s="83"/>
      <c r="CE3150" s="83"/>
      <c r="CI3150" s="83"/>
      <c r="CK3150" s="83"/>
      <c r="CM3150" s="83"/>
      <c r="CQ3150" s="83"/>
      <c r="CS3150" s="83"/>
      <c r="CU3150" s="83"/>
      <c r="CY3150" s="83"/>
      <c r="DA3150" s="83"/>
      <c r="DC3150" s="83"/>
    </row>
    <row r="3151" spans="7:107">
      <c r="G3151" s="83">
        <v>45719</v>
      </c>
      <c r="H3151">
        <v>0.13830560336584399</v>
      </c>
      <c r="I3151" s="83">
        <v>46291</v>
      </c>
      <c r="J3151">
        <v>0.27050659585800102</v>
      </c>
      <c r="K3151" s="83">
        <v>46352</v>
      </c>
      <c r="L3151" s="77">
        <v>0.21316506525168399</v>
      </c>
      <c r="O3151" s="83">
        <v>44919</v>
      </c>
      <c r="P3151">
        <v>38.8917990803794</v>
      </c>
      <c r="Q3151" s="83">
        <v>44944</v>
      </c>
      <c r="R3151">
        <v>121.653279785809</v>
      </c>
      <c r="S3151" s="83">
        <v>46061</v>
      </c>
      <c r="T3151" s="77">
        <v>115.947288600692</v>
      </c>
      <c r="W3151" s="83">
        <v>45722</v>
      </c>
      <c r="X3151">
        <v>0.19781316348195299</v>
      </c>
      <c r="Y3151" s="83">
        <v>46104</v>
      </c>
      <c r="Z3151">
        <v>0.17824888888888801</v>
      </c>
      <c r="AA3151" s="83">
        <v>46107</v>
      </c>
      <c r="AB3151" s="77">
        <v>0.29934479830148603</v>
      </c>
      <c r="AE3151" s="83">
        <v>46031</v>
      </c>
      <c r="AF3151">
        <v>9.3149607833822401</v>
      </c>
      <c r="AG3151" s="83">
        <v>46025</v>
      </c>
      <c r="AH3151">
        <v>190.83675936929799</v>
      </c>
      <c r="AI3151" s="83">
        <v>46037</v>
      </c>
      <c r="AJ3151" s="77">
        <v>101.512036125357</v>
      </c>
      <c r="AM3151" s="83">
        <v>46039</v>
      </c>
      <c r="AN3151">
        <v>0.34069302852435301</v>
      </c>
      <c r="AO3151" s="83">
        <v>46030</v>
      </c>
      <c r="AP3151">
        <v>0.37848084449758301</v>
      </c>
      <c r="AQ3151" s="83">
        <v>46034</v>
      </c>
      <c r="AR3151" s="77">
        <v>0.246884053627445</v>
      </c>
      <c r="AU3151" s="83">
        <v>46036</v>
      </c>
      <c r="AV3151">
        <v>0.68379628043977103</v>
      </c>
      <c r="AW3151" s="83">
        <v>46025</v>
      </c>
      <c r="AX3151">
        <v>1.04146269621753</v>
      </c>
      <c r="AY3151" s="83">
        <v>46037</v>
      </c>
      <c r="AZ3151" s="77">
        <v>1.01942790765209</v>
      </c>
      <c r="BC3151" s="83">
        <v>46049</v>
      </c>
      <c r="BD3151">
        <v>0.25202439116767</v>
      </c>
      <c r="BE3151" s="83">
        <v>46054</v>
      </c>
      <c r="BF3151">
        <v>0.37802067946824203</v>
      </c>
      <c r="BG3151" s="83">
        <v>46045</v>
      </c>
      <c r="BH3151" s="77">
        <v>0.51384342688330797</v>
      </c>
      <c r="BK3151" s="83">
        <v>45689</v>
      </c>
      <c r="BL3151">
        <v>0.53205441893556804</v>
      </c>
      <c r="BM3151" s="83">
        <v>45686</v>
      </c>
      <c r="BN3151">
        <v>0.63339268051434205</v>
      </c>
      <c r="BO3151" s="83">
        <v>45680</v>
      </c>
      <c r="BP3151" s="77">
        <v>0.71948444412080603</v>
      </c>
      <c r="BS3151" s="83"/>
      <c r="BU3151" s="83"/>
      <c r="BW3151" s="83"/>
      <c r="CA3151" s="83"/>
      <c r="CC3151" s="83"/>
      <c r="CE3151" s="83"/>
      <c r="CI3151" s="83"/>
      <c r="CK3151" s="83"/>
      <c r="CM3151" s="83"/>
      <c r="CQ3151" s="83"/>
      <c r="CS3151" s="83"/>
      <c r="CU3151" s="83"/>
      <c r="CY3151" s="83"/>
      <c r="DA3151" s="83"/>
      <c r="DC3151" s="83"/>
    </row>
    <row r="3152" spans="7:107">
      <c r="G3152" s="83">
        <v>45720</v>
      </c>
      <c r="H3152">
        <v>0.13802743441297599</v>
      </c>
      <c r="I3152" s="83">
        <v>46292</v>
      </c>
      <c r="J3152">
        <v>0.27048498274810601</v>
      </c>
      <c r="K3152" s="83">
        <v>46353</v>
      </c>
      <c r="L3152" s="77">
        <v>0.21322242937042801</v>
      </c>
      <c r="O3152" s="83">
        <v>44920</v>
      </c>
      <c r="P3152">
        <v>38.787032186717802</v>
      </c>
      <c r="Q3152" s="83">
        <v>44945</v>
      </c>
      <c r="R3152">
        <v>121.61981258366799</v>
      </c>
      <c r="S3152" s="83">
        <v>46062</v>
      </c>
      <c r="T3152" s="77">
        <v>115.944620119459</v>
      </c>
      <c r="W3152" s="83">
        <v>45723</v>
      </c>
      <c r="X3152">
        <v>0.197733757961783</v>
      </c>
      <c r="Y3152" s="83">
        <v>46105</v>
      </c>
      <c r="Z3152">
        <v>0.17821629629629601</v>
      </c>
      <c r="AA3152" s="83">
        <v>46108</v>
      </c>
      <c r="AB3152" s="77">
        <v>0.29930276008492501</v>
      </c>
      <c r="AE3152" s="83">
        <v>46032</v>
      </c>
      <c r="AF3152">
        <v>9.3126715046489803</v>
      </c>
      <c r="AG3152" s="83">
        <v>46026</v>
      </c>
      <c r="AH3152">
        <v>190.80876197847999</v>
      </c>
      <c r="AI3152" s="83">
        <v>46038</v>
      </c>
      <c r="AJ3152" s="77">
        <v>101.477823097162</v>
      </c>
      <c r="AM3152" s="83">
        <v>46040</v>
      </c>
      <c r="AN3152">
        <v>0.34059108227782903</v>
      </c>
      <c r="AO3152" s="83">
        <v>46031</v>
      </c>
      <c r="AP3152">
        <v>0.37841339914364802</v>
      </c>
      <c r="AQ3152" s="83">
        <v>46035</v>
      </c>
      <c r="AR3152" s="77">
        <v>0.24676317209135001</v>
      </c>
      <c r="AU3152" s="83">
        <v>46037</v>
      </c>
      <c r="AV3152">
        <v>0.68374148028907</v>
      </c>
      <c r="AW3152" s="83">
        <v>46026</v>
      </c>
      <c r="AX3152">
        <v>1.0413247602284501</v>
      </c>
      <c r="AY3152" s="83">
        <v>46038</v>
      </c>
      <c r="AZ3152" s="77">
        <v>1.0193283411811001</v>
      </c>
      <c r="BC3152" s="83">
        <v>46050</v>
      </c>
      <c r="BD3152">
        <v>0.251971366890126</v>
      </c>
      <c r="BE3152" s="83">
        <v>46055</v>
      </c>
      <c r="BF3152">
        <v>0.377994830132939</v>
      </c>
      <c r="BG3152" s="83">
        <v>46046</v>
      </c>
      <c r="BH3152" s="77">
        <v>0.51359527326440102</v>
      </c>
      <c r="BK3152" s="83">
        <v>45690</v>
      </c>
      <c r="BL3152">
        <v>0.53196938934874205</v>
      </c>
      <c r="BM3152" s="83">
        <v>45687</v>
      </c>
      <c r="BN3152">
        <v>0.63381965051104505</v>
      </c>
      <c r="BO3152" s="83">
        <v>45681</v>
      </c>
      <c r="BP3152" s="77">
        <v>0.72005789080846805</v>
      </c>
      <c r="BS3152" s="83"/>
      <c r="BU3152" s="83"/>
      <c r="BW3152" s="83"/>
      <c r="CA3152" s="83"/>
      <c r="CC3152" s="83"/>
      <c r="CE3152" s="83"/>
      <c r="CI3152" s="83"/>
      <c r="CK3152" s="83"/>
      <c r="CM3152" s="83"/>
      <c r="CQ3152" s="83"/>
      <c r="CS3152" s="83"/>
      <c r="CU3152" s="83"/>
      <c r="CY3152" s="83"/>
      <c r="DA3152" s="83"/>
      <c r="DC3152" s="83"/>
    </row>
    <row r="3153" spans="7:107">
      <c r="G3153" s="83">
        <v>45721</v>
      </c>
      <c r="H3153">
        <v>0.13774926546010799</v>
      </c>
      <c r="I3153" s="83">
        <v>46293</v>
      </c>
      <c r="J3153">
        <v>0.27046336963821099</v>
      </c>
      <c r="K3153" s="83">
        <v>46354</v>
      </c>
      <c r="L3153" s="77">
        <v>0.213279793489172</v>
      </c>
      <c r="O3153" s="83">
        <v>44921</v>
      </c>
      <c r="P3153">
        <v>38.682265293056197</v>
      </c>
      <c r="Q3153" s="83">
        <v>44946</v>
      </c>
      <c r="R3153">
        <v>121.586345381526</v>
      </c>
      <c r="S3153" s="83">
        <v>46063</v>
      </c>
      <c r="T3153" s="77">
        <v>115.94195163822501</v>
      </c>
      <c r="W3153" s="83">
        <v>45724</v>
      </c>
      <c r="X3153">
        <v>0.197654352441613</v>
      </c>
      <c r="Y3153" s="83">
        <v>46106</v>
      </c>
      <c r="Z3153">
        <v>0.17818370370370301</v>
      </c>
      <c r="AA3153" s="83">
        <v>46109</v>
      </c>
      <c r="AB3153" s="77">
        <v>0.299260721868365</v>
      </c>
      <c r="AE3153" s="83">
        <v>46033</v>
      </c>
      <c r="AF3153">
        <v>9.3103822259157294</v>
      </c>
      <c r="AG3153" s="83">
        <v>46027</v>
      </c>
      <c r="AH3153">
        <v>190.780764587661</v>
      </c>
      <c r="AI3153" s="83">
        <v>46039</v>
      </c>
      <c r="AJ3153" s="77">
        <v>101.443610068967</v>
      </c>
      <c r="AM3153" s="83">
        <v>46041</v>
      </c>
      <c r="AN3153">
        <v>0.34048913603130398</v>
      </c>
      <c r="AO3153" s="83">
        <v>46032</v>
      </c>
      <c r="AP3153">
        <v>0.37834595378971297</v>
      </c>
      <c r="AQ3153" s="83">
        <v>46036</v>
      </c>
      <c r="AR3153" s="77">
        <v>0.24664229055525499</v>
      </c>
      <c r="AU3153" s="83">
        <v>46038</v>
      </c>
      <c r="AV3153">
        <v>0.68368668013836997</v>
      </c>
      <c r="AW3153" s="83">
        <v>46027</v>
      </c>
      <c r="AX3153">
        <v>1.04118682423937</v>
      </c>
      <c r="AY3153" s="83">
        <v>46039</v>
      </c>
      <c r="AZ3153" s="77">
        <v>1.0192287747101101</v>
      </c>
      <c r="BC3153" s="83">
        <v>46051</v>
      </c>
      <c r="BD3153">
        <v>0.251918342612581</v>
      </c>
      <c r="BE3153" s="83">
        <v>46056</v>
      </c>
      <c r="BF3153">
        <v>0.37796898079763602</v>
      </c>
      <c r="BG3153" s="83">
        <v>46047</v>
      </c>
      <c r="BH3153" s="77">
        <v>0.51334711964549395</v>
      </c>
      <c r="BK3153" s="83">
        <v>45691</v>
      </c>
      <c r="BL3153">
        <v>0.53188435976191695</v>
      </c>
      <c r="BM3153" s="83">
        <v>45688</v>
      </c>
      <c r="BN3153">
        <v>0.63424662050774805</v>
      </c>
      <c r="BO3153" s="83">
        <v>45682</v>
      </c>
      <c r="BP3153" s="77">
        <v>0.72063133749613095</v>
      </c>
      <c r="BS3153" s="83"/>
      <c r="BU3153" s="83"/>
      <c r="BW3153" s="83"/>
      <c r="CA3153" s="83"/>
      <c r="CC3153" s="83"/>
      <c r="CE3153" s="83"/>
      <c r="CI3153" s="83"/>
      <c r="CK3153" s="83"/>
      <c r="CM3153" s="83"/>
      <c r="CQ3153" s="83"/>
      <c r="CS3153" s="83"/>
      <c r="CU3153" s="83"/>
      <c r="CY3153" s="83"/>
      <c r="DA3153" s="83"/>
      <c r="DC3153" s="83"/>
    </row>
    <row r="3154" spans="7:107">
      <c r="G3154" s="83">
        <v>45722</v>
      </c>
      <c r="H3154">
        <v>0.13747109650724099</v>
      </c>
      <c r="I3154" s="83">
        <v>46294</v>
      </c>
      <c r="J3154">
        <v>0.27044175652831598</v>
      </c>
      <c r="K3154" s="83">
        <v>46355</v>
      </c>
      <c r="L3154" s="77">
        <v>0.21333715760791599</v>
      </c>
      <c r="O3154" s="83">
        <v>44922</v>
      </c>
      <c r="P3154">
        <v>38.577498399394599</v>
      </c>
      <c r="Q3154" s="83">
        <v>44947</v>
      </c>
      <c r="R3154">
        <v>121.552878179384</v>
      </c>
      <c r="S3154" s="83">
        <v>46064</v>
      </c>
      <c r="T3154" s="77">
        <v>115.939283156991</v>
      </c>
      <c r="W3154" s="83">
        <v>45725</v>
      </c>
      <c r="X3154">
        <v>0.19757494692144301</v>
      </c>
      <c r="Y3154" s="83">
        <v>46107</v>
      </c>
      <c r="Z3154">
        <v>0.17815111111111101</v>
      </c>
      <c r="AA3154" s="83">
        <v>46110</v>
      </c>
      <c r="AB3154" s="77">
        <v>0.29921868365180398</v>
      </c>
      <c r="AE3154" s="83">
        <v>46034</v>
      </c>
      <c r="AF3154">
        <v>9.3080929471824696</v>
      </c>
      <c r="AG3154" s="83">
        <v>46028</v>
      </c>
      <c r="AH3154">
        <v>190.752767196842</v>
      </c>
      <c r="AI3154" s="83">
        <v>46040</v>
      </c>
      <c r="AJ3154" s="77">
        <v>101.40939704077201</v>
      </c>
      <c r="AM3154" s="83">
        <v>46042</v>
      </c>
      <c r="AN3154">
        <v>0.34038718978478</v>
      </c>
      <c r="AO3154" s="83">
        <v>46033</v>
      </c>
      <c r="AP3154">
        <v>0.37827850843577798</v>
      </c>
      <c r="AQ3154" s="83">
        <v>46037</v>
      </c>
      <c r="AR3154" s="77">
        <v>0.246521409019161</v>
      </c>
      <c r="AU3154" s="83">
        <v>46039</v>
      </c>
      <c r="AV3154">
        <v>0.68363187998766906</v>
      </c>
      <c r="AW3154" s="83">
        <v>46028</v>
      </c>
      <c r="AX3154">
        <v>1.04104888825029</v>
      </c>
      <c r="AY3154" s="83">
        <v>46040</v>
      </c>
      <c r="AZ3154" s="77">
        <v>1.0191292082391199</v>
      </c>
      <c r="BC3154" s="83">
        <v>46052</v>
      </c>
      <c r="BD3154">
        <v>0.251865318335037</v>
      </c>
      <c r="BE3154" s="83">
        <v>46057</v>
      </c>
      <c r="BF3154">
        <v>0.37794313146233299</v>
      </c>
      <c r="BG3154" s="83">
        <v>46048</v>
      </c>
      <c r="BH3154" s="77">
        <v>0.513098966026587</v>
      </c>
      <c r="BK3154" s="83">
        <v>45692</v>
      </c>
      <c r="BL3154">
        <v>0.53179933017509096</v>
      </c>
      <c r="BM3154" s="83">
        <v>45689</v>
      </c>
      <c r="BN3154">
        <v>0.63467359050445105</v>
      </c>
      <c r="BO3154" s="83">
        <v>45683</v>
      </c>
      <c r="BP3154" s="77">
        <v>0.72120478418379397</v>
      </c>
      <c r="BS3154" s="83"/>
      <c r="BU3154" s="83"/>
      <c r="BW3154" s="83"/>
      <c r="CA3154" s="83"/>
      <c r="CC3154" s="83"/>
      <c r="CE3154" s="83"/>
      <c r="CI3154" s="83"/>
      <c r="CK3154" s="83"/>
      <c r="CM3154" s="83"/>
      <c r="CQ3154" s="83"/>
      <c r="CS3154" s="83"/>
      <c r="CU3154" s="83"/>
      <c r="CY3154" s="83"/>
      <c r="DA3154" s="83"/>
      <c r="DC3154" s="83"/>
    </row>
    <row r="3155" spans="7:107">
      <c r="G3155" s="83">
        <v>45723</v>
      </c>
      <c r="H3155">
        <v>0.13719292755437301</v>
      </c>
      <c r="I3155" s="83">
        <v>46295</v>
      </c>
      <c r="J3155">
        <v>0.27042014341842102</v>
      </c>
      <c r="K3155" s="83">
        <v>46356</v>
      </c>
      <c r="L3155" s="77">
        <v>0.21339452172665899</v>
      </c>
      <c r="O3155" s="83">
        <v>44923</v>
      </c>
      <c r="P3155">
        <v>38.472731505733002</v>
      </c>
      <c r="Q3155" s="83">
        <v>44948</v>
      </c>
      <c r="R3155">
        <v>121.519410977242</v>
      </c>
      <c r="S3155" s="83">
        <v>46065</v>
      </c>
      <c r="T3155" s="77">
        <v>115.936614675757</v>
      </c>
      <c r="W3155" s="83">
        <v>45726</v>
      </c>
      <c r="X3155">
        <v>0.19749554140127301</v>
      </c>
      <c r="Y3155" s="83">
        <v>46108</v>
      </c>
      <c r="Z3155">
        <v>0.17811851851851801</v>
      </c>
      <c r="AA3155" s="83">
        <v>46111</v>
      </c>
      <c r="AB3155" s="77">
        <v>0.29917664543524403</v>
      </c>
      <c r="AE3155" s="83">
        <v>46035</v>
      </c>
      <c r="AF3155">
        <v>9.3058036684492098</v>
      </c>
      <c r="AG3155" s="83">
        <v>46029</v>
      </c>
      <c r="AH3155">
        <v>190.724769806024</v>
      </c>
      <c r="AI3155" s="83">
        <v>46041</v>
      </c>
      <c r="AJ3155" s="77">
        <v>101.375184012578</v>
      </c>
      <c r="AM3155" s="83">
        <v>46043</v>
      </c>
      <c r="AN3155">
        <v>0.34028524353825501</v>
      </c>
      <c r="AO3155" s="83">
        <v>46034</v>
      </c>
      <c r="AP3155">
        <v>0.37821106308184299</v>
      </c>
      <c r="AQ3155" s="83">
        <v>46038</v>
      </c>
      <c r="AR3155" s="77">
        <v>0.24640052748306601</v>
      </c>
      <c r="AU3155" s="83">
        <v>46040</v>
      </c>
      <c r="AV3155">
        <v>0.68357707983696903</v>
      </c>
      <c r="AW3155" s="83">
        <v>46029</v>
      </c>
      <c r="AX3155">
        <v>1.0409109522612101</v>
      </c>
      <c r="AY3155" s="83">
        <v>46041</v>
      </c>
      <c r="AZ3155" s="77">
        <v>1.0190296417681299</v>
      </c>
      <c r="BC3155" s="83">
        <v>46053</v>
      </c>
      <c r="BD3155">
        <v>0.251812294057493</v>
      </c>
      <c r="BE3155" s="83">
        <v>46058</v>
      </c>
      <c r="BF3155">
        <v>0.37791728212703002</v>
      </c>
      <c r="BG3155" s="83">
        <v>46049</v>
      </c>
      <c r="BH3155" s="77">
        <v>0.51285081240768005</v>
      </c>
      <c r="BK3155" s="83">
        <v>45693</v>
      </c>
      <c r="BL3155">
        <v>0.53171430058826596</v>
      </c>
      <c r="BM3155" s="83">
        <v>45690</v>
      </c>
      <c r="BN3155">
        <v>0.63510056050115404</v>
      </c>
      <c r="BO3155" s="83">
        <v>45684</v>
      </c>
      <c r="BP3155" s="77">
        <v>0.72177823087145698</v>
      </c>
      <c r="BS3155" s="83"/>
      <c r="BU3155" s="83"/>
      <c r="BW3155" s="83"/>
      <c r="CA3155" s="83"/>
      <c r="CC3155" s="83"/>
      <c r="CE3155" s="83"/>
      <c r="CI3155" s="83"/>
      <c r="CK3155" s="83"/>
      <c r="CM3155" s="83"/>
      <c r="CQ3155" s="83"/>
      <c r="CS3155" s="83"/>
      <c r="CU3155" s="83"/>
      <c r="CY3155" s="83"/>
      <c r="DA3155" s="83"/>
      <c r="DC3155" s="83"/>
    </row>
    <row r="3156" spans="7:107">
      <c r="G3156" s="83">
        <v>45724</v>
      </c>
      <c r="H3156">
        <v>0.13691475860150501</v>
      </c>
      <c r="I3156" s="83">
        <v>46296</v>
      </c>
      <c r="J3156">
        <v>0.27039853030852601</v>
      </c>
      <c r="K3156" s="83">
        <v>46357</v>
      </c>
      <c r="L3156" s="77">
        <v>0.21345188584540301</v>
      </c>
      <c r="O3156" s="83">
        <v>44924</v>
      </c>
      <c r="P3156">
        <v>38.367964612071397</v>
      </c>
      <c r="Q3156" s="83">
        <v>44949</v>
      </c>
      <c r="R3156">
        <v>121.4859437751</v>
      </c>
      <c r="S3156" s="83">
        <v>46066</v>
      </c>
      <c r="T3156" s="77">
        <v>115.933946194523</v>
      </c>
      <c r="W3156" s="83">
        <v>45727</v>
      </c>
      <c r="X3156">
        <v>0.19741613588110399</v>
      </c>
      <c r="Y3156" s="83">
        <v>46109</v>
      </c>
      <c r="Z3156">
        <v>0.17808592592592501</v>
      </c>
      <c r="AA3156" s="83">
        <v>46112</v>
      </c>
      <c r="AB3156" s="77">
        <v>0.29913460721868301</v>
      </c>
      <c r="AE3156" s="83">
        <v>46036</v>
      </c>
      <c r="AF3156">
        <v>9.3035143897159607</v>
      </c>
      <c r="AG3156" s="83">
        <v>46030</v>
      </c>
      <c r="AH3156">
        <v>190.696772415205</v>
      </c>
      <c r="AI3156" s="83">
        <v>46042</v>
      </c>
      <c r="AJ3156" s="77">
        <v>101.34097098438301</v>
      </c>
      <c r="AM3156" s="83">
        <v>46044</v>
      </c>
      <c r="AN3156">
        <v>0.34018329729173002</v>
      </c>
      <c r="AO3156" s="83">
        <v>46035</v>
      </c>
      <c r="AP3156">
        <v>0.378143617727909</v>
      </c>
      <c r="AQ3156" s="83">
        <v>46039</v>
      </c>
      <c r="AR3156" s="77">
        <v>0.24627964594697199</v>
      </c>
      <c r="AU3156" s="83">
        <v>46041</v>
      </c>
      <c r="AV3156">
        <v>0.683522279686269</v>
      </c>
      <c r="AW3156" s="83">
        <v>46030</v>
      </c>
      <c r="AX3156">
        <v>1.04077301627213</v>
      </c>
      <c r="AY3156" s="83">
        <v>46042</v>
      </c>
      <c r="AZ3156" s="77">
        <v>1.01893007529714</v>
      </c>
      <c r="BC3156" s="83">
        <v>46054</v>
      </c>
      <c r="BD3156">
        <v>0.251759269779949</v>
      </c>
      <c r="BE3156" s="83">
        <v>46059</v>
      </c>
      <c r="BF3156">
        <v>0.37789143279172799</v>
      </c>
      <c r="BG3156" s="83">
        <v>46050</v>
      </c>
      <c r="BH3156" s="77">
        <v>0.512751814953329</v>
      </c>
      <c r="BK3156" s="83">
        <v>45694</v>
      </c>
      <c r="BL3156">
        <v>0.53162927100143997</v>
      </c>
      <c r="BM3156" s="83">
        <v>45691</v>
      </c>
      <c r="BN3156">
        <v>0.63552753049785704</v>
      </c>
      <c r="BO3156" s="83">
        <v>45685</v>
      </c>
      <c r="BP3156" s="77">
        <v>0.722351677559119</v>
      </c>
      <c r="BS3156" s="83"/>
      <c r="BU3156" s="83"/>
      <c r="BW3156" s="83"/>
      <c r="CA3156" s="83"/>
      <c r="CC3156" s="83"/>
      <c r="CE3156" s="83"/>
      <c r="CI3156" s="83"/>
      <c r="CK3156" s="83"/>
      <c r="CM3156" s="83"/>
      <c r="CQ3156" s="83"/>
      <c r="CS3156" s="83"/>
      <c r="CU3156" s="83"/>
      <c r="CY3156" s="83"/>
      <c r="DA3156" s="83"/>
      <c r="DC3156" s="83"/>
    </row>
    <row r="3157" spans="7:107">
      <c r="G3157" s="83">
        <v>45725</v>
      </c>
      <c r="H3157">
        <v>0.13663658964863701</v>
      </c>
      <c r="I3157" s="83">
        <v>46297</v>
      </c>
      <c r="J3157">
        <v>0.27037691719863199</v>
      </c>
      <c r="K3157" s="83">
        <v>46358</v>
      </c>
      <c r="L3157" s="77">
        <v>0.213509249964147</v>
      </c>
      <c r="O3157" s="83">
        <v>44925</v>
      </c>
      <c r="P3157">
        <v>38.263197718409799</v>
      </c>
      <c r="Q3157" s="83">
        <v>44950</v>
      </c>
      <c r="R3157">
        <v>121.45247657295801</v>
      </c>
      <c r="S3157" s="83">
        <v>46067</v>
      </c>
      <c r="T3157" s="77">
        <v>115.93127771328901</v>
      </c>
      <c r="W3157" s="83">
        <v>45728</v>
      </c>
      <c r="X3157">
        <v>0.19733673036093399</v>
      </c>
      <c r="Y3157" s="83">
        <v>46110</v>
      </c>
      <c r="Z3157">
        <v>0.17805333333333301</v>
      </c>
      <c r="AA3157" s="83">
        <v>46113</v>
      </c>
      <c r="AB3157" s="77">
        <v>0.299092569002123</v>
      </c>
      <c r="AE3157" s="83">
        <v>46037</v>
      </c>
      <c r="AF3157">
        <v>9.3012251109827009</v>
      </c>
      <c r="AG3157" s="83">
        <v>46031</v>
      </c>
      <c r="AH3157">
        <v>190.66877502438601</v>
      </c>
      <c r="AI3157" s="83">
        <v>46043</v>
      </c>
      <c r="AJ3157" s="77">
        <v>101.30675795618799</v>
      </c>
      <c r="AM3157" s="83">
        <v>46045</v>
      </c>
      <c r="AN3157">
        <v>0.34008135104520598</v>
      </c>
      <c r="AO3157" s="83">
        <v>46036</v>
      </c>
      <c r="AP3157">
        <v>0.37807617237397401</v>
      </c>
      <c r="AQ3157" s="83">
        <v>46040</v>
      </c>
      <c r="AR3157" s="77">
        <v>0.246158764410877</v>
      </c>
      <c r="AU3157" s="83">
        <v>46042</v>
      </c>
      <c r="AV3157">
        <v>0.68346747953556797</v>
      </c>
      <c r="AW3157" s="83">
        <v>46031</v>
      </c>
      <c r="AX3157">
        <v>1.04063508028305</v>
      </c>
      <c r="AY3157" s="83">
        <v>46043</v>
      </c>
      <c r="AZ3157" s="77">
        <v>1.01883050882615</v>
      </c>
      <c r="BC3157" s="83">
        <v>46055</v>
      </c>
      <c r="BD3157">
        <v>0.251706245502405</v>
      </c>
      <c r="BE3157" s="83">
        <v>46060</v>
      </c>
      <c r="BF3157">
        <v>0.37786558345642501</v>
      </c>
      <c r="BG3157" s="83">
        <v>46051</v>
      </c>
      <c r="BH3157" s="77">
        <v>0.51265281749897795</v>
      </c>
      <c r="BK3157" s="83">
        <v>45695</v>
      </c>
      <c r="BL3157">
        <v>0.53154424141461398</v>
      </c>
      <c r="BM3157" s="83">
        <v>45692</v>
      </c>
      <c r="BN3157">
        <v>0.63595450049455904</v>
      </c>
      <c r="BO3157" s="83">
        <v>45686</v>
      </c>
      <c r="BP3157" s="77">
        <v>0.72292512424678201</v>
      </c>
      <c r="BS3157" s="83"/>
      <c r="BU3157" s="83"/>
      <c r="BW3157" s="83"/>
      <c r="CA3157" s="83"/>
      <c r="CC3157" s="83"/>
      <c r="CE3157" s="83"/>
      <c r="CI3157" s="83"/>
      <c r="CK3157" s="83"/>
      <c r="CM3157" s="83"/>
      <c r="CQ3157" s="83"/>
      <c r="CS3157" s="83"/>
      <c r="CU3157" s="83"/>
      <c r="CY3157" s="83"/>
      <c r="DA3157" s="83"/>
      <c r="DC3157" s="83"/>
    </row>
    <row r="3158" spans="7:107">
      <c r="G3158" s="83">
        <v>45726</v>
      </c>
      <c r="H3158">
        <v>0.13635842069577001</v>
      </c>
      <c r="I3158" s="83">
        <v>46298</v>
      </c>
      <c r="J3158">
        <v>0.27035530408873698</v>
      </c>
      <c r="K3158" s="83">
        <v>46359</v>
      </c>
      <c r="L3158" s="77">
        <v>0.21356661408289099</v>
      </c>
      <c r="O3158" s="83">
        <v>44926</v>
      </c>
      <c r="P3158">
        <v>38.158430824748201</v>
      </c>
      <c r="Q3158" s="83">
        <v>44951</v>
      </c>
      <c r="R3158">
        <v>121.419009370816</v>
      </c>
      <c r="S3158" s="83">
        <v>46068</v>
      </c>
      <c r="T3158" s="77">
        <v>115.928609232055</v>
      </c>
      <c r="W3158" s="83">
        <v>45729</v>
      </c>
      <c r="X3158">
        <v>0.197257324840764</v>
      </c>
      <c r="Y3158" s="83">
        <v>46111</v>
      </c>
      <c r="Z3158">
        <v>0.17802074074074001</v>
      </c>
      <c r="AA3158" s="83">
        <v>46114</v>
      </c>
      <c r="AB3158" s="77">
        <v>0.29905053078556199</v>
      </c>
      <c r="AE3158" s="83">
        <v>46038</v>
      </c>
      <c r="AF3158">
        <v>9.29893583224945</v>
      </c>
      <c r="AG3158" s="83">
        <v>46032</v>
      </c>
      <c r="AH3158">
        <v>190.64077763356801</v>
      </c>
      <c r="AI3158" s="83">
        <v>46044</v>
      </c>
      <c r="AJ3158" s="77">
        <v>101.272544927993</v>
      </c>
      <c r="AM3158" s="83">
        <v>46046</v>
      </c>
      <c r="AN3158">
        <v>0.339979404798681</v>
      </c>
      <c r="AO3158" s="83">
        <v>46037</v>
      </c>
      <c r="AP3158">
        <v>0.37800872702003901</v>
      </c>
      <c r="AQ3158" s="83">
        <v>46041</v>
      </c>
      <c r="AR3158" s="77">
        <v>0.24603788287478201</v>
      </c>
      <c r="AU3158" s="83">
        <v>46043</v>
      </c>
      <c r="AV3158">
        <v>0.68341267938486805</v>
      </c>
      <c r="AW3158" s="83">
        <v>46032</v>
      </c>
      <c r="AX3158">
        <v>1.0404971442939699</v>
      </c>
      <c r="AY3158" s="83">
        <v>46044</v>
      </c>
      <c r="AZ3158" s="77">
        <v>1.01873094235516</v>
      </c>
      <c r="BC3158" s="83">
        <v>46056</v>
      </c>
      <c r="BD3158">
        <v>0.25165322122486</v>
      </c>
      <c r="BE3158" s="83">
        <v>46061</v>
      </c>
      <c r="BF3158">
        <v>0.37783973412112198</v>
      </c>
      <c r="BG3158" s="83">
        <v>46052</v>
      </c>
      <c r="BH3158" s="77">
        <v>0.51255382004462702</v>
      </c>
      <c r="BK3158" s="83">
        <v>45696</v>
      </c>
      <c r="BL3158">
        <v>0.53145921182778899</v>
      </c>
      <c r="BM3158" s="83">
        <v>45693</v>
      </c>
      <c r="BN3158">
        <v>0.63638147049126204</v>
      </c>
      <c r="BO3158" s="83">
        <v>45687</v>
      </c>
      <c r="BP3158" s="77">
        <v>0.72349857093444503</v>
      </c>
      <c r="BS3158" s="83"/>
      <c r="BU3158" s="83"/>
      <c r="BW3158" s="83"/>
      <c r="CA3158" s="83"/>
      <c r="CC3158" s="83"/>
      <c r="CE3158" s="83"/>
      <c r="CI3158" s="83"/>
      <c r="CK3158" s="83"/>
      <c r="CM3158" s="83"/>
      <c r="CQ3158" s="83"/>
      <c r="CS3158" s="83"/>
      <c r="CU3158" s="83"/>
      <c r="CY3158" s="83"/>
      <c r="DA3158" s="83"/>
      <c r="DC3158" s="83"/>
    </row>
    <row r="3159" spans="7:107">
      <c r="G3159" s="83">
        <v>45727</v>
      </c>
      <c r="H3159">
        <v>0.136080251742902</v>
      </c>
      <c r="I3159" s="83">
        <v>46299</v>
      </c>
      <c r="J3159">
        <v>0.27033369097884202</v>
      </c>
      <c r="K3159" s="83">
        <v>46360</v>
      </c>
      <c r="L3159" s="77">
        <v>0.21362397820163401</v>
      </c>
      <c r="O3159" s="83">
        <v>44927</v>
      </c>
      <c r="P3159">
        <v>38.053663931086597</v>
      </c>
      <c r="Q3159" s="83">
        <v>44952</v>
      </c>
      <c r="R3159">
        <v>121.38554216867399</v>
      </c>
      <c r="S3159" s="83">
        <v>46069</v>
      </c>
      <c r="T3159" s="77">
        <v>115.925940750821</v>
      </c>
      <c r="W3159" s="83">
        <v>45730</v>
      </c>
      <c r="X3159">
        <v>0.197177919320594</v>
      </c>
      <c r="Y3159" s="83">
        <v>46112</v>
      </c>
      <c r="Z3159">
        <v>0.17798814814814801</v>
      </c>
      <c r="AA3159" s="83">
        <v>46115</v>
      </c>
      <c r="AB3159" s="77">
        <v>0.29900849256900203</v>
      </c>
      <c r="AE3159" s="83">
        <v>46039</v>
      </c>
      <c r="AF3159">
        <v>9.2966465535161902</v>
      </c>
      <c r="AG3159" s="83">
        <v>46033</v>
      </c>
      <c r="AH3159">
        <v>190.61278024274901</v>
      </c>
      <c r="AI3159" s="83">
        <v>46045</v>
      </c>
      <c r="AJ3159" s="77">
        <v>101.238331899798</v>
      </c>
      <c r="AM3159" s="83">
        <v>46047</v>
      </c>
      <c r="AN3159">
        <v>0.33987745855215701</v>
      </c>
      <c r="AO3159" s="83">
        <v>46038</v>
      </c>
      <c r="AP3159">
        <v>0.37794128166610402</v>
      </c>
      <c r="AQ3159" s="83">
        <v>46042</v>
      </c>
      <c r="AR3159" s="77">
        <v>0.24591700133868799</v>
      </c>
      <c r="AU3159" s="83">
        <v>46044</v>
      </c>
      <c r="AV3159">
        <v>0.68335787923416702</v>
      </c>
      <c r="AW3159" s="83">
        <v>46033</v>
      </c>
      <c r="AX3159">
        <v>1.04035920830489</v>
      </c>
      <c r="AY3159" s="83">
        <v>46045</v>
      </c>
      <c r="AZ3159" s="77">
        <v>1.0186313758841701</v>
      </c>
      <c r="BC3159" s="83">
        <v>46057</v>
      </c>
      <c r="BD3159">
        <v>0.251600196947316</v>
      </c>
      <c r="BE3159" s="83">
        <v>46062</v>
      </c>
      <c r="BF3159">
        <v>0.37781388478581901</v>
      </c>
      <c r="BG3159" s="83">
        <v>46053</v>
      </c>
      <c r="BH3159" s="77">
        <v>0.51245482259027597</v>
      </c>
      <c r="BK3159" s="83">
        <v>45697</v>
      </c>
      <c r="BL3159">
        <v>0.531374182240963</v>
      </c>
      <c r="BM3159" s="83">
        <v>45694</v>
      </c>
      <c r="BN3159">
        <v>0.63680844048796503</v>
      </c>
      <c r="BO3159" s="83">
        <v>45688</v>
      </c>
      <c r="BP3159" s="77">
        <v>0.72407201762210704</v>
      </c>
      <c r="BS3159" s="83"/>
      <c r="BU3159" s="83"/>
      <c r="BW3159" s="83"/>
      <c r="CA3159" s="83"/>
      <c r="CC3159" s="83"/>
      <c r="CE3159" s="83"/>
      <c r="CI3159" s="83"/>
      <c r="CK3159" s="83"/>
      <c r="CM3159" s="83"/>
      <c r="CQ3159" s="83"/>
      <c r="CS3159" s="83"/>
      <c r="CU3159" s="83"/>
      <c r="CY3159" s="83"/>
      <c r="DA3159" s="83"/>
      <c r="DC3159" s="83"/>
    </row>
    <row r="3160" spans="7:107">
      <c r="G3160" s="83">
        <v>45728</v>
      </c>
      <c r="H3160">
        <v>0.135802082790034</v>
      </c>
      <c r="I3160" s="83">
        <v>46300</v>
      </c>
      <c r="J3160">
        <v>0.27031207786894701</v>
      </c>
      <c r="K3160" s="83">
        <v>46361</v>
      </c>
      <c r="L3160" s="77">
        <v>0.213681342320378</v>
      </c>
      <c r="O3160" s="83">
        <v>44928</v>
      </c>
      <c r="P3160">
        <v>37.948897037424999</v>
      </c>
      <c r="Q3160" s="83">
        <v>44953</v>
      </c>
      <c r="R3160">
        <v>121.352074966532</v>
      </c>
      <c r="S3160" s="83">
        <v>46070</v>
      </c>
      <c r="T3160" s="77">
        <v>115.923272269587</v>
      </c>
      <c r="W3160" s="83">
        <v>45731</v>
      </c>
      <c r="X3160">
        <v>0.19709851380042401</v>
      </c>
      <c r="Y3160" s="83">
        <v>46113</v>
      </c>
      <c r="Z3160">
        <v>0.17795555555555501</v>
      </c>
      <c r="AA3160" s="83">
        <v>46116</v>
      </c>
      <c r="AB3160" s="77">
        <v>0.29896645435244101</v>
      </c>
      <c r="AE3160" s="83">
        <v>46040</v>
      </c>
      <c r="AF3160">
        <v>9.2943572747829393</v>
      </c>
      <c r="AG3160" s="83">
        <v>46034</v>
      </c>
      <c r="AH3160">
        <v>190.58478285192999</v>
      </c>
      <c r="AI3160" s="83">
        <v>46046</v>
      </c>
      <c r="AJ3160" s="77">
        <v>101.204118871604</v>
      </c>
      <c r="AM3160" s="83">
        <v>46048</v>
      </c>
      <c r="AN3160">
        <v>0.33977551230563202</v>
      </c>
      <c r="AO3160" s="83">
        <v>46039</v>
      </c>
      <c r="AP3160">
        <v>0.37787383631216898</v>
      </c>
      <c r="AQ3160" s="83">
        <v>46043</v>
      </c>
      <c r="AR3160" s="77">
        <v>0.24590796724731201</v>
      </c>
      <c r="AU3160" s="83">
        <v>46045</v>
      </c>
      <c r="AV3160">
        <v>0.68330307908346699</v>
      </c>
      <c r="AW3160" s="83">
        <v>46034</v>
      </c>
      <c r="AX3160">
        <v>1.04022127231581</v>
      </c>
      <c r="AY3160" s="83">
        <v>46046</v>
      </c>
      <c r="AZ3160" s="77">
        <v>1.0185318094131799</v>
      </c>
      <c r="BC3160" s="83">
        <v>46058</v>
      </c>
      <c r="BD3160">
        <v>0.251547172669772</v>
      </c>
      <c r="BE3160" s="83">
        <v>46063</v>
      </c>
      <c r="BF3160">
        <v>0.37778803545051598</v>
      </c>
      <c r="BG3160" s="83">
        <v>46054</v>
      </c>
      <c r="BH3160" s="77">
        <v>0.51235582513592504</v>
      </c>
      <c r="BK3160" s="83">
        <v>45698</v>
      </c>
      <c r="BL3160">
        <v>0.53128915265413701</v>
      </c>
      <c r="BM3160" s="83">
        <v>45695</v>
      </c>
      <c r="BN3160">
        <v>0.63723541048466803</v>
      </c>
      <c r="BO3160" s="83">
        <v>45689</v>
      </c>
      <c r="BP3160" s="77">
        <v>0.72464546430976995</v>
      </c>
      <c r="BS3160" s="83"/>
      <c r="BU3160" s="83"/>
      <c r="BW3160" s="83"/>
      <c r="CA3160" s="83"/>
      <c r="CC3160" s="83"/>
      <c r="CE3160" s="83"/>
      <c r="CI3160" s="83"/>
      <c r="CK3160" s="83"/>
      <c r="CM3160" s="83"/>
      <c r="CQ3160" s="83"/>
      <c r="CS3160" s="83"/>
      <c r="CU3160" s="83"/>
      <c r="CY3160" s="83"/>
      <c r="DA3160" s="83"/>
      <c r="DC3160" s="83"/>
    </row>
    <row r="3161" spans="7:107">
      <c r="G3161" s="83">
        <v>45729</v>
      </c>
      <c r="H3161">
        <v>0.135523913837166</v>
      </c>
      <c r="I3161" s="83">
        <v>46301</v>
      </c>
      <c r="J3161">
        <v>0.270290464759052</v>
      </c>
      <c r="K3161" s="83">
        <v>46362</v>
      </c>
      <c r="L3161" s="77">
        <v>0.21373870643912199</v>
      </c>
      <c r="O3161" s="83">
        <v>44929</v>
      </c>
      <c r="P3161">
        <v>37.844130143763401</v>
      </c>
      <c r="Q3161" s="83">
        <v>44954</v>
      </c>
      <c r="R3161">
        <v>121.31860776438999</v>
      </c>
      <c r="S3161" s="83">
        <v>46071</v>
      </c>
      <c r="T3161" s="77">
        <v>115.92060378835301</v>
      </c>
      <c r="W3161" s="83">
        <v>45732</v>
      </c>
      <c r="X3161">
        <v>0.19701910828025401</v>
      </c>
      <c r="Y3161" s="83">
        <v>46114</v>
      </c>
      <c r="Z3161">
        <v>0.17792296296296201</v>
      </c>
      <c r="AA3161" s="83">
        <v>46117</v>
      </c>
      <c r="AB3161" s="77">
        <v>0.298924416135881</v>
      </c>
      <c r="AE3161" s="83">
        <v>46041</v>
      </c>
      <c r="AF3161">
        <v>9.2920679960496795</v>
      </c>
      <c r="AG3161" s="83">
        <v>46035</v>
      </c>
      <c r="AH3161">
        <v>190.55678546111201</v>
      </c>
      <c r="AI3161" s="83">
        <v>46047</v>
      </c>
      <c r="AJ3161" s="77">
        <v>101.198155552881</v>
      </c>
      <c r="AM3161" s="83">
        <v>46049</v>
      </c>
      <c r="AN3161">
        <v>0.33967356605910798</v>
      </c>
      <c r="AO3161" s="83">
        <v>46040</v>
      </c>
      <c r="AP3161">
        <v>0.37780639095823498</v>
      </c>
      <c r="AQ3161" s="83">
        <v>46044</v>
      </c>
      <c r="AR3161" s="77">
        <v>0.245898933155936</v>
      </c>
      <c r="AU3161" s="83">
        <v>46046</v>
      </c>
      <c r="AV3161">
        <v>0.68324827893276696</v>
      </c>
      <c r="AW3161" s="83">
        <v>46035</v>
      </c>
      <c r="AX3161">
        <v>1.0400833363267299</v>
      </c>
      <c r="AY3161" s="83">
        <v>46047</v>
      </c>
      <c r="AZ3161" s="77">
        <v>1.0184322429421799</v>
      </c>
      <c r="BC3161" s="83">
        <v>46059</v>
      </c>
      <c r="BD3161">
        <v>0.251494148392228</v>
      </c>
      <c r="BE3161" s="83">
        <v>46064</v>
      </c>
      <c r="BF3161">
        <v>0.377762186115214</v>
      </c>
      <c r="BG3161" s="83">
        <v>46055</v>
      </c>
      <c r="BH3161" s="77">
        <v>0.51225682768157299</v>
      </c>
      <c r="BK3161" s="83">
        <v>45699</v>
      </c>
      <c r="BL3161">
        <v>0.53120412306731202</v>
      </c>
      <c r="BM3161" s="83">
        <v>45696</v>
      </c>
      <c r="BN3161">
        <v>0.63766238048137103</v>
      </c>
      <c r="BO3161" s="83">
        <v>45690</v>
      </c>
      <c r="BP3161" s="77">
        <v>0.72521891099743296</v>
      </c>
      <c r="BS3161" s="83"/>
      <c r="BU3161" s="83"/>
      <c r="BW3161" s="83"/>
      <c r="CA3161" s="83"/>
      <c r="CC3161" s="83"/>
      <c r="CE3161" s="83"/>
      <c r="CI3161" s="83"/>
      <c r="CK3161" s="83"/>
      <c r="CM3161" s="83"/>
      <c r="CQ3161" s="83"/>
      <c r="CS3161" s="83"/>
      <c r="CU3161" s="83"/>
      <c r="CY3161" s="83"/>
      <c r="DA3161" s="83"/>
      <c r="DC3161" s="83"/>
    </row>
    <row r="3162" spans="7:107">
      <c r="G3162" s="83">
        <v>45730</v>
      </c>
      <c r="H3162">
        <v>0.135245744884299</v>
      </c>
      <c r="I3162" s="83">
        <v>46302</v>
      </c>
      <c r="J3162">
        <v>0.27026885164915698</v>
      </c>
      <c r="K3162" s="83">
        <v>46363</v>
      </c>
      <c r="L3162" s="77">
        <v>0.21379607055786501</v>
      </c>
      <c r="O3162" s="83">
        <v>44930</v>
      </c>
      <c r="P3162">
        <v>37.739363250101803</v>
      </c>
      <c r="Q3162" s="83">
        <v>44955</v>
      </c>
      <c r="R3162">
        <v>121.285140562249</v>
      </c>
      <c r="S3162" s="83">
        <v>46072</v>
      </c>
      <c r="T3162" s="77">
        <v>115.917935307119</v>
      </c>
      <c r="W3162" s="83">
        <v>45733</v>
      </c>
      <c r="X3162">
        <v>0.19693970276008399</v>
      </c>
      <c r="Y3162" s="83">
        <v>46115</v>
      </c>
      <c r="Z3162">
        <v>0.17789037037037</v>
      </c>
      <c r="AA3162" s="83">
        <v>46118</v>
      </c>
      <c r="AB3162" s="77">
        <v>0.29888237791931999</v>
      </c>
      <c r="AE3162" s="83">
        <v>46042</v>
      </c>
      <c r="AF3162">
        <v>9.2897787173164303</v>
      </c>
      <c r="AG3162" s="83">
        <v>46036</v>
      </c>
      <c r="AH3162">
        <v>190.52878807029299</v>
      </c>
      <c r="AI3162" s="83">
        <v>46048</v>
      </c>
      <c r="AJ3162" s="77">
        <v>101.192192234158</v>
      </c>
      <c r="AM3162" s="83">
        <v>46050</v>
      </c>
      <c r="AN3162">
        <v>0.33957161981258299</v>
      </c>
      <c r="AO3162" s="83">
        <v>46041</v>
      </c>
      <c r="AP3162">
        <v>0.37773894560429999</v>
      </c>
      <c r="AQ3162" s="83">
        <v>46045</v>
      </c>
      <c r="AR3162" s="77">
        <v>0.24588989906455999</v>
      </c>
      <c r="AU3162" s="83">
        <v>46047</v>
      </c>
      <c r="AV3162">
        <v>0.68319347878206604</v>
      </c>
      <c r="AW3162" s="83">
        <v>46036</v>
      </c>
      <c r="AX3162">
        <v>1.03994540033765</v>
      </c>
      <c r="AY3162" s="83">
        <v>46048</v>
      </c>
      <c r="AZ3162" s="77">
        <v>1.01833267647119</v>
      </c>
      <c r="BC3162" s="83">
        <v>46060</v>
      </c>
      <c r="BD3162">
        <v>0.251441124114683</v>
      </c>
      <c r="BE3162" s="83">
        <v>46065</v>
      </c>
      <c r="BF3162">
        <v>0.37773633677991098</v>
      </c>
      <c r="BG3162" s="83">
        <v>46056</v>
      </c>
      <c r="BH3162" s="77">
        <v>0.51215783022722206</v>
      </c>
      <c r="BK3162" s="83">
        <v>45700</v>
      </c>
      <c r="BL3162">
        <v>0.53111909348048603</v>
      </c>
      <c r="BM3162" s="83">
        <v>45697</v>
      </c>
      <c r="BN3162">
        <v>0.63808935047807402</v>
      </c>
      <c r="BO3162" s="83">
        <v>45691</v>
      </c>
      <c r="BP3162" s="77">
        <v>0.72579235768509498</v>
      </c>
      <c r="BS3162" s="83"/>
      <c r="BU3162" s="83"/>
      <c r="BW3162" s="83"/>
      <c r="CA3162" s="83"/>
      <c r="CC3162" s="83"/>
      <c r="CE3162" s="83"/>
      <c r="CI3162" s="83"/>
      <c r="CK3162" s="83"/>
      <c r="CM3162" s="83"/>
      <c r="CQ3162" s="83"/>
      <c r="CS3162" s="83"/>
      <c r="CU3162" s="83"/>
      <c r="CY3162" s="83"/>
      <c r="DA3162" s="83"/>
      <c r="DC3162" s="83"/>
    </row>
    <row r="3163" spans="7:107">
      <c r="G3163" s="83">
        <v>45731</v>
      </c>
      <c r="H3163">
        <v>0.13496757593143099</v>
      </c>
      <c r="I3163" s="83">
        <v>46303</v>
      </c>
      <c r="J3163">
        <v>0.27024723853926202</v>
      </c>
      <c r="K3163" s="83">
        <v>46364</v>
      </c>
      <c r="L3163" s="77">
        <v>0.213853434676609</v>
      </c>
      <c r="O3163" s="83">
        <v>44931</v>
      </c>
      <c r="P3163">
        <v>37.634596356440198</v>
      </c>
      <c r="Q3163" s="83">
        <v>44956</v>
      </c>
      <c r="R3163">
        <v>121.25167336010701</v>
      </c>
      <c r="S3163" s="83">
        <v>46073</v>
      </c>
      <c r="T3163" s="77">
        <v>115.91526682588599</v>
      </c>
      <c r="W3163" s="83">
        <v>45734</v>
      </c>
      <c r="X3163">
        <v>0.19686029723991499</v>
      </c>
      <c r="Y3163" s="83">
        <v>46116</v>
      </c>
      <c r="Z3163">
        <v>0.177857777777777</v>
      </c>
      <c r="AA3163" s="83">
        <v>46119</v>
      </c>
      <c r="AB3163" s="77">
        <v>0.29884033970276003</v>
      </c>
      <c r="AE3163" s="83">
        <v>46043</v>
      </c>
      <c r="AF3163">
        <v>9.2874894385831706</v>
      </c>
      <c r="AG3163" s="83">
        <v>46037</v>
      </c>
      <c r="AH3163">
        <v>190.50079067947499</v>
      </c>
      <c r="AI3163" s="83">
        <v>46049</v>
      </c>
      <c r="AJ3163" s="77">
        <v>101.186228915435</v>
      </c>
      <c r="AM3163" s="83">
        <v>46051</v>
      </c>
      <c r="AN3163">
        <v>0.339469673566059</v>
      </c>
      <c r="AO3163" s="83">
        <v>46042</v>
      </c>
      <c r="AP3163">
        <v>0.377671500250365</v>
      </c>
      <c r="AQ3163" s="83">
        <v>46046</v>
      </c>
      <c r="AR3163" s="77">
        <v>0.24588086497318501</v>
      </c>
      <c r="AU3163" s="83">
        <v>46048</v>
      </c>
      <c r="AV3163">
        <v>0.68313867863136601</v>
      </c>
      <c r="AW3163" s="83">
        <v>46037</v>
      </c>
      <c r="AX3163">
        <v>1.03980746434857</v>
      </c>
      <c r="AY3163" s="83">
        <v>46049</v>
      </c>
      <c r="AZ3163" s="77">
        <v>1.0182331100002</v>
      </c>
      <c r="BC3163" s="83">
        <v>46061</v>
      </c>
      <c r="BD3163">
        <v>0.251388099837139</v>
      </c>
      <c r="BE3163" s="83">
        <v>46066</v>
      </c>
      <c r="BF3163">
        <v>0.377710487444608</v>
      </c>
      <c r="BG3163" s="83">
        <v>46057</v>
      </c>
      <c r="BH3163" s="77">
        <v>0.51205883277287101</v>
      </c>
      <c r="BK3163" s="83">
        <v>45701</v>
      </c>
      <c r="BL3163">
        <v>0.53103406389366103</v>
      </c>
      <c r="BM3163" s="83">
        <v>45698</v>
      </c>
      <c r="BN3163">
        <v>0.63851632047477702</v>
      </c>
      <c r="BO3163" s="83">
        <v>45692</v>
      </c>
      <c r="BP3163" s="77">
        <v>0.72636580437275799</v>
      </c>
      <c r="BS3163" s="83"/>
      <c r="BU3163" s="83"/>
      <c r="BW3163" s="83"/>
      <c r="CA3163" s="83"/>
      <c r="CC3163" s="83"/>
      <c r="CE3163" s="83"/>
      <c r="CI3163" s="83"/>
      <c r="CK3163" s="83"/>
      <c r="CM3163" s="83"/>
      <c r="CQ3163" s="83"/>
      <c r="CS3163" s="83"/>
      <c r="CU3163" s="83"/>
      <c r="CY3163" s="83"/>
      <c r="DA3163" s="83"/>
      <c r="DC3163" s="83"/>
    </row>
    <row r="3164" spans="7:107">
      <c r="G3164" s="83">
        <v>45732</v>
      </c>
      <c r="H3164">
        <v>0.13468940697856299</v>
      </c>
      <c r="I3164" s="83">
        <v>46304</v>
      </c>
      <c r="J3164">
        <v>0.27022562542936701</v>
      </c>
      <c r="K3164" s="83">
        <v>46365</v>
      </c>
      <c r="L3164" s="77">
        <v>0.21391079879535299</v>
      </c>
      <c r="O3164" s="83">
        <v>44932</v>
      </c>
      <c r="P3164">
        <v>37.529829462778601</v>
      </c>
      <c r="Q3164" s="83">
        <v>44957</v>
      </c>
      <c r="R3164">
        <v>121.218206157965</v>
      </c>
      <c r="S3164" s="83">
        <v>46074</v>
      </c>
      <c r="T3164" s="77">
        <v>115.912598344652</v>
      </c>
      <c r="W3164" s="83">
        <v>45735</v>
      </c>
      <c r="X3164">
        <v>0.196780891719745</v>
      </c>
      <c r="Y3164" s="83">
        <v>46117</v>
      </c>
      <c r="Z3164">
        <v>0.177825185185185</v>
      </c>
      <c r="AA3164" s="83">
        <v>46120</v>
      </c>
      <c r="AB3164" s="77">
        <v>0.29879830148619901</v>
      </c>
      <c r="AE3164" s="83">
        <v>46044</v>
      </c>
      <c r="AF3164">
        <v>9.2852001598499108</v>
      </c>
      <c r="AG3164" s="83">
        <v>46038</v>
      </c>
      <c r="AH3164">
        <v>190.47279328865599</v>
      </c>
      <c r="AI3164" s="83">
        <v>46050</v>
      </c>
      <c r="AJ3164" s="77">
        <v>101.180265596712</v>
      </c>
      <c r="AM3164" s="83">
        <v>46052</v>
      </c>
      <c r="AN3164">
        <v>0.33936772731953402</v>
      </c>
      <c r="AO3164" s="83">
        <v>46043</v>
      </c>
      <c r="AP3164">
        <v>0.37760405489643001</v>
      </c>
      <c r="AQ3164" s="83">
        <v>46047</v>
      </c>
      <c r="AR3164" s="77">
        <v>0.245871830881809</v>
      </c>
      <c r="AU3164" s="83">
        <v>46049</v>
      </c>
      <c r="AV3164">
        <v>0.68308387848066499</v>
      </c>
      <c r="AW3164" s="83">
        <v>46038</v>
      </c>
      <c r="AX3164">
        <v>1.0396695283594899</v>
      </c>
      <c r="AY3164" s="83">
        <v>46050</v>
      </c>
      <c r="AZ3164" s="77">
        <v>1.01813354352921</v>
      </c>
      <c r="BC3164" s="83">
        <v>46062</v>
      </c>
      <c r="BD3164">
        <v>0.251335075559595</v>
      </c>
      <c r="BE3164" s="83">
        <v>46067</v>
      </c>
      <c r="BF3164">
        <v>0.37768463810930503</v>
      </c>
      <c r="BG3164" s="83">
        <v>46058</v>
      </c>
      <c r="BH3164" s="77">
        <v>0.51195983531851996</v>
      </c>
      <c r="BK3164" s="83">
        <v>45702</v>
      </c>
      <c r="BL3164">
        <v>0.53094903430683504</v>
      </c>
      <c r="BM3164" s="83">
        <v>45699</v>
      </c>
      <c r="BN3164">
        <v>0.63894329047148002</v>
      </c>
      <c r="BO3164" s="83">
        <v>45693</v>
      </c>
      <c r="BP3164" s="77">
        <v>0.72693925106042101</v>
      </c>
      <c r="BS3164" s="83"/>
      <c r="BU3164" s="83"/>
      <c r="BW3164" s="83"/>
      <c r="CA3164" s="83"/>
      <c r="CC3164" s="83"/>
      <c r="CE3164" s="83"/>
      <c r="CI3164" s="83"/>
      <c r="CK3164" s="83"/>
      <c r="CM3164" s="83"/>
      <c r="CQ3164" s="83"/>
      <c r="CS3164" s="83"/>
      <c r="CU3164" s="83"/>
      <c r="CY3164" s="83"/>
      <c r="DA3164" s="83"/>
      <c r="DC3164" s="83"/>
    </row>
    <row r="3165" spans="7:107">
      <c r="G3165" s="83">
        <v>45733</v>
      </c>
      <c r="H3165">
        <v>0.13441123802569499</v>
      </c>
      <c r="I3165" s="83">
        <v>46305</v>
      </c>
      <c r="J3165">
        <v>0.270204012319472</v>
      </c>
      <c r="K3165" s="83">
        <v>46366</v>
      </c>
      <c r="L3165" s="77">
        <v>0.21396816291409701</v>
      </c>
      <c r="O3165" s="83">
        <v>44933</v>
      </c>
      <c r="P3165">
        <v>37.425062569117003</v>
      </c>
      <c r="Q3165" s="83">
        <v>44958</v>
      </c>
      <c r="R3165">
        <v>121.18473895582299</v>
      </c>
      <c r="S3165" s="83">
        <v>46075</v>
      </c>
      <c r="T3165" s="77">
        <v>115.909929863418</v>
      </c>
      <c r="W3165" s="83">
        <v>45736</v>
      </c>
      <c r="X3165">
        <v>0.196701486199575</v>
      </c>
      <c r="Y3165" s="83">
        <v>46118</v>
      </c>
      <c r="Z3165">
        <v>0.177792592592592</v>
      </c>
      <c r="AA3165" s="83">
        <v>46121</v>
      </c>
      <c r="AB3165" s="77">
        <v>0.298756263269639</v>
      </c>
      <c r="AE3165" s="83">
        <v>46045</v>
      </c>
      <c r="AF3165">
        <v>9.2829108811166599</v>
      </c>
      <c r="AG3165" s="83">
        <v>46039</v>
      </c>
      <c r="AH3165">
        <v>190.444795897837</v>
      </c>
      <c r="AI3165" s="83">
        <v>46051</v>
      </c>
      <c r="AJ3165" s="77">
        <v>101.174302277989</v>
      </c>
      <c r="AM3165" s="83">
        <v>46053</v>
      </c>
      <c r="AN3165">
        <v>0.33926578107300898</v>
      </c>
      <c r="AO3165" s="83">
        <v>46044</v>
      </c>
      <c r="AP3165">
        <v>0.37753660954249502</v>
      </c>
      <c r="AQ3165" s="83">
        <v>46048</v>
      </c>
      <c r="AR3165" s="77">
        <v>0.24586279679043299</v>
      </c>
      <c r="AU3165" s="83">
        <v>46050</v>
      </c>
      <c r="AV3165">
        <v>0.68302907832996496</v>
      </c>
      <c r="AW3165" s="83">
        <v>46039</v>
      </c>
      <c r="AX3165">
        <v>1.03953159237041</v>
      </c>
      <c r="AY3165" s="83">
        <v>46051</v>
      </c>
      <c r="AZ3165" s="77">
        <v>1.0180339770582201</v>
      </c>
      <c r="BC3165" s="83">
        <v>46063</v>
      </c>
      <c r="BD3165">
        <v>0.251282051282051</v>
      </c>
      <c r="BE3165" s="83">
        <v>46068</v>
      </c>
      <c r="BF3165">
        <v>0.377658788774002</v>
      </c>
      <c r="BG3165" s="83">
        <v>46059</v>
      </c>
      <c r="BH3165" s="77">
        <v>0.51186083786416903</v>
      </c>
      <c r="BK3165" s="83">
        <v>45703</v>
      </c>
      <c r="BL3165">
        <v>0.53086400472000905</v>
      </c>
      <c r="BM3165" s="83">
        <v>45700</v>
      </c>
      <c r="BN3165">
        <v>0.63937026046818302</v>
      </c>
      <c r="BO3165" s="83">
        <v>45694</v>
      </c>
      <c r="BP3165" s="77">
        <v>0.72751269774808403</v>
      </c>
      <c r="BS3165" s="83"/>
      <c r="BU3165" s="83"/>
      <c r="BW3165" s="83"/>
      <c r="CA3165" s="83"/>
      <c r="CC3165" s="83"/>
      <c r="CE3165" s="83"/>
      <c r="CI3165" s="83"/>
      <c r="CK3165" s="83"/>
      <c r="CM3165" s="83"/>
      <c r="CQ3165" s="83"/>
      <c r="CS3165" s="83"/>
      <c r="CU3165" s="83"/>
      <c r="CY3165" s="83"/>
      <c r="DA3165" s="83"/>
      <c r="DC3165" s="83"/>
    </row>
    <row r="3166" spans="7:107">
      <c r="G3166" s="83">
        <v>45734</v>
      </c>
      <c r="H3166">
        <v>0.13413306907282799</v>
      </c>
      <c r="I3166" s="83">
        <v>46306</v>
      </c>
      <c r="J3166">
        <v>0.27018239920957698</v>
      </c>
      <c r="K3166" s="83">
        <v>46367</v>
      </c>
      <c r="L3166" s="77">
        <v>0.21402552703284</v>
      </c>
      <c r="O3166" s="83">
        <v>44934</v>
      </c>
      <c r="P3166">
        <v>37.320295675455398</v>
      </c>
      <c r="Q3166" s="83">
        <v>44959</v>
      </c>
      <c r="R3166">
        <v>121.151271753681</v>
      </c>
      <c r="S3166" s="83">
        <v>46076</v>
      </c>
      <c r="T3166" s="77">
        <v>115.907261382184</v>
      </c>
      <c r="W3166" s="83">
        <v>45737</v>
      </c>
      <c r="X3166">
        <v>0.19662208067940501</v>
      </c>
      <c r="Y3166" s="83">
        <v>46119</v>
      </c>
      <c r="Z3166">
        <v>0.177759999999999</v>
      </c>
      <c r="AA3166" s="83">
        <v>46122</v>
      </c>
      <c r="AB3166" s="77">
        <v>0.29871422505307799</v>
      </c>
      <c r="AE3166" s="83">
        <v>46046</v>
      </c>
      <c r="AF3166">
        <v>9.2806216023834001</v>
      </c>
      <c r="AG3166" s="83">
        <v>46040</v>
      </c>
      <c r="AH3166">
        <v>190.416798507019</v>
      </c>
      <c r="AI3166" s="83">
        <v>46052</v>
      </c>
      <c r="AJ3166" s="77">
        <v>101.16833895926599</v>
      </c>
      <c r="AM3166" s="83">
        <v>46054</v>
      </c>
      <c r="AN3166">
        <v>0.33916383482648499</v>
      </c>
      <c r="AO3166" s="83">
        <v>46045</v>
      </c>
      <c r="AP3166">
        <v>0.37746916418856002</v>
      </c>
      <c r="AQ3166" s="83">
        <v>46049</v>
      </c>
      <c r="AR3166" s="77">
        <v>0.24585376269905801</v>
      </c>
      <c r="AU3166" s="83">
        <v>46051</v>
      </c>
      <c r="AV3166">
        <v>0.68297427817926504</v>
      </c>
      <c r="AW3166" s="83">
        <v>46040</v>
      </c>
      <c r="AX3166">
        <v>1.03939365638133</v>
      </c>
      <c r="AY3166" s="83">
        <v>46052</v>
      </c>
      <c r="AZ3166" s="77">
        <v>1.0179344105872301</v>
      </c>
      <c r="BC3166" s="83">
        <v>46064</v>
      </c>
      <c r="BD3166">
        <v>0.251229027004507</v>
      </c>
      <c r="BE3166" s="83">
        <v>46069</v>
      </c>
      <c r="BF3166">
        <v>0.37763293943870002</v>
      </c>
      <c r="BG3166" s="83">
        <v>46060</v>
      </c>
      <c r="BH3166" s="77">
        <v>0.51176184040981798</v>
      </c>
      <c r="BK3166" s="83">
        <v>45704</v>
      </c>
      <c r="BL3166">
        <v>0.53077897513318395</v>
      </c>
      <c r="BM3166" s="83">
        <v>45701</v>
      </c>
      <c r="BN3166">
        <v>0.63979723046488601</v>
      </c>
      <c r="BO3166" s="83">
        <v>45695</v>
      </c>
      <c r="BP3166" s="77">
        <v>0.72808614443574604</v>
      </c>
      <c r="BS3166" s="83"/>
      <c r="BU3166" s="83"/>
      <c r="BW3166" s="83"/>
      <c r="CA3166" s="83"/>
      <c r="CC3166" s="83"/>
      <c r="CE3166" s="83"/>
      <c r="CI3166" s="83"/>
      <c r="CK3166" s="83"/>
      <c r="CM3166" s="83"/>
      <c r="CQ3166" s="83"/>
      <c r="CS3166" s="83"/>
      <c r="CU3166" s="83"/>
      <c r="CY3166" s="83"/>
      <c r="DA3166" s="83"/>
      <c r="DC3166" s="83"/>
    </row>
    <row r="3167" spans="7:107">
      <c r="G3167" s="83">
        <v>45735</v>
      </c>
      <c r="H3167">
        <v>0.13385490011996001</v>
      </c>
      <c r="I3167" s="83">
        <v>46307</v>
      </c>
      <c r="J3167">
        <v>0.27016078609968203</v>
      </c>
      <c r="K3167" s="83">
        <v>46368</v>
      </c>
      <c r="L3167" s="77">
        <v>0.21408289115158399</v>
      </c>
      <c r="O3167" s="83">
        <v>44935</v>
      </c>
      <c r="P3167">
        <v>37.2155287817938</v>
      </c>
      <c r="Q3167" s="83">
        <v>44960</v>
      </c>
      <c r="R3167">
        <v>121.117804551539</v>
      </c>
      <c r="S3167" s="83">
        <v>46077</v>
      </c>
      <c r="T3167" s="77">
        <v>115.90459290095001</v>
      </c>
      <c r="W3167" s="83">
        <v>45738</v>
      </c>
      <c r="X3167">
        <v>0.19654267515923499</v>
      </c>
      <c r="Y3167" s="83">
        <v>46120</v>
      </c>
      <c r="Z3167">
        <v>0.177727407407407</v>
      </c>
      <c r="AA3167" s="83">
        <v>46123</v>
      </c>
      <c r="AB3167" s="77">
        <v>0.29867218683651697</v>
      </c>
      <c r="AE3167" s="83">
        <v>46047</v>
      </c>
      <c r="AF3167">
        <v>9.2783323236501491</v>
      </c>
      <c r="AG3167" s="83">
        <v>46041</v>
      </c>
      <c r="AH3167">
        <v>190.3888011162</v>
      </c>
      <c r="AI3167" s="83">
        <v>46053</v>
      </c>
      <c r="AJ3167" s="77">
        <v>101.162375640543</v>
      </c>
      <c r="AM3167" s="83">
        <v>46055</v>
      </c>
      <c r="AN3167">
        <v>0.33906188857996</v>
      </c>
      <c r="AO3167" s="83">
        <v>46046</v>
      </c>
      <c r="AP3167">
        <v>0.37740171883462598</v>
      </c>
      <c r="AQ3167" s="83">
        <v>46050</v>
      </c>
      <c r="AR3167" s="77">
        <v>0.245844728607682</v>
      </c>
      <c r="AU3167" s="83">
        <v>46052</v>
      </c>
      <c r="AV3167">
        <v>0.68291947802856401</v>
      </c>
      <c r="AW3167" s="83">
        <v>46041</v>
      </c>
      <c r="AX3167">
        <v>1.0392557203922499</v>
      </c>
      <c r="AY3167" s="83">
        <v>46053</v>
      </c>
      <c r="AZ3167" s="77">
        <v>1.0178348441162399</v>
      </c>
      <c r="BC3167" s="83">
        <v>46065</v>
      </c>
      <c r="BD3167">
        <v>0.251176002726962</v>
      </c>
      <c r="BE3167" s="83">
        <v>46070</v>
      </c>
      <c r="BF3167">
        <v>0.37760709010339699</v>
      </c>
      <c r="BG3167" s="83">
        <v>46061</v>
      </c>
      <c r="BH3167" s="77">
        <v>0.51166284295546605</v>
      </c>
      <c r="BK3167" s="83">
        <v>45705</v>
      </c>
      <c r="BL3167">
        <v>0.53069394554635796</v>
      </c>
      <c r="BM3167" s="83">
        <v>45702</v>
      </c>
      <c r="BN3167">
        <v>0.64022420046158901</v>
      </c>
      <c r="BO3167" s="83">
        <v>45696</v>
      </c>
      <c r="BP3167" s="77">
        <v>0.72865959112340895</v>
      </c>
      <c r="BS3167" s="83"/>
      <c r="BU3167" s="83"/>
      <c r="BW3167" s="83"/>
      <c r="CA3167" s="83"/>
      <c r="CC3167" s="83"/>
      <c r="CE3167" s="83"/>
      <c r="CI3167" s="83"/>
      <c r="CK3167" s="83"/>
      <c r="CM3167" s="83"/>
      <c r="CQ3167" s="83"/>
      <c r="CS3167" s="83"/>
      <c r="CU3167" s="83"/>
      <c r="CY3167" s="83"/>
      <c r="DA3167" s="83"/>
      <c r="DC3167" s="83"/>
    </row>
    <row r="3168" spans="7:107">
      <c r="G3168" s="83">
        <v>45736</v>
      </c>
      <c r="H3168">
        <v>0.13357673116709201</v>
      </c>
      <c r="I3168" s="83">
        <v>46308</v>
      </c>
      <c r="J3168">
        <v>0.27013917298978701</v>
      </c>
      <c r="K3168" s="83">
        <v>46369</v>
      </c>
      <c r="L3168" s="77">
        <v>0.21414025527032801</v>
      </c>
      <c r="O3168" s="83">
        <v>44936</v>
      </c>
      <c r="P3168">
        <v>37.110761888132203</v>
      </c>
      <c r="Q3168" s="83">
        <v>44961</v>
      </c>
      <c r="R3168">
        <v>121.084337349397</v>
      </c>
      <c r="S3168" s="83">
        <v>46078</v>
      </c>
      <c r="T3168" s="77">
        <v>115.901924419716</v>
      </c>
      <c r="W3168" s="83">
        <v>45739</v>
      </c>
      <c r="X3168">
        <v>0.19646326963906499</v>
      </c>
      <c r="Y3168" s="83">
        <v>46121</v>
      </c>
      <c r="Z3168">
        <v>0.177694814814814</v>
      </c>
      <c r="AA3168" s="83">
        <v>46124</v>
      </c>
      <c r="AB3168" s="77">
        <v>0.29863014861995701</v>
      </c>
      <c r="AE3168" s="83">
        <v>46048</v>
      </c>
      <c r="AF3168">
        <v>9.2760430449168894</v>
      </c>
      <c r="AG3168" s="83">
        <v>46042</v>
      </c>
      <c r="AH3168">
        <v>190.360803725381</v>
      </c>
      <c r="AI3168" s="83">
        <v>46054</v>
      </c>
      <c r="AJ3168" s="77">
        <v>101.15641232182</v>
      </c>
      <c r="AM3168" s="83">
        <v>46056</v>
      </c>
      <c r="AN3168">
        <v>0.33895994233343602</v>
      </c>
      <c r="AO3168" s="83">
        <v>46047</v>
      </c>
      <c r="AP3168">
        <v>0.37733427348069098</v>
      </c>
      <c r="AQ3168" s="83">
        <v>46051</v>
      </c>
      <c r="AR3168" s="77">
        <v>0.24583569451630599</v>
      </c>
      <c r="AU3168" s="83">
        <v>46053</v>
      </c>
      <c r="AV3168">
        <v>0.68286467787786398</v>
      </c>
      <c r="AW3168" s="83">
        <v>46042</v>
      </c>
      <c r="AX3168">
        <v>1.03911778440317</v>
      </c>
      <c r="AY3168" s="83">
        <v>46054</v>
      </c>
      <c r="AZ3168" s="77">
        <v>1.01773527764525</v>
      </c>
      <c r="BC3168" s="83">
        <v>46066</v>
      </c>
      <c r="BD3168">
        <v>0.251122978449418</v>
      </c>
      <c r="BE3168" s="83">
        <v>46071</v>
      </c>
      <c r="BF3168">
        <v>0.37758124076809402</v>
      </c>
      <c r="BG3168" s="83">
        <v>46062</v>
      </c>
      <c r="BH3168" s="77">
        <v>0.511563845501115</v>
      </c>
      <c r="BK3168" s="83">
        <v>45706</v>
      </c>
      <c r="BL3168">
        <v>0.53060891595953297</v>
      </c>
      <c r="BM3168" s="83">
        <v>45703</v>
      </c>
      <c r="BN3168">
        <v>0.64065117045829201</v>
      </c>
      <c r="BO3168" s="83">
        <v>45697</v>
      </c>
      <c r="BP3168" s="77">
        <v>0.72923303781107196</v>
      </c>
      <c r="BS3168" s="83"/>
      <c r="BU3168" s="83"/>
      <c r="BW3168" s="83"/>
      <c r="CA3168" s="83"/>
      <c r="CC3168" s="83"/>
      <c r="CE3168" s="83"/>
      <c r="CI3168" s="83"/>
      <c r="CK3168" s="83"/>
      <c r="CM3168" s="83"/>
      <c r="CQ3168" s="83"/>
      <c r="CS3168" s="83"/>
      <c r="CU3168" s="83"/>
      <c r="CY3168" s="83"/>
      <c r="DA3168" s="83"/>
      <c r="DC3168" s="83"/>
    </row>
    <row r="3169" spans="7:107">
      <c r="G3169" s="83">
        <v>45737</v>
      </c>
      <c r="H3169">
        <v>0.13329856221422401</v>
      </c>
      <c r="I3169" s="83">
        <v>46309</v>
      </c>
      <c r="J3169">
        <v>0.270117559879892</v>
      </c>
      <c r="K3169" s="83">
        <v>46370</v>
      </c>
      <c r="L3169" s="77">
        <v>0.214197619389071</v>
      </c>
      <c r="O3169" s="83">
        <v>44937</v>
      </c>
      <c r="P3169">
        <v>37.005994994470598</v>
      </c>
      <c r="Q3169" s="83">
        <v>44962</v>
      </c>
      <c r="R3169">
        <v>121.050870147255</v>
      </c>
      <c r="S3169" s="83">
        <v>46079</v>
      </c>
      <c r="T3169" s="77">
        <v>115.899255938482</v>
      </c>
      <c r="W3169" s="83">
        <v>45740</v>
      </c>
      <c r="X3169">
        <v>0.196383864118895</v>
      </c>
      <c r="Y3169" s="83">
        <v>46122</v>
      </c>
      <c r="Z3169">
        <v>0.177662222222222</v>
      </c>
      <c r="AA3169" s="83">
        <v>46125</v>
      </c>
      <c r="AB3169" s="77">
        <v>0.298588110403396</v>
      </c>
      <c r="AE3169" s="83">
        <v>46049</v>
      </c>
      <c r="AF3169">
        <v>9.2737537661836402</v>
      </c>
      <c r="AG3169" s="83">
        <v>46043</v>
      </c>
      <c r="AH3169">
        <v>190.332806334563</v>
      </c>
      <c r="AI3169" s="83">
        <v>46055</v>
      </c>
      <c r="AJ3169" s="77">
        <v>101.15044900309699</v>
      </c>
      <c r="AM3169" s="83">
        <v>46057</v>
      </c>
      <c r="AN3169">
        <v>0.33885799608691097</v>
      </c>
      <c r="AO3169" s="83">
        <v>46048</v>
      </c>
      <c r="AP3169">
        <v>0.37726682812675599</v>
      </c>
      <c r="AQ3169" s="83">
        <v>46052</v>
      </c>
      <c r="AR3169" s="77">
        <v>0.24582666042493001</v>
      </c>
      <c r="AU3169" s="83">
        <v>46054</v>
      </c>
      <c r="AV3169">
        <v>0.68280987772716295</v>
      </c>
      <c r="AW3169" s="83">
        <v>46043</v>
      </c>
      <c r="AX3169">
        <v>1.03897984841409</v>
      </c>
      <c r="AY3169" s="83">
        <v>46055</v>
      </c>
      <c r="AZ3169" s="77">
        <v>1.01763571117426</v>
      </c>
      <c r="BC3169" s="83">
        <v>46067</v>
      </c>
      <c r="BD3169">
        <v>0.251069954171874</v>
      </c>
      <c r="BE3169" s="83">
        <v>46072</v>
      </c>
      <c r="BF3169">
        <v>0.37755539143279099</v>
      </c>
      <c r="BG3169" s="83">
        <v>46063</v>
      </c>
      <c r="BH3169" s="77">
        <v>0.51146484804676395</v>
      </c>
      <c r="BK3169" s="83">
        <v>45707</v>
      </c>
      <c r="BL3169">
        <v>0.53052388637270698</v>
      </c>
      <c r="BM3169" s="83">
        <v>45704</v>
      </c>
      <c r="BN3169">
        <v>0.641078140454995</v>
      </c>
      <c r="BO3169" s="83">
        <v>45698</v>
      </c>
      <c r="BP3169" s="77">
        <v>0.72980648449873398</v>
      </c>
      <c r="BS3169" s="83"/>
      <c r="BU3169" s="83"/>
      <c r="BW3169" s="83"/>
      <c r="CA3169" s="83"/>
      <c r="CC3169" s="83"/>
      <c r="CE3169" s="83"/>
      <c r="CI3169" s="83"/>
      <c r="CK3169" s="83"/>
      <c r="CM3169" s="83"/>
      <c r="CQ3169" s="83"/>
      <c r="CS3169" s="83"/>
      <c r="CU3169" s="83"/>
      <c r="CY3169" s="83"/>
      <c r="DA3169" s="83"/>
      <c r="DC3169" s="83"/>
    </row>
    <row r="3170" spans="7:107">
      <c r="G3170" s="83">
        <v>45738</v>
      </c>
      <c r="H3170">
        <v>0.13302039326135701</v>
      </c>
      <c r="I3170" s="83">
        <v>46310</v>
      </c>
      <c r="J3170">
        <v>0.27009594676999699</v>
      </c>
      <c r="K3170" s="83">
        <v>46371</v>
      </c>
      <c r="L3170" s="77">
        <v>0.21425498350781499</v>
      </c>
      <c r="O3170" s="83">
        <v>44938</v>
      </c>
      <c r="P3170">
        <v>36.901228100809</v>
      </c>
      <c r="Q3170" s="83">
        <v>44963</v>
      </c>
      <c r="R3170">
        <v>121.01740294511301</v>
      </c>
      <c r="S3170" s="83">
        <v>46080</v>
      </c>
      <c r="T3170" s="77">
        <v>115.896587457248</v>
      </c>
      <c r="W3170" s="83">
        <v>45741</v>
      </c>
      <c r="X3170">
        <v>0.196304458598726</v>
      </c>
      <c r="Y3170" s="83">
        <v>46123</v>
      </c>
      <c r="Z3170">
        <v>0.177629629629629</v>
      </c>
      <c r="AA3170" s="83">
        <v>46126</v>
      </c>
      <c r="AB3170" s="77">
        <v>0.29854607218683599</v>
      </c>
      <c r="AE3170" s="83">
        <v>46050</v>
      </c>
      <c r="AF3170">
        <v>9.2714644874503804</v>
      </c>
      <c r="AG3170" s="83">
        <v>46044</v>
      </c>
      <c r="AH3170">
        <v>190.30480894374401</v>
      </c>
      <c r="AI3170" s="83">
        <v>46056</v>
      </c>
      <c r="AJ3170" s="77">
        <v>101.144485684374</v>
      </c>
      <c r="AM3170" s="83">
        <v>46058</v>
      </c>
      <c r="AN3170">
        <v>0.33875604984038699</v>
      </c>
      <c r="AO3170" s="83">
        <v>46049</v>
      </c>
      <c r="AP3170">
        <v>0.377199382772821</v>
      </c>
      <c r="AQ3170" s="83">
        <v>46053</v>
      </c>
      <c r="AR3170" s="77">
        <v>0.245817626333555</v>
      </c>
      <c r="AU3170" s="83">
        <v>46055</v>
      </c>
      <c r="AV3170">
        <v>0.68275507757646303</v>
      </c>
      <c r="AW3170" s="83">
        <v>46044</v>
      </c>
      <c r="AX3170">
        <v>1.0388419124250099</v>
      </c>
      <c r="AY3170" s="83">
        <v>46056</v>
      </c>
      <c r="AZ3170" s="77">
        <v>1.01753614470327</v>
      </c>
      <c r="BC3170" s="83">
        <v>46068</v>
      </c>
      <c r="BD3170">
        <v>0.25101692989433</v>
      </c>
      <c r="BE3170" s="83">
        <v>46073</v>
      </c>
      <c r="BF3170">
        <v>0.37752954209748801</v>
      </c>
      <c r="BG3170" s="83">
        <v>46064</v>
      </c>
      <c r="BH3170" s="77">
        <v>0.51136585059241302</v>
      </c>
      <c r="BK3170" s="83">
        <v>45708</v>
      </c>
      <c r="BL3170">
        <v>0.53043885678588099</v>
      </c>
      <c r="BM3170" s="83">
        <v>45705</v>
      </c>
      <c r="BN3170">
        <v>0.641505110451698</v>
      </c>
      <c r="BO3170" s="83">
        <v>45699</v>
      </c>
      <c r="BP3170" s="77">
        <v>0.73037993118639699</v>
      </c>
      <c r="BS3170" s="83"/>
      <c r="BU3170" s="83"/>
      <c r="BW3170" s="83"/>
      <c r="CA3170" s="83"/>
      <c r="CC3170" s="83"/>
      <c r="CE3170" s="83"/>
      <c r="CI3170" s="83"/>
      <c r="CK3170" s="83"/>
      <c r="CM3170" s="83"/>
      <c r="CQ3170" s="83"/>
      <c r="CS3170" s="83"/>
      <c r="CU3170" s="83"/>
      <c r="CY3170" s="83"/>
      <c r="DA3170" s="83"/>
      <c r="DC3170" s="83"/>
    </row>
    <row r="3171" spans="7:107">
      <c r="G3171" s="83">
        <v>45739</v>
      </c>
      <c r="H3171">
        <v>0.132742224308489</v>
      </c>
      <c r="I3171" s="83">
        <v>46311</v>
      </c>
      <c r="J3171">
        <v>0.27007433366010197</v>
      </c>
      <c r="K3171" s="83">
        <v>46372</v>
      </c>
      <c r="L3171" s="77">
        <v>0.21431234762655901</v>
      </c>
      <c r="O3171" s="83">
        <v>44939</v>
      </c>
      <c r="P3171">
        <v>36.796461207147402</v>
      </c>
      <c r="Q3171" s="83">
        <v>44964</v>
      </c>
      <c r="R3171">
        <v>120.982921585331</v>
      </c>
      <c r="S3171" s="83">
        <v>46081</v>
      </c>
      <c r="T3171" s="77">
        <v>115.89391897601401</v>
      </c>
      <c r="W3171" s="83">
        <v>45742</v>
      </c>
      <c r="X3171">
        <v>0.19622505307855601</v>
      </c>
      <c r="Y3171" s="83">
        <v>46124</v>
      </c>
      <c r="Z3171">
        <v>0.177597037037037</v>
      </c>
      <c r="AA3171" s="83">
        <v>46127</v>
      </c>
      <c r="AB3171" s="77">
        <v>0.29850403397027597</v>
      </c>
      <c r="AE3171" s="83">
        <v>46051</v>
      </c>
      <c r="AF3171">
        <v>9.2691752087171295</v>
      </c>
      <c r="AG3171" s="83">
        <v>46045</v>
      </c>
      <c r="AH3171">
        <v>190.27681155292501</v>
      </c>
      <c r="AI3171" s="83">
        <v>46057</v>
      </c>
      <c r="AJ3171" s="77">
        <v>101.138522365651</v>
      </c>
      <c r="AM3171" s="83">
        <v>46059</v>
      </c>
      <c r="AN3171">
        <v>0.338654103593862</v>
      </c>
      <c r="AO3171" s="83">
        <v>46050</v>
      </c>
      <c r="AP3171">
        <v>0.37713193741888601</v>
      </c>
      <c r="AQ3171" s="83">
        <v>46054</v>
      </c>
      <c r="AR3171" s="77">
        <v>0.24580859224217899</v>
      </c>
      <c r="AU3171" s="83">
        <v>46056</v>
      </c>
      <c r="AV3171">
        <v>0.682700277425762</v>
      </c>
      <c r="AW3171" s="83">
        <v>46045</v>
      </c>
      <c r="AX3171">
        <v>1.03870397643593</v>
      </c>
      <c r="AY3171" s="83">
        <v>46057</v>
      </c>
      <c r="AZ3171" s="77">
        <v>1.0174365782322801</v>
      </c>
      <c r="BC3171" s="83">
        <v>46069</v>
      </c>
      <c r="BD3171">
        <v>0.250963905616785</v>
      </c>
      <c r="BE3171" s="83">
        <v>46074</v>
      </c>
      <c r="BF3171">
        <v>0.37750369276218598</v>
      </c>
      <c r="BG3171" s="83">
        <v>46065</v>
      </c>
      <c r="BH3171" s="77">
        <v>0.51126685313806197</v>
      </c>
      <c r="BK3171" s="83">
        <v>45709</v>
      </c>
      <c r="BL3171">
        <v>0.53035382719905599</v>
      </c>
      <c r="BM3171" s="83">
        <v>45706</v>
      </c>
      <c r="BN3171">
        <v>0.641932080448401</v>
      </c>
      <c r="BO3171" s="83">
        <v>45700</v>
      </c>
      <c r="BP3171" s="77">
        <v>0.73095337787406001</v>
      </c>
      <c r="BS3171" s="83"/>
      <c r="BU3171" s="83"/>
      <c r="BW3171" s="83"/>
      <c r="CA3171" s="83"/>
      <c r="CC3171" s="83"/>
      <c r="CE3171" s="83"/>
      <c r="CI3171" s="83"/>
      <c r="CK3171" s="83"/>
      <c r="CM3171" s="83"/>
      <c r="CQ3171" s="83"/>
      <c r="CS3171" s="83"/>
      <c r="CU3171" s="83"/>
      <c r="CY3171" s="83"/>
      <c r="DA3171" s="83"/>
      <c r="DC3171" s="83"/>
    </row>
    <row r="3172" spans="7:107">
      <c r="G3172" s="83">
        <v>45740</v>
      </c>
      <c r="H3172">
        <v>0.132464055355621</v>
      </c>
      <c r="I3172" s="83">
        <v>46312</v>
      </c>
      <c r="J3172">
        <v>0.27005272055020701</v>
      </c>
      <c r="K3172" s="83">
        <v>46373</v>
      </c>
      <c r="L3172" s="77">
        <v>0.214369711745303</v>
      </c>
      <c r="O3172" s="83">
        <v>44940</v>
      </c>
      <c r="P3172">
        <v>36.691694313485797</v>
      </c>
      <c r="Q3172" s="83">
        <v>44965</v>
      </c>
      <c r="R3172">
        <v>120.948440225548</v>
      </c>
      <c r="S3172" s="83">
        <v>46082</v>
      </c>
      <c r="T3172" s="77">
        <v>115.89125049478</v>
      </c>
      <c r="W3172" s="83">
        <v>45743</v>
      </c>
      <c r="X3172">
        <v>0.19614564755838601</v>
      </c>
      <c r="Y3172" s="83">
        <v>46125</v>
      </c>
      <c r="Z3172">
        <v>0.177564444444444</v>
      </c>
      <c r="AA3172" s="83">
        <v>46128</v>
      </c>
      <c r="AB3172" s="77">
        <v>0.29846199575371501</v>
      </c>
      <c r="AE3172" s="83">
        <v>46052</v>
      </c>
      <c r="AF3172">
        <v>9.2668859299838697</v>
      </c>
      <c r="AG3172" s="83">
        <v>46046</v>
      </c>
      <c r="AH3172">
        <v>190.24881416210701</v>
      </c>
      <c r="AI3172" s="83">
        <v>46058</v>
      </c>
      <c r="AJ3172" s="77">
        <v>101.13255904692799</v>
      </c>
      <c r="AM3172" s="83">
        <v>46060</v>
      </c>
      <c r="AN3172">
        <v>0.33855215734733701</v>
      </c>
      <c r="AO3172" s="83">
        <v>46051</v>
      </c>
      <c r="AP3172">
        <v>0.37706449206495102</v>
      </c>
      <c r="AQ3172" s="83">
        <v>46055</v>
      </c>
      <c r="AR3172" s="77">
        <v>0.24579955815080301</v>
      </c>
      <c r="AU3172" s="83">
        <v>46057</v>
      </c>
      <c r="AV3172">
        <v>0.68264547727506197</v>
      </c>
      <c r="AW3172" s="83">
        <v>46046</v>
      </c>
      <c r="AX3172">
        <v>1.03856604044685</v>
      </c>
      <c r="AY3172" s="83">
        <v>46058</v>
      </c>
      <c r="AZ3172" s="77">
        <v>1.0173370117612801</v>
      </c>
      <c r="BC3172" s="83">
        <v>46070</v>
      </c>
      <c r="BD3172">
        <v>0.250910881339241</v>
      </c>
      <c r="BE3172" s="83">
        <v>46075</v>
      </c>
      <c r="BF3172">
        <v>0.37747784342688301</v>
      </c>
      <c r="BG3172" s="83">
        <v>46066</v>
      </c>
      <c r="BH3172" s="77">
        <v>0.51116785568371004</v>
      </c>
      <c r="BK3172" s="83">
        <v>45710</v>
      </c>
      <c r="BL3172">
        <v>0.53026879761223</v>
      </c>
      <c r="BM3172" s="83">
        <v>45707</v>
      </c>
      <c r="BN3172">
        <v>0.642359050445103</v>
      </c>
      <c r="BO3172" s="83">
        <v>45701</v>
      </c>
      <c r="BP3172" s="77">
        <v>0.73152682456172202</v>
      </c>
      <c r="BS3172" s="83"/>
      <c r="BU3172" s="83"/>
      <c r="BW3172" s="83"/>
      <c r="CA3172" s="83"/>
      <c r="CC3172" s="83"/>
      <c r="CE3172" s="83"/>
      <c r="CI3172" s="83"/>
      <c r="CK3172" s="83"/>
      <c r="CM3172" s="83"/>
      <c r="CQ3172" s="83"/>
      <c r="CS3172" s="83"/>
      <c r="CU3172" s="83"/>
      <c r="CY3172" s="83"/>
      <c r="DA3172" s="83"/>
      <c r="DC3172" s="83"/>
    </row>
    <row r="3173" spans="7:107">
      <c r="G3173" s="83">
        <v>45741</v>
      </c>
      <c r="H3173">
        <v>0.132185886402753</v>
      </c>
      <c r="I3173" s="83">
        <v>46313</v>
      </c>
      <c r="J3173">
        <v>0.270031107440312</v>
      </c>
      <c r="K3173" s="83">
        <v>46374</v>
      </c>
      <c r="L3173" s="77">
        <v>0.214427075864046</v>
      </c>
      <c r="O3173" s="83">
        <v>44941</v>
      </c>
      <c r="P3173">
        <v>36.5869274198242</v>
      </c>
      <c r="Q3173" s="83">
        <v>44966</v>
      </c>
      <c r="R3173">
        <v>120.91395886576601</v>
      </c>
      <c r="S3173" s="83">
        <v>46083</v>
      </c>
      <c r="T3173" s="77">
        <v>115.888582013546</v>
      </c>
      <c r="W3173" s="83">
        <v>45744</v>
      </c>
      <c r="X3173">
        <v>0.19606624203821599</v>
      </c>
      <c r="Y3173" s="83">
        <v>46126</v>
      </c>
      <c r="Z3173">
        <v>0.177531851851851</v>
      </c>
      <c r="AA3173" s="83">
        <v>46129</v>
      </c>
      <c r="AB3173" s="77">
        <v>0.298419957537154</v>
      </c>
      <c r="AE3173" s="83">
        <v>46053</v>
      </c>
      <c r="AF3173">
        <v>9.2645966512506099</v>
      </c>
      <c r="AG3173" s="83">
        <v>46047</v>
      </c>
      <c r="AH3173">
        <v>190.22081677128801</v>
      </c>
      <c r="AI3173" s="83">
        <v>46059</v>
      </c>
      <c r="AJ3173" s="77">
        <v>101.126595728205</v>
      </c>
      <c r="AM3173" s="83">
        <v>46061</v>
      </c>
      <c r="AN3173">
        <v>0.33845021110081303</v>
      </c>
      <c r="AO3173" s="83">
        <v>46052</v>
      </c>
      <c r="AP3173">
        <v>0.37699704671101703</v>
      </c>
      <c r="AQ3173" s="83">
        <v>46056</v>
      </c>
      <c r="AR3173" s="77">
        <v>0.245790524059427</v>
      </c>
      <c r="AU3173" s="83">
        <v>46058</v>
      </c>
      <c r="AV3173">
        <v>0.68259067712436206</v>
      </c>
      <c r="AW3173" s="83">
        <v>46047</v>
      </c>
      <c r="AX3173">
        <v>1.0384281044577699</v>
      </c>
      <c r="AY3173" s="83">
        <v>46059</v>
      </c>
      <c r="AZ3173" s="77">
        <v>1.0172374452902899</v>
      </c>
      <c r="BC3173" s="83">
        <v>46071</v>
      </c>
      <c r="BD3173">
        <v>0.250857857061697</v>
      </c>
      <c r="BE3173" s="83">
        <v>46076</v>
      </c>
      <c r="BF3173">
        <v>0.37745199409157998</v>
      </c>
      <c r="BG3173" s="83">
        <v>46067</v>
      </c>
      <c r="BH3173" s="77">
        <v>0.51106885822935899</v>
      </c>
      <c r="BK3173" s="83">
        <v>45711</v>
      </c>
      <c r="BL3173">
        <v>0.53018376802540401</v>
      </c>
      <c r="BM3173" s="83">
        <v>45708</v>
      </c>
      <c r="BN3173">
        <v>0.64278602044180599</v>
      </c>
      <c r="BO3173" s="83">
        <v>45702</v>
      </c>
      <c r="BP3173" s="77">
        <v>0.73210027124938504</v>
      </c>
      <c r="BS3173" s="83"/>
      <c r="BU3173" s="83"/>
      <c r="BW3173" s="83"/>
      <c r="CA3173" s="83"/>
      <c r="CC3173" s="83"/>
      <c r="CE3173" s="83"/>
      <c r="CI3173" s="83"/>
      <c r="CK3173" s="83"/>
      <c r="CM3173" s="83"/>
      <c r="CQ3173" s="83"/>
      <c r="CS3173" s="83"/>
      <c r="CU3173" s="83"/>
      <c r="CY3173" s="83"/>
      <c r="DA3173" s="83"/>
      <c r="DC3173" s="83"/>
    </row>
    <row r="3174" spans="7:107">
      <c r="G3174" s="83">
        <v>45742</v>
      </c>
      <c r="H3174">
        <v>0.131907717449886</v>
      </c>
      <c r="I3174" s="83">
        <v>46314</v>
      </c>
      <c r="J3174">
        <v>0.27000949433041699</v>
      </c>
      <c r="K3174" s="83">
        <v>46375</v>
      </c>
      <c r="L3174" s="77">
        <v>0.21448443998278999</v>
      </c>
      <c r="O3174" s="83">
        <v>44942</v>
      </c>
      <c r="P3174">
        <v>36.482160526162602</v>
      </c>
      <c r="Q3174" s="83">
        <v>44967</v>
      </c>
      <c r="R3174">
        <v>120.879477505983</v>
      </c>
      <c r="S3174" s="83">
        <v>46084</v>
      </c>
      <c r="T3174" s="77">
        <v>115.885913532313</v>
      </c>
      <c r="W3174" s="83">
        <v>45745</v>
      </c>
      <c r="X3174">
        <v>0.19598683651804599</v>
      </c>
      <c r="Y3174" s="83">
        <v>46127</v>
      </c>
      <c r="Z3174">
        <v>0.177499259259259</v>
      </c>
      <c r="AA3174" s="83">
        <v>46130</v>
      </c>
      <c r="AB3174" s="77">
        <v>0.29837791932059399</v>
      </c>
      <c r="AE3174" s="83">
        <v>46054</v>
      </c>
      <c r="AF3174">
        <v>9.2623073725173608</v>
      </c>
      <c r="AG3174" s="83">
        <v>46048</v>
      </c>
      <c r="AH3174">
        <v>190.19281938046899</v>
      </c>
      <c r="AI3174" s="83">
        <v>46060</v>
      </c>
      <c r="AJ3174" s="77">
        <v>101.120632409482</v>
      </c>
      <c r="AM3174" s="83">
        <v>46062</v>
      </c>
      <c r="AN3174">
        <v>0.33834826485428798</v>
      </c>
      <c r="AO3174" s="83">
        <v>46053</v>
      </c>
      <c r="AP3174">
        <v>0.37692960135708198</v>
      </c>
      <c r="AQ3174" s="83">
        <v>46057</v>
      </c>
      <c r="AR3174" s="77">
        <v>0.24578148996805199</v>
      </c>
      <c r="AU3174" s="83">
        <v>46059</v>
      </c>
      <c r="AV3174">
        <v>0.68253587697366103</v>
      </c>
      <c r="AW3174" s="83">
        <v>46048</v>
      </c>
      <c r="AX3174">
        <v>1.03829016846869</v>
      </c>
      <c r="AY3174" s="83">
        <v>46060</v>
      </c>
      <c r="AZ3174" s="77">
        <v>1.0171378788193</v>
      </c>
      <c r="BC3174" s="83">
        <v>46072</v>
      </c>
      <c r="BD3174">
        <v>0.250804832784153</v>
      </c>
      <c r="BE3174" s="83">
        <v>46077</v>
      </c>
      <c r="BF3174">
        <v>0.377426144756277</v>
      </c>
      <c r="BG3174" s="83">
        <v>46068</v>
      </c>
      <c r="BH3174" s="77">
        <v>0.51096986077500794</v>
      </c>
      <c r="BK3174" s="83">
        <v>45712</v>
      </c>
      <c r="BL3174">
        <v>0.53009873843857902</v>
      </c>
      <c r="BM3174" s="83">
        <v>45709</v>
      </c>
      <c r="BN3174">
        <v>0.64321299043850899</v>
      </c>
      <c r="BO3174" s="83">
        <v>45703</v>
      </c>
      <c r="BP3174" s="77">
        <v>0.73267371793704805</v>
      </c>
      <c r="BS3174" s="83"/>
      <c r="BU3174" s="83"/>
      <c r="BW3174" s="83"/>
      <c r="CA3174" s="83"/>
      <c r="CC3174" s="83"/>
      <c r="CE3174" s="83"/>
      <c r="CI3174" s="83"/>
      <c r="CK3174" s="83"/>
      <c r="CM3174" s="83"/>
      <c r="CQ3174" s="83"/>
      <c r="CS3174" s="83"/>
      <c r="CU3174" s="83"/>
      <c r="CY3174" s="83"/>
      <c r="DA3174" s="83"/>
      <c r="DC3174" s="83"/>
    </row>
    <row r="3175" spans="7:107">
      <c r="G3175" s="83">
        <v>45743</v>
      </c>
      <c r="H3175">
        <v>0.131629548497018</v>
      </c>
      <c r="I3175" s="83">
        <v>46315</v>
      </c>
      <c r="J3175">
        <v>0.26998788122052297</v>
      </c>
      <c r="K3175" s="83">
        <v>46376</v>
      </c>
      <c r="L3175" s="77">
        <v>0.21454180410153401</v>
      </c>
      <c r="O3175" s="83">
        <v>44943</v>
      </c>
      <c r="P3175">
        <v>36.377393632500997</v>
      </c>
      <c r="Q3175" s="83">
        <v>44968</v>
      </c>
      <c r="R3175">
        <v>120.8449961462</v>
      </c>
      <c r="S3175" s="83">
        <v>46085</v>
      </c>
      <c r="T3175" s="77">
        <v>115.883245051079</v>
      </c>
      <c r="W3175" s="83">
        <v>45746</v>
      </c>
      <c r="X3175">
        <v>0.195907430997876</v>
      </c>
      <c r="Y3175" s="83">
        <v>46128</v>
      </c>
      <c r="Z3175">
        <v>0.177466666666666</v>
      </c>
      <c r="AA3175" s="83">
        <v>46131</v>
      </c>
      <c r="AB3175" s="77">
        <v>0.29833588110403297</v>
      </c>
      <c r="AE3175" s="83">
        <v>46055</v>
      </c>
      <c r="AF3175">
        <v>9.2600180937840992</v>
      </c>
      <c r="AG3175" s="83">
        <v>46049</v>
      </c>
      <c r="AH3175">
        <v>190.16482198965099</v>
      </c>
      <c r="AI3175" s="83">
        <v>46061</v>
      </c>
      <c r="AJ3175" s="77">
        <v>101.11466909075899</v>
      </c>
      <c r="AM3175" s="83">
        <v>46063</v>
      </c>
      <c r="AN3175">
        <v>0.338246318607764</v>
      </c>
      <c r="AO3175" s="83">
        <v>46054</v>
      </c>
      <c r="AP3175">
        <v>0.37686215600314699</v>
      </c>
      <c r="AQ3175" s="83">
        <v>46058</v>
      </c>
      <c r="AR3175" s="77">
        <v>0.24577245587667601</v>
      </c>
      <c r="AU3175" s="83">
        <v>46060</v>
      </c>
      <c r="AV3175">
        <v>0.682481076822961</v>
      </c>
      <c r="AW3175" s="83">
        <v>46049</v>
      </c>
      <c r="AX3175">
        <v>1.03815223247961</v>
      </c>
      <c r="AY3175" s="83">
        <v>46061</v>
      </c>
      <c r="AZ3175" s="77">
        <v>1.01703831234831</v>
      </c>
      <c r="BC3175" s="83">
        <v>46073</v>
      </c>
      <c r="BD3175">
        <v>0.250751808506609</v>
      </c>
      <c r="BE3175" s="83">
        <v>46078</v>
      </c>
      <c r="BF3175">
        <v>0.37740029542097397</v>
      </c>
      <c r="BG3175" s="83">
        <v>46069</v>
      </c>
      <c r="BH3175" s="77">
        <v>0.51087086332065701</v>
      </c>
      <c r="BK3175" s="83">
        <v>45713</v>
      </c>
      <c r="BL3175">
        <v>0.53001370885175303</v>
      </c>
      <c r="BM3175" s="83">
        <v>45710</v>
      </c>
      <c r="BN3175">
        <v>0.64363996043521199</v>
      </c>
      <c r="BO3175" s="83">
        <v>45704</v>
      </c>
      <c r="BP3175" s="77">
        <v>0.73324716462471096</v>
      </c>
      <c r="BS3175" s="83"/>
      <c r="BU3175" s="83"/>
      <c r="BW3175" s="83"/>
      <c r="CA3175" s="83"/>
      <c r="CC3175" s="83"/>
      <c r="CE3175" s="83"/>
      <c r="CI3175" s="83"/>
      <c r="CK3175" s="83"/>
      <c r="CM3175" s="83"/>
      <c r="CQ3175" s="83"/>
      <c r="CS3175" s="83"/>
      <c r="CU3175" s="83"/>
      <c r="CY3175" s="83"/>
      <c r="DA3175" s="83"/>
      <c r="DC3175" s="83"/>
    </row>
    <row r="3176" spans="7:107">
      <c r="G3176" s="83">
        <v>45744</v>
      </c>
      <c r="H3176">
        <v>0.13135137954414999</v>
      </c>
      <c r="I3176" s="83">
        <v>46316</v>
      </c>
      <c r="J3176">
        <v>0.26996626811062802</v>
      </c>
      <c r="K3176" s="83">
        <v>46377</v>
      </c>
      <c r="L3176" s="77">
        <v>0.214599168220278</v>
      </c>
      <c r="O3176" s="83">
        <v>44944</v>
      </c>
      <c r="P3176">
        <v>36.272626738839399</v>
      </c>
      <c r="Q3176" s="83">
        <v>44969</v>
      </c>
      <c r="R3176">
        <v>120.810514786418</v>
      </c>
      <c r="S3176" s="83">
        <v>46086</v>
      </c>
      <c r="T3176" s="77">
        <v>115.880576569845</v>
      </c>
      <c r="W3176" s="83">
        <v>45747</v>
      </c>
      <c r="X3176">
        <v>0.195828025477706</v>
      </c>
      <c r="Y3176" s="83">
        <v>46129</v>
      </c>
      <c r="Z3176">
        <v>0.17743407407407399</v>
      </c>
      <c r="AA3176" s="83">
        <v>46132</v>
      </c>
      <c r="AB3176" s="77">
        <v>0.29829384288747302</v>
      </c>
      <c r="AE3176" s="83">
        <v>46056</v>
      </c>
      <c r="AF3176">
        <v>9.2577288150508501</v>
      </c>
      <c r="AG3176" s="83">
        <v>46050</v>
      </c>
      <c r="AH3176">
        <v>190.13682459883199</v>
      </c>
      <c r="AI3176" s="83">
        <v>46062</v>
      </c>
      <c r="AJ3176" s="77">
        <v>101.108705772036</v>
      </c>
      <c r="AM3176" s="83">
        <v>46064</v>
      </c>
      <c r="AN3176">
        <v>0.33814437236123901</v>
      </c>
      <c r="AO3176" s="83">
        <v>46055</v>
      </c>
      <c r="AP3176">
        <v>0.37679471064921199</v>
      </c>
      <c r="AQ3176" s="83">
        <v>46059</v>
      </c>
      <c r="AR3176" s="77">
        <v>0.2457634217853</v>
      </c>
      <c r="AU3176" s="83">
        <v>46061</v>
      </c>
      <c r="AV3176">
        <v>0.68242627667225997</v>
      </c>
      <c r="AW3176" s="83">
        <v>46050</v>
      </c>
      <c r="AX3176">
        <v>1.0380142964905299</v>
      </c>
      <c r="AY3176" s="83">
        <v>46062</v>
      </c>
      <c r="AZ3176" s="77">
        <v>1.01693874587732</v>
      </c>
      <c r="BC3176" s="83">
        <v>46074</v>
      </c>
      <c r="BD3176">
        <v>0.250698784229064</v>
      </c>
      <c r="BE3176" s="83">
        <v>46079</v>
      </c>
      <c r="BF3176">
        <v>0.377374446085671</v>
      </c>
      <c r="BG3176" s="83">
        <v>46070</v>
      </c>
      <c r="BH3176" s="77">
        <v>0.51077186586630596</v>
      </c>
      <c r="BK3176" s="83">
        <v>45714</v>
      </c>
      <c r="BL3176">
        <v>0.52992867926492804</v>
      </c>
      <c r="BM3176" s="83">
        <v>45711</v>
      </c>
      <c r="BN3176">
        <v>0.64406693043191499</v>
      </c>
      <c r="BO3176" s="83">
        <v>45705</v>
      </c>
      <c r="BP3176" s="77">
        <v>0.73382061131237297</v>
      </c>
      <c r="BS3176" s="83"/>
      <c r="BU3176" s="83"/>
      <c r="BW3176" s="83"/>
      <c r="CA3176" s="83"/>
      <c r="CC3176" s="83"/>
      <c r="CE3176" s="83"/>
      <c r="CI3176" s="83"/>
      <c r="CK3176" s="83"/>
      <c r="CM3176" s="83"/>
      <c r="CQ3176" s="83"/>
      <c r="CS3176" s="83"/>
      <c r="CU3176" s="83"/>
      <c r="CY3176" s="83"/>
      <c r="DA3176" s="83"/>
      <c r="DC3176" s="83"/>
    </row>
    <row r="3177" spans="7:107">
      <c r="G3177" s="83">
        <v>45745</v>
      </c>
      <c r="H3177">
        <v>0.13107321059128199</v>
      </c>
      <c r="I3177" s="83">
        <v>46317</v>
      </c>
      <c r="J3177">
        <v>0.269944655000733</v>
      </c>
      <c r="K3177" s="83">
        <v>46378</v>
      </c>
      <c r="L3177" s="77">
        <v>0.21465653233902099</v>
      </c>
      <c r="O3177" s="83">
        <v>44945</v>
      </c>
      <c r="P3177">
        <v>36.167859845177802</v>
      </c>
      <c r="Q3177" s="83">
        <v>44970</v>
      </c>
      <c r="R3177">
        <v>120.776033426635</v>
      </c>
      <c r="S3177" s="83">
        <v>46087</v>
      </c>
      <c r="T3177" s="77">
        <v>115.87790808861099</v>
      </c>
      <c r="W3177" s="83">
        <v>45748</v>
      </c>
      <c r="X3177">
        <v>0.19574861995753701</v>
      </c>
      <c r="Y3177" s="83">
        <v>46130</v>
      </c>
      <c r="Z3177">
        <v>0.17740148148148099</v>
      </c>
      <c r="AA3177" s="83">
        <v>46133</v>
      </c>
      <c r="AB3177" s="77">
        <v>0.298251804670912</v>
      </c>
      <c r="AE3177" s="83">
        <v>46057</v>
      </c>
      <c r="AF3177">
        <v>9.2554395363175903</v>
      </c>
      <c r="AG3177" s="83">
        <v>46051</v>
      </c>
      <c r="AH3177">
        <v>190.10882720801399</v>
      </c>
      <c r="AI3177" s="83">
        <v>46063</v>
      </c>
      <c r="AJ3177" s="77">
        <v>101.102742453313</v>
      </c>
      <c r="AM3177" s="83">
        <v>46065</v>
      </c>
      <c r="AN3177">
        <v>0.33804242611471502</v>
      </c>
      <c r="AO3177" s="83">
        <v>46056</v>
      </c>
      <c r="AP3177">
        <v>0.376727265295277</v>
      </c>
      <c r="AQ3177" s="83">
        <v>46060</v>
      </c>
      <c r="AR3177" s="77">
        <v>0.24575438769392499</v>
      </c>
      <c r="AU3177" s="83">
        <v>46062</v>
      </c>
      <c r="AV3177">
        <v>0.68237147652156005</v>
      </c>
      <c r="AW3177" s="83">
        <v>46051</v>
      </c>
      <c r="AX3177">
        <v>1.03787636050145</v>
      </c>
      <c r="AY3177" s="83">
        <v>46063</v>
      </c>
      <c r="AZ3177" s="77">
        <v>1.0168391794063301</v>
      </c>
      <c r="BC3177" s="83">
        <v>46075</v>
      </c>
      <c r="BD3177">
        <v>0.25064575995152</v>
      </c>
      <c r="BE3177" s="83">
        <v>46080</v>
      </c>
      <c r="BF3177">
        <v>0.37734859675036903</v>
      </c>
      <c r="BG3177" s="83">
        <v>46071</v>
      </c>
      <c r="BH3177" s="77">
        <v>0.51067286841195503</v>
      </c>
      <c r="BK3177" s="83">
        <v>45715</v>
      </c>
      <c r="BL3177">
        <v>0.52984364967810205</v>
      </c>
      <c r="BM3177" s="83">
        <v>45712</v>
      </c>
      <c r="BN3177">
        <v>0.64449390042861798</v>
      </c>
      <c r="BO3177" s="83">
        <v>45706</v>
      </c>
      <c r="BP3177" s="77">
        <v>0.73439405800003599</v>
      </c>
      <c r="BS3177" s="83"/>
      <c r="BU3177" s="83"/>
      <c r="BW3177" s="83"/>
      <c r="CA3177" s="83"/>
      <c r="CC3177" s="83"/>
      <c r="CE3177" s="83"/>
      <c r="CI3177" s="83"/>
      <c r="CK3177" s="83"/>
      <c r="CM3177" s="83"/>
      <c r="CQ3177" s="83"/>
      <c r="CS3177" s="83"/>
      <c r="CU3177" s="83"/>
      <c r="CY3177" s="83"/>
      <c r="DA3177" s="83"/>
      <c r="DC3177" s="83"/>
    </row>
    <row r="3178" spans="7:107">
      <c r="G3178" s="83">
        <v>45746</v>
      </c>
      <c r="H3178">
        <v>0.13079504163841499</v>
      </c>
      <c r="I3178" s="83">
        <v>46318</v>
      </c>
      <c r="J3178">
        <v>0.26992304189083799</v>
      </c>
      <c r="K3178" s="83">
        <v>46379</v>
      </c>
      <c r="L3178" s="77">
        <v>0.21471389645776501</v>
      </c>
      <c r="O3178" s="83">
        <v>44946</v>
      </c>
      <c r="P3178">
        <v>36.063092951516197</v>
      </c>
      <c r="Q3178" s="83">
        <v>44971</v>
      </c>
      <c r="R3178">
        <v>120.741552066853</v>
      </c>
      <c r="S3178" s="83">
        <v>46088</v>
      </c>
      <c r="T3178" s="77">
        <v>115.875239607377</v>
      </c>
      <c r="W3178" s="83">
        <v>45749</v>
      </c>
      <c r="X3178">
        <v>0.19566921443736701</v>
      </c>
      <c r="Y3178" s="83">
        <v>46131</v>
      </c>
      <c r="Z3178">
        <v>0.17736888888888799</v>
      </c>
      <c r="AA3178" s="83">
        <v>46134</v>
      </c>
      <c r="AB3178" s="77">
        <v>0.29820976645435199</v>
      </c>
      <c r="AE3178" s="83">
        <v>46058</v>
      </c>
      <c r="AF3178">
        <v>9.2531502575843394</v>
      </c>
      <c r="AG3178" s="83">
        <v>46052</v>
      </c>
      <c r="AH3178">
        <v>190.080829817195</v>
      </c>
      <c r="AI3178" s="83">
        <v>46064</v>
      </c>
      <c r="AJ3178" s="77">
        <v>101.09677913458999</v>
      </c>
      <c r="AM3178" s="83">
        <v>46066</v>
      </c>
      <c r="AN3178">
        <v>0.33794047986818998</v>
      </c>
      <c r="AO3178" s="83">
        <v>46057</v>
      </c>
      <c r="AP3178">
        <v>0.37665981994134301</v>
      </c>
      <c r="AQ3178" s="83">
        <v>46061</v>
      </c>
      <c r="AR3178" s="77">
        <v>0.24574535360254901</v>
      </c>
      <c r="AU3178" s="83">
        <v>46063</v>
      </c>
      <c r="AV3178">
        <v>0.68231667637086002</v>
      </c>
      <c r="AW3178" s="83">
        <v>46052</v>
      </c>
      <c r="AX3178">
        <v>1.03773842451237</v>
      </c>
      <c r="AY3178" s="83">
        <v>46064</v>
      </c>
      <c r="AZ3178" s="77">
        <v>1.0167396129353401</v>
      </c>
      <c r="BC3178" s="83">
        <v>46076</v>
      </c>
      <c r="BD3178">
        <v>0.250592735673976</v>
      </c>
      <c r="BE3178" s="83">
        <v>46081</v>
      </c>
      <c r="BF3178">
        <v>0.377322747415066</v>
      </c>
      <c r="BG3178" s="83">
        <v>46072</v>
      </c>
      <c r="BH3178" s="77">
        <v>0.51057387095760298</v>
      </c>
      <c r="BK3178" s="83">
        <v>45716</v>
      </c>
      <c r="BL3178">
        <v>0.52975862009127594</v>
      </c>
      <c r="BM3178" s="83">
        <v>45713</v>
      </c>
      <c r="BN3178">
        <v>0.64492087042532098</v>
      </c>
      <c r="BO3178" s="83">
        <v>45707</v>
      </c>
      <c r="BP3178" s="77">
        <v>0.734967504687699</v>
      </c>
      <c r="BS3178" s="83"/>
      <c r="BU3178" s="83"/>
      <c r="BW3178" s="83"/>
      <c r="CA3178" s="83"/>
      <c r="CC3178" s="83"/>
      <c r="CE3178" s="83"/>
      <c r="CI3178" s="83"/>
      <c r="CK3178" s="83"/>
      <c r="CM3178" s="83"/>
      <c r="CQ3178" s="83"/>
      <c r="CS3178" s="83"/>
      <c r="CU3178" s="83"/>
      <c r="CY3178" s="83"/>
      <c r="DA3178" s="83"/>
      <c r="DC3178" s="83"/>
    </row>
    <row r="3179" spans="7:107">
      <c r="G3179" s="83">
        <v>45747</v>
      </c>
      <c r="H3179">
        <v>0.13051687268554699</v>
      </c>
      <c r="I3179" s="83">
        <v>46319</v>
      </c>
      <c r="J3179">
        <v>0.26990142878094298</v>
      </c>
      <c r="K3179" s="83">
        <v>46380</v>
      </c>
      <c r="L3179" s="77">
        <v>0.214771260576509</v>
      </c>
      <c r="O3179" s="83">
        <v>44947</v>
      </c>
      <c r="P3179">
        <v>35.958326057854499</v>
      </c>
      <c r="Q3179" s="83">
        <v>44972</v>
      </c>
      <c r="R3179">
        <v>120.70707070707</v>
      </c>
      <c r="S3179" s="83">
        <v>46089</v>
      </c>
      <c r="T3179" s="77">
        <v>115.872571126143</v>
      </c>
      <c r="W3179" s="83">
        <v>45750</v>
      </c>
      <c r="X3179">
        <v>0.19558980891719699</v>
      </c>
      <c r="Y3179" s="83">
        <v>46132</v>
      </c>
      <c r="Z3179">
        <v>0.17733629629629599</v>
      </c>
      <c r="AA3179" s="83">
        <v>46135</v>
      </c>
      <c r="AB3179" s="77">
        <v>0.29816772823779097</v>
      </c>
      <c r="AE3179" s="83">
        <v>46059</v>
      </c>
      <c r="AF3179">
        <v>9.2508609788510796</v>
      </c>
      <c r="AG3179" s="83">
        <v>46053</v>
      </c>
      <c r="AH3179">
        <v>190.052832426376</v>
      </c>
      <c r="AI3179" s="83">
        <v>46065</v>
      </c>
      <c r="AJ3179" s="77">
        <v>101.090815815867</v>
      </c>
      <c r="AM3179" s="83">
        <v>46067</v>
      </c>
      <c r="AN3179">
        <v>0.33783853362166599</v>
      </c>
      <c r="AO3179" s="83">
        <v>46058</v>
      </c>
      <c r="AP3179">
        <v>0.37659237458740802</v>
      </c>
      <c r="AQ3179" s="83">
        <v>46062</v>
      </c>
      <c r="AR3179" s="77">
        <v>0.245736319511173</v>
      </c>
      <c r="AU3179" s="83">
        <v>46064</v>
      </c>
      <c r="AV3179">
        <v>0.68226187622015899</v>
      </c>
      <c r="AW3179" s="83">
        <v>46053</v>
      </c>
      <c r="AX3179">
        <v>1.0376004885232899</v>
      </c>
      <c r="AY3179" s="83">
        <v>46065</v>
      </c>
      <c r="AZ3179" s="77">
        <v>1.0166400464643499</v>
      </c>
      <c r="BC3179" s="83">
        <v>46077</v>
      </c>
      <c r="BD3179">
        <v>0.250539711396432</v>
      </c>
      <c r="BE3179" s="83">
        <v>46082</v>
      </c>
      <c r="BF3179">
        <v>0.37729689807976302</v>
      </c>
      <c r="BG3179" s="83">
        <v>46073</v>
      </c>
      <c r="BH3179" s="77">
        <v>0.51047487350325205</v>
      </c>
      <c r="BK3179" s="83">
        <v>45717</v>
      </c>
      <c r="BL3179">
        <v>0.52967359050445095</v>
      </c>
      <c r="BM3179" s="83">
        <v>45714</v>
      </c>
      <c r="BN3179">
        <v>0.64534784042202398</v>
      </c>
      <c r="BO3179" s="83">
        <v>45708</v>
      </c>
      <c r="BP3179" s="77">
        <v>0.73554095137536102</v>
      </c>
      <c r="BS3179" s="83"/>
      <c r="BU3179" s="83"/>
      <c r="BW3179" s="83"/>
      <c r="CA3179" s="83"/>
      <c r="CC3179" s="83"/>
      <c r="CE3179" s="83"/>
      <c r="CI3179" s="83"/>
      <c r="CK3179" s="83"/>
      <c r="CM3179" s="83"/>
      <c r="CQ3179" s="83"/>
      <c r="CS3179" s="83"/>
      <c r="CU3179" s="83"/>
      <c r="CY3179" s="83"/>
      <c r="DA3179" s="83"/>
      <c r="DC3179" s="83"/>
    </row>
    <row r="3180" spans="7:107">
      <c r="G3180" s="83">
        <v>45748</v>
      </c>
      <c r="H3180">
        <v>0.13023870373267901</v>
      </c>
      <c r="I3180" s="83">
        <v>46320</v>
      </c>
      <c r="J3180">
        <v>0.26987981567104802</v>
      </c>
      <c r="K3180" s="83">
        <v>46381</v>
      </c>
      <c r="L3180" s="77">
        <v>0.21482862469525199</v>
      </c>
      <c r="O3180" s="83">
        <v>44948</v>
      </c>
      <c r="P3180">
        <v>35.853559164192902</v>
      </c>
      <c r="Q3180" s="83">
        <v>44973</v>
      </c>
      <c r="R3180">
        <v>120.672589347288</v>
      </c>
      <c r="S3180" s="83">
        <v>46090</v>
      </c>
      <c r="T3180" s="77">
        <v>115.869902644909</v>
      </c>
      <c r="W3180" s="83">
        <v>45751</v>
      </c>
      <c r="X3180">
        <v>0.19551040339702699</v>
      </c>
      <c r="Y3180" s="83">
        <v>46133</v>
      </c>
      <c r="Z3180">
        <v>0.17730370370370299</v>
      </c>
      <c r="AA3180" s="83">
        <v>46136</v>
      </c>
      <c r="AB3180" s="77">
        <v>0.29812569002123102</v>
      </c>
      <c r="AE3180" s="83">
        <v>46060</v>
      </c>
      <c r="AF3180">
        <v>9.2485717001178198</v>
      </c>
      <c r="AG3180" s="83">
        <v>46054</v>
      </c>
      <c r="AH3180">
        <v>190.024835035558</v>
      </c>
      <c r="AI3180" s="83">
        <v>46066</v>
      </c>
      <c r="AJ3180" s="77">
        <v>101.084852497144</v>
      </c>
      <c r="AM3180" s="83">
        <v>46068</v>
      </c>
      <c r="AN3180">
        <v>0.33773658737514101</v>
      </c>
      <c r="AO3180" s="83">
        <v>46059</v>
      </c>
      <c r="AP3180">
        <v>0.37652492923347303</v>
      </c>
      <c r="AQ3180" s="83">
        <v>46063</v>
      </c>
      <c r="AR3180" s="77">
        <v>0.24572728541979699</v>
      </c>
      <c r="AU3180" s="83">
        <v>46065</v>
      </c>
      <c r="AV3180">
        <v>0.68220707606945896</v>
      </c>
      <c r="AW3180" s="83">
        <v>46054</v>
      </c>
      <c r="AX3180">
        <v>1.03746255253421</v>
      </c>
      <c r="AY3180" s="83">
        <v>46066</v>
      </c>
      <c r="AZ3180" s="77">
        <v>1.0165404799933599</v>
      </c>
      <c r="BC3180" s="83">
        <v>46078</v>
      </c>
      <c r="BD3180">
        <v>0.250486687118887</v>
      </c>
      <c r="BE3180" s="83">
        <v>46083</v>
      </c>
      <c r="BF3180">
        <v>0.37727104874445999</v>
      </c>
      <c r="BG3180" s="83">
        <v>46074</v>
      </c>
      <c r="BH3180" s="77">
        <v>0.510375876048901</v>
      </c>
      <c r="BK3180" s="83">
        <v>45718</v>
      </c>
      <c r="BL3180">
        <v>0.53006550585073597</v>
      </c>
      <c r="BM3180" s="83">
        <v>45715</v>
      </c>
      <c r="BN3180">
        <v>0.64577481041872697</v>
      </c>
      <c r="BO3180" s="83">
        <v>45709</v>
      </c>
      <c r="BP3180" s="77">
        <v>0.73611439806302403</v>
      </c>
      <c r="BS3180" s="83"/>
      <c r="BU3180" s="83"/>
      <c r="BW3180" s="83"/>
      <c r="CA3180" s="83"/>
      <c r="CC3180" s="83"/>
      <c r="CE3180" s="83"/>
      <c r="CI3180" s="83"/>
      <c r="CK3180" s="83"/>
      <c r="CM3180" s="83"/>
      <c r="CQ3180" s="83"/>
      <c r="CS3180" s="83"/>
      <c r="CU3180" s="83"/>
      <c r="CY3180" s="83"/>
      <c r="DA3180" s="83"/>
      <c r="DC3180" s="83"/>
    </row>
    <row r="3181" spans="7:107">
      <c r="G3181" s="83">
        <v>45749</v>
      </c>
      <c r="H3181">
        <v>0.12996053477981101</v>
      </c>
      <c r="I3181" s="83">
        <v>46321</v>
      </c>
      <c r="J3181">
        <v>0.269858202561153</v>
      </c>
      <c r="K3181" s="83">
        <v>46382</v>
      </c>
      <c r="L3181" s="77">
        <v>0.21488598881399601</v>
      </c>
      <c r="O3181" s="83">
        <v>44949</v>
      </c>
      <c r="P3181">
        <v>35.748792270531297</v>
      </c>
      <c r="Q3181" s="83">
        <v>44974</v>
      </c>
      <c r="R3181">
        <v>120.63810798750499</v>
      </c>
      <c r="S3181" s="83">
        <v>46091</v>
      </c>
      <c r="T3181" s="77">
        <v>115.86723416367499</v>
      </c>
      <c r="W3181" s="83">
        <v>45752</v>
      </c>
      <c r="X3181">
        <v>0.195430997876857</v>
      </c>
      <c r="Y3181" s="83">
        <v>46134</v>
      </c>
      <c r="Z3181">
        <v>0.17727111111111099</v>
      </c>
      <c r="AA3181" s="83">
        <v>46137</v>
      </c>
      <c r="AB3181" s="77">
        <v>0.29808365180467</v>
      </c>
      <c r="AE3181" s="83">
        <v>46061</v>
      </c>
      <c r="AF3181">
        <v>9.2462824213845707</v>
      </c>
      <c r="AG3181" s="83">
        <v>46055</v>
      </c>
      <c r="AH3181">
        <v>189.996837644739</v>
      </c>
      <c r="AI3181" s="83">
        <v>46067</v>
      </c>
      <c r="AJ3181" s="77">
        <v>101.07888917842099</v>
      </c>
      <c r="AM3181" s="83">
        <v>46069</v>
      </c>
      <c r="AN3181">
        <v>0.33763464112861602</v>
      </c>
      <c r="AO3181" s="83">
        <v>46060</v>
      </c>
      <c r="AP3181">
        <v>0.37645748387953798</v>
      </c>
      <c r="AQ3181" s="83">
        <v>46064</v>
      </c>
      <c r="AR3181" s="77">
        <v>0.24571825132842201</v>
      </c>
      <c r="AU3181" s="83">
        <v>46066</v>
      </c>
      <c r="AV3181">
        <v>0.68215227591875804</v>
      </c>
      <c r="AW3181" s="83">
        <v>46055</v>
      </c>
      <c r="AX3181">
        <v>1.03732461654513</v>
      </c>
      <c r="AY3181" s="83">
        <v>46067</v>
      </c>
      <c r="AZ3181" s="77">
        <v>1.01644091352237</v>
      </c>
      <c r="BC3181" s="83">
        <v>46079</v>
      </c>
      <c r="BD3181">
        <v>0.250433662841343</v>
      </c>
      <c r="BE3181" s="83">
        <v>46084</v>
      </c>
      <c r="BF3181">
        <v>0.37724519940915702</v>
      </c>
      <c r="BG3181" s="83">
        <v>46075</v>
      </c>
      <c r="BH3181" s="77">
        <v>0.51027687859454995</v>
      </c>
      <c r="BK3181" s="83">
        <v>45719</v>
      </c>
      <c r="BL3181">
        <v>0.530457421197021</v>
      </c>
      <c r="BM3181" s="83">
        <v>45716</v>
      </c>
      <c r="BN3181">
        <v>0.64620178041542997</v>
      </c>
      <c r="BO3181" s="83">
        <v>45710</v>
      </c>
      <c r="BP3181" s="77">
        <v>0.73668784475068705</v>
      </c>
      <c r="BS3181" s="83"/>
      <c r="BU3181" s="83"/>
      <c r="BW3181" s="83"/>
      <c r="CA3181" s="83"/>
      <c r="CC3181" s="83"/>
      <c r="CE3181" s="83"/>
      <c r="CI3181" s="83"/>
      <c r="CK3181" s="83"/>
      <c r="CM3181" s="83"/>
      <c r="CQ3181" s="83"/>
      <c r="CS3181" s="83"/>
      <c r="CU3181" s="83"/>
      <c r="CY3181" s="83"/>
      <c r="DA3181" s="83"/>
      <c r="DC3181" s="83"/>
    </row>
    <row r="3182" spans="7:107">
      <c r="G3182" s="83">
        <v>45750</v>
      </c>
      <c r="H3182">
        <v>0.12968236582694401</v>
      </c>
      <c r="I3182" s="83">
        <v>46322</v>
      </c>
      <c r="J3182">
        <v>0.26983658945125799</v>
      </c>
      <c r="K3182" s="83">
        <v>46383</v>
      </c>
      <c r="L3182" s="77">
        <v>0.21494335293274</v>
      </c>
      <c r="O3182" s="83">
        <v>44950</v>
      </c>
      <c r="P3182">
        <v>35.644025376869699</v>
      </c>
      <c r="Q3182" s="83">
        <v>44975</v>
      </c>
      <c r="R3182">
        <v>120.603626627723</v>
      </c>
      <c r="S3182" s="83">
        <v>46092</v>
      </c>
      <c r="T3182" s="77">
        <v>115.864565682441</v>
      </c>
      <c r="W3182" s="83">
        <v>45753</v>
      </c>
      <c r="X3182">
        <v>0.195351592356687</v>
      </c>
      <c r="Y3182" s="83">
        <v>46135</v>
      </c>
      <c r="Z3182">
        <v>0.17723851851851799</v>
      </c>
      <c r="AA3182" s="83">
        <v>46138</v>
      </c>
      <c r="AB3182" s="77">
        <v>0.29804161358810999</v>
      </c>
      <c r="AE3182" s="83">
        <v>46062</v>
      </c>
      <c r="AF3182">
        <v>9.2439931426513091</v>
      </c>
      <c r="AG3182" s="83">
        <v>46056</v>
      </c>
      <c r="AH3182">
        <v>189.96884025392001</v>
      </c>
      <c r="AI3182" s="83">
        <v>46068</v>
      </c>
      <c r="AJ3182" s="77">
        <v>101.072925859698</v>
      </c>
      <c r="AM3182" s="83">
        <v>46070</v>
      </c>
      <c r="AN3182">
        <v>0.33753269488209198</v>
      </c>
      <c r="AO3182" s="83">
        <v>46061</v>
      </c>
      <c r="AP3182">
        <v>0.37639003852560299</v>
      </c>
      <c r="AQ3182" s="83">
        <v>46065</v>
      </c>
      <c r="AR3182" s="77">
        <v>0.245709217237046</v>
      </c>
      <c r="AU3182" s="83">
        <v>46067</v>
      </c>
      <c r="AV3182">
        <v>0.68209747576805801</v>
      </c>
      <c r="AW3182" s="83">
        <v>46056</v>
      </c>
      <c r="AX3182">
        <v>1.0371866805560499</v>
      </c>
      <c r="AY3182" s="83">
        <v>46068</v>
      </c>
      <c r="AZ3182" s="77">
        <v>1.01634134705138</v>
      </c>
      <c r="BC3182" s="83">
        <v>46080</v>
      </c>
      <c r="BD3182">
        <v>0.250380638563799</v>
      </c>
      <c r="BE3182" s="83">
        <v>46085</v>
      </c>
      <c r="BF3182">
        <v>0.37721935007385499</v>
      </c>
      <c r="BG3182" s="83">
        <v>46076</v>
      </c>
      <c r="BH3182" s="77">
        <v>0.51017788114019902</v>
      </c>
      <c r="BK3182" s="83">
        <v>45720</v>
      </c>
      <c r="BL3182">
        <v>0.53084933654330602</v>
      </c>
      <c r="BM3182" s="83">
        <v>45717</v>
      </c>
      <c r="BN3182">
        <v>0.64662875041213297</v>
      </c>
      <c r="BO3182" s="83">
        <v>45711</v>
      </c>
      <c r="BP3182" s="77">
        <v>0.73726129143834995</v>
      </c>
      <c r="BS3182" s="83"/>
      <c r="BU3182" s="83"/>
      <c r="BW3182" s="83"/>
      <c r="CA3182" s="83"/>
      <c r="CC3182" s="83"/>
      <c r="CE3182" s="83"/>
      <c r="CI3182" s="83"/>
      <c r="CK3182" s="83"/>
      <c r="CM3182" s="83"/>
      <c r="CQ3182" s="83"/>
      <c r="CS3182" s="83"/>
      <c r="CU3182" s="83"/>
      <c r="CY3182" s="83"/>
      <c r="DA3182" s="83"/>
      <c r="DC3182" s="83"/>
    </row>
    <row r="3183" spans="7:107">
      <c r="G3183" s="83">
        <v>45751</v>
      </c>
      <c r="H3183">
        <v>0.12940419687407601</v>
      </c>
      <c r="I3183" s="83">
        <v>46323</v>
      </c>
      <c r="J3183">
        <v>0.26981497634136298</v>
      </c>
      <c r="K3183" s="83">
        <v>46384</v>
      </c>
      <c r="L3183" s="77">
        <v>0.21500071705148399</v>
      </c>
      <c r="O3183" s="83">
        <v>44951</v>
      </c>
      <c r="P3183">
        <v>35.539258483208101</v>
      </c>
      <c r="Q3183" s="83">
        <v>44976</v>
      </c>
      <c r="R3183">
        <v>120.56914526794</v>
      </c>
      <c r="S3183" s="83">
        <v>46093</v>
      </c>
      <c r="T3183" s="77">
        <v>115.861897201207</v>
      </c>
      <c r="W3183" s="83">
        <v>45754</v>
      </c>
      <c r="X3183">
        <v>0.19527218683651701</v>
      </c>
      <c r="Y3183" s="83">
        <v>46136</v>
      </c>
      <c r="Z3183">
        <v>0.17720592592592499</v>
      </c>
      <c r="AA3183" s="83">
        <v>46139</v>
      </c>
      <c r="AB3183" s="77">
        <v>0.29799957537154897</v>
      </c>
      <c r="AE3183" s="83">
        <v>46063</v>
      </c>
      <c r="AF3183">
        <v>9.24170386391806</v>
      </c>
      <c r="AG3183" s="83">
        <v>46057</v>
      </c>
      <c r="AH3183">
        <v>189.94084286310201</v>
      </c>
      <c r="AI3183" s="83">
        <v>46069</v>
      </c>
      <c r="AJ3183" s="77">
        <v>101.066962540975</v>
      </c>
      <c r="AM3183" s="83">
        <v>46071</v>
      </c>
      <c r="AN3183">
        <v>0.33743074863556699</v>
      </c>
      <c r="AO3183" s="83">
        <v>46062</v>
      </c>
      <c r="AP3183">
        <v>0.376322593171668</v>
      </c>
      <c r="AQ3183" s="83">
        <v>46066</v>
      </c>
      <c r="AR3183" s="77">
        <v>0.24570018314566999</v>
      </c>
      <c r="AU3183" s="83">
        <v>46068</v>
      </c>
      <c r="AV3183">
        <v>0.68204267561735799</v>
      </c>
      <c r="AW3183" s="83">
        <v>46057</v>
      </c>
      <c r="AX3183">
        <v>1.03704874456697</v>
      </c>
      <c r="AY3183" s="83">
        <v>46069</v>
      </c>
      <c r="AZ3183" s="77">
        <v>1.0162417805803801</v>
      </c>
      <c r="BC3183" s="83">
        <v>46081</v>
      </c>
      <c r="BD3183">
        <v>0.250327614286255</v>
      </c>
      <c r="BE3183" s="83">
        <v>46086</v>
      </c>
      <c r="BF3183">
        <v>0.37719350073855201</v>
      </c>
      <c r="BG3183" s="83">
        <v>46077</v>
      </c>
      <c r="BH3183" s="77">
        <v>0.51007888368584797</v>
      </c>
      <c r="BK3183" s="83">
        <v>45721</v>
      </c>
      <c r="BL3183">
        <v>0.53124125188959104</v>
      </c>
      <c r="BM3183" s="83">
        <v>45718</v>
      </c>
      <c r="BN3183">
        <v>0.64705572040883597</v>
      </c>
      <c r="BO3183" s="83">
        <v>45712</v>
      </c>
      <c r="BP3183" s="77">
        <v>0.73783473812601197</v>
      </c>
      <c r="BS3183" s="83"/>
      <c r="BU3183" s="83"/>
      <c r="BW3183" s="83"/>
      <c r="CA3183" s="83"/>
      <c r="CC3183" s="83"/>
      <c r="CE3183" s="83"/>
      <c r="CI3183" s="83"/>
      <c r="CK3183" s="83"/>
      <c r="CM3183" s="83"/>
      <c r="CQ3183" s="83"/>
      <c r="CS3183" s="83"/>
      <c r="CU3183" s="83"/>
      <c r="CY3183" s="83"/>
      <c r="DA3183" s="83"/>
      <c r="DC3183" s="83"/>
    </row>
    <row r="3184" spans="7:107">
      <c r="G3184" s="83">
        <v>45752</v>
      </c>
      <c r="H3184">
        <v>0.129126027921208</v>
      </c>
      <c r="I3184" s="83">
        <v>46324</v>
      </c>
      <c r="J3184">
        <v>0.26979336323146802</v>
      </c>
      <c r="K3184" s="83">
        <v>46385</v>
      </c>
      <c r="L3184" s="77">
        <v>0.21505808117022701</v>
      </c>
      <c r="O3184" s="83">
        <v>44952</v>
      </c>
      <c r="P3184">
        <v>35.434491589546496</v>
      </c>
      <c r="Q3184" s="83">
        <v>44977</v>
      </c>
      <c r="R3184">
        <v>120.534663908157</v>
      </c>
      <c r="S3184" s="83">
        <v>46094</v>
      </c>
      <c r="T3184" s="77">
        <v>115.859228719974</v>
      </c>
      <c r="W3184" s="83">
        <v>45755</v>
      </c>
      <c r="X3184">
        <v>0.19519278131634801</v>
      </c>
      <c r="Y3184" s="83">
        <v>46137</v>
      </c>
      <c r="Z3184">
        <v>0.17717333333333299</v>
      </c>
      <c r="AA3184" s="83">
        <v>46140</v>
      </c>
      <c r="AB3184" s="77">
        <v>0.29795753715498902</v>
      </c>
      <c r="AE3184" s="83">
        <v>46064</v>
      </c>
      <c r="AF3184">
        <v>9.2394145851848002</v>
      </c>
      <c r="AG3184" s="83">
        <v>46058</v>
      </c>
      <c r="AH3184">
        <v>189.91284547228301</v>
      </c>
      <c r="AI3184" s="83">
        <v>46070</v>
      </c>
      <c r="AJ3184" s="77">
        <v>101.06099922225199</v>
      </c>
      <c r="AM3184" s="83">
        <v>46072</v>
      </c>
      <c r="AN3184">
        <v>0.337328802389043</v>
      </c>
      <c r="AO3184" s="83">
        <v>46063</v>
      </c>
      <c r="AP3184">
        <v>0.376255147817734</v>
      </c>
      <c r="AQ3184" s="83">
        <v>46067</v>
      </c>
      <c r="AR3184" s="77">
        <v>0.24569114905429401</v>
      </c>
      <c r="AU3184" s="83">
        <v>46069</v>
      </c>
      <c r="AV3184">
        <v>0.68198787546665696</v>
      </c>
      <c r="AW3184" s="83">
        <v>46058</v>
      </c>
      <c r="AX3184">
        <v>1.03691080857789</v>
      </c>
      <c r="AY3184" s="83">
        <v>46070</v>
      </c>
      <c r="AZ3184" s="77">
        <v>1.0161422141093901</v>
      </c>
      <c r="BC3184" s="83">
        <v>46082</v>
      </c>
      <c r="BD3184">
        <v>0.250274590008711</v>
      </c>
      <c r="BE3184" s="83">
        <v>46087</v>
      </c>
      <c r="BF3184">
        <v>0.37716765140324898</v>
      </c>
      <c r="BG3184" s="83">
        <v>46078</v>
      </c>
      <c r="BH3184" s="77">
        <v>0.50997988623149604</v>
      </c>
      <c r="BK3184" s="83">
        <v>45722</v>
      </c>
      <c r="BL3184">
        <v>0.53163316723587695</v>
      </c>
      <c r="BM3184" s="83">
        <v>45719</v>
      </c>
      <c r="BN3184">
        <v>0.64748269040553896</v>
      </c>
      <c r="BO3184" s="83">
        <v>45713</v>
      </c>
      <c r="BP3184" s="77">
        <v>0.73840818481367498</v>
      </c>
      <c r="BS3184" s="83"/>
      <c r="BU3184" s="83"/>
      <c r="BW3184" s="83"/>
      <c r="CA3184" s="83"/>
      <c r="CC3184" s="83"/>
      <c r="CE3184" s="83"/>
      <c r="CI3184" s="83"/>
      <c r="CK3184" s="83"/>
      <c r="CM3184" s="83"/>
      <c r="CQ3184" s="83"/>
      <c r="CS3184" s="83"/>
      <c r="CU3184" s="83"/>
      <c r="CY3184" s="83"/>
      <c r="DA3184" s="83"/>
      <c r="DC3184" s="83"/>
    </row>
    <row r="3185" spans="7:107">
      <c r="G3185" s="83">
        <v>45753</v>
      </c>
      <c r="H3185">
        <v>0.12884785896834</v>
      </c>
      <c r="I3185" s="83">
        <v>46325</v>
      </c>
      <c r="J3185">
        <v>0.26977175012157301</v>
      </c>
      <c r="K3185" s="83">
        <v>46386</v>
      </c>
      <c r="L3185" s="77">
        <v>0.215115445288971</v>
      </c>
      <c r="O3185" s="83">
        <v>44953</v>
      </c>
      <c r="P3185">
        <v>35.329724695884899</v>
      </c>
      <c r="Q3185" s="83">
        <v>44978</v>
      </c>
      <c r="R3185">
        <v>120.50018254837499</v>
      </c>
      <c r="S3185" s="83">
        <v>46095</v>
      </c>
      <c r="T3185" s="77">
        <v>115.85656023874</v>
      </c>
      <c r="W3185" s="83">
        <v>45756</v>
      </c>
      <c r="X3185">
        <v>0.19511337579617799</v>
      </c>
      <c r="Y3185" s="83">
        <v>46138</v>
      </c>
      <c r="Z3185">
        <v>0.17714074074073999</v>
      </c>
      <c r="AA3185" s="83">
        <v>46141</v>
      </c>
      <c r="AB3185" s="77">
        <v>0.297915498938428</v>
      </c>
      <c r="AE3185" s="83">
        <v>46065</v>
      </c>
      <c r="AF3185">
        <v>9.2371253064515493</v>
      </c>
      <c r="AG3185" s="83">
        <v>46059</v>
      </c>
      <c r="AH3185">
        <v>189.88484808146401</v>
      </c>
      <c r="AI3185" s="83">
        <v>46071</v>
      </c>
      <c r="AJ3185" s="77">
        <v>101.055035903529</v>
      </c>
      <c r="AM3185" s="83">
        <v>46073</v>
      </c>
      <c r="AN3185">
        <v>0.33722685614251802</v>
      </c>
      <c r="AO3185" s="83">
        <v>46064</v>
      </c>
      <c r="AP3185">
        <v>0.37618770246379901</v>
      </c>
      <c r="AQ3185" s="83">
        <v>46068</v>
      </c>
      <c r="AR3185" s="77">
        <v>0.245682114962919</v>
      </c>
      <c r="AU3185" s="83">
        <v>46070</v>
      </c>
      <c r="AV3185">
        <v>0.68193307531595704</v>
      </c>
      <c r="AW3185" s="83">
        <v>46059</v>
      </c>
      <c r="AX3185">
        <v>1.0367728725888099</v>
      </c>
      <c r="AY3185" s="83">
        <v>46071</v>
      </c>
      <c r="AZ3185" s="77">
        <v>1.0160426476383999</v>
      </c>
      <c r="BC3185" s="83">
        <v>46083</v>
      </c>
      <c r="BD3185">
        <v>0.250221565731166</v>
      </c>
      <c r="BE3185" s="83">
        <v>46088</v>
      </c>
      <c r="BF3185">
        <v>0.37714180206794601</v>
      </c>
      <c r="BG3185" s="83">
        <v>46079</v>
      </c>
      <c r="BH3185" s="77">
        <v>0.50988088877714499</v>
      </c>
      <c r="BK3185" s="83">
        <v>45723</v>
      </c>
      <c r="BL3185">
        <v>0.53202508258216197</v>
      </c>
      <c r="BM3185" s="83">
        <v>45720</v>
      </c>
      <c r="BN3185">
        <v>0.64790966040224196</v>
      </c>
      <c r="BO3185" s="83">
        <v>45714</v>
      </c>
      <c r="BP3185" s="77">
        <v>0.738981631501338</v>
      </c>
      <c r="BS3185" s="83"/>
      <c r="BU3185" s="83"/>
      <c r="BW3185" s="83"/>
      <c r="CA3185" s="83"/>
      <c r="CC3185" s="83"/>
      <c r="CE3185" s="83"/>
      <c r="CI3185" s="83"/>
      <c r="CK3185" s="83"/>
      <c r="CM3185" s="83"/>
      <c r="CQ3185" s="83"/>
      <c r="CS3185" s="83"/>
      <c r="CU3185" s="83"/>
      <c r="CY3185" s="83"/>
      <c r="DA3185" s="83"/>
      <c r="DC3185" s="83"/>
    </row>
    <row r="3186" spans="7:107">
      <c r="G3186" s="83">
        <v>45754</v>
      </c>
      <c r="H3186">
        <v>0.128569690015473</v>
      </c>
      <c r="I3186" s="83">
        <v>46326</v>
      </c>
      <c r="J3186">
        <v>0.26975013701167799</v>
      </c>
      <c r="K3186" s="83">
        <v>46387</v>
      </c>
      <c r="L3186" s="77">
        <v>0.21517280940771499</v>
      </c>
      <c r="O3186" s="83">
        <v>44954</v>
      </c>
      <c r="P3186">
        <v>35.224957802223301</v>
      </c>
      <c r="Q3186" s="83">
        <v>44979</v>
      </c>
      <c r="R3186">
        <v>120.46570118859201</v>
      </c>
      <c r="S3186" s="83">
        <v>46096</v>
      </c>
      <c r="T3186" s="77">
        <v>115.85389175750601</v>
      </c>
      <c r="W3186" s="83">
        <v>45757</v>
      </c>
      <c r="X3186">
        <v>0.195033970276008</v>
      </c>
      <c r="Y3186" s="83">
        <v>46139</v>
      </c>
      <c r="Z3186">
        <v>0.17710814814814799</v>
      </c>
      <c r="AA3186" s="83">
        <v>46142</v>
      </c>
      <c r="AB3186" s="77">
        <v>0.29787346072186799</v>
      </c>
      <c r="AE3186" s="83">
        <v>46066</v>
      </c>
      <c r="AF3186">
        <v>9.2348360277182895</v>
      </c>
      <c r="AG3186" s="83">
        <v>46060</v>
      </c>
      <c r="AH3186">
        <v>189.85685069064601</v>
      </c>
      <c r="AI3186" s="83">
        <v>46072</v>
      </c>
      <c r="AJ3186" s="77">
        <v>101.049072584806</v>
      </c>
      <c r="AM3186" s="83">
        <v>46074</v>
      </c>
      <c r="AN3186">
        <v>0.33712490989599397</v>
      </c>
      <c r="AO3186" s="83">
        <v>46065</v>
      </c>
      <c r="AP3186">
        <v>0.37612025710986402</v>
      </c>
      <c r="AQ3186" s="83">
        <v>46069</v>
      </c>
      <c r="AR3186" s="77">
        <v>0.24567308087154299</v>
      </c>
      <c r="AU3186" s="83">
        <v>46071</v>
      </c>
      <c r="AV3186">
        <v>0.68187827516525601</v>
      </c>
      <c r="AW3186" s="83">
        <v>46060</v>
      </c>
      <c r="AX3186">
        <v>1.0366349365997301</v>
      </c>
      <c r="AY3186" s="83">
        <v>46072</v>
      </c>
      <c r="AZ3186" s="77">
        <v>1.0159430811674099</v>
      </c>
      <c r="BC3186" s="83">
        <v>46084</v>
      </c>
      <c r="BD3186">
        <v>0.250168541453622</v>
      </c>
      <c r="BE3186" s="83">
        <v>46089</v>
      </c>
      <c r="BF3186">
        <v>0.37711595273264298</v>
      </c>
      <c r="BG3186" s="83">
        <v>46080</v>
      </c>
      <c r="BH3186" s="77">
        <v>0.50978189132279395</v>
      </c>
      <c r="BK3186" s="83">
        <v>45724</v>
      </c>
      <c r="BL3186">
        <v>0.53241699792844699</v>
      </c>
      <c r="BM3186" s="83">
        <v>45721</v>
      </c>
      <c r="BN3186">
        <v>0.64833663039894496</v>
      </c>
      <c r="BO3186" s="83">
        <v>45715</v>
      </c>
      <c r="BP3186" s="77">
        <v>0.73955507818900001</v>
      </c>
      <c r="BS3186" s="83"/>
      <c r="BU3186" s="83"/>
      <c r="BW3186" s="83"/>
      <c r="CA3186" s="83"/>
      <c r="CC3186" s="83"/>
      <c r="CE3186" s="83"/>
      <c r="CI3186" s="83"/>
      <c r="CK3186" s="83"/>
      <c r="CM3186" s="83"/>
      <c r="CQ3186" s="83"/>
      <c r="CS3186" s="83"/>
      <c r="CU3186" s="83"/>
      <c r="CY3186" s="83"/>
      <c r="DA3186" s="83"/>
      <c r="DC3186" s="83"/>
    </row>
    <row r="3187" spans="7:107">
      <c r="G3187" s="83">
        <v>45755</v>
      </c>
      <c r="H3187">
        <v>0.128291521062605</v>
      </c>
      <c r="I3187" s="83">
        <v>46327</v>
      </c>
      <c r="J3187">
        <v>0.26972852390178298</v>
      </c>
      <c r="K3187" s="83">
        <v>46388</v>
      </c>
      <c r="L3187" s="77">
        <v>0.21523017352645901</v>
      </c>
      <c r="O3187" s="83">
        <v>44955</v>
      </c>
      <c r="P3187">
        <v>35.120190908561703</v>
      </c>
      <c r="Q3187" s="83">
        <v>44980</v>
      </c>
      <c r="R3187">
        <v>120.43121982881</v>
      </c>
      <c r="S3187" s="83">
        <v>46097</v>
      </c>
      <c r="T3187" s="77">
        <v>115.85122327627199</v>
      </c>
      <c r="W3187" s="83">
        <v>45758</v>
      </c>
      <c r="X3187">
        <v>0.194954564755838</v>
      </c>
      <c r="Y3187" s="83">
        <v>46140</v>
      </c>
      <c r="Z3187">
        <v>0.17707555555555499</v>
      </c>
      <c r="AA3187" s="83">
        <v>46143</v>
      </c>
      <c r="AB3187" s="77">
        <v>0.29783142250530698</v>
      </c>
      <c r="AE3187" s="83">
        <v>46067</v>
      </c>
      <c r="AF3187">
        <v>9.2325467489850297</v>
      </c>
      <c r="AG3187" s="83">
        <v>46061</v>
      </c>
      <c r="AH3187">
        <v>189.82885329982699</v>
      </c>
      <c r="AI3187" s="83">
        <v>46073</v>
      </c>
      <c r="AJ3187" s="77">
        <v>101.04310926608299</v>
      </c>
      <c r="AM3187" s="83">
        <v>46075</v>
      </c>
      <c r="AN3187">
        <v>0.33702296364946899</v>
      </c>
      <c r="AO3187" s="83">
        <v>46066</v>
      </c>
      <c r="AP3187">
        <v>0.37605281175592897</v>
      </c>
      <c r="AQ3187" s="83">
        <v>46070</v>
      </c>
      <c r="AR3187" s="77">
        <v>0.24566404678016701</v>
      </c>
      <c r="AU3187" s="83">
        <v>46072</v>
      </c>
      <c r="AV3187">
        <v>0.68182347501455598</v>
      </c>
      <c r="AW3187" s="83">
        <v>46061</v>
      </c>
      <c r="AX3187">
        <v>1.03649700061065</v>
      </c>
      <c r="AY3187" s="83">
        <v>46073</v>
      </c>
      <c r="AZ3187" s="77">
        <v>1.01584351469642</v>
      </c>
      <c r="BC3187" s="83">
        <v>46085</v>
      </c>
      <c r="BD3187">
        <v>0.25011551717607799</v>
      </c>
      <c r="BE3187" s="83">
        <v>46090</v>
      </c>
      <c r="BF3187">
        <v>0.377090103397341</v>
      </c>
      <c r="BG3187" s="83">
        <v>46081</v>
      </c>
      <c r="BH3187" s="77">
        <v>0.50968289386844301</v>
      </c>
      <c r="BK3187" s="83">
        <v>45725</v>
      </c>
      <c r="BL3187">
        <v>0.53280891327473201</v>
      </c>
      <c r="BM3187" s="83">
        <v>45722</v>
      </c>
      <c r="BN3187">
        <v>0.64876360039564795</v>
      </c>
      <c r="BO3187" s="83">
        <v>45716</v>
      </c>
      <c r="BP3187" s="77">
        <v>0.74012852487666303</v>
      </c>
      <c r="BS3187" s="83"/>
      <c r="BU3187" s="83"/>
      <c r="BW3187" s="83"/>
      <c r="CA3187" s="83"/>
      <c r="CC3187" s="83"/>
      <c r="CE3187" s="83"/>
      <c r="CI3187" s="83"/>
      <c r="CK3187" s="83"/>
      <c r="CM3187" s="83"/>
      <c r="CQ3187" s="83"/>
      <c r="CS3187" s="83"/>
      <c r="CU3187" s="83"/>
      <c r="CY3187" s="83"/>
      <c r="DA3187" s="83"/>
      <c r="DC3187" s="83"/>
    </row>
    <row r="3188" spans="7:107">
      <c r="G3188" s="83">
        <v>45756</v>
      </c>
      <c r="H3188">
        <v>0.12801335210973699</v>
      </c>
      <c r="I3188" s="83">
        <v>46328</v>
      </c>
      <c r="J3188">
        <v>0.26970691079188802</v>
      </c>
      <c r="K3188" s="83">
        <v>46389</v>
      </c>
      <c r="L3188" s="77">
        <v>0.215287537645202</v>
      </c>
      <c r="O3188" s="83">
        <v>44956</v>
      </c>
      <c r="P3188">
        <v>35.015424014900098</v>
      </c>
      <c r="Q3188" s="83">
        <v>44981</v>
      </c>
      <c r="R3188">
        <v>120.396738469027</v>
      </c>
      <c r="S3188" s="83">
        <v>46098</v>
      </c>
      <c r="T3188" s="77">
        <v>115.848554795038</v>
      </c>
      <c r="W3188" s="83">
        <v>45759</v>
      </c>
      <c r="X3188">
        <v>0.19487515923566801</v>
      </c>
      <c r="Y3188" s="83">
        <v>46141</v>
      </c>
      <c r="Z3188">
        <v>0.17704296296296201</v>
      </c>
      <c r="AA3188" s="83">
        <v>46144</v>
      </c>
      <c r="AB3188" s="77">
        <v>0.29778938428874702</v>
      </c>
      <c r="AE3188" s="83">
        <v>46068</v>
      </c>
      <c r="AF3188">
        <v>9.2302574702517806</v>
      </c>
      <c r="AG3188" s="83">
        <v>46062</v>
      </c>
      <c r="AH3188">
        <v>189.80085590900899</v>
      </c>
      <c r="AI3188" s="83">
        <v>46074</v>
      </c>
      <c r="AJ3188" s="77">
        <v>101.03714594736</v>
      </c>
      <c r="AM3188" s="83">
        <v>46076</v>
      </c>
      <c r="AN3188">
        <v>0.336921017402945</v>
      </c>
      <c r="AO3188" s="83">
        <v>46067</v>
      </c>
      <c r="AP3188">
        <v>0.37598536640199398</v>
      </c>
      <c r="AQ3188" s="83">
        <v>46071</v>
      </c>
      <c r="AR3188" s="77">
        <v>0.245655012688791</v>
      </c>
      <c r="AU3188" s="83">
        <v>46073</v>
      </c>
      <c r="AV3188">
        <v>0.68176867486385595</v>
      </c>
      <c r="AW3188" s="83">
        <v>46062</v>
      </c>
      <c r="AX3188">
        <v>1.0363590646215699</v>
      </c>
      <c r="AY3188" s="83">
        <v>46074</v>
      </c>
      <c r="AZ3188" s="77">
        <v>1.01574394822543</v>
      </c>
      <c r="BC3188" s="83">
        <v>46086</v>
      </c>
      <c r="BD3188">
        <v>0.25006249289853399</v>
      </c>
      <c r="BE3188" s="83">
        <v>46091</v>
      </c>
      <c r="BF3188">
        <v>0.37706425406203797</v>
      </c>
      <c r="BG3188" s="83">
        <v>46082</v>
      </c>
      <c r="BH3188" s="77">
        <v>0.50958389641409196</v>
      </c>
      <c r="BK3188" s="83">
        <v>45726</v>
      </c>
      <c r="BL3188">
        <v>0.53320082862101803</v>
      </c>
      <c r="BM3188" s="83">
        <v>45723</v>
      </c>
      <c r="BN3188">
        <v>0.64919057039234995</v>
      </c>
      <c r="BO3188" s="83">
        <v>45717</v>
      </c>
      <c r="BP3188" s="77">
        <v>0.74070197156432604</v>
      </c>
      <c r="BS3188" s="83"/>
      <c r="BU3188" s="83"/>
      <c r="BW3188" s="83"/>
      <c r="CA3188" s="83"/>
      <c r="CC3188" s="83"/>
      <c r="CE3188" s="83"/>
      <c r="CI3188" s="83"/>
      <c r="CK3188" s="83"/>
      <c r="CM3188" s="83"/>
      <c r="CQ3188" s="83"/>
      <c r="CS3188" s="83"/>
      <c r="CU3188" s="83"/>
      <c r="CY3188" s="83"/>
      <c r="DA3188" s="83"/>
      <c r="DC3188" s="83"/>
    </row>
    <row r="3189" spans="7:107">
      <c r="G3189" s="83">
        <v>45757</v>
      </c>
      <c r="H3189">
        <v>0.12773518315686899</v>
      </c>
      <c r="I3189" s="83">
        <v>46329</v>
      </c>
      <c r="J3189">
        <v>0.26968529768199301</v>
      </c>
      <c r="K3189" s="83">
        <v>46390</v>
      </c>
      <c r="L3189" s="77">
        <v>0.215344901763946</v>
      </c>
      <c r="O3189" s="83">
        <v>44957</v>
      </c>
      <c r="P3189">
        <v>34.910657121238501</v>
      </c>
      <c r="Q3189" s="83">
        <v>44982</v>
      </c>
      <c r="R3189">
        <v>120.36225710924499</v>
      </c>
      <c r="S3189" s="83">
        <v>46099</v>
      </c>
      <c r="T3189" s="77">
        <v>115.845886313804</v>
      </c>
      <c r="W3189" s="83">
        <v>45760</v>
      </c>
      <c r="X3189">
        <v>0.19479575371549801</v>
      </c>
      <c r="Y3189" s="83">
        <v>46142</v>
      </c>
      <c r="Z3189">
        <v>0.17701037037037001</v>
      </c>
      <c r="AA3189" s="83">
        <v>46145</v>
      </c>
      <c r="AB3189" s="77">
        <v>0.297747346072186</v>
      </c>
      <c r="AE3189" s="83">
        <v>46069</v>
      </c>
      <c r="AF3189">
        <v>9.2279681915185208</v>
      </c>
      <c r="AG3189" s="83">
        <v>46063</v>
      </c>
      <c r="AH3189">
        <v>189.77285851818999</v>
      </c>
      <c r="AI3189" s="83">
        <v>46075</v>
      </c>
      <c r="AJ3189" s="77">
        <v>101.031182628637</v>
      </c>
      <c r="AM3189" s="83">
        <v>46077</v>
      </c>
      <c r="AN3189">
        <v>0.33681907115642001</v>
      </c>
      <c r="AO3189" s="83">
        <v>46068</v>
      </c>
      <c r="AP3189">
        <v>0.37591792104805899</v>
      </c>
      <c r="AQ3189" s="83">
        <v>46072</v>
      </c>
      <c r="AR3189" s="77">
        <v>0.24564597859741599</v>
      </c>
      <c r="AU3189" s="83">
        <v>46074</v>
      </c>
      <c r="AV3189">
        <v>0.68171387471315503</v>
      </c>
      <c r="AW3189" s="83">
        <v>46063</v>
      </c>
      <c r="AX3189">
        <v>1.0362211286324901</v>
      </c>
      <c r="AY3189" s="83">
        <v>46075</v>
      </c>
      <c r="AZ3189" s="77">
        <v>1.0156443817544401</v>
      </c>
      <c r="BC3189" s="83">
        <v>46087</v>
      </c>
      <c r="BD3189">
        <v>0.25000946862098999</v>
      </c>
      <c r="BE3189" s="83">
        <v>46092</v>
      </c>
      <c r="BF3189">
        <v>0.377038404726735</v>
      </c>
      <c r="BG3189" s="83">
        <v>46083</v>
      </c>
      <c r="BH3189" s="77">
        <v>0.50948489895974103</v>
      </c>
      <c r="BK3189" s="83">
        <v>45727</v>
      </c>
      <c r="BL3189">
        <v>0.53359274396730305</v>
      </c>
      <c r="BM3189" s="83">
        <v>45724</v>
      </c>
      <c r="BN3189">
        <v>0.64961754038905295</v>
      </c>
      <c r="BO3189" s="83">
        <v>45718</v>
      </c>
      <c r="BP3189" s="77">
        <v>0.74127541825198895</v>
      </c>
      <c r="BS3189" s="83"/>
      <c r="BU3189" s="83"/>
      <c r="BW3189" s="83"/>
      <c r="CA3189" s="83"/>
      <c r="CC3189" s="83"/>
      <c r="CE3189" s="83"/>
      <c r="CI3189" s="83"/>
      <c r="CK3189" s="83"/>
      <c r="CM3189" s="83"/>
      <c r="CQ3189" s="83"/>
      <c r="CS3189" s="83"/>
      <c r="CU3189" s="83"/>
      <c r="CY3189" s="83"/>
      <c r="DA3189" s="83"/>
      <c r="DC3189" s="83"/>
    </row>
    <row r="3190" spans="7:107">
      <c r="G3190" s="83">
        <v>45758</v>
      </c>
      <c r="H3190">
        <v>0.12745701420400199</v>
      </c>
      <c r="I3190" s="83">
        <v>46330</v>
      </c>
      <c r="J3190">
        <v>0.26966368457209799</v>
      </c>
      <c r="K3190" s="83">
        <v>46391</v>
      </c>
      <c r="L3190" s="77">
        <v>0.21540226588269001</v>
      </c>
      <c r="O3190" s="83">
        <v>44958</v>
      </c>
      <c r="P3190">
        <v>34.805890227576903</v>
      </c>
      <c r="Q3190" s="83">
        <v>44983</v>
      </c>
      <c r="R3190">
        <v>120.32777574946201</v>
      </c>
      <c r="S3190" s="83">
        <v>46100</v>
      </c>
      <c r="T3190" s="77">
        <v>115.84321783257001</v>
      </c>
      <c r="W3190" s="83">
        <v>45761</v>
      </c>
      <c r="X3190">
        <v>0.19471634819532899</v>
      </c>
      <c r="Y3190" s="83">
        <v>46143</v>
      </c>
      <c r="Z3190">
        <v>0.17697777777777701</v>
      </c>
      <c r="AA3190" s="83">
        <v>46146</v>
      </c>
      <c r="AB3190" s="77">
        <v>0.29770530785562599</v>
      </c>
      <c r="AE3190" s="83">
        <v>46070</v>
      </c>
      <c r="AF3190">
        <v>9.2256789127852699</v>
      </c>
      <c r="AG3190" s="83">
        <v>46064</v>
      </c>
      <c r="AH3190">
        <v>189.744861127371</v>
      </c>
      <c r="AI3190" s="83">
        <v>46076</v>
      </c>
      <c r="AJ3190" s="77">
        <v>101.02521930991399</v>
      </c>
      <c r="AM3190" s="83">
        <v>46078</v>
      </c>
      <c r="AN3190">
        <v>0.33671712490989503</v>
      </c>
      <c r="AO3190" s="83">
        <v>46069</v>
      </c>
      <c r="AP3190">
        <v>0.375850475694125</v>
      </c>
      <c r="AQ3190" s="83">
        <v>46073</v>
      </c>
      <c r="AR3190" s="77">
        <v>0.24563694450604001</v>
      </c>
      <c r="AU3190" s="83">
        <v>46075</v>
      </c>
      <c r="AV3190">
        <v>0.681659074562455</v>
      </c>
      <c r="AW3190" s="83">
        <v>46064</v>
      </c>
      <c r="AX3190">
        <v>1.03608319264341</v>
      </c>
      <c r="AY3190" s="83">
        <v>46076</v>
      </c>
      <c r="AZ3190" s="77">
        <v>1.0155448152834501</v>
      </c>
      <c r="BC3190" s="83">
        <v>46088</v>
      </c>
      <c r="BD3190">
        <v>0.24995644434344499</v>
      </c>
      <c r="BE3190" s="83">
        <v>46093</v>
      </c>
      <c r="BF3190">
        <v>0.37701255539143202</v>
      </c>
      <c r="BG3190" s="83">
        <v>46084</v>
      </c>
      <c r="BH3190" s="77">
        <v>0.50938590150538898</v>
      </c>
      <c r="BK3190" s="83">
        <v>45728</v>
      </c>
      <c r="BL3190">
        <v>0.53398465931358796</v>
      </c>
      <c r="BM3190" s="83">
        <v>45725</v>
      </c>
      <c r="BN3190">
        <v>0.65004451038575595</v>
      </c>
      <c r="BO3190" s="83">
        <v>45719</v>
      </c>
      <c r="BP3190" s="77">
        <v>0.74184886493965096</v>
      </c>
      <c r="BS3190" s="83"/>
      <c r="BU3190" s="83"/>
      <c r="BW3190" s="83"/>
      <c r="CA3190" s="83"/>
      <c r="CC3190" s="83"/>
      <c r="CE3190" s="83"/>
      <c r="CI3190" s="83"/>
      <c r="CK3190" s="83"/>
      <c r="CM3190" s="83"/>
      <c r="CQ3190" s="83"/>
      <c r="CS3190" s="83"/>
      <c r="CU3190" s="83"/>
      <c r="CY3190" s="83"/>
      <c r="DA3190" s="83"/>
      <c r="DC3190" s="83"/>
    </row>
    <row r="3191" spans="7:107">
      <c r="G3191" s="83">
        <v>45759</v>
      </c>
      <c r="H3191">
        <v>0.12717884525113399</v>
      </c>
      <c r="I3191" s="83">
        <v>46331</v>
      </c>
      <c r="J3191">
        <v>0.26964207146220298</v>
      </c>
      <c r="K3191" s="83">
        <v>46392</v>
      </c>
      <c r="L3191" s="77">
        <v>0.21545963000143301</v>
      </c>
      <c r="O3191" s="83">
        <v>44959</v>
      </c>
      <c r="P3191">
        <v>34.701123333915298</v>
      </c>
      <c r="Q3191" s="83">
        <v>44984</v>
      </c>
      <c r="R3191">
        <v>120.29329438967901</v>
      </c>
      <c r="S3191" s="83">
        <v>46101</v>
      </c>
      <c r="T3191" s="77">
        <v>115.84054935133599</v>
      </c>
      <c r="W3191" s="83">
        <v>45762</v>
      </c>
      <c r="X3191">
        <v>0.19463694267515899</v>
      </c>
      <c r="Y3191" s="83">
        <v>46144</v>
      </c>
      <c r="Z3191">
        <v>0.17694518518518501</v>
      </c>
      <c r="AA3191" s="83">
        <v>46147</v>
      </c>
      <c r="AB3191" s="77">
        <v>0.29766326963906498</v>
      </c>
      <c r="AE3191" s="83">
        <v>46071</v>
      </c>
      <c r="AF3191">
        <v>9.2233896340520101</v>
      </c>
      <c r="AG3191" s="83">
        <v>46065</v>
      </c>
      <c r="AH3191">
        <v>189.71686373655299</v>
      </c>
      <c r="AI3191" s="83">
        <v>46077</v>
      </c>
      <c r="AJ3191" s="77">
        <v>101.019255991191</v>
      </c>
      <c r="AM3191" s="83">
        <v>46079</v>
      </c>
      <c r="AN3191">
        <v>0.33661517866337098</v>
      </c>
      <c r="AO3191" s="83">
        <v>46070</v>
      </c>
      <c r="AP3191">
        <v>0.37578303034019001</v>
      </c>
      <c r="AQ3191" s="83">
        <v>46074</v>
      </c>
      <c r="AR3191" s="77">
        <v>0.245627910414664</v>
      </c>
      <c r="AU3191" s="83">
        <v>46076</v>
      </c>
      <c r="AV3191">
        <v>0.68160427441175397</v>
      </c>
      <c r="AW3191" s="83">
        <v>46065</v>
      </c>
      <c r="AX3191">
        <v>1.0359452566543299</v>
      </c>
      <c r="AY3191" s="83">
        <v>46077</v>
      </c>
      <c r="AZ3191" s="77">
        <v>1.0154452488124599</v>
      </c>
      <c r="BC3191" s="83">
        <v>46089</v>
      </c>
      <c r="BD3191">
        <v>0.24990342006590099</v>
      </c>
      <c r="BE3191" s="83">
        <v>46094</v>
      </c>
      <c r="BF3191">
        <v>0.376986706056129</v>
      </c>
      <c r="BG3191" s="83">
        <v>46085</v>
      </c>
      <c r="BH3191" s="77">
        <v>0.50928690405103805</v>
      </c>
      <c r="BK3191" s="83">
        <v>45729</v>
      </c>
      <c r="BL3191">
        <v>0.53437657465987298</v>
      </c>
      <c r="BM3191" s="83">
        <v>45726</v>
      </c>
      <c r="BN3191">
        <v>0.65047148038245906</v>
      </c>
      <c r="BO3191" s="83">
        <v>45720</v>
      </c>
      <c r="BP3191" s="77">
        <v>0.74242231162731398</v>
      </c>
      <c r="BS3191" s="83"/>
      <c r="BU3191" s="83"/>
      <c r="BW3191" s="83"/>
      <c r="CA3191" s="83"/>
      <c r="CC3191" s="83"/>
      <c r="CE3191" s="83"/>
      <c r="CI3191" s="83"/>
      <c r="CK3191" s="83"/>
      <c r="CM3191" s="83"/>
      <c r="CQ3191" s="83"/>
      <c r="CS3191" s="83"/>
      <c r="CU3191" s="83"/>
      <c r="CY3191" s="83"/>
      <c r="DA3191" s="83"/>
      <c r="DC3191" s="83"/>
    </row>
    <row r="3192" spans="7:107">
      <c r="G3192" s="83">
        <v>45760</v>
      </c>
      <c r="H3192">
        <v>0.12690067629826601</v>
      </c>
      <c r="I3192" s="83">
        <v>46332</v>
      </c>
      <c r="J3192">
        <v>0.26962045835230802</v>
      </c>
      <c r="K3192" s="83">
        <v>46393</v>
      </c>
      <c r="L3192" s="77">
        <v>0.215516994120177</v>
      </c>
      <c r="O3192" s="83">
        <v>44960</v>
      </c>
      <c r="P3192">
        <v>34.5963564402537</v>
      </c>
      <c r="Q3192" s="83">
        <v>44985</v>
      </c>
      <c r="R3192">
        <v>120.258813029897</v>
      </c>
      <c r="S3192" s="83">
        <v>46102</v>
      </c>
      <c r="T3192" s="77">
        <v>115.837880870102</v>
      </c>
      <c r="W3192" s="83">
        <v>45763</v>
      </c>
      <c r="X3192">
        <v>0.194557537154989</v>
      </c>
      <c r="Y3192" s="83">
        <v>46145</v>
      </c>
      <c r="Z3192">
        <v>0.17691259259259201</v>
      </c>
      <c r="AA3192" s="83">
        <v>46148</v>
      </c>
      <c r="AB3192" s="77">
        <v>0.29762123142250502</v>
      </c>
      <c r="AE3192" s="83">
        <v>46072</v>
      </c>
      <c r="AF3192">
        <v>9.2211003553187592</v>
      </c>
      <c r="AG3192" s="83">
        <v>46066</v>
      </c>
      <c r="AH3192">
        <v>189.688866345734</v>
      </c>
      <c r="AI3192" s="83">
        <v>46078</v>
      </c>
      <c r="AJ3192" s="77">
        <v>101.013292672468</v>
      </c>
      <c r="AM3192" s="83">
        <v>46080</v>
      </c>
      <c r="AN3192">
        <v>0.336513232416846</v>
      </c>
      <c r="AO3192" s="83">
        <v>46071</v>
      </c>
      <c r="AP3192">
        <v>0.37571558498625501</v>
      </c>
      <c r="AQ3192" s="83">
        <v>46075</v>
      </c>
      <c r="AR3192" s="77">
        <v>0.24561887632328899</v>
      </c>
      <c r="AU3192" s="83">
        <v>46077</v>
      </c>
      <c r="AV3192">
        <v>0.68154947426105394</v>
      </c>
      <c r="AW3192" s="83">
        <v>46066</v>
      </c>
      <c r="AX3192">
        <v>1.0358073206652501</v>
      </c>
      <c r="AY3192" s="83">
        <v>46078</v>
      </c>
      <c r="AZ3192" s="77">
        <v>1.0153456823414699</v>
      </c>
      <c r="BC3192" s="83">
        <v>46090</v>
      </c>
      <c r="BD3192">
        <v>0.24985039578835699</v>
      </c>
      <c r="BE3192" s="83">
        <v>46095</v>
      </c>
      <c r="BF3192">
        <v>0.37696085672082702</v>
      </c>
      <c r="BG3192" s="83">
        <v>46086</v>
      </c>
      <c r="BH3192" s="77">
        <v>0.509187906596687</v>
      </c>
      <c r="BK3192" s="83">
        <v>45730</v>
      </c>
      <c r="BL3192">
        <v>0.534768490006158</v>
      </c>
      <c r="BM3192" s="83">
        <v>45727</v>
      </c>
      <c r="BN3192">
        <v>0.65089845037916205</v>
      </c>
      <c r="BO3192" s="83">
        <v>45721</v>
      </c>
      <c r="BP3192" s="77">
        <v>0.742995758314977</v>
      </c>
      <c r="BS3192" s="83"/>
      <c r="BU3192" s="83"/>
      <c r="BW3192" s="83"/>
      <c r="CA3192" s="83"/>
      <c r="CC3192" s="83"/>
      <c r="CE3192" s="83"/>
      <c r="CI3192" s="83"/>
      <c r="CK3192" s="83"/>
      <c r="CM3192" s="83"/>
      <c r="CQ3192" s="83"/>
      <c r="CS3192" s="83"/>
      <c r="CU3192" s="83"/>
      <c r="CY3192" s="83"/>
      <c r="DA3192" s="83"/>
      <c r="DC3192" s="83"/>
    </row>
    <row r="3193" spans="7:107">
      <c r="G3193" s="83">
        <v>45761</v>
      </c>
      <c r="H3193">
        <v>0.12662250734539801</v>
      </c>
      <c r="I3193" s="83">
        <v>46333</v>
      </c>
      <c r="J3193">
        <v>0.26959884524241401</v>
      </c>
      <c r="K3193" s="83">
        <v>46394</v>
      </c>
      <c r="L3193" s="77">
        <v>0.21557435823892099</v>
      </c>
      <c r="O3193" s="83">
        <v>44961</v>
      </c>
      <c r="P3193">
        <v>34.491589546592103</v>
      </c>
      <c r="Q3193" s="83">
        <v>44986</v>
      </c>
      <c r="R3193">
        <v>120.224331670114</v>
      </c>
      <c r="S3193" s="83">
        <v>46103</v>
      </c>
      <c r="T3193" s="77">
        <v>115.835212388868</v>
      </c>
      <c r="W3193" s="83">
        <v>45764</v>
      </c>
      <c r="X3193">
        <v>0.194478131634819</v>
      </c>
      <c r="Y3193" s="83">
        <v>46146</v>
      </c>
      <c r="Z3193">
        <v>0.17687999999999901</v>
      </c>
      <c r="AA3193" s="83">
        <v>46149</v>
      </c>
      <c r="AB3193" s="77">
        <v>0.297579193205944</v>
      </c>
      <c r="AE3193" s="83">
        <v>46073</v>
      </c>
      <c r="AF3193">
        <v>9.2188110765854994</v>
      </c>
      <c r="AG3193" s="83">
        <v>46067</v>
      </c>
      <c r="AH3193">
        <v>189.660868954915</v>
      </c>
      <c r="AI3193" s="83">
        <v>46079</v>
      </c>
      <c r="AJ3193" s="77">
        <v>101.00732935374501</v>
      </c>
      <c r="AM3193" s="83">
        <v>46081</v>
      </c>
      <c r="AN3193">
        <v>0.33641128617032201</v>
      </c>
      <c r="AO3193" s="83">
        <v>46072</v>
      </c>
      <c r="AP3193">
        <v>0.37564813963232002</v>
      </c>
      <c r="AQ3193" s="83">
        <v>46076</v>
      </c>
      <c r="AR3193" s="77">
        <v>0.24560984223191301</v>
      </c>
      <c r="AU3193" s="83">
        <v>46078</v>
      </c>
      <c r="AV3193">
        <v>0.68149467411035303</v>
      </c>
      <c r="AW3193" s="83">
        <v>46067</v>
      </c>
      <c r="AX3193">
        <v>1.03566938467617</v>
      </c>
      <c r="AY3193" s="83">
        <v>46079</v>
      </c>
      <c r="AZ3193" s="77">
        <v>1.01524611587048</v>
      </c>
      <c r="BC3193" s="83">
        <v>46091</v>
      </c>
      <c r="BD3193">
        <v>0.24979737151081299</v>
      </c>
      <c r="BE3193" s="83">
        <v>46096</v>
      </c>
      <c r="BF3193">
        <v>0.37693500738552399</v>
      </c>
      <c r="BG3193" s="83">
        <v>46087</v>
      </c>
      <c r="BH3193" s="77">
        <v>0.50908890914233595</v>
      </c>
      <c r="BK3193" s="83">
        <v>45731</v>
      </c>
      <c r="BL3193">
        <v>0.53516040535244402</v>
      </c>
      <c r="BM3193" s="83">
        <v>45728</v>
      </c>
      <c r="BN3193">
        <v>0.65132542037586505</v>
      </c>
      <c r="BO3193" s="83">
        <v>45722</v>
      </c>
      <c r="BP3193" s="77">
        <v>0.74356920500263901</v>
      </c>
      <c r="BS3193" s="83"/>
      <c r="BU3193" s="83"/>
      <c r="BW3193" s="83"/>
      <c r="CA3193" s="83"/>
      <c r="CC3193" s="83"/>
      <c r="CE3193" s="83"/>
      <c r="CI3193" s="83"/>
      <c r="CK3193" s="83"/>
      <c r="CM3193" s="83"/>
      <c r="CQ3193" s="83"/>
      <c r="CS3193" s="83"/>
      <c r="CU3193" s="83"/>
      <c r="CY3193" s="83"/>
      <c r="DA3193" s="83"/>
      <c r="DC3193" s="83"/>
    </row>
    <row r="3194" spans="7:107">
      <c r="G3194" s="83">
        <v>45762</v>
      </c>
      <c r="H3194">
        <v>0.12634433839253101</v>
      </c>
      <c r="I3194" s="83">
        <v>46334</v>
      </c>
      <c r="J3194">
        <v>0.269577232132519</v>
      </c>
      <c r="K3194" s="83">
        <v>46395</v>
      </c>
      <c r="L3194" s="77">
        <v>0.21563172235766501</v>
      </c>
      <c r="O3194" s="83">
        <v>44962</v>
      </c>
      <c r="P3194">
        <v>34.386822652930498</v>
      </c>
      <c r="Q3194" s="83">
        <v>44987</v>
      </c>
      <c r="R3194">
        <v>120.18985031033201</v>
      </c>
      <c r="S3194" s="83">
        <v>46104</v>
      </c>
      <c r="T3194" s="77">
        <v>115.832543907634</v>
      </c>
      <c r="W3194" s="83">
        <v>45765</v>
      </c>
      <c r="X3194">
        <v>0.19439872611464901</v>
      </c>
      <c r="Y3194" s="83">
        <v>46147</v>
      </c>
      <c r="Z3194">
        <v>0.17684740740740701</v>
      </c>
      <c r="AA3194" s="83">
        <v>46150</v>
      </c>
      <c r="AB3194" s="77">
        <v>0.29753715498938399</v>
      </c>
      <c r="AE3194" s="83">
        <v>46074</v>
      </c>
      <c r="AF3194">
        <v>9.2165217978522502</v>
      </c>
      <c r="AG3194" s="83">
        <v>46068</v>
      </c>
      <c r="AH3194">
        <v>189.632871564097</v>
      </c>
      <c r="AI3194" s="83">
        <v>46080</v>
      </c>
      <c r="AJ3194" s="77">
        <v>101.001366035022</v>
      </c>
      <c r="AM3194" s="83">
        <v>46082</v>
      </c>
      <c r="AN3194">
        <v>0.33630933992379702</v>
      </c>
      <c r="AO3194" s="83">
        <v>46073</v>
      </c>
      <c r="AP3194">
        <v>0.37558069427838497</v>
      </c>
      <c r="AQ3194" s="83">
        <v>46077</v>
      </c>
      <c r="AR3194" s="77">
        <v>0.245600808140537</v>
      </c>
      <c r="AU3194" s="83">
        <v>46079</v>
      </c>
      <c r="AV3194">
        <v>0.681439873959653</v>
      </c>
      <c r="AW3194" s="83">
        <v>46068</v>
      </c>
      <c r="AX3194">
        <v>1.0355314486870899</v>
      </c>
      <c r="AY3194" s="83">
        <v>46080</v>
      </c>
      <c r="AZ3194" s="77">
        <v>1.01514654939948</v>
      </c>
      <c r="BC3194" s="83">
        <v>46092</v>
      </c>
      <c r="BD3194">
        <v>0.24974434723326799</v>
      </c>
      <c r="BE3194" s="83">
        <v>46097</v>
      </c>
      <c r="BF3194">
        <v>0.37690915805022102</v>
      </c>
      <c r="BG3194" s="83">
        <v>46088</v>
      </c>
      <c r="BH3194" s="77">
        <v>0.50898991168798502</v>
      </c>
      <c r="BK3194" s="83">
        <v>45732</v>
      </c>
      <c r="BL3194">
        <v>0.53555232069872905</v>
      </c>
      <c r="BM3194" s="83">
        <v>45729</v>
      </c>
      <c r="BN3194">
        <v>0.65175239037256805</v>
      </c>
      <c r="BO3194" s="83">
        <v>45723</v>
      </c>
      <c r="BP3194" s="77">
        <v>0.74414265169030203</v>
      </c>
      <c r="BS3194" s="83"/>
      <c r="BU3194" s="83"/>
      <c r="BW3194" s="83"/>
      <c r="CA3194" s="83"/>
      <c r="CC3194" s="83"/>
      <c r="CE3194" s="83"/>
      <c r="CI3194" s="83"/>
      <c r="CK3194" s="83"/>
      <c r="CM3194" s="83"/>
      <c r="CQ3194" s="83"/>
      <c r="CS3194" s="83"/>
      <c r="CU3194" s="83"/>
      <c r="CY3194" s="83"/>
      <c r="DA3194" s="83"/>
      <c r="DC3194" s="83"/>
    </row>
    <row r="3195" spans="7:107">
      <c r="G3195" s="83">
        <v>45763</v>
      </c>
      <c r="H3195">
        <v>0.12606616943966301</v>
      </c>
      <c r="I3195" s="83">
        <v>46335</v>
      </c>
      <c r="J3195">
        <v>0.26955561902262398</v>
      </c>
      <c r="K3195" s="83">
        <v>46396</v>
      </c>
      <c r="L3195" s="77">
        <v>0.215689086476408</v>
      </c>
      <c r="O3195" s="83">
        <v>44963</v>
      </c>
      <c r="P3195">
        <v>34.2820557592689</v>
      </c>
      <c r="Q3195" s="83">
        <v>44988</v>
      </c>
      <c r="R3195">
        <v>120.155368950549</v>
      </c>
      <c r="S3195" s="83">
        <v>46105</v>
      </c>
      <c r="T3195" s="77">
        <v>115.829875426401</v>
      </c>
      <c r="W3195" s="83">
        <v>45766</v>
      </c>
      <c r="X3195">
        <v>0.19431932059447901</v>
      </c>
      <c r="Y3195" s="83">
        <v>46148</v>
      </c>
      <c r="Z3195">
        <v>0.17681481481481401</v>
      </c>
      <c r="AA3195" s="83">
        <v>46151</v>
      </c>
      <c r="AB3195" s="77">
        <v>0.29749511677282298</v>
      </c>
      <c r="AE3195" s="83">
        <v>46075</v>
      </c>
      <c r="AF3195">
        <v>9.2142325191189904</v>
      </c>
      <c r="AG3195" s="83">
        <v>46069</v>
      </c>
      <c r="AH3195">
        <v>189.60487417327801</v>
      </c>
      <c r="AI3195" s="83">
        <v>46081</v>
      </c>
      <c r="AJ3195" s="77">
        <v>100.995402716299</v>
      </c>
      <c r="AM3195" s="83">
        <v>46083</v>
      </c>
      <c r="AN3195">
        <v>0.33620739367727298</v>
      </c>
      <c r="AO3195" s="83">
        <v>46074</v>
      </c>
      <c r="AP3195">
        <v>0.37551324892445098</v>
      </c>
      <c r="AQ3195" s="83">
        <v>46078</v>
      </c>
      <c r="AR3195" s="77">
        <v>0.24559177404916099</v>
      </c>
      <c r="AU3195" s="83">
        <v>46080</v>
      </c>
      <c r="AV3195">
        <v>0.68138507380895297</v>
      </c>
      <c r="AW3195" s="83">
        <v>46069</v>
      </c>
      <c r="AX3195">
        <v>1.0353935126980101</v>
      </c>
      <c r="AY3195" s="83">
        <v>46081</v>
      </c>
      <c r="AZ3195" s="77">
        <v>1.01504698292849</v>
      </c>
      <c r="BC3195" s="83">
        <v>46093</v>
      </c>
      <c r="BD3195">
        <v>0.24969132295572399</v>
      </c>
      <c r="BE3195" s="83">
        <v>46098</v>
      </c>
      <c r="BF3195">
        <v>0.37688330871491799</v>
      </c>
      <c r="BG3195" s="83">
        <v>46089</v>
      </c>
      <c r="BH3195" s="77">
        <v>0.50889091423363397</v>
      </c>
      <c r="BK3195" s="83">
        <v>45733</v>
      </c>
      <c r="BL3195">
        <v>0.53594423604501396</v>
      </c>
      <c r="BM3195" s="83">
        <v>45730</v>
      </c>
      <c r="BN3195">
        <v>0.65217936036927104</v>
      </c>
      <c r="BO3195" s="83">
        <v>45724</v>
      </c>
      <c r="BP3195" s="77">
        <v>0.74471609837796504</v>
      </c>
      <c r="BS3195" s="83"/>
      <c r="BU3195" s="83"/>
      <c r="BW3195" s="83"/>
      <c r="CA3195" s="83"/>
      <c r="CC3195" s="83"/>
      <c r="CE3195" s="83"/>
      <c r="CI3195" s="83"/>
      <c r="CK3195" s="83"/>
      <c r="CM3195" s="83"/>
      <c r="CQ3195" s="83"/>
      <c r="CS3195" s="83"/>
      <c r="CU3195" s="83"/>
      <c r="CY3195" s="83"/>
      <c r="DA3195" s="83"/>
      <c r="DC3195" s="83"/>
    </row>
    <row r="3196" spans="7:107">
      <c r="G3196" s="83">
        <v>45764</v>
      </c>
      <c r="H3196">
        <v>0.125788000486795</v>
      </c>
      <c r="I3196" s="83">
        <v>46336</v>
      </c>
      <c r="J3196">
        <v>0.26953400591272902</v>
      </c>
      <c r="K3196" s="83">
        <v>46397</v>
      </c>
      <c r="L3196" s="77">
        <v>0.21574645059515199</v>
      </c>
      <c r="O3196" s="83">
        <v>44964</v>
      </c>
      <c r="P3196">
        <v>34.177288865607302</v>
      </c>
      <c r="Q3196" s="83">
        <v>44989</v>
      </c>
      <c r="R3196">
        <v>120.120887590767</v>
      </c>
      <c r="S3196" s="83">
        <v>46106</v>
      </c>
      <c r="T3196" s="77">
        <v>115.82720694516701</v>
      </c>
      <c r="W3196" s="83">
        <v>45767</v>
      </c>
      <c r="X3196">
        <v>0.19423991507430899</v>
      </c>
      <c r="Y3196" s="83">
        <v>46149</v>
      </c>
      <c r="Z3196">
        <v>0.17678222222222201</v>
      </c>
      <c r="AA3196" s="83">
        <v>46152</v>
      </c>
      <c r="AB3196" s="77">
        <v>0.29745307855626302</v>
      </c>
      <c r="AE3196" s="83">
        <v>46076</v>
      </c>
      <c r="AF3196">
        <v>9.2119432403857395</v>
      </c>
      <c r="AG3196" s="83">
        <v>46070</v>
      </c>
      <c r="AH3196">
        <v>189.57687678245901</v>
      </c>
      <c r="AI3196" s="83">
        <v>46082</v>
      </c>
      <c r="AJ3196" s="77">
        <v>100.98943939757601</v>
      </c>
      <c r="AM3196" s="83">
        <v>46084</v>
      </c>
      <c r="AN3196">
        <v>0.33610544743074799</v>
      </c>
      <c r="AO3196" s="83">
        <v>46075</v>
      </c>
      <c r="AP3196">
        <v>0.37544580357051599</v>
      </c>
      <c r="AQ3196" s="83">
        <v>46079</v>
      </c>
      <c r="AR3196" s="77">
        <v>0.24558273995778601</v>
      </c>
      <c r="AU3196" s="83">
        <v>46081</v>
      </c>
      <c r="AV3196">
        <v>0.68133027365825205</v>
      </c>
      <c r="AW3196" s="83">
        <v>46070</v>
      </c>
      <c r="AX3196">
        <v>1.03525557670893</v>
      </c>
      <c r="AY3196" s="83">
        <v>46082</v>
      </c>
      <c r="AZ3196" s="77">
        <v>1.0149474164575001</v>
      </c>
      <c r="BC3196" s="83">
        <v>46094</v>
      </c>
      <c r="BD3196">
        <v>0.24963829867817999</v>
      </c>
      <c r="BE3196" s="83">
        <v>46099</v>
      </c>
      <c r="BF3196">
        <v>0.37685745937961501</v>
      </c>
      <c r="BG3196" s="83">
        <v>46090</v>
      </c>
      <c r="BH3196" s="77">
        <v>0.50879191677928204</v>
      </c>
      <c r="BK3196" s="83">
        <v>45734</v>
      </c>
      <c r="BL3196">
        <v>0.53633615139129898</v>
      </c>
      <c r="BM3196" s="83">
        <v>45731</v>
      </c>
      <c r="BN3196">
        <v>0.65260633036597404</v>
      </c>
      <c r="BO3196" s="83">
        <v>45725</v>
      </c>
      <c r="BP3196" s="77">
        <v>0.74528954506562695</v>
      </c>
      <c r="BS3196" s="83"/>
      <c r="BU3196" s="83"/>
      <c r="BW3196" s="83"/>
      <c r="CA3196" s="83"/>
      <c r="CC3196" s="83"/>
      <c r="CE3196" s="83"/>
      <c r="CI3196" s="83"/>
      <c r="CK3196" s="83"/>
      <c r="CM3196" s="83"/>
      <c r="CQ3196" s="83"/>
      <c r="CS3196" s="83"/>
      <c r="CU3196" s="83"/>
      <c r="CY3196" s="83"/>
      <c r="DA3196" s="83"/>
      <c r="DC3196" s="83"/>
    </row>
    <row r="3197" spans="7:107">
      <c r="G3197" s="83">
        <v>45765</v>
      </c>
      <c r="H3197">
        <v>0.125509831533927</v>
      </c>
      <c r="I3197" s="83">
        <v>46337</v>
      </c>
      <c r="J3197">
        <v>0.26951239280283401</v>
      </c>
      <c r="K3197" s="83">
        <v>46398</v>
      </c>
      <c r="L3197" s="77">
        <v>0.21580381471389601</v>
      </c>
      <c r="O3197" s="83">
        <v>44965</v>
      </c>
      <c r="P3197">
        <v>34.072521971945697</v>
      </c>
      <c r="Q3197" s="83">
        <v>44990</v>
      </c>
      <c r="R3197">
        <v>120.086406230984</v>
      </c>
      <c r="S3197" s="83">
        <v>46107</v>
      </c>
      <c r="T3197" s="77">
        <v>115.824538463933</v>
      </c>
      <c r="W3197" s="83">
        <v>45768</v>
      </c>
      <c r="X3197">
        <v>0.19416050955413999</v>
      </c>
      <c r="Y3197" s="83">
        <v>46150</v>
      </c>
      <c r="Z3197">
        <v>0.17674962962962901</v>
      </c>
      <c r="AA3197" s="83">
        <v>46153</v>
      </c>
      <c r="AB3197" s="77">
        <v>0.297411040339702</v>
      </c>
      <c r="AE3197" s="83">
        <v>46077</v>
      </c>
      <c r="AF3197">
        <v>9.2096539616524797</v>
      </c>
      <c r="AG3197" s="83">
        <v>46071</v>
      </c>
      <c r="AH3197">
        <v>189.54887939164101</v>
      </c>
      <c r="AI3197" s="83">
        <v>46083</v>
      </c>
      <c r="AJ3197" s="77">
        <v>100.983476078853</v>
      </c>
      <c r="AM3197" s="83">
        <v>46085</v>
      </c>
      <c r="AN3197">
        <v>0.33600350118422301</v>
      </c>
      <c r="AO3197" s="83">
        <v>46076</v>
      </c>
      <c r="AP3197">
        <v>0.375378358216581</v>
      </c>
      <c r="AQ3197" s="83">
        <v>46080</v>
      </c>
      <c r="AR3197" s="77">
        <v>0.24557370586641</v>
      </c>
      <c r="AU3197" s="83">
        <v>46082</v>
      </c>
      <c r="AV3197">
        <v>0.68127547350755202</v>
      </c>
      <c r="AW3197" s="83">
        <v>46071</v>
      </c>
      <c r="AX3197">
        <v>1.0351176407198499</v>
      </c>
      <c r="AY3197" s="83">
        <v>46083</v>
      </c>
      <c r="AZ3197" s="77">
        <v>1.0148478499865099</v>
      </c>
      <c r="BC3197" s="83">
        <v>46095</v>
      </c>
      <c r="BD3197">
        <v>0.24958527440063599</v>
      </c>
      <c r="BE3197" s="83">
        <v>46100</v>
      </c>
      <c r="BF3197">
        <v>0.37683161004431298</v>
      </c>
      <c r="BG3197" s="83">
        <v>46091</v>
      </c>
      <c r="BH3197" s="77">
        <v>0.50869291932493099</v>
      </c>
      <c r="BK3197" s="83">
        <v>45735</v>
      </c>
      <c r="BL3197">
        <v>0.536728066737584</v>
      </c>
      <c r="BM3197" s="83">
        <v>45732</v>
      </c>
      <c r="BN3197">
        <v>0.65303330036267704</v>
      </c>
      <c r="BO3197" s="83">
        <v>45726</v>
      </c>
      <c r="BP3197" s="77">
        <v>0.74586299175328996</v>
      </c>
      <c r="BS3197" s="83"/>
      <c r="BU3197" s="83"/>
      <c r="BW3197" s="83"/>
      <c r="CA3197" s="83"/>
      <c r="CC3197" s="83"/>
      <c r="CE3197" s="83"/>
      <c r="CI3197" s="83"/>
      <c r="CK3197" s="83"/>
      <c r="CM3197" s="83"/>
      <c r="CQ3197" s="83"/>
      <c r="CS3197" s="83"/>
      <c r="CU3197" s="83"/>
      <c r="CY3197" s="83"/>
      <c r="DA3197" s="83"/>
      <c r="DC3197" s="83"/>
    </row>
    <row r="3198" spans="7:107">
      <c r="G3198" s="83">
        <v>45766</v>
      </c>
      <c r="H3198">
        <v>0.12523166258106</v>
      </c>
      <c r="I3198" s="83">
        <v>46338</v>
      </c>
      <c r="J3198">
        <v>0.269490779692939</v>
      </c>
      <c r="O3198" s="83">
        <v>44966</v>
      </c>
      <c r="P3198">
        <v>33.9677550782841</v>
      </c>
      <c r="Q3198" s="83">
        <v>44991</v>
      </c>
      <c r="R3198">
        <v>120.051924871201</v>
      </c>
      <c r="S3198" s="83">
        <v>46108</v>
      </c>
      <c r="T3198" s="77">
        <v>115.821869982699</v>
      </c>
      <c r="W3198" s="83">
        <v>45769</v>
      </c>
      <c r="X3198">
        <v>0.19408110403397</v>
      </c>
      <c r="Y3198" s="83">
        <v>46151</v>
      </c>
      <c r="Z3198">
        <v>0.17671703703703701</v>
      </c>
      <c r="AA3198" s="83">
        <v>46154</v>
      </c>
      <c r="AB3198" s="77">
        <v>0.29736900212314199</v>
      </c>
      <c r="AE3198" s="83">
        <v>46078</v>
      </c>
      <c r="AF3198">
        <v>9.2073646829192199</v>
      </c>
      <c r="AG3198" s="83">
        <v>46072</v>
      </c>
      <c r="AH3198">
        <v>189.52088200082201</v>
      </c>
      <c r="AI3198" s="83">
        <v>46084</v>
      </c>
      <c r="AJ3198" s="77">
        <v>100.97751276013</v>
      </c>
      <c r="AM3198" s="83">
        <v>46086</v>
      </c>
      <c r="AN3198">
        <v>0.33590155493769902</v>
      </c>
      <c r="AO3198" s="83">
        <v>46077</v>
      </c>
      <c r="AP3198">
        <v>0.37531091286264601</v>
      </c>
      <c r="AQ3198" s="83">
        <v>46081</v>
      </c>
      <c r="AR3198" s="77">
        <v>0.24556467177503399</v>
      </c>
      <c r="AU3198" s="83">
        <v>46083</v>
      </c>
      <c r="AV3198">
        <v>0.68122067335685099</v>
      </c>
      <c r="AW3198" s="83">
        <v>46072</v>
      </c>
      <c r="AX3198">
        <v>1.0349797047307701</v>
      </c>
      <c r="AY3198" s="83">
        <v>46084</v>
      </c>
      <c r="AZ3198" s="77">
        <v>1.0147482835155199</v>
      </c>
      <c r="BC3198" s="83">
        <v>46096</v>
      </c>
      <c r="BD3198">
        <v>0.24953225012309199</v>
      </c>
      <c r="BE3198" s="83">
        <v>46101</v>
      </c>
      <c r="BF3198">
        <v>0.37680576070901001</v>
      </c>
      <c r="BG3198" s="83">
        <v>46092</v>
      </c>
      <c r="BH3198" s="77">
        <v>0.50859392187057995</v>
      </c>
      <c r="BK3198" s="83">
        <v>45736</v>
      </c>
      <c r="BL3198">
        <v>0.53711998208387002</v>
      </c>
      <c r="BM3198" s="83">
        <v>45733</v>
      </c>
      <c r="BN3198">
        <v>0.65346027035938004</v>
      </c>
      <c r="BO3198" s="83">
        <v>45727</v>
      </c>
      <c r="BP3198" s="77">
        <v>0.74643643844095298</v>
      </c>
      <c r="BS3198" s="83"/>
      <c r="BU3198" s="83"/>
      <c r="BW3198" s="83"/>
      <c r="CA3198" s="83"/>
      <c r="CC3198" s="83"/>
      <c r="CE3198" s="83"/>
      <c r="CI3198" s="83"/>
      <c r="CK3198" s="83"/>
      <c r="CM3198" s="83"/>
      <c r="CQ3198" s="83"/>
      <c r="CS3198" s="83"/>
      <c r="CU3198" s="83"/>
      <c r="CY3198" s="83"/>
      <c r="DA3198" s="83"/>
      <c r="DC3198" s="83"/>
    </row>
    <row r="3199" spans="7:107">
      <c r="G3199" s="83">
        <v>45767</v>
      </c>
      <c r="H3199">
        <v>0.124953493628192</v>
      </c>
      <c r="I3199" s="83">
        <v>46339</v>
      </c>
      <c r="J3199">
        <v>0.26946916658304398</v>
      </c>
      <c r="O3199" s="83">
        <v>44967</v>
      </c>
      <c r="P3199">
        <v>33.862988184622502</v>
      </c>
      <c r="Q3199" s="83">
        <v>44992</v>
      </c>
      <c r="R3199">
        <v>120.017443511419</v>
      </c>
      <c r="S3199" s="83">
        <v>46109</v>
      </c>
      <c r="T3199" s="77">
        <v>115.819201501465</v>
      </c>
      <c r="W3199" s="83">
        <v>45770</v>
      </c>
      <c r="X3199">
        <v>0.1940016985138</v>
      </c>
      <c r="Y3199" s="83">
        <v>46152</v>
      </c>
      <c r="Z3199">
        <v>0.17668444444444401</v>
      </c>
      <c r="AA3199" s="83">
        <v>46155</v>
      </c>
      <c r="AB3199" s="77">
        <v>0.29732696390658098</v>
      </c>
      <c r="AE3199" s="83">
        <v>46079</v>
      </c>
      <c r="AF3199">
        <v>9.2050754041859708</v>
      </c>
      <c r="AG3199" s="83">
        <v>46073</v>
      </c>
      <c r="AH3199">
        <v>189.49288461000401</v>
      </c>
      <c r="AI3199" s="83">
        <v>46085</v>
      </c>
      <c r="AJ3199" s="77">
        <v>100.97154944140701</v>
      </c>
      <c r="AM3199" s="83">
        <v>46087</v>
      </c>
      <c r="AN3199">
        <v>0.33579960869117398</v>
      </c>
      <c r="AO3199" s="83">
        <v>46078</v>
      </c>
      <c r="AP3199">
        <v>0.37524346750871101</v>
      </c>
      <c r="AQ3199" s="83">
        <v>46082</v>
      </c>
      <c r="AR3199" s="77">
        <v>0.24555563768365801</v>
      </c>
      <c r="AU3199" s="83">
        <v>46084</v>
      </c>
      <c r="AV3199">
        <v>0.68116587320615096</v>
      </c>
      <c r="AW3199" s="83">
        <v>46073</v>
      </c>
      <c r="AX3199">
        <v>1.03484176874169</v>
      </c>
      <c r="AY3199" s="83">
        <v>46085</v>
      </c>
      <c r="AZ3199" s="77">
        <v>1.01464871704453</v>
      </c>
      <c r="BC3199" s="83">
        <v>46097</v>
      </c>
      <c r="BD3199">
        <v>0.24947922584554699</v>
      </c>
      <c r="BE3199" s="83">
        <v>46102</v>
      </c>
      <c r="BF3199">
        <v>0.37677991137370698</v>
      </c>
      <c r="BG3199" s="83">
        <v>46093</v>
      </c>
      <c r="BH3199" s="77">
        <v>0.50849492441622901</v>
      </c>
      <c r="BK3199" s="83">
        <v>45737</v>
      </c>
      <c r="BL3199">
        <v>0.53751189743015504</v>
      </c>
      <c r="BM3199" s="83">
        <v>45734</v>
      </c>
      <c r="BN3199">
        <v>0.65388724035608303</v>
      </c>
      <c r="BO3199" s="83">
        <v>45728</v>
      </c>
      <c r="BP3199" s="77">
        <v>0.74700988512861599</v>
      </c>
      <c r="BS3199" s="83"/>
      <c r="BU3199" s="83"/>
      <c r="BW3199" s="83"/>
      <c r="CA3199" s="83"/>
      <c r="CC3199" s="83"/>
      <c r="CE3199" s="83"/>
      <c r="CI3199" s="83"/>
      <c r="CK3199" s="83"/>
      <c r="CM3199" s="83"/>
      <c r="CQ3199" s="83"/>
      <c r="CS3199" s="83"/>
      <c r="CU3199" s="83"/>
      <c r="CY3199" s="83"/>
      <c r="DA3199" s="83"/>
      <c r="DC3199" s="83"/>
    </row>
    <row r="3200" spans="7:107">
      <c r="G3200" s="83">
        <v>45768</v>
      </c>
      <c r="H3200">
        <v>0.124675324675324</v>
      </c>
      <c r="I3200" s="83">
        <v>46340</v>
      </c>
      <c r="J3200">
        <v>0.26944755347314903</v>
      </c>
      <c r="O3200" s="83">
        <v>44968</v>
      </c>
      <c r="P3200">
        <v>33.758221290960897</v>
      </c>
      <c r="Q3200" s="83">
        <v>44993</v>
      </c>
      <c r="R3200">
        <v>119.982962151636</v>
      </c>
      <c r="S3200" s="83">
        <v>46110</v>
      </c>
      <c r="T3200" s="77">
        <v>115.81653302023101</v>
      </c>
      <c r="W3200" s="83">
        <v>45771</v>
      </c>
      <c r="X3200">
        <v>0.19392229299363001</v>
      </c>
      <c r="Y3200" s="83">
        <v>46153</v>
      </c>
      <c r="Z3200">
        <v>0.17665185185185101</v>
      </c>
      <c r="AA3200" s="83">
        <v>46156</v>
      </c>
      <c r="AB3200" s="77">
        <v>0.29728492569002102</v>
      </c>
      <c r="AE3200" s="83">
        <v>46080</v>
      </c>
      <c r="AF3200">
        <v>9.2027861254527092</v>
      </c>
      <c r="AG3200" s="83">
        <v>46074</v>
      </c>
      <c r="AH3200">
        <v>189.46488721918499</v>
      </c>
      <c r="AI3200" s="83">
        <v>46086</v>
      </c>
      <c r="AJ3200" s="77">
        <v>100.965586122684</v>
      </c>
      <c r="AM3200" s="83">
        <v>46088</v>
      </c>
      <c r="AN3200">
        <v>0.33569766244464999</v>
      </c>
      <c r="AO3200" s="83">
        <v>46079</v>
      </c>
      <c r="AP3200">
        <v>0.37517602215477602</v>
      </c>
      <c r="AQ3200" s="83">
        <v>46083</v>
      </c>
      <c r="AR3200" s="77">
        <v>0.245546603592283</v>
      </c>
      <c r="AU3200" s="83">
        <v>46085</v>
      </c>
      <c r="AV3200">
        <v>0.68111107305545004</v>
      </c>
      <c r="AW3200" s="83">
        <v>46074</v>
      </c>
      <c r="AX3200">
        <v>1.0347038327526099</v>
      </c>
      <c r="AY3200" s="83">
        <v>46086</v>
      </c>
      <c r="AZ3200" s="77">
        <v>1.01454915057354</v>
      </c>
      <c r="BC3200" s="83">
        <v>46098</v>
      </c>
      <c r="BD3200">
        <v>0.24942620156800299</v>
      </c>
      <c r="BE3200" s="83">
        <v>46103</v>
      </c>
      <c r="BF3200">
        <v>0.376754062038404</v>
      </c>
      <c r="BG3200" s="83">
        <v>46094</v>
      </c>
      <c r="BH3200" s="77">
        <v>0.50839592696187796</v>
      </c>
      <c r="BK3200" s="83">
        <v>45738</v>
      </c>
      <c r="BL3200">
        <v>0.53790381277643995</v>
      </c>
      <c r="BM3200" s="83">
        <v>45735</v>
      </c>
      <c r="BN3200">
        <v>0.65431421035278603</v>
      </c>
      <c r="BO3200" s="83">
        <v>45729</v>
      </c>
      <c r="BP3200" s="77">
        <v>0.74758333181627801</v>
      </c>
      <c r="BS3200" s="83"/>
      <c r="BU3200" s="83"/>
      <c r="BW3200" s="83"/>
      <c r="CA3200" s="83"/>
      <c r="CC3200" s="83"/>
      <c r="CE3200" s="83"/>
      <c r="CI3200" s="83"/>
      <c r="CK3200" s="83"/>
      <c r="CM3200" s="83"/>
      <c r="CQ3200" s="83"/>
      <c r="CS3200" s="83"/>
      <c r="CU3200" s="83"/>
      <c r="CY3200" s="83"/>
      <c r="DA3200" s="83"/>
      <c r="DC3200" s="83"/>
    </row>
    <row r="3201" spans="7:107">
      <c r="G3201" s="83">
        <v>45769</v>
      </c>
      <c r="H3201">
        <v>0.12439715572245599</v>
      </c>
      <c r="I3201" s="83">
        <v>46341</v>
      </c>
      <c r="J3201">
        <v>0.26942594036325401</v>
      </c>
      <c r="O3201" s="83">
        <v>44969</v>
      </c>
      <c r="P3201">
        <v>33.653454397299299</v>
      </c>
      <c r="Q3201" s="83">
        <v>44994</v>
      </c>
      <c r="R3201">
        <v>119.948480791854</v>
      </c>
      <c r="S3201" s="83">
        <v>46111</v>
      </c>
      <c r="T3201" s="77">
        <v>115.813864538997</v>
      </c>
      <c r="W3201" s="83">
        <v>45772</v>
      </c>
      <c r="X3201">
        <v>0.19384288747346001</v>
      </c>
      <c r="Y3201" s="83">
        <v>46154</v>
      </c>
      <c r="Z3201">
        <v>0.176619259259259</v>
      </c>
      <c r="AA3201" s="83">
        <v>46157</v>
      </c>
      <c r="AB3201" s="77">
        <v>0.29724288747346</v>
      </c>
      <c r="AE3201" s="83">
        <v>46081</v>
      </c>
      <c r="AF3201">
        <v>9.2004968467194601</v>
      </c>
      <c r="AG3201" s="83">
        <v>46075</v>
      </c>
      <c r="AH3201">
        <v>189.43688982836599</v>
      </c>
      <c r="AI3201" s="83">
        <v>46087</v>
      </c>
      <c r="AJ3201" s="77">
        <v>100.959622803961</v>
      </c>
      <c r="AM3201" s="83">
        <v>46089</v>
      </c>
      <c r="AN3201">
        <v>0.335595716198125</v>
      </c>
      <c r="AO3201" s="83">
        <v>46080</v>
      </c>
      <c r="AP3201">
        <v>0.37510857680084198</v>
      </c>
      <c r="AQ3201" s="83">
        <v>46084</v>
      </c>
      <c r="AR3201" s="77">
        <v>0.24553756950090699</v>
      </c>
      <c r="AU3201" s="83">
        <v>46086</v>
      </c>
      <c r="AV3201">
        <v>0.68105627290475002</v>
      </c>
      <c r="AW3201" s="83">
        <v>46075</v>
      </c>
      <c r="AX3201">
        <v>1.0345658967635301</v>
      </c>
      <c r="AY3201" s="83">
        <v>46087</v>
      </c>
      <c r="AZ3201" s="77">
        <v>1.01444958410255</v>
      </c>
      <c r="BC3201" s="83">
        <v>46099</v>
      </c>
      <c r="BD3201">
        <v>0.24937317729045899</v>
      </c>
      <c r="BE3201" s="83">
        <v>46104</v>
      </c>
      <c r="BF3201">
        <v>0.37672821270310097</v>
      </c>
      <c r="BG3201" s="83">
        <v>46095</v>
      </c>
      <c r="BH3201" s="77">
        <v>0.50829692950752603</v>
      </c>
      <c r="BK3201" s="83">
        <v>45739</v>
      </c>
      <c r="BL3201">
        <v>0.53829572812272497</v>
      </c>
      <c r="BM3201" s="83">
        <v>45736</v>
      </c>
      <c r="BN3201">
        <v>0.65474118034948903</v>
      </c>
      <c r="BO3201" s="83">
        <v>45730</v>
      </c>
      <c r="BP3201" s="77">
        <v>0.74815677850394102</v>
      </c>
      <c r="BS3201" s="83"/>
      <c r="BU3201" s="83"/>
      <c r="BW3201" s="83"/>
      <c r="CA3201" s="83"/>
      <c r="CC3201" s="83"/>
      <c r="CE3201" s="83"/>
      <c r="CI3201" s="83"/>
      <c r="CK3201" s="83"/>
      <c r="CM3201" s="83"/>
      <c r="CQ3201" s="83"/>
      <c r="CS3201" s="83"/>
      <c r="CU3201" s="83"/>
      <c r="CY3201" s="83"/>
      <c r="DA3201" s="83"/>
      <c r="DC3201" s="83"/>
    </row>
    <row r="3202" spans="7:107">
      <c r="G3202" s="83">
        <v>45770</v>
      </c>
      <c r="H3202">
        <v>0.124118986769589</v>
      </c>
      <c r="I3202" s="83">
        <v>46342</v>
      </c>
      <c r="J3202">
        <v>0.269404327253359</v>
      </c>
      <c r="O3202" s="83">
        <v>44970</v>
      </c>
      <c r="P3202">
        <v>33.548687503637701</v>
      </c>
      <c r="Q3202" s="83">
        <v>44995</v>
      </c>
      <c r="R3202">
        <v>119.91399943207099</v>
      </c>
      <c r="S3202" s="83">
        <v>46112</v>
      </c>
      <c r="T3202" s="77">
        <v>115.811196057763</v>
      </c>
      <c r="W3202" s="83">
        <v>45773</v>
      </c>
      <c r="X3202">
        <v>0.19376348195328999</v>
      </c>
      <c r="Y3202" s="83">
        <v>46155</v>
      </c>
      <c r="Z3202">
        <v>0.176586666666666</v>
      </c>
      <c r="AA3202" s="83">
        <v>46158</v>
      </c>
      <c r="AB3202" s="77">
        <v>0.29720084925689999</v>
      </c>
      <c r="AE3202" s="83">
        <v>46082</v>
      </c>
      <c r="AF3202">
        <v>9.1982075679862003</v>
      </c>
      <c r="AG3202" s="83">
        <v>46076</v>
      </c>
      <c r="AH3202">
        <v>189.40889243754799</v>
      </c>
      <c r="AI3202" s="83">
        <v>46088</v>
      </c>
      <c r="AJ3202" s="77">
        <v>100.95365948523801</v>
      </c>
      <c r="AM3202" s="83">
        <v>46090</v>
      </c>
      <c r="AN3202">
        <v>0.33549376995160102</v>
      </c>
      <c r="AO3202" s="83">
        <v>46081</v>
      </c>
      <c r="AP3202">
        <v>0.37504113144690698</v>
      </c>
      <c r="AQ3202" s="83">
        <v>46085</v>
      </c>
      <c r="AR3202" s="77">
        <v>0.24552853540953101</v>
      </c>
      <c r="AU3202" s="83">
        <v>46087</v>
      </c>
      <c r="AV3202">
        <v>0.68100147275404999</v>
      </c>
      <c r="AW3202" s="83">
        <v>46076</v>
      </c>
      <c r="AX3202">
        <v>1.03442796077445</v>
      </c>
      <c r="AY3202" s="83">
        <v>46088</v>
      </c>
      <c r="AZ3202" s="77">
        <v>1.0143500176315601</v>
      </c>
      <c r="BC3202" s="83">
        <v>46100</v>
      </c>
      <c r="BD3202">
        <v>0.24932015301291499</v>
      </c>
      <c r="BE3202" s="83">
        <v>46105</v>
      </c>
      <c r="BF3202">
        <v>0.376702363367799</v>
      </c>
      <c r="BG3202" s="83">
        <v>46096</v>
      </c>
      <c r="BH3202" s="77">
        <v>0.50819793205317498</v>
      </c>
      <c r="BK3202" s="83">
        <v>45740</v>
      </c>
      <c r="BL3202">
        <v>0.53868764346900999</v>
      </c>
      <c r="BM3202" s="83">
        <v>45737</v>
      </c>
      <c r="BN3202">
        <v>0.65516815034619102</v>
      </c>
      <c r="BO3202" s="83">
        <v>45731</v>
      </c>
      <c r="BP3202" s="77">
        <v>0.74873022519160404</v>
      </c>
      <c r="BS3202" s="83"/>
      <c r="BU3202" s="83"/>
      <c r="BW3202" s="83"/>
      <c r="CA3202" s="83"/>
      <c r="CC3202" s="83"/>
      <c r="CE3202" s="83"/>
      <c r="CI3202" s="83"/>
      <c r="CK3202" s="83"/>
      <c r="CM3202" s="83"/>
      <c r="CQ3202" s="83"/>
      <c r="CS3202" s="83"/>
      <c r="CU3202" s="83"/>
      <c r="CY3202" s="83"/>
      <c r="DA3202" s="83"/>
      <c r="DC3202" s="83"/>
    </row>
    <row r="3203" spans="7:107">
      <c r="G3203" s="83">
        <v>45771</v>
      </c>
      <c r="H3203">
        <v>0.123840817816721</v>
      </c>
      <c r="I3203" s="83">
        <v>46343</v>
      </c>
      <c r="J3203">
        <v>0.26938271414346399</v>
      </c>
      <c r="O3203" s="83">
        <v>44971</v>
      </c>
      <c r="P3203">
        <v>33.443920609976097</v>
      </c>
      <c r="Q3203" s="83">
        <v>44996</v>
      </c>
      <c r="R3203">
        <v>119.879518072289</v>
      </c>
      <c r="S3203" s="83">
        <v>46113</v>
      </c>
      <c r="T3203" s="77">
        <v>115.808527576529</v>
      </c>
      <c r="W3203" s="83">
        <v>45774</v>
      </c>
      <c r="X3203">
        <v>0.19368407643311999</v>
      </c>
      <c r="Y3203" s="83">
        <v>46156</v>
      </c>
      <c r="Z3203">
        <v>0.176554074074074</v>
      </c>
      <c r="AA3203" s="83">
        <v>46159</v>
      </c>
      <c r="AB3203" s="77">
        <v>0.29715881104033898</v>
      </c>
      <c r="AE3203" s="83">
        <v>46083</v>
      </c>
      <c r="AF3203">
        <v>9.1959182892529494</v>
      </c>
      <c r="AG3203" s="83">
        <v>46077</v>
      </c>
      <c r="AH3203">
        <v>189.38089504672899</v>
      </c>
      <c r="AI3203" s="83">
        <v>46089</v>
      </c>
      <c r="AJ3203" s="77">
        <v>100.947696166515</v>
      </c>
      <c r="AM3203" s="83">
        <v>46091</v>
      </c>
      <c r="AN3203">
        <v>0.33539182370507598</v>
      </c>
      <c r="AO3203" s="83">
        <v>46082</v>
      </c>
      <c r="AP3203">
        <v>0.37497368609297199</v>
      </c>
      <c r="AQ3203" s="83">
        <v>46086</v>
      </c>
      <c r="AR3203" s="77">
        <v>0.245519501318156</v>
      </c>
      <c r="AU3203" s="83">
        <v>46088</v>
      </c>
      <c r="AV3203">
        <v>0.68094667260334896</v>
      </c>
      <c r="AW3203" s="83">
        <v>46077</v>
      </c>
      <c r="AX3203">
        <v>1.0342900247853699</v>
      </c>
      <c r="AY3203" s="83">
        <v>46089</v>
      </c>
      <c r="AZ3203" s="77">
        <v>1.0142504511605701</v>
      </c>
      <c r="BC3203" s="83">
        <v>46101</v>
      </c>
      <c r="BD3203">
        <v>0.24926712873536999</v>
      </c>
      <c r="BE3203" s="83">
        <v>46106</v>
      </c>
      <c r="BF3203">
        <v>0.37667651403249602</v>
      </c>
      <c r="BG3203" s="83">
        <v>46097</v>
      </c>
      <c r="BH3203" s="77">
        <v>0.50809893459882405</v>
      </c>
      <c r="BK3203" s="83">
        <v>45741</v>
      </c>
      <c r="BL3203">
        <v>0.53907955881529601</v>
      </c>
      <c r="BM3203" s="83">
        <v>45738</v>
      </c>
      <c r="BN3203">
        <v>0.65559512034289402</v>
      </c>
      <c r="BO3203" s="83">
        <v>45732</v>
      </c>
      <c r="BP3203" s="77">
        <v>0.74930367187926605</v>
      </c>
      <c r="BS3203" s="83"/>
      <c r="BU3203" s="83"/>
      <c r="BW3203" s="83"/>
      <c r="CA3203" s="83"/>
      <c r="CC3203" s="83"/>
      <c r="CE3203" s="83"/>
      <c r="CI3203" s="83"/>
      <c r="CK3203" s="83"/>
      <c r="CM3203" s="83"/>
      <c r="CQ3203" s="83"/>
      <c r="CS3203" s="83"/>
      <c r="CU3203" s="83"/>
      <c r="CY3203" s="83"/>
      <c r="DA3203" s="83"/>
      <c r="DC3203" s="83"/>
    </row>
    <row r="3204" spans="7:107">
      <c r="G3204" s="83">
        <v>45772</v>
      </c>
      <c r="H3204">
        <v>0.123562648863853</v>
      </c>
      <c r="I3204" s="83">
        <v>46344</v>
      </c>
      <c r="J3204">
        <v>0.26936110103356897</v>
      </c>
      <c r="O3204" s="83">
        <v>44972</v>
      </c>
      <c r="P3204">
        <v>33.339153716314499</v>
      </c>
      <c r="Q3204" s="83">
        <v>44997</v>
      </c>
      <c r="R3204">
        <v>119.845036712506</v>
      </c>
      <c r="S3204" s="83">
        <v>46114</v>
      </c>
      <c r="T3204" s="77">
        <v>115.80585909529501</v>
      </c>
      <c r="W3204" s="83">
        <v>45775</v>
      </c>
      <c r="X3204">
        <v>0.193604670912951</v>
      </c>
      <c r="Y3204" s="83">
        <v>46157</v>
      </c>
      <c r="Z3204">
        <v>0.176521481481481</v>
      </c>
      <c r="AA3204" s="83">
        <v>46160</v>
      </c>
      <c r="AB3204" s="77">
        <v>0.29711677282377902</v>
      </c>
      <c r="AE3204" s="83">
        <v>46084</v>
      </c>
      <c r="AF3204">
        <v>9.1936290105196896</v>
      </c>
      <c r="AG3204" s="83">
        <v>46078</v>
      </c>
      <c r="AH3204">
        <v>189.35289765591</v>
      </c>
      <c r="AI3204" s="83">
        <v>46090</v>
      </c>
      <c r="AJ3204" s="77">
        <v>100.941732847792</v>
      </c>
      <c r="AM3204" s="83">
        <v>46092</v>
      </c>
      <c r="AN3204">
        <v>0.33528987745855199</v>
      </c>
      <c r="AO3204" s="83">
        <v>46083</v>
      </c>
      <c r="AP3204">
        <v>0.374906240739037</v>
      </c>
      <c r="AQ3204" s="83">
        <v>46087</v>
      </c>
      <c r="AR3204" s="77">
        <v>0.24551046722677999</v>
      </c>
      <c r="AU3204" s="83">
        <v>46089</v>
      </c>
      <c r="AV3204">
        <v>0.68089187245264904</v>
      </c>
      <c r="AW3204" s="83">
        <v>46078</v>
      </c>
      <c r="AX3204">
        <v>1.0341520887962901</v>
      </c>
      <c r="AY3204" s="83">
        <v>46090</v>
      </c>
      <c r="AZ3204" s="77">
        <v>1.0141508846895799</v>
      </c>
      <c r="BC3204" s="83">
        <v>46102</v>
      </c>
      <c r="BD3204">
        <v>0.24921410445782599</v>
      </c>
      <c r="BE3204" s="83">
        <v>46107</v>
      </c>
      <c r="BF3204">
        <v>0.37665066469719299</v>
      </c>
      <c r="BG3204" s="83">
        <v>46098</v>
      </c>
      <c r="BH3204" s="77">
        <v>0.507999937144473</v>
      </c>
      <c r="BK3204" s="83">
        <v>45742</v>
      </c>
      <c r="BL3204">
        <v>0.53947147416158103</v>
      </c>
      <c r="BM3204" s="83">
        <v>45739</v>
      </c>
      <c r="BN3204">
        <v>0.65602209033959702</v>
      </c>
      <c r="BO3204" s="83">
        <v>45733</v>
      </c>
      <c r="BP3204" s="77">
        <v>0.74987711856692896</v>
      </c>
      <c r="BS3204" s="83"/>
      <c r="BU3204" s="83"/>
      <c r="BW3204" s="83"/>
      <c r="CA3204" s="83"/>
      <c r="CC3204" s="83"/>
      <c r="CE3204" s="83"/>
      <c r="CI3204" s="83"/>
      <c r="CK3204" s="83"/>
      <c r="CM3204" s="83"/>
      <c r="CQ3204" s="83"/>
      <c r="CS3204" s="83"/>
      <c r="CU3204" s="83"/>
      <c r="CY3204" s="83"/>
      <c r="DA3204" s="83"/>
      <c r="DC3204" s="83"/>
    </row>
    <row r="3205" spans="7:107">
      <c r="G3205" s="83">
        <v>45773</v>
      </c>
      <c r="H3205">
        <v>0.123284479910985</v>
      </c>
      <c r="I3205" s="83">
        <v>46345</v>
      </c>
      <c r="J3205">
        <v>0.26933948792367401</v>
      </c>
      <c r="O3205" s="83">
        <v>44973</v>
      </c>
      <c r="P3205">
        <v>33.234386822652901</v>
      </c>
      <c r="Q3205" s="83">
        <v>44998</v>
      </c>
      <c r="R3205">
        <v>119.81055535272399</v>
      </c>
      <c r="S3205" s="83">
        <v>46115</v>
      </c>
      <c r="T3205" s="77">
        <v>115.803190614062</v>
      </c>
      <c r="W3205" s="83">
        <v>45776</v>
      </c>
      <c r="X3205">
        <v>0.193525265392781</v>
      </c>
      <c r="Y3205" s="83">
        <v>46158</v>
      </c>
      <c r="Z3205">
        <v>0.176488888888888</v>
      </c>
      <c r="AA3205" s="83">
        <v>46161</v>
      </c>
      <c r="AB3205" s="77">
        <v>0.29707473460721801</v>
      </c>
      <c r="AE3205" s="83">
        <v>46085</v>
      </c>
      <c r="AF3205">
        <v>9.1913397317864298</v>
      </c>
      <c r="AG3205" s="83">
        <v>46079</v>
      </c>
      <c r="AH3205">
        <v>189.324900265092</v>
      </c>
      <c r="AI3205" s="83">
        <v>46091</v>
      </c>
      <c r="AJ3205" s="77">
        <v>100.93576952906901</v>
      </c>
      <c r="AM3205" s="83">
        <v>46093</v>
      </c>
      <c r="AN3205">
        <v>0.335187931212027</v>
      </c>
      <c r="AO3205" s="83">
        <v>46084</v>
      </c>
      <c r="AP3205">
        <v>0.37483879538510201</v>
      </c>
      <c r="AQ3205" s="83">
        <v>46088</v>
      </c>
      <c r="AR3205" s="77">
        <v>0.24550143313540401</v>
      </c>
      <c r="AU3205" s="83">
        <v>46090</v>
      </c>
      <c r="AV3205">
        <v>0.68083707230194801</v>
      </c>
      <c r="AW3205" s="83">
        <v>46079</v>
      </c>
      <c r="AX3205">
        <v>1.03401415280721</v>
      </c>
      <c r="AY3205" s="83">
        <v>46091</v>
      </c>
      <c r="AZ3205" s="77">
        <v>1.01405131821858</v>
      </c>
      <c r="BC3205" s="83">
        <v>46103</v>
      </c>
      <c r="BD3205">
        <v>0.24916108018028199</v>
      </c>
      <c r="BE3205" s="83">
        <v>46108</v>
      </c>
      <c r="BF3205">
        <v>0.37662481536189002</v>
      </c>
      <c r="BG3205" s="83">
        <v>46099</v>
      </c>
      <c r="BH3205" s="77">
        <v>0.50790093969012196</v>
      </c>
      <c r="BK3205" s="83">
        <v>45743</v>
      </c>
      <c r="BL3205">
        <v>0.53986338950786605</v>
      </c>
      <c r="BM3205" s="83">
        <v>45740</v>
      </c>
      <c r="BN3205">
        <v>0.65644906033630002</v>
      </c>
      <c r="BO3205" s="83">
        <v>45734</v>
      </c>
      <c r="BP3205" s="77">
        <v>0.75045056525459197</v>
      </c>
      <c r="BS3205" s="83"/>
      <c r="BU3205" s="83"/>
      <c r="BW3205" s="83"/>
      <c r="CA3205" s="83"/>
      <c r="CC3205" s="83"/>
      <c r="CE3205" s="83"/>
      <c r="CI3205" s="83"/>
      <c r="CK3205" s="83"/>
      <c r="CM3205" s="83"/>
      <c r="CQ3205" s="83"/>
      <c r="CS3205" s="83"/>
      <c r="CU3205" s="83"/>
      <c r="CY3205" s="83"/>
      <c r="DA3205" s="83"/>
      <c r="DC3205" s="83"/>
    </row>
    <row r="3206" spans="7:107">
      <c r="G3206" s="83">
        <v>45774</v>
      </c>
      <c r="H3206">
        <v>0.123006310958118</v>
      </c>
      <c r="I3206" s="83">
        <v>46346</v>
      </c>
      <c r="J3206">
        <v>0.269317874813779</v>
      </c>
      <c r="O3206" s="83">
        <v>44974</v>
      </c>
      <c r="P3206">
        <v>33.129619928991303</v>
      </c>
      <c r="Q3206" s="83">
        <v>44999</v>
      </c>
      <c r="R3206">
        <v>119.77607399294099</v>
      </c>
      <c r="S3206" s="83">
        <v>46116</v>
      </c>
      <c r="T3206" s="77">
        <v>115.80052213282799</v>
      </c>
      <c r="W3206" s="83">
        <v>45777</v>
      </c>
      <c r="X3206">
        <v>0.19344585987261101</v>
      </c>
      <c r="Y3206" s="83">
        <v>46159</v>
      </c>
      <c r="Z3206">
        <v>0.176456296296296</v>
      </c>
      <c r="AA3206" s="83">
        <v>46162</v>
      </c>
      <c r="AB3206" s="77">
        <v>0.29703269639065799</v>
      </c>
      <c r="AE3206" s="83">
        <v>46086</v>
      </c>
      <c r="AF3206">
        <v>9.1890504530531807</v>
      </c>
      <c r="AG3206" s="83">
        <v>46080</v>
      </c>
      <c r="AH3206">
        <v>189.296902874273</v>
      </c>
      <c r="AI3206" s="83">
        <v>46092</v>
      </c>
      <c r="AJ3206" s="77">
        <v>100.929806210346</v>
      </c>
      <c r="AM3206" s="83">
        <v>46094</v>
      </c>
      <c r="AN3206">
        <v>0.33508598496550202</v>
      </c>
      <c r="AO3206" s="83">
        <v>46085</v>
      </c>
      <c r="AP3206">
        <v>0.37477135003116702</v>
      </c>
      <c r="AQ3206" s="83">
        <v>46089</v>
      </c>
      <c r="AR3206" s="77">
        <v>0.245492399044028</v>
      </c>
      <c r="AU3206" s="83">
        <v>46091</v>
      </c>
      <c r="AV3206">
        <v>0.68078227215124798</v>
      </c>
      <c r="AW3206" s="83">
        <v>46080</v>
      </c>
      <c r="AX3206">
        <v>1.0338762168181299</v>
      </c>
      <c r="AY3206" s="83">
        <v>46092</v>
      </c>
      <c r="AZ3206" s="77">
        <v>1.01395175174759</v>
      </c>
      <c r="BC3206" s="83">
        <v>46104</v>
      </c>
      <c r="BD3206">
        <v>0.24910805590273799</v>
      </c>
      <c r="BE3206" s="83">
        <v>46109</v>
      </c>
      <c r="BF3206">
        <v>0.37659896602658699</v>
      </c>
      <c r="BG3206" s="83">
        <v>46100</v>
      </c>
      <c r="BH3206" s="77">
        <v>0.50780194223577102</v>
      </c>
      <c r="BK3206" s="83">
        <v>45744</v>
      </c>
      <c r="BL3206">
        <v>0.54025530485415096</v>
      </c>
      <c r="BM3206" s="83">
        <v>45741</v>
      </c>
      <c r="BN3206">
        <v>0.65687603033300301</v>
      </c>
      <c r="BO3206" s="83">
        <v>45735</v>
      </c>
      <c r="BP3206" s="77">
        <v>0.75102401194225399</v>
      </c>
      <c r="BS3206" s="83"/>
      <c r="BU3206" s="83"/>
      <c r="BW3206" s="83"/>
      <c r="CA3206" s="83"/>
      <c r="CC3206" s="83"/>
      <c r="CE3206" s="83"/>
      <c r="CI3206" s="83"/>
      <c r="CK3206" s="83"/>
      <c r="CM3206" s="83"/>
      <c r="CQ3206" s="83"/>
      <c r="CS3206" s="83"/>
      <c r="CU3206" s="83"/>
      <c r="CY3206" s="83"/>
      <c r="DA3206" s="83"/>
      <c r="DC3206" s="83"/>
    </row>
    <row r="3207" spans="7:107">
      <c r="G3207" s="83">
        <v>45775</v>
      </c>
      <c r="H3207">
        <v>0.12272814200524999</v>
      </c>
      <c r="I3207" s="83">
        <v>46347</v>
      </c>
      <c r="J3207">
        <v>0.26929626170388399</v>
      </c>
      <c r="O3207" s="83">
        <v>44975</v>
      </c>
      <c r="P3207">
        <v>33.024853035329699</v>
      </c>
      <c r="Q3207" s="83">
        <v>45000</v>
      </c>
      <c r="R3207">
        <v>119.74159263315801</v>
      </c>
      <c r="S3207" s="83">
        <v>46117</v>
      </c>
      <c r="T3207" s="77">
        <v>115.797853651594</v>
      </c>
      <c r="W3207" s="83">
        <v>45778</v>
      </c>
      <c r="X3207">
        <v>0.19336645435244099</v>
      </c>
      <c r="Y3207" s="83">
        <v>46160</v>
      </c>
      <c r="Z3207">
        <v>0.176423703703703</v>
      </c>
      <c r="AA3207" s="83">
        <v>46163</v>
      </c>
      <c r="AB3207" s="77">
        <v>0.29699065817409698</v>
      </c>
      <c r="AE3207" s="83">
        <v>46087</v>
      </c>
      <c r="AF3207">
        <v>9.1867611743199191</v>
      </c>
      <c r="AG3207" s="83">
        <v>46081</v>
      </c>
      <c r="AH3207">
        <v>189.26890548345401</v>
      </c>
      <c r="AI3207" s="83">
        <v>46093</v>
      </c>
      <c r="AJ3207" s="77">
        <v>100.923842891623</v>
      </c>
      <c r="AM3207" s="83">
        <v>46095</v>
      </c>
      <c r="AN3207">
        <v>0.33498403871897797</v>
      </c>
      <c r="AO3207" s="83">
        <v>46086</v>
      </c>
      <c r="AP3207">
        <v>0.37470390467723302</v>
      </c>
      <c r="AQ3207" s="83">
        <v>46090</v>
      </c>
      <c r="AR3207" s="77">
        <v>0.24548336495265299</v>
      </c>
      <c r="AU3207" s="83">
        <v>46092</v>
      </c>
      <c r="AV3207">
        <v>0.68072747200054795</v>
      </c>
      <c r="AW3207" s="83">
        <v>46081</v>
      </c>
      <c r="AX3207">
        <v>1.0337382808290501</v>
      </c>
      <c r="AY3207" s="83">
        <v>46093</v>
      </c>
      <c r="AZ3207" s="77">
        <v>1.0138521852766</v>
      </c>
      <c r="BC3207" s="83">
        <v>46105</v>
      </c>
      <c r="BD3207">
        <v>0.24905503162519399</v>
      </c>
      <c r="BE3207" s="83">
        <v>46110</v>
      </c>
      <c r="BF3207">
        <v>0.37657311669128402</v>
      </c>
      <c r="BG3207" s="83">
        <v>46101</v>
      </c>
      <c r="BH3207" s="77">
        <v>0.50770294478141897</v>
      </c>
      <c r="BK3207" s="83">
        <v>45745</v>
      </c>
      <c r="BL3207">
        <v>0.54064722020043599</v>
      </c>
      <c r="BM3207" s="83">
        <v>45742</v>
      </c>
      <c r="BN3207">
        <v>0.65730300032970601</v>
      </c>
      <c r="BO3207" s="83">
        <v>45736</v>
      </c>
      <c r="BP3207" s="77">
        <v>0.751597458629917</v>
      </c>
      <c r="BS3207" s="83"/>
      <c r="BU3207" s="83"/>
      <c r="BW3207" s="83"/>
      <c r="CA3207" s="83"/>
      <c r="CC3207" s="83"/>
      <c r="CE3207" s="83"/>
      <c r="CI3207" s="83"/>
      <c r="CK3207" s="83"/>
      <c r="CM3207" s="83"/>
      <c r="CQ3207" s="83"/>
      <c r="CS3207" s="83"/>
      <c r="CU3207" s="83"/>
      <c r="CY3207" s="83"/>
      <c r="DA3207" s="83"/>
      <c r="DC3207" s="83"/>
    </row>
    <row r="3208" spans="7:107">
      <c r="G3208" s="83">
        <v>45776</v>
      </c>
      <c r="H3208">
        <v>0.12244997305238201</v>
      </c>
      <c r="I3208" s="83">
        <v>46348</v>
      </c>
      <c r="J3208">
        <v>0.26927464859398897</v>
      </c>
      <c r="O3208" s="83">
        <v>44976</v>
      </c>
      <c r="P3208">
        <v>32.920086141668101</v>
      </c>
      <c r="Q3208" s="83">
        <v>45001</v>
      </c>
      <c r="R3208">
        <v>119.707111273376</v>
      </c>
      <c r="S3208" s="83">
        <v>46118</v>
      </c>
      <c r="T3208" s="77">
        <v>115.79518517036</v>
      </c>
      <c r="W3208" s="83">
        <v>45779</v>
      </c>
      <c r="X3208">
        <v>0.19328704883227099</v>
      </c>
      <c r="Y3208" s="83">
        <v>46161</v>
      </c>
      <c r="Z3208">
        <v>0.176391111111111</v>
      </c>
      <c r="AA3208" s="83">
        <v>46164</v>
      </c>
      <c r="AB3208" s="77">
        <v>0.29694861995753702</v>
      </c>
      <c r="AE3208" s="83">
        <v>46088</v>
      </c>
      <c r="AF3208">
        <v>9.18447189558667</v>
      </c>
      <c r="AG3208" s="83">
        <v>46082</v>
      </c>
      <c r="AH3208">
        <v>189.240908092636</v>
      </c>
      <c r="AI3208" s="83">
        <v>46094</v>
      </c>
      <c r="AJ3208" s="77">
        <v>100.91787957290001</v>
      </c>
      <c r="AM3208" s="83">
        <v>46096</v>
      </c>
      <c r="AN3208">
        <v>0.33488209247245299</v>
      </c>
      <c r="AO3208" s="83">
        <v>46087</v>
      </c>
      <c r="AP3208">
        <v>0.37463645932329798</v>
      </c>
      <c r="AQ3208" s="83">
        <v>46091</v>
      </c>
      <c r="AR3208" s="77">
        <v>0.24547433086127701</v>
      </c>
      <c r="AU3208" s="83">
        <v>46093</v>
      </c>
      <c r="AV3208">
        <v>0.68067267184984703</v>
      </c>
      <c r="AW3208" s="83">
        <v>46082</v>
      </c>
      <c r="AX3208">
        <v>1.03360034483997</v>
      </c>
      <c r="AY3208" s="83">
        <v>46094</v>
      </c>
      <c r="AZ3208" s="77">
        <v>1.0137526188056101</v>
      </c>
      <c r="BC3208" s="83">
        <v>46106</v>
      </c>
      <c r="BD3208">
        <v>0.24900200734764899</v>
      </c>
      <c r="BE3208" s="83">
        <v>46111</v>
      </c>
      <c r="BF3208">
        <v>0.37654726735598198</v>
      </c>
      <c r="BG3208" s="83">
        <v>46102</v>
      </c>
      <c r="BH3208" s="77">
        <v>0.50760394732706804</v>
      </c>
      <c r="BK3208" s="83">
        <v>45746</v>
      </c>
      <c r="BL3208">
        <v>0.54103913554672201</v>
      </c>
      <c r="BM3208" s="83">
        <v>45743</v>
      </c>
      <c r="BN3208">
        <v>0.65772997032640901</v>
      </c>
      <c r="BO3208" s="83">
        <v>45737</v>
      </c>
      <c r="BP3208" s="77">
        <v>0.75217090531758002</v>
      </c>
      <c r="BS3208" s="83"/>
      <c r="BU3208" s="83"/>
      <c r="BW3208" s="83"/>
      <c r="CA3208" s="83"/>
      <c r="CC3208" s="83"/>
      <c r="CE3208" s="83"/>
      <c r="CI3208" s="83"/>
      <c r="CK3208" s="83"/>
      <c r="CM3208" s="83"/>
      <c r="CQ3208" s="83"/>
      <c r="CS3208" s="83"/>
      <c r="CU3208" s="83"/>
      <c r="CY3208" s="83"/>
      <c r="DA3208" s="83"/>
      <c r="DC3208" s="83"/>
    </row>
    <row r="3209" spans="7:107">
      <c r="G3209" s="83">
        <v>45777</v>
      </c>
      <c r="H3209">
        <v>0.122171804099514</v>
      </c>
      <c r="I3209" s="83">
        <v>46349</v>
      </c>
      <c r="J3209">
        <v>0.26925303548409402</v>
      </c>
      <c r="O3209" s="83">
        <v>44977</v>
      </c>
      <c r="P3209">
        <v>32.815319248006503</v>
      </c>
      <c r="Q3209" s="83">
        <v>45002</v>
      </c>
      <c r="R3209">
        <v>119.672629913593</v>
      </c>
      <c r="S3209" s="83">
        <v>46119</v>
      </c>
      <c r="T3209" s="77">
        <v>115.792516689126</v>
      </c>
      <c r="W3209" s="83">
        <v>45780</v>
      </c>
      <c r="X3209">
        <v>0.193207643312101</v>
      </c>
      <c r="Y3209" s="83">
        <v>46162</v>
      </c>
      <c r="Z3209">
        <v>0.176358518518518</v>
      </c>
      <c r="AA3209" s="83">
        <v>46165</v>
      </c>
      <c r="AB3209" s="77">
        <v>0.29690658174097601</v>
      </c>
      <c r="AE3209" s="83">
        <v>46089</v>
      </c>
      <c r="AF3209">
        <v>9.1821826168534102</v>
      </c>
      <c r="AG3209" s="83">
        <v>46083</v>
      </c>
      <c r="AH3209">
        <v>189.21291070181701</v>
      </c>
      <c r="AI3209" s="83">
        <v>46095</v>
      </c>
      <c r="AJ3209" s="77">
        <v>100.911916254177</v>
      </c>
      <c r="AM3209" s="83">
        <v>46097</v>
      </c>
      <c r="AN3209">
        <v>0.334780146225929</v>
      </c>
      <c r="AO3209" s="83">
        <v>46088</v>
      </c>
      <c r="AP3209">
        <v>0.37456901396936298</v>
      </c>
      <c r="AQ3209" s="83">
        <v>46092</v>
      </c>
      <c r="AR3209" s="77">
        <v>0.245465296769901</v>
      </c>
      <c r="AU3209" s="83">
        <v>46094</v>
      </c>
      <c r="AV3209">
        <v>0.680617871699147</v>
      </c>
      <c r="AW3209" s="83">
        <v>46083</v>
      </c>
      <c r="AX3209">
        <v>1.0334624088508899</v>
      </c>
      <c r="AY3209" s="83">
        <v>46095</v>
      </c>
      <c r="AZ3209" s="77">
        <v>1.0136530523346201</v>
      </c>
      <c r="BC3209" s="83">
        <v>46107</v>
      </c>
      <c r="BD3209">
        <v>0.24894898307010499</v>
      </c>
      <c r="BE3209" s="83">
        <v>46112</v>
      </c>
      <c r="BF3209">
        <v>0.37652141802067901</v>
      </c>
      <c r="BG3209" s="83">
        <v>46103</v>
      </c>
      <c r="BH3209" s="77">
        <v>0.50750494987271699</v>
      </c>
      <c r="BK3209" s="83">
        <v>45747</v>
      </c>
      <c r="BL3209">
        <v>0.54143105089300703</v>
      </c>
      <c r="BM3209" s="83">
        <v>45744</v>
      </c>
      <c r="BN3209">
        <v>0.65815694032311201</v>
      </c>
      <c r="BO3209" s="83">
        <v>45738</v>
      </c>
      <c r="BP3209" s="77">
        <v>0.75274435200524303</v>
      </c>
      <c r="BS3209" s="83"/>
      <c r="BU3209" s="83"/>
      <c r="BW3209" s="83"/>
      <c r="CA3209" s="83"/>
      <c r="CC3209" s="83"/>
      <c r="CE3209" s="83"/>
      <c r="CI3209" s="83"/>
      <c r="CK3209" s="83"/>
      <c r="CM3209" s="83"/>
      <c r="CQ3209" s="83"/>
      <c r="CS3209" s="83"/>
      <c r="CU3209" s="83"/>
      <c r="CY3209" s="83"/>
      <c r="DA3209" s="83"/>
      <c r="DC3209" s="83"/>
    </row>
    <row r="3210" spans="7:107">
      <c r="G3210" s="83">
        <v>45778</v>
      </c>
      <c r="H3210">
        <v>0.121893635146647</v>
      </c>
      <c r="I3210" s="83">
        <v>46350</v>
      </c>
      <c r="J3210">
        <v>0.269231422374199</v>
      </c>
      <c r="O3210" s="83">
        <v>44978</v>
      </c>
      <c r="P3210">
        <v>32.710552354344898</v>
      </c>
      <c r="Q3210" s="83">
        <v>45003</v>
      </c>
      <c r="R3210">
        <v>119.63814855381101</v>
      </c>
      <c r="S3210" s="83">
        <v>46120</v>
      </c>
      <c r="T3210" s="77">
        <v>115.78984820789201</v>
      </c>
      <c r="W3210" s="83">
        <v>45781</v>
      </c>
      <c r="X3210">
        <v>0.193128237791932</v>
      </c>
      <c r="Y3210" s="83">
        <v>46163</v>
      </c>
      <c r="Z3210">
        <v>0.176325925925925</v>
      </c>
      <c r="AA3210" s="83">
        <v>46166</v>
      </c>
      <c r="AB3210" s="77">
        <v>0.29686454352441599</v>
      </c>
      <c r="AE3210" s="83">
        <v>46090</v>
      </c>
      <c r="AF3210">
        <v>9.1798933381201593</v>
      </c>
      <c r="AG3210" s="83">
        <v>46084</v>
      </c>
      <c r="AH3210">
        <v>189.18491331099901</v>
      </c>
      <c r="AI3210" s="83">
        <v>46096</v>
      </c>
      <c r="AJ3210" s="77">
        <v>100.905952935454</v>
      </c>
      <c r="AM3210" s="83">
        <v>46098</v>
      </c>
      <c r="AN3210">
        <v>0.33467819997940401</v>
      </c>
      <c r="AO3210" s="83">
        <v>46089</v>
      </c>
      <c r="AP3210">
        <v>0.37450156861542799</v>
      </c>
      <c r="AQ3210" s="83">
        <v>46093</v>
      </c>
      <c r="AR3210" s="77">
        <v>0.24545626267852499</v>
      </c>
      <c r="AU3210" s="83">
        <v>46095</v>
      </c>
      <c r="AV3210">
        <v>0.68056307154844597</v>
      </c>
      <c r="AW3210" s="83">
        <v>46084</v>
      </c>
      <c r="AX3210">
        <v>1.0333244728618101</v>
      </c>
      <c r="AY3210" s="83">
        <v>46096</v>
      </c>
      <c r="AZ3210" s="77">
        <v>1.0135534858636299</v>
      </c>
      <c r="BC3210" s="83">
        <v>46108</v>
      </c>
      <c r="BD3210">
        <v>0.24889595879256099</v>
      </c>
      <c r="BE3210" s="83">
        <v>46113</v>
      </c>
      <c r="BF3210">
        <v>0.37649556868537598</v>
      </c>
      <c r="BG3210" s="83">
        <v>46104</v>
      </c>
      <c r="BH3210" s="77">
        <v>0.50740595241836595</v>
      </c>
      <c r="BK3210" s="83">
        <v>45748</v>
      </c>
      <c r="BL3210">
        <v>0.54182296623929205</v>
      </c>
      <c r="BM3210" s="83">
        <v>45745</v>
      </c>
      <c r="BN3210">
        <v>0.658583910319815</v>
      </c>
      <c r="BO3210" s="83">
        <v>45739</v>
      </c>
      <c r="BP3210" s="77">
        <v>0.75331779869290505</v>
      </c>
      <c r="BS3210" s="83"/>
      <c r="BU3210" s="83"/>
      <c r="BW3210" s="83"/>
      <c r="CA3210" s="83"/>
      <c r="CC3210" s="83"/>
      <c r="CE3210" s="83"/>
      <c r="CI3210" s="83"/>
      <c r="CK3210" s="83"/>
      <c r="CM3210" s="83"/>
      <c r="CQ3210" s="83"/>
      <c r="CS3210" s="83"/>
      <c r="CU3210" s="83"/>
      <c r="CY3210" s="83"/>
      <c r="DA3210" s="83"/>
      <c r="DC3210" s="83"/>
    </row>
    <row r="3211" spans="7:107">
      <c r="G3211" s="83">
        <v>45779</v>
      </c>
      <c r="H3211">
        <v>0.121615466193779</v>
      </c>
      <c r="I3211" s="83">
        <v>46351</v>
      </c>
      <c r="J3211">
        <v>0.26920980926430499</v>
      </c>
      <c r="O3211" s="83">
        <v>44979</v>
      </c>
      <c r="P3211">
        <v>32.6057854606833</v>
      </c>
      <c r="Q3211" s="83">
        <v>45004</v>
      </c>
      <c r="R3211">
        <v>119.60366719402801</v>
      </c>
      <c r="S3211" s="83">
        <v>46121</v>
      </c>
      <c r="T3211" s="77">
        <v>115.787179726658</v>
      </c>
      <c r="W3211" s="83">
        <v>45782</v>
      </c>
      <c r="X3211">
        <v>0.19304883227176201</v>
      </c>
      <c r="Y3211" s="83">
        <v>46164</v>
      </c>
      <c r="Z3211">
        <v>0.176293333333333</v>
      </c>
      <c r="AA3211" s="83">
        <v>46167</v>
      </c>
      <c r="AB3211" s="77">
        <v>0.29682250530785498</v>
      </c>
      <c r="AE3211" s="83">
        <v>46091</v>
      </c>
      <c r="AF3211">
        <v>9.1776040593868995</v>
      </c>
      <c r="AG3211" s="83">
        <v>46085</v>
      </c>
      <c r="AH3211">
        <v>189.15691592018001</v>
      </c>
      <c r="AI3211" s="83">
        <v>46097</v>
      </c>
      <c r="AJ3211" s="77">
        <v>100.89998961673101</v>
      </c>
      <c r="AM3211" s="83">
        <v>46099</v>
      </c>
      <c r="AN3211">
        <v>0.33457625373288002</v>
      </c>
      <c r="AO3211" s="83">
        <v>46090</v>
      </c>
      <c r="AP3211">
        <v>0.374434123261493</v>
      </c>
      <c r="AQ3211" s="83">
        <v>46094</v>
      </c>
      <c r="AR3211" s="77">
        <v>0.24544722858715001</v>
      </c>
      <c r="AU3211" s="83">
        <v>46096</v>
      </c>
      <c r="AV3211">
        <v>0.68050827139774595</v>
      </c>
      <c r="AW3211" s="83">
        <v>46085</v>
      </c>
      <c r="AX3211">
        <v>1.03318653687273</v>
      </c>
      <c r="AY3211" s="83">
        <v>46097</v>
      </c>
      <c r="AZ3211" s="77">
        <v>1.01345391939264</v>
      </c>
      <c r="BC3211" s="83">
        <v>46109</v>
      </c>
      <c r="BD3211">
        <v>0.24884293451501699</v>
      </c>
      <c r="BE3211" s="83">
        <v>46114</v>
      </c>
      <c r="BF3211">
        <v>0.37646971935007301</v>
      </c>
      <c r="BG3211" s="83">
        <v>46105</v>
      </c>
      <c r="BH3211" s="77">
        <v>0.50730695496401501</v>
      </c>
      <c r="BK3211" s="83">
        <v>45749</v>
      </c>
      <c r="BL3211">
        <v>0.54221488158557696</v>
      </c>
      <c r="BM3211" s="83">
        <v>45746</v>
      </c>
      <c r="BN3211">
        <v>0.659010880316518</v>
      </c>
      <c r="BO3211" s="83">
        <v>45740</v>
      </c>
      <c r="BP3211" s="77">
        <v>0.75389124538056795</v>
      </c>
      <c r="BS3211" s="83"/>
      <c r="BU3211" s="83"/>
      <c r="BW3211" s="83"/>
      <c r="CA3211" s="83"/>
      <c r="CC3211" s="83"/>
      <c r="CE3211" s="83"/>
      <c r="CI3211" s="83"/>
      <c r="CK3211" s="83"/>
      <c r="CM3211" s="83"/>
      <c r="CQ3211" s="83"/>
      <c r="CS3211" s="83"/>
      <c r="CU3211" s="83"/>
      <c r="CY3211" s="83"/>
      <c r="DA3211" s="83"/>
      <c r="DC3211" s="83"/>
    </row>
    <row r="3212" spans="7:107">
      <c r="G3212" s="83">
        <v>45780</v>
      </c>
      <c r="H3212">
        <v>0.121337297240911</v>
      </c>
      <c r="I3212" s="83">
        <v>46352</v>
      </c>
      <c r="J3212">
        <v>0.269310727621354</v>
      </c>
      <c r="O3212" s="83">
        <v>44980</v>
      </c>
      <c r="P3212">
        <v>32.501018567021703</v>
      </c>
      <c r="Q3212" s="83">
        <v>45005</v>
      </c>
      <c r="R3212">
        <v>119.569185834246</v>
      </c>
      <c r="S3212" s="83">
        <v>46122</v>
      </c>
      <c r="T3212" s="77">
        <v>115.784511245424</v>
      </c>
      <c r="W3212" s="83">
        <v>45783</v>
      </c>
      <c r="X3212">
        <v>0.19296942675159201</v>
      </c>
      <c r="Y3212" s="83">
        <v>46165</v>
      </c>
      <c r="Z3212">
        <v>0.17626074074074</v>
      </c>
      <c r="AA3212" s="83">
        <v>46168</v>
      </c>
      <c r="AB3212" s="77">
        <v>0.29678046709129502</v>
      </c>
      <c r="AE3212" s="83">
        <v>46092</v>
      </c>
      <c r="AF3212">
        <v>9.1753147806536397</v>
      </c>
      <c r="AG3212" s="83">
        <v>46086</v>
      </c>
      <c r="AH3212">
        <v>189.12891852936099</v>
      </c>
      <c r="AI3212" s="83">
        <v>46098</v>
      </c>
      <c r="AJ3212" s="77">
        <v>100.894026298008</v>
      </c>
      <c r="AM3212" s="83">
        <v>46100</v>
      </c>
      <c r="AN3212">
        <v>0.33447430748635498</v>
      </c>
      <c r="AO3212" s="83">
        <v>46091</v>
      </c>
      <c r="AP3212">
        <v>0.37436667790755901</v>
      </c>
      <c r="AQ3212" s="83">
        <v>46095</v>
      </c>
      <c r="AR3212" s="77">
        <v>0.245438194495774</v>
      </c>
      <c r="AU3212" s="83">
        <v>46097</v>
      </c>
      <c r="AV3212">
        <v>0.68045347124704503</v>
      </c>
      <c r="AW3212" s="83">
        <v>46086</v>
      </c>
      <c r="AX3212">
        <v>1.0330486008836499</v>
      </c>
      <c r="AY3212" s="83">
        <v>46098</v>
      </c>
      <c r="AZ3212" s="77">
        <v>1.01335435292165</v>
      </c>
      <c r="BC3212" s="83">
        <v>46110</v>
      </c>
      <c r="BD3212">
        <v>0.24878991023747199</v>
      </c>
      <c r="BE3212" s="83">
        <v>46115</v>
      </c>
      <c r="BF3212">
        <v>0.37644387001476998</v>
      </c>
      <c r="BG3212" s="83">
        <v>46106</v>
      </c>
      <c r="BH3212" s="77">
        <v>0.50720795750966396</v>
      </c>
      <c r="BK3212" s="83">
        <v>45750</v>
      </c>
      <c r="BL3212">
        <v>0.54260679693186198</v>
      </c>
      <c r="BM3212" s="83">
        <v>45747</v>
      </c>
      <c r="BN3212">
        <v>0.659437850313221</v>
      </c>
      <c r="BO3212" s="83">
        <v>45741</v>
      </c>
      <c r="BP3212" s="77">
        <v>0.75446469206823097</v>
      </c>
      <c r="BS3212" s="83"/>
      <c r="BU3212" s="83"/>
      <c r="BW3212" s="83"/>
      <c r="CA3212" s="83"/>
      <c r="CC3212" s="83"/>
      <c r="CE3212" s="83"/>
      <c r="CI3212" s="83"/>
      <c r="CK3212" s="83"/>
      <c r="CM3212" s="83"/>
      <c r="CQ3212" s="83"/>
      <c r="CS3212" s="83"/>
      <c r="CU3212" s="83"/>
      <c r="CY3212" s="83"/>
      <c r="DA3212" s="83"/>
      <c r="DC3212" s="83"/>
    </row>
    <row r="3213" spans="7:107">
      <c r="G3213" s="83">
        <v>45781</v>
      </c>
      <c r="H3213">
        <v>0.12105912828804299</v>
      </c>
      <c r="I3213" s="83">
        <v>46353</v>
      </c>
      <c r="J3213">
        <v>0.269411645978403</v>
      </c>
      <c r="O3213" s="83">
        <v>44981</v>
      </c>
      <c r="P3213">
        <v>32.396251673360098</v>
      </c>
      <c r="Q3213" s="83">
        <v>45006</v>
      </c>
      <c r="R3213">
        <v>119.534704474463</v>
      </c>
      <c r="S3213" s="83">
        <v>46123</v>
      </c>
      <c r="T3213" s="77">
        <v>115.78184276419</v>
      </c>
      <c r="W3213" s="83">
        <v>45784</v>
      </c>
      <c r="X3213">
        <v>0.19289002123142199</v>
      </c>
      <c r="Y3213" s="83">
        <v>46166</v>
      </c>
      <c r="Z3213">
        <v>0.176228148148148</v>
      </c>
      <c r="AA3213" s="83">
        <v>46169</v>
      </c>
      <c r="AB3213" s="77">
        <v>0.29673842887473401</v>
      </c>
      <c r="AE3213" s="83">
        <v>46093</v>
      </c>
      <c r="AF3213">
        <v>9.1730255019203906</v>
      </c>
      <c r="AG3213" s="83">
        <v>46087</v>
      </c>
      <c r="AH3213">
        <v>189.10092113854299</v>
      </c>
      <c r="AI3213" s="83">
        <v>46099</v>
      </c>
      <c r="AJ3213" s="77">
        <v>100.888062979285</v>
      </c>
      <c r="AM3213" s="83">
        <v>46101</v>
      </c>
      <c r="AN3213">
        <v>0.33437236123983</v>
      </c>
      <c r="AO3213" s="83">
        <v>46092</v>
      </c>
      <c r="AP3213">
        <v>0.37429923255362402</v>
      </c>
      <c r="AQ3213" s="83">
        <v>46096</v>
      </c>
      <c r="AR3213" s="77">
        <v>0.24542916040439799</v>
      </c>
      <c r="AU3213" s="83">
        <v>46098</v>
      </c>
      <c r="AV3213">
        <v>0.680398671096345</v>
      </c>
      <c r="AW3213" s="83">
        <v>46087</v>
      </c>
      <c r="AX3213">
        <v>1.0329106648945701</v>
      </c>
      <c r="AY3213" s="83">
        <v>46099</v>
      </c>
      <c r="AZ3213" s="77">
        <v>1.01325478645066</v>
      </c>
      <c r="BC3213" s="83">
        <v>46111</v>
      </c>
      <c r="BD3213">
        <v>0.24873688595992799</v>
      </c>
      <c r="BE3213" s="83">
        <v>46116</v>
      </c>
      <c r="BF3213">
        <v>0.376418020679468</v>
      </c>
      <c r="BG3213" s="83">
        <v>46107</v>
      </c>
      <c r="BH3213" s="77">
        <v>0.50710896005531203</v>
      </c>
      <c r="BK3213" s="83">
        <v>45751</v>
      </c>
      <c r="BL3213">
        <v>0.542998712278148</v>
      </c>
      <c r="BM3213" s="83">
        <v>45748</v>
      </c>
      <c r="BN3213">
        <v>0.65986482030992399</v>
      </c>
      <c r="BO3213" s="83">
        <v>45742</v>
      </c>
      <c r="BP3213" s="77">
        <v>0.75503813875589298</v>
      </c>
      <c r="BS3213" s="83"/>
      <c r="BU3213" s="83"/>
      <c r="BW3213" s="83"/>
      <c r="CA3213" s="83"/>
      <c r="CC3213" s="83"/>
      <c r="CE3213" s="83"/>
      <c r="CI3213" s="83"/>
      <c r="CK3213" s="83"/>
      <c r="CM3213" s="83"/>
      <c r="CQ3213" s="83"/>
      <c r="CS3213" s="83"/>
      <c r="CU3213" s="83"/>
      <c r="CY3213" s="83"/>
      <c r="DA3213" s="83"/>
      <c r="DC3213" s="83"/>
    </row>
    <row r="3214" spans="7:107">
      <c r="G3214" s="83">
        <v>45782</v>
      </c>
      <c r="H3214">
        <v>0.12078095933517601</v>
      </c>
      <c r="I3214" s="83">
        <v>46354</v>
      </c>
      <c r="J3214">
        <v>0.26951256433545201</v>
      </c>
      <c r="O3214" s="83">
        <v>44982</v>
      </c>
      <c r="P3214">
        <v>32.291484779698401</v>
      </c>
      <c r="Q3214" s="83">
        <v>45007</v>
      </c>
      <c r="R3214">
        <v>119.50022311468</v>
      </c>
      <c r="S3214" s="83">
        <v>46124</v>
      </c>
      <c r="T3214" s="77">
        <v>115.77917428295601</v>
      </c>
      <c r="W3214" s="83">
        <v>45785</v>
      </c>
      <c r="X3214">
        <v>0.19281061571125199</v>
      </c>
      <c r="Y3214" s="83">
        <v>46167</v>
      </c>
      <c r="Z3214">
        <v>0.17619555555555499</v>
      </c>
      <c r="AA3214" s="83">
        <v>46170</v>
      </c>
      <c r="AB3214" s="77">
        <v>0.29669639065817399</v>
      </c>
      <c r="AE3214" s="83">
        <v>46094</v>
      </c>
      <c r="AF3214">
        <v>9.1707362231871308</v>
      </c>
      <c r="AG3214" s="83">
        <v>46088</v>
      </c>
      <c r="AH3214">
        <v>189.07292374772399</v>
      </c>
      <c r="AI3214" s="83">
        <v>46100</v>
      </c>
      <c r="AJ3214" s="77">
        <v>100.88209966056201</v>
      </c>
      <c r="AM3214" s="83">
        <v>46102</v>
      </c>
      <c r="AN3214">
        <v>0.33427041499330601</v>
      </c>
      <c r="AO3214" s="83">
        <v>46093</v>
      </c>
      <c r="AP3214">
        <v>0.37423178719968903</v>
      </c>
      <c r="AQ3214" s="83">
        <v>46097</v>
      </c>
      <c r="AR3214" s="77">
        <v>0.24542012631302301</v>
      </c>
      <c r="AU3214" s="83">
        <v>46099</v>
      </c>
      <c r="AV3214">
        <v>0.68034387094564497</v>
      </c>
      <c r="AW3214" s="83">
        <v>46088</v>
      </c>
      <c r="AX3214">
        <v>1.03277272890549</v>
      </c>
      <c r="AY3214" s="83">
        <v>46100</v>
      </c>
      <c r="AZ3214" s="77">
        <v>1.0131406352716901</v>
      </c>
      <c r="BC3214" s="83">
        <v>46112</v>
      </c>
      <c r="BD3214">
        <v>0.24868386168238399</v>
      </c>
      <c r="BE3214" s="83">
        <v>46117</v>
      </c>
      <c r="BF3214">
        <v>0.37639217134416503</v>
      </c>
      <c r="BG3214" s="83">
        <v>46108</v>
      </c>
      <c r="BH3214" s="77">
        <v>0.50700996260096098</v>
      </c>
      <c r="BK3214" s="83">
        <v>45752</v>
      </c>
      <c r="BL3214">
        <v>0.54339062762443302</v>
      </c>
      <c r="BM3214" s="83">
        <v>45749</v>
      </c>
      <c r="BN3214">
        <v>0.66029179030662699</v>
      </c>
      <c r="BO3214" s="83">
        <v>45743</v>
      </c>
      <c r="BP3214" s="77">
        <v>0.755611585443556</v>
      </c>
      <c r="BS3214" s="83"/>
      <c r="BU3214" s="83"/>
      <c r="BW3214" s="83"/>
      <c r="CA3214" s="83"/>
      <c r="CC3214" s="83"/>
      <c r="CE3214" s="83"/>
      <c r="CI3214" s="83"/>
      <c r="CK3214" s="83"/>
      <c r="CM3214" s="83"/>
      <c r="CQ3214" s="83"/>
      <c r="CS3214" s="83"/>
      <c r="CU3214" s="83"/>
      <c r="CY3214" s="83"/>
      <c r="DA3214" s="83"/>
      <c r="DC3214" s="83"/>
    </row>
    <row r="3215" spans="7:107">
      <c r="G3215" s="83">
        <v>45783</v>
      </c>
      <c r="H3215">
        <v>0.120502790382308</v>
      </c>
      <c r="I3215" s="83">
        <v>46355</v>
      </c>
      <c r="J3215">
        <v>0.26961348269250102</v>
      </c>
      <c r="O3215" s="83">
        <v>44983</v>
      </c>
      <c r="P3215">
        <v>32.186717886036803</v>
      </c>
      <c r="Q3215" s="83">
        <v>45008</v>
      </c>
      <c r="R3215">
        <v>119.465741754898</v>
      </c>
      <c r="S3215" s="83">
        <v>46125</v>
      </c>
      <c r="T3215" s="77">
        <v>115.776505801722</v>
      </c>
      <c r="W3215" s="83">
        <v>45786</v>
      </c>
      <c r="X3215">
        <v>0.192731210191082</v>
      </c>
      <c r="Y3215" s="83">
        <v>46168</v>
      </c>
      <c r="Z3215">
        <v>0.17616296296296199</v>
      </c>
      <c r="AA3215" s="83">
        <v>46171</v>
      </c>
      <c r="AB3215" s="77">
        <v>0.29665435244161298</v>
      </c>
      <c r="AE3215" s="83">
        <v>46095</v>
      </c>
      <c r="AF3215">
        <v>9.1684469444538799</v>
      </c>
      <c r="AG3215" s="83">
        <v>46089</v>
      </c>
      <c r="AH3215">
        <v>189.04492635690499</v>
      </c>
      <c r="AI3215" s="83">
        <v>46101</v>
      </c>
      <c r="AJ3215" s="77">
        <v>100.876136341839</v>
      </c>
      <c r="AM3215" s="83">
        <v>46103</v>
      </c>
      <c r="AN3215">
        <v>0.33427041499330601</v>
      </c>
      <c r="AO3215" s="83">
        <v>46094</v>
      </c>
      <c r="AP3215">
        <v>0.37416434184575398</v>
      </c>
      <c r="AQ3215" s="83">
        <v>46098</v>
      </c>
      <c r="AR3215" s="77">
        <v>0.245411092221647</v>
      </c>
      <c r="AU3215" s="83">
        <v>46100</v>
      </c>
      <c r="AV3215">
        <v>0.68028907079494405</v>
      </c>
      <c r="AW3215" s="83">
        <v>46089</v>
      </c>
      <c r="AX3215">
        <v>1.0326347929164099</v>
      </c>
      <c r="AY3215" s="83">
        <v>46101</v>
      </c>
      <c r="AZ3215" s="77">
        <v>1.0130264840927199</v>
      </c>
      <c r="BC3215" s="83">
        <v>46113</v>
      </c>
      <c r="BD3215">
        <v>0.24863083740483999</v>
      </c>
      <c r="BE3215" s="83">
        <v>46118</v>
      </c>
      <c r="BF3215">
        <v>0.376366322008862</v>
      </c>
      <c r="BG3215" s="83">
        <v>46109</v>
      </c>
      <c r="BH3215" s="77">
        <v>0.50691096514661005</v>
      </c>
      <c r="BK3215" s="83">
        <v>45753</v>
      </c>
      <c r="BL3215">
        <v>0.54378254297071804</v>
      </c>
      <c r="BM3215" s="83">
        <v>45750</v>
      </c>
      <c r="BN3215">
        <v>0.66071876030332999</v>
      </c>
      <c r="BO3215" s="83">
        <v>45744</v>
      </c>
      <c r="BP3215" s="77">
        <v>0.75618503213121901</v>
      </c>
      <c r="BS3215" s="83"/>
      <c r="BU3215" s="83"/>
      <c r="BW3215" s="83"/>
      <c r="CA3215" s="83"/>
      <c r="CC3215" s="83"/>
      <c r="CE3215" s="83"/>
      <c r="CI3215" s="83"/>
      <c r="CK3215" s="83"/>
      <c r="CM3215" s="83"/>
      <c r="CQ3215" s="83"/>
      <c r="CS3215" s="83"/>
      <c r="CU3215" s="83"/>
      <c r="CY3215" s="83"/>
      <c r="DA3215" s="83"/>
      <c r="DC3215" s="83"/>
    </row>
    <row r="3216" spans="7:107">
      <c r="G3216" s="83">
        <v>45784</v>
      </c>
      <c r="H3216">
        <v>0.12022462142944</v>
      </c>
      <c r="I3216" s="83">
        <v>46356</v>
      </c>
      <c r="J3216">
        <v>0.26971440104955002</v>
      </c>
      <c r="O3216" s="83">
        <v>44984</v>
      </c>
      <c r="P3216">
        <v>32.081950992375198</v>
      </c>
      <c r="Q3216" s="83">
        <v>45009</v>
      </c>
      <c r="R3216">
        <v>119.431260395115</v>
      </c>
      <c r="S3216" s="83">
        <v>46126</v>
      </c>
      <c r="T3216" s="77">
        <v>115.77383732048899</v>
      </c>
      <c r="W3216" s="83">
        <v>45787</v>
      </c>
      <c r="X3216">
        <v>0.192651804670912</v>
      </c>
      <c r="Y3216" s="83">
        <v>46169</v>
      </c>
      <c r="Z3216">
        <v>0.17613037037036999</v>
      </c>
      <c r="AA3216" s="83">
        <v>46172</v>
      </c>
      <c r="AB3216" s="77">
        <v>0.29661231422505302</v>
      </c>
      <c r="AE3216" s="83">
        <v>46096</v>
      </c>
      <c r="AF3216">
        <v>9.1661576657206201</v>
      </c>
      <c r="AG3216" s="83">
        <v>46090</v>
      </c>
      <c r="AH3216">
        <v>189.01692896608699</v>
      </c>
      <c r="AI3216" s="83">
        <v>46102</v>
      </c>
      <c r="AJ3216" s="77">
        <v>100.870173023116</v>
      </c>
      <c r="AM3216" s="83">
        <v>46104</v>
      </c>
      <c r="AN3216">
        <v>0.33427041499330601</v>
      </c>
      <c r="AO3216" s="83">
        <v>46095</v>
      </c>
      <c r="AP3216">
        <v>0.37409689649181899</v>
      </c>
      <c r="AQ3216" s="83">
        <v>46099</v>
      </c>
      <c r="AR3216" s="77">
        <v>0.24540205813027099</v>
      </c>
      <c r="AU3216" s="83">
        <v>46101</v>
      </c>
      <c r="AV3216">
        <v>0.68023427064424402</v>
      </c>
      <c r="AW3216" s="83">
        <v>46090</v>
      </c>
      <c r="AX3216">
        <v>1.0324968569273301</v>
      </c>
      <c r="AY3216" s="83">
        <v>46102</v>
      </c>
      <c r="AZ3216" s="77">
        <v>1.0129123329137499</v>
      </c>
      <c r="BC3216" s="83">
        <v>46114</v>
      </c>
      <c r="BD3216">
        <v>0.24857781312729599</v>
      </c>
      <c r="BE3216" s="83">
        <v>46119</v>
      </c>
      <c r="BF3216">
        <v>0.37634047267355902</v>
      </c>
      <c r="BG3216" s="83">
        <v>46110</v>
      </c>
      <c r="BH3216" s="77">
        <v>0.506811967692259</v>
      </c>
      <c r="BK3216" s="83">
        <v>45754</v>
      </c>
      <c r="BL3216">
        <v>0.54417445831700295</v>
      </c>
      <c r="BM3216" s="83">
        <v>45751</v>
      </c>
      <c r="BN3216">
        <v>0.66114573030003299</v>
      </c>
      <c r="BO3216" s="83">
        <v>45745</v>
      </c>
      <c r="BP3216" s="77">
        <v>0.75675847881888103</v>
      </c>
      <c r="BS3216" s="83"/>
      <c r="BU3216" s="83"/>
      <c r="BW3216" s="83"/>
      <c r="CA3216" s="83"/>
      <c r="CC3216" s="83"/>
      <c r="CE3216" s="83"/>
      <c r="CI3216" s="83"/>
      <c r="CK3216" s="83"/>
      <c r="CM3216" s="83"/>
      <c r="CQ3216" s="83"/>
      <c r="CS3216" s="83"/>
      <c r="CU3216" s="83"/>
      <c r="CY3216" s="83"/>
      <c r="DA3216" s="83"/>
      <c r="DC3216" s="83"/>
    </row>
    <row r="3217" spans="7:107">
      <c r="G3217" s="83">
        <v>45785</v>
      </c>
      <c r="H3217">
        <v>0.119946452476572</v>
      </c>
      <c r="I3217" s="83">
        <v>46357</v>
      </c>
      <c r="J3217">
        <v>0.26981531940659897</v>
      </c>
      <c r="O3217" s="83">
        <v>44985</v>
      </c>
      <c r="P3217">
        <v>31.9771840987136</v>
      </c>
      <c r="Q3217" s="83">
        <v>45010</v>
      </c>
      <c r="R3217">
        <v>119.396779035333</v>
      </c>
      <c r="S3217" s="83">
        <v>46127</v>
      </c>
      <c r="T3217" s="77">
        <v>115.771168839255</v>
      </c>
      <c r="W3217" s="83">
        <v>45788</v>
      </c>
      <c r="X3217">
        <v>0.19257239915074301</v>
      </c>
      <c r="Y3217" s="83">
        <v>46170</v>
      </c>
      <c r="Z3217">
        <v>0.17609777777777699</v>
      </c>
      <c r="AA3217" s="83">
        <v>46173</v>
      </c>
      <c r="AB3217" s="77">
        <v>0.29657027600849201</v>
      </c>
      <c r="AE3217" s="83">
        <v>46097</v>
      </c>
      <c r="AF3217">
        <v>9.1638683869873692</v>
      </c>
      <c r="AG3217" s="83">
        <v>46091</v>
      </c>
      <c r="AH3217">
        <v>188.988931575268</v>
      </c>
      <c r="AI3217" s="83">
        <v>46103</v>
      </c>
      <c r="AJ3217" s="77">
        <v>100.86420970439301</v>
      </c>
      <c r="AM3217" s="83">
        <v>46105</v>
      </c>
      <c r="AN3217">
        <v>0.33427041499330601</v>
      </c>
      <c r="AO3217" s="83">
        <v>46096</v>
      </c>
      <c r="AP3217">
        <v>0.37402945113788399</v>
      </c>
      <c r="AQ3217" s="83">
        <v>46100</v>
      </c>
      <c r="AR3217" s="77">
        <v>0.24539302403889501</v>
      </c>
      <c r="AU3217" s="83">
        <v>46102</v>
      </c>
      <c r="AV3217">
        <v>0.68017947049354299</v>
      </c>
      <c r="AW3217" s="83">
        <v>46091</v>
      </c>
      <c r="AX3217">
        <v>1.03235892093825</v>
      </c>
      <c r="AY3217" s="83">
        <v>46103</v>
      </c>
      <c r="AZ3217" s="77">
        <v>1.01279818173479</v>
      </c>
      <c r="BC3217" s="83">
        <v>46115</v>
      </c>
      <c r="BD3217">
        <v>0.24852478884975099</v>
      </c>
      <c r="BE3217" s="83">
        <v>46120</v>
      </c>
      <c r="BF3217">
        <v>0.37631462333825599</v>
      </c>
      <c r="BG3217" s="83">
        <v>46111</v>
      </c>
      <c r="BH3217" s="77">
        <v>0.50671297023790796</v>
      </c>
      <c r="BK3217" s="83">
        <v>45755</v>
      </c>
      <c r="BL3217">
        <v>0.54456637366328797</v>
      </c>
      <c r="BM3217" s="83">
        <v>45752</v>
      </c>
      <c r="BN3217">
        <v>0.66157270029673598</v>
      </c>
      <c r="BO3217" s="83">
        <v>45746</v>
      </c>
      <c r="BP3217" s="77">
        <v>0.75733192550654405</v>
      </c>
      <c r="BS3217" s="83"/>
      <c r="BU3217" s="83"/>
      <c r="BW3217" s="83"/>
      <c r="CA3217" s="83"/>
      <c r="CC3217" s="83"/>
      <c r="CE3217" s="83"/>
      <c r="CI3217" s="83"/>
      <c r="CK3217" s="83"/>
      <c r="CM3217" s="83"/>
      <c r="CQ3217" s="83"/>
      <c r="CS3217" s="83"/>
      <c r="CU3217" s="83"/>
      <c r="CY3217" s="83"/>
      <c r="DA3217" s="83"/>
      <c r="DC3217" s="83"/>
    </row>
    <row r="3218" spans="7:107">
      <c r="G3218" s="83">
        <v>45786</v>
      </c>
      <c r="H3218">
        <v>0.12017926779582</v>
      </c>
      <c r="I3218" s="83">
        <v>46358</v>
      </c>
      <c r="J3218">
        <v>0.26991623776364898</v>
      </c>
      <c r="O3218" s="83">
        <v>44986</v>
      </c>
      <c r="P3218">
        <v>31.872417205051999</v>
      </c>
      <c r="Q3218" s="83">
        <v>45011</v>
      </c>
      <c r="R3218">
        <v>119.36229767555</v>
      </c>
      <c r="S3218" s="83">
        <v>46128</v>
      </c>
      <c r="T3218" s="77">
        <v>115.768500358021</v>
      </c>
      <c r="W3218" s="83">
        <v>45789</v>
      </c>
      <c r="X3218">
        <v>0.19249299363057301</v>
      </c>
      <c r="Y3218" s="83">
        <v>46171</v>
      </c>
      <c r="Z3218">
        <v>0.17606518518518499</v>
      </c>
      <c r="AA3218" s="83">
        <v>46174</v>
      </c>
      <c r="AB3218" s="77">
        <v>0.29652823779193199</v>
      </c>
      <c r="AE3218" s="83">
        <v>46098</v>
      </c>
      <c r="AF3218">
        <v>9.1615791082541094</v>
      </c>
      <c r="AG3218" s="83">
        <v>46092</v>
      </c>
      <c r="AH3218">
        <v>188.960934184449</v>
      </c>
      <c r="AI3218" s="83">
        <v>46104</v>
      </c>
      <c r="AJ3218" s="77">
        <v>100.85824638567</v>
      </c>
      <c r="AM3218" s="83">
        <v>46106</v>
      </c>
      <c r="AN3218">
        <v>0.33427041499330601</v>
      </c>
      <c r="AO3218" s="83">
        <v>46097</v>
      </c>
      <c r="AP3218">
        <v>0.37402945113788399</v>
      </c>
      <c r="AQ3218" s="83">
        <v>46101</v>
      </c>
      <c r="AR3218" s="77">
        <v>0.24538398994752</v>
      </c>
      <c r="AU3218" s="83">
        <v>46103</v>
      </c>
      <c r="AV3218">
        <v>0.68012467034284296</v>
      </c>
      <c r="AW3218" s="83">
        <v>46092</v>
      </c>
      <c r="AX3218">
        <v>1.0322209849491699</v>
      </c>
      <c r="AY3218" s="83">
        <v>46104</v>
      </c>
      <c r="AZ3218" s="77">
        <v>1.01268403055582</v>
      </c>
      <c r="BC3218" s="83">
        <v>46116</v>
      </c>
      <c r="BD3218">
        <v>0.24847176457220699</v>
      </c>
      <c r="BE3218" s="83">
        <v>46121</v>
      </c>
      <c r="BF3218">
        <v>0.37628877400295402</v>
      </c>
      <c r="BG3218" s="83">
        <v>46112</v>
      </c>
      <c r="BH3218" s="77">
        <v>0.50661397278355602</v>
      </c>
      <c r="BK3218" s="83">
        <v>45756</v>
      </c>
      <c r="BL3218">
        <v>0.54495828900957399</v>
      </c>
      <c r="BM3218" s="83">
        <v>45753</v>
      </c>
      <c r="BN3218">
        <v>0.66199967029343798</v>
      </c>
      <c r="BO3218" s="83">
        <v>45747</v>
      </c>
      <c r="BP3218" s="77">
        <v>0.75790537219420695</v>
      </c>
      <c r="BS3218" s="83"/>
      <c r="BU3218" s="83"/>
      <c r="BW3218" s="83"/>
      <c r="CA3218" s="83"/>
      <c r="CC3218" s="83"/>
      <c r="CE3218" s="83"/>
      <c r="CI3218" s="83"/>
      <c r="CK3218" s="83"/>
      <c r="CM3218" s="83"/>
      <c r="CQ3218" s="83"/>
      <c r="CS3218" s="83"/>
      <c r="CU3218" s="83"/>
      <c r="CY3218" s="83"/>
      <c r="DA3218" s="83"/>
      <c r="DC3218" s="83"/>
    </row>
    <row r="3219" spans="7:107">
      <c r="G3219" s="83">
        <v>45787</v>
      </c>
      <c r="H3219">
        <v>0.120412083115068</v>
      </c>
      <c r="I3219" s="83">
        <v>46359</v>
      </c>
      <c r="J3219">
        <v>0.27001715612069799</v>
      </c>
      <c r="O3219" s="83">
        <v>44987</v>
      </c>
      <c r="P3219">
        <v>31.767650311390401</v>
      </c>
      <c r="Q3219" s="83">
        <v>45012</v>
      </c>
      <c r="R3219">
        <v>119.327816315768</v>
      </c>
      <c r="S3219" s="83">
        <v>46129</v>
      </c>
      <c r="T3219" s="77">
        <v>115.765831876787</v>
      </c>
      <c r="W3219" s="83">
        <v>45790</v>
      </c>
      <c r="X3219">
        <v>0.19241358811040299</v>
      </c>
      <c r="Y3219" s="83">
        <v>46172</v>
      </c>
      <c r="Z3219">
        <v>0.17603259259259199</v>
      </c>
      <c r="AA3219" s="83">
        <v>46175</v>
      </c>
      <c r="AB3219" s="77">
        <v>0.29648619957537098</v>
      </c>
      <c r="AE3219" s="83">
        <v>46099</v>
      </c>
      <c r="AF3219">
        <v>9.1592898295208602</v>
      </c>
      <c r="AG3219" s="83">
        <v>46093</v>
      </c>
      <c r="AH3219">
        <v>188.932936793631</v>
      </c>
      <c r="AI3219" s="83">
        <v>46105</v>
      </c>
      <c r="AJ3219" s="77">
        <v>100.852283066947</v>
      </c>
      <c r="AM3219" s="83">
        <v>46107</v>
      </c>
      <c r="AN3219">
        <v>0.33427041499330601</v>
      </c>
      <c r="AO3219" s="83">
        <v>46098</v>
      </c>
      <c r="AP3219">
        <v>0.37402945113788399</v>
      </c>
      <c r="AQ3219" s="83">
        <v>46102</v>
      </c>
      <c r="AR3219" s="77">
        <v>0.24537495585614399</v>
      </c>
      <c r="AU3219" s="83">
        <v>46104</v>
      </c>
      <c r="AV3219">
        <v>0.68006987019214304</v>
      </c>
      <c r="AW3219" s="83">
        <v>46093</v>
      </c>
      <c r="AX3219">
        <v>1.0320830489600901</v>
      </c>
      <c r="AY3219" s="83">
        <v>46105</v>
      </c>
      <c r="AZ3219" s="77">
        <v>1.0125698793768501</v>
      </c>
      <c r="BC3219" s="83">
        <v>46117</v>
      </c>
      <c r="BD3219">
        <v>0.24841874029466299</v>
      </c>
      <c r="BE3219" s="83">
        <v>46122</v>
      </c>
      <c r="BF3219">
        <v>0.37626292466765099</v>
      </c>
      <c r="BG3219" s="83">
        <v>46113</v>
      </c>
      <c r="BH3219" s="77">
        <v>0.50651497532920498</v>
      </c>
      <c r="BK3219" s="83">
        <v>45757</v>
      </c>
      <c r="BL3219">
        <v>0.54535020435585901</v>
      </c>
      <c r="BM3219" s="83">
        <v>45754</v>
      </c>
      <c r="BN3219">
        <v>0.66242664029014098</v>
      </c>
      <c r="BO3219" s="83">
        <v>45748</v>
      </c>
      <c r="BP3219" s="77">
        <v>0.75847881888186997</v>
      </c>
      <c r="BS3219" s="83"/>
      <c r="BU3219" s="83"/>
      <c r="BW3219" s="83"/>
      <c r="CA3219" s="83"/>
      <c r="CC3219" s="83"/>
      <c r="CE3219" s="83"/>
      <c r="CI3219" s="83"/>
      <c r="CK3219" s="83"/>
      <c r="CM3219" s="83"/>
      <c r="CQ3219" s="83"/>
      <c r="CS3219" s="83"/>
      <c r="CU3219" s="83"/>
      <c r="CY3219" s="83"/>
      <c r="DA3219" s="83"/>
      <c r="DC3219" s="83"/>
    </row>
    <row r="3220" spans="7:107">
      <c r="G3220" s="83">
        <v>45788</v>
      </c>
      <c r="H3220">
        <v>0.120644898434316</v>
      </c>
      <c r="I3220" s="83">
        <v>46360</v>
      </c>
      <c r="J3220">
        <v>0.27011807447774699</v>
      </c>
      <c r="O3220" s="83">
        <v>44988</v>
      </c>
      <c r="P3220">
        <v>31.6628834177288</v>
      </c>
      <c r="Q3220" s="83">
        <v>45013</v>
      </c>
      <c r="R3220">
        <v>119.293334955985</v>
      </c>
      <c r="S3220" s="83">
        <v>46130</v>
      </c>
      <c r="T3220" s="77">
        <v>115.76316339555299</v>
      </c>
      <c r="W3220" s="83">
        <v>45791</v>
      </c>
      <c r="X3220">
        <v>0.19233418259023299</v>
      </c>
      <c r="Y3220" s="83">
        <v>46173</v>
      </c>
      <c r="Z3220">
        <v>0.17599999999999899</v>
      </c>
      <c r="AA3220" s="83">
        <v>46176</v>
      </c>
      <c r="AB3220" s="77">
        <v>0.29644416135881002</v>
      </c>
      <c r="AE3220" s="83">
        <v>46100</v>
      </c>
      <c r="AF3220">
        <v>9.1570005507876004</v>
      </c>
      <c r="AG3220" s="83">
        <v>46094</v>
      </c>
      <c r="AH3220">
        <v>188.904939402812</v>
      </c>
      <c r="AI3220" s="83">
        <v>46106</v>
      </c>
      <c r="AJ3220" s="77">
        <v>100.846319748224</v>
      </c>
      <c r="AM3220" s="83">
        <v>46108</v>
      </c>
      <c r="AN3220">
        <v>0.33427041499330601</v>
      </c>
      <c r="AO3220" s="83">
        <v>46099</v>
      </c>
      <c r="AP3220">
        <v>0.37402945113788399</v>
      </c>
      <c r="AQ3220" s="83">
        <v>46103</v>
      </c>
      <c r="AR3220" s="77">
        <v>0.24536592176476801</v>
      </c>
      <c r="AU3220" s="83">
        <v>46105</v>
      </c>
      <c r="AV3220">
        <v>0.68001507004144202</v>
      </c>
      <c r="AW3220" s="83">
        <v>46094</v>
      </c>
      <c r="AX3220">
        <v>1.03194511297101</v>
      </c>
      <c r="AY3220" s="83">
        <v>46106</v>
      </c>
      <c r="AZ3220" s="77">
        <v>1.0124557281978801</v>
      </c>
      <c r="BC3220" s="83">
        <v>46118</v>
      </c>
      <c r="BD3220">
        <v>0.24836571601711899</v>
      </c>
      <c r="BE3220" s="83">
        <v>46123</v>
      </c>
      <c r="BF3220">
        <v>0.37623707533234801</v>
      </c>
      <c r="BG3220" s="83">
        <v>46114</v>
      </c>
      <c r="BH3220" s="77">
        <v>0.50641597787485404</v>
      </c>
      <c r="BK3220" s="83">
        <v>45758</v>
      </c>
      <c r="BL3220">
        <v>0.54574211970214404</v>
      </c>
      <c r="BM3220" s="83">
        <v>45755</v>
      </c>
      <c r="BN3220">
        <v>0.66285361028684397</v>
      </c>
      <c r="BO3220" s="83">
        <v>45749</v>
      </c>
      <c r="BP3220" s="77">
        <v>0.75905226556953198</v>
      </c>
      <c r="BS3220" s="83"/>
      <c r="BU3220" s="83"/>
      <c r="BW3220" s="83"/>
      <c r="CA3220" s="83"/>
      <c r="CC3220" s="83"/>
      <c r="CE3220" s="83"/>
      <c r="CI3220" s="83"/>
      <c r="CK3220" s="83"/>
      <c r="CM3220" s="83"/>
      <c r="CQ3220" s="83"/>
      <c r="CS3220" s="83"/>
      <c r="CU3220" s="83"/>
      <c r="CY3220" s="83"/>
      <c r="DA3220" s="83"/>
      <c r="DC3220" s="83"/>
    </row>
    <row r="3221" spans="7:107">
      <c r="G3221" s="83">
        <v>45789</v>
      </c>
      <c r="H3221">
        <v>0.120877713753564</v>
      </c>
      <c r="I3221" s="83">
        <v>46361</v>
      </c>
      <c r="J3221">
        <v>0.270218992834796</v>
      </c>
      <c r="O3221" s="83">
        <v>44989</v>
      </c>
      <c r="P3221">
        <v>31.558116524067199</v>
      </c>
      <c r="Q3221" s="83">
        <v>45014</v>
      </c>
      <c r="R3221">
        <v>119.258853596203</v>
      </c>
      <c r="S3221" s="83">
        <v>46131</v>
      </c>
      <c r="T3221" s="77">
        <v>115.760494914319</v>
      </c>
      <c r="W3221" s="83">
        <v>45792</v>
      </c>
      <c r="X3221">
        <v>0.192254777070063</v>
      </c>
      <c r="Y3221" s="83">
        <v>46174</v>
      </c>
      <c r="Z3221">
        <v>0.17596740740740699</v>
      </c>
      <c r="AA3221" s="83">
        <v>46177</v>
      </c>
      <c r="AB3221" s="77">
        <v>0.29640212314225001</v>
      </c>
      <c r="AE3221" s="83">
        <v>46101</v>
      </c>
      <c r="AF3221">
        <v>9.1547112720543407</v>
      </c>
      <c r="AG3221" s="83">
        <v>46095</v>
      </c>
      <c r="AH3221">
        <v>188.876942011994</v>
      </c>
      <c r="AI3221" s="83">
        <v>46107</v>
      </c>
      <c r="AJ3221" s="77">
        <v>100.840356429501</v>
      </c>
      <c r="AM3221" s="83">
        <v>46109</v>
      </c>
      <c r="AN3221">
        <v>0.33427041499330601</v>
      </c>
      <c r="AO3221" s="83">
        <v>46100</v>
      </c>
      <c r="AP3221">
        <v>0.37402945113788399</v>
      </c>
      <c r="AQ3221" s="83">
        <v>46104</v>
      </c>
      <c r="AR3221" s="77">
        <v>0.245356887673392</v>
      </c>
      <c r="AU3221" s="83">
        <v>46106</v>
      </c>
      <c r="AV3221">
        <v>0.67996026989074199</v>
      </c>
      <c r="AW3221" s="83">
        <v>46095</v>
      </c>
      <c r="AX3221">
        <v>1.0318071769819299</v>
      </c>
      <c r="AY3221" s="83">
        <v>46107</v>
      </c>
      <c r="AZ3221" s="77">
        <v>1.0123415770189199</v>
      </c>
      <c r="BC3221" s="83">
        <v>46119</v>
      </c>
      <c r="BD3221">
        <v>0.24831269173957499</v>
      </c>
      <c r="BE3221" s="83">
        <v>46124</v>
      </c>
      <c r="BF3221">
        <v>0.37621122599704498</v>
      </c>
      <c r="BG3221" s="83">
        <v>46115</v>
      </c>
      <c r="BH3221" s="77">
        <v>0.50631698042050299</v>
      </c>
      <c r="BK3221" s="83">
        <v>45759</v>
      </c>
      <c r="BL3221">
        <v>0.54613403504842895</v>
      </c>
      <c r="BM3221" s="83">
        <v>45756</v>
      </c>
      <c r="BN3221">
        <v>0.66328058028354697</v>
      </c>
      <c r="BO3221" s="83">
        <v>45750</v>
      </c>
      <c r="BP3221" s="77">
        <v>0.759625712257195</v>
      </c>
      <c r="BS3221" s="83"/>
      <c r="BU3221" s="83"/>
      <c r="BW3221" s="83"/>
      <c r="CA3221" s="83"/>
      <c r="CC3221" s="83"/>
      <c r="CE3221" s="83"/>
      <c r="CI3221" s="83"/>
      <c r="CK3221" s="83"/>
      <c r="CM3221" s="83"/>
      <c r="CQ3221" s="83"/>
      <c r="CS3221" s="83"/>
      <c r="CU3221" s="83"/>
      <c r="CY3221" s="83"/>
      <c r="DA3221" s="83"/>
      <c r="DC3221" s="83"/>
    </row>
    <row r="3222" spans="7:107">
      <c r="G3222" s="83">
        <v>45790</v>
      </c>
      <c r="H3222">
        <v>0.121110529072812</v>
      </c>
      <c r="I3222" s="83">
        <v>46362</v>
      </c>
      <c r="J3222">
        <v>0.27031991119184501</v>
      </c>
      <c r="O3222" s="83">
        <v>44990</v>
      </c>
      <c r="P3222">
        <v>31.453349630405601</v>
      </c>
      <c r="Q3222" s="83">
        <v>45015</v>
      </c>
      <c r="R3222">
        <v>119.22437223642</v>
      </c>
      <c r="S3222" s="83">
        <v>46132</v>
      </c>
      <c r="T3222" s="77">
        <v>115.757826433085</v>
      </c>
      <c r="W3222" s="83">
        <v>45793</v>
      </c>
      <c r="X3222">
        <v>0.192175371549893</v>
      </c>
      <c r="Y3222" s="83">
        <v>46175</v>
      </c>
      <c r="Z3222">
        <v>0.17593481481481399</v>
      </c>
      <c r="AA3222" s="83">
        <v>46178</v>
      </c>
      <c r="AB3222" s="77">
        <v>0.29636008492568899</v>
      </c>
      <c r="AE3222" s="83">
        <v>46102</v>
      </c>
      <c r="AF3222">
        <v>9.1524219933210897</v>
      </c>
      <c r="AG3222" s="83">
        <v>46096</v>
      </c>
      <c r="AH3222">
        <v>188.84894462117501</v>
      </c>
      <c r="AI3222" s="83">
        <v>46108</v>
      </c>
      <c r="AJ3222" s="77">
        <v>100.834393110778</v>
      </c>
      <c r="AM3222" s="83">
        <v>46110</v>
      </c>
      <c r="AN3222">
        <v>0.33427041499330601</v>
      </c>
      <c r="AO3222" s="83">
        <v>46101</v>
      </c>
      <c r="AP3222">
        <v>0.37402945113788399</v>
      </c>
      <c r="AQ3222" s="83">
        <v>46105</v>
      </c>
      <c r="AR3222" s="77">
        <v>0.24534785358201699</v>
      </c>
      <c r="AU3222" s="83">
        <v>46107</v>
      </c>
      <c r="AV3222">
        <v>0.67990546974004096</v>
      </c>
      <c r="AW3222" s="83">
        <v>46096</v>
      </c>
      <c r="AX3222">
        <v>1.0316692409928501</v>
      </c>
      <c r="AY3222" s="83">
        <v>46108</v>
      </c>
      <c r="AZ3222" s="77">
        <v>1.01222742583995</v>
      </c>
      <c r="BC3222" s="83">
        <v>46120</v>
      </c>
      <c r="BD3222">
        <v>0.24825966746202999</v>
      </c>
      <c r="BE3222" s="83">
        <v>46125</v>
      </c>
      <c r="BF3222">
        <v>0.37618537666174201</v>
      </c>
      <c r="BG3222" s="83">
        <v>46116</v>
      </c>
      <c r="BH3222" s="77">
        <v>0.50621798296615195</v>
      </c>
      <c r="BK3222" s="83">
        <v>45760</v>
      </c>
      <c r="BL3222">
        <v>0.54652595039471397</v>
      </c>
      <c r="BM3222" s="83">
        <v>45757</v>
      </c>
      <c r="BN3222">
        <v>0.66370755028024997</v>
      </c>
      <c r="BO3222" s="83">
        <v>45751</v>
      </c>
      <c r="BP3222" s="77">
        <v>0.76019915894485801</v>
      </c>
      <c r="BS3222" s="83"/>
      <c r="BU3222" s="83"/>
      <c r="BW3222" s="83"/>
      <c r="CA3222" s="83"/>
      <c r="CC3222" s="83"/>
      <c r="CE3222" s="83"/>
      <c r="CI3222" s="83"/>
      <c r="CK3222" s="83"/>
      <c r="CM3222" s="83"/>
      <c r="CQ3222" s="83"/>
      <c r="CS3222" s="83"/>
      <c r="CU3222" s="83"/>
      <c r="CY3222" s="83"/>
      <c r="DA3222" s="83"/>
      <c r="DC3222" s="83"/>
    </row>
    <row r="3223" spans="7:107">
      <c r="G3223" s="83">
        <v>45791</v>
      </c>
      <c r="H3223">
        <v>0.12134334439206</v>
      </c>
      <c r="I3223" s="83">
        <v>46363</v>
      </c>
      <c r="J3223">
        <v>0.27042082954889402</v>
      </c>
      <c r="O3223" s="83">
        <v>44991</v>
      </c>
      <c r="P3223">
        <v>31.348582736744</v>
      </c>
      <c r="Q3223" s="83">
        <v>45016</v>
      </c>
      <c r="R3223">
        <v>119.18989087663699</v>
      </c>
      <c r="S3223" s="83">
        <v>46133</v>
      </c>
      <c r="T3223" s="77">
        <v>115.755157951851</v>
      </c>
      <c r="W3223" s="83">
        <v>45794</v>
      </c>
      <c r="X3223">
        <v>0.19209596602972301</v>
      </c>
      <c r="Y3223" s="83">
        <v>46176</v>
      </c>
      <c r="Z3223">
        <v>0.17590222222222199</v>
      </c>
      <c r="AA3223" s="83">
        <v>46179</v>
      </c>
      <c r="AB3223" s="77">
        <v>0.29631804670912898</v>
      </c>
      <c r="AE3223" s="83">
        <v>46103</v>
      </c>
      <c r="AF3223">
        <v>9.15013271458783</v>
      </c>
      <c r="AG3223" s="83">
        <v>46097</v>
      </c>
      <c r="AH3223">
        <v>188.82094723035601</v>
      </c>
      <c r="AI3223" s="83">
        <v>46109</v>
      </c>
      <c r="AJ3223" s="77">
        <v>100.828429792055</v>
      </c>
      <c r="AM3223" s="83">
        <v>46111</v>
      </c>
      <c r="AN3223">
        <v>0.33427041499330601</v>
      </c>
      <c r="AO3223" s="83">
        <v>46102</v>
      </c>
      <c r="AP3223">
        <v>0.37402945113788399</v>
      </c>
      <c r="AQ3223" s="83">
        <v>46106</v>
      </c>
      <c r="AR3223" s="77">
        <v>0.24533881949064101</v>
      </c>
      <c r="AU3223" s="83">
        <v>46108</v>
      </c>
      <c r="AV3223">
        <v>0.67985066958934104</v>
      </c>
      <c r="AW3223" s="83">
        <v>46097</v>
      </c>
      <c r="AX3223">
        <v>1.03153130500377</v>
      </c>
      <c r="AY3223" s="83">
        <v>46109</v>
      </c>
      <c r="AZ3223" s="77">
        <v>1.01211327466098</v>
      </c>
      <c r="BC3223" s="83">
        <v>46121</v>
      </c>
      <c r="BD3223">
        <v>0.24820664318448599</v>
      </c>
      <c r="BE3223" s="83">
        <v>46126</v>
      </c>
      <c r="BF3223">
        <v>0.37615952732643998</v>
      </c>
      <c r="BG3223" s="83">
        <v>46117</v>
      </c>
      <c r="BH3223" s="77">
        <v>0.50611898551180101</v>
      </c>
      <c r="BK3223" s="83">
        <v>45761</v>
      </c>
      <c r="BL3223">
        <v>0.54691786574099999</v>
      </c>
      <c r="BM3223" s="83">
        <v>45758</v>
      </c>
      <c r="BN3223">
        <v>0.66413452027695297</v>
      </c>
      <c r="BO3223" s="83">
        <v>45752</v>
      </c>
      <c r="BP3223" s="77">
        <v>0.76077260563252003</v>
      </c>
      <c r="BS3223" s="83"/>
      <c r="BU3223" s="83"/>
      <c r="BW3223" s="83"/>
      <c r="CA3223" s="83"/>
      <c r="CC3223" s="83"/>
      <c r="CE3223" s="83"/>
      <c r="CI3223" s="83"/>
      <c r="CK3223" s="83"/>
      <c r="CM3223" s="83"/>
      <c r="CQ3223" s="83"/>
      <c r="CS3223" s="83"/>
      <c r="CU3223" s="83"/>
      <c r="CY3223" s="83"/>
      <c r="DA3223" s="83"/>
      <c r="DC3223" s="83"/>
    </row>
    <row r="3224" spans="7:107">
      <c r="G3224" s="83">
        <v>45792</v>
      </c>
      <c r="H3224">
        <v>0.121576159711308</v>
      </c>
      <c r="I3224" s="83">
        <v>46364</v>
      </c>
      <c r="J3224">
        <v>0.27052174790594302</v>
      </c>
      <c r="O3224" s="83">
        <v>44992</v>
      </c>
      <c r="P3224">
        <v>31.243815843082398</v>
      </c>
      <c r="Q3224" s="83">
        <v>45017</v>
      </c>
      <c r="R3224">
        <v>119.155409516855</v>
      </c>
      <c r="S3224" s="83">
        <v>46134</v>
      </c>
      <c r="T3224" s="77">
        <v>115.75248947061699</v>
      </c>
      <c r="W3224" s="83">
        <v>45795</v>
      </c>
      <c r="X3224">
        <v>0.19201656050955401</v>
      </c>
      <c r="Y3224" s="83">
        <v>46177</v>
      </c>
      <c r="Z3224">
        <v>0.17586962962962899</v>
      </c>
      <c r="AA3224" s="83">
        <v>46180</v>
      </c>
      <c r="AB3224" s="77">
        <v>0.29627600849256802</v>
      </c>
      <c r="AE3224" s="83">
        <v>46104</v>
      </c>
      <c r="AF3224">
        <v>9.1478434358545808</v>
      </c>
      <c r="AG3224" s="83">
        <v>46098</v>
      </c>
      <c r="AH3224">
        <v>188.79294983953801</v>
      </c>
      <c r="AI3224" s="83">
        <v>46110</v>
      </c>
      <c r="AJ3224" s="77">
        <v>100.822466473332</v>
      </c>
      <c r="AM3224" s="83">
        <v>46112</v>
      </c>
      <c r="AN3224">
        <v>0.33427041499330601</v>
      </c>
      <c r="AO3224" s="83">
        <v>46103</v>
      </c>
      <c r="AP3224">
        <v>0.37402945113788399</v>
      </c>
      <c r="AQ3224" s="83">
        <v>46107</v>
      </c>
      <c r="AR3224" s="77">
        <v>0.245329785399265</v>
      </c>
      <c r="AU3224" s="83">
        <v>46109</v>
      </c>
      <c r="AV3224">
        <v>0.67979586943864101</v>
      </c>
      <c r="AW3224" s="83">
        <v>46098</v>
      </c>
      <c r="AX3224">
        <v>1.0313933690146899</v>
      </c>
      <c r="AY3224" s="83">
        <v>46110</v>
      </c>
      <c r="AZ3224" s="77">
        <v>1.01199912348201</v>
      </c>
      <c r="BC3224" s="83">
        <v>46122</v>
      </c>
      <c r="BD3224">
        <v>0.24815361890694199</v>
      </c>
      <c r="BE3224" s="83">
        <v>46127</v>
      </c>
      <c r="BF3224">
        <v>0.37613367799113701</v>
      </c>
      <c r="BG3224" s="83">
        <v>46118</v>
      </c>
      <c r="BH3224" s="77">
        <v>0.50601998805744897</v>
      </c>
      <c r="BK3224" s="83">
        <v>45762</v>
      </c>
      <c r="BL3224">
        <v>0.54730978108728501</v>
      </c>
      <c r="BM3224" s="83">
        <v>45759</v>
      </c>
      <c r="BN3224">
        <v>0.66456149027365596</v>
      </c>
      <c r="BO3224" s="83">
        <v>45753</v>
      </c>
      <c r="BP3224" s="77">
        <v>0.76134605232018304</v>
      </c>
      <c r="BS3224" s="83"/>
      <c r="BU3224" s="83"/>
      <c r="BW3224" s="83"/>
      <c r="CA3224" s="83"/>
      <c r="CC3224" s="83"/>
      <c r="CE3224" s="83"/>
      <c r="CI3224" s="83"/>
      <c r="CK3224" s="83"/>
      <c r="CM3224" s="83"/>
      <c r="CQ3224" s="83"/>
      <c r="CS3224" s="83"/>
      <c r="CU3224" s="83"/>
      <c r="CY3224" s="83"/>
      <c r="DA3224" s="83"/>
      <c r="DC3224" s="83"/>
    </row>
    <row r="3225" spans="7:107">
      <c r="G3225" s="83">
        <v>45793</v>
      </c>
      <c r="H3225">
        <v>0.121808975030556</v>
      </c>
      <c r="I3225" s="83">
        <v>46365</v>
      </c>
      <c r="J3225">
        <v>0.27062266626299297</v>
      </c>
      <c r="O3225" s="83">
        <v>44993</v>
      </c>
      <c r="P3225">
        <v>31.1390489494208</v>
      </c>
      <c r="Q3225" s="83">
        <v>45018</v>
      </c>
      <c r="R3225">
        <v>119.120928157072</v>
      </c>
      <c r="S3225" s="83">
        <v>46135</v>
      </c>
      <c r="T3225" s="77">
        <v>115.749820989383</v>
      </c>
      <c r="W3225" s="83">
        <v>45796</v>
      </c>
      <c r="X3225">
        <v>0.19193715498938399</v>
      </c>
      <c r="Y3225" s="83">
        <v>46178</v>
      </c>
      <c r="Z3225">
        <v>0.17583703703703699</v>
      </c>
      <c r="AA3225" s="83">
        <v>46181</v>
      </c>
      <c r="AB3225" s="77">
        <v>0.29623397027600801</v>
      </c>
      <c r="AE3225" s="83">
        <v>46105</v>
      </c>
      <c r="AF3225">
        <v>9.1455541571213192</v>
      </c>
      <c r="AG3225" s="83">
        <v>46099</v>
      </c>
      <c r="AH3225">
        <v>188.76495244871899</v>
      </c>
      <c r="AI3225" s="83">
        <v>46111</v>
      </c>
      <c r="AJ3225" s="77">
        <v>100.81650315460899</v>
      </c>
      <c r="AM3225" s="83">
        <v>46113</v>
      </c>
      <c r="AN3225">
        <v>0.33427041499330601</v>
      </c>
      <c r="AO3225" s="83">
        <v>46104</v>
      </c>
      <c r="AP3225">
        <v>0.37402945113788399</v>
      </c>
      <c r="AQ3225" s="83">
        <v>46108</v>
      </c>
      <c r="AR3225" s="77">
        <v>0.24532075130788999</v>
      </c>
      <c r="AU3225" s="83">
        <v>46110</v>
      </c>
      <c r="AV3225">
        <v>0.67974106928793998</v>
      </c>
      <c r="AW3225" s="83">
        <v>46099</v>
      </c>
      <c r="AX3225">
        <v>1.0312554330256101</v>
      </c>
      <c r="AY3225" s="83">
        <v>46111</v>
      </c>
      <c r="AZ3225" s="77">
        <v>1.0118849723030501</v>
      </c>
      <c r="BC3225" s="83">
        <v>46123</v>
      </c>
      <c r="BD3225">
        <v>0.24810059462939801</v>
      </c>
      <c r="BE3225" s="83">
        <v>46128</v>
      </c>
      <c r="BF3225">
        <v>0.37610782865583398</v>
      </c>
      <c r="BG3225" s="83">
        <v>46119</v>
      </c>
      <c r="BH3225" s="77">
        <v>0.50592099060309803</v>
      </c>
      <c r="BK3225" s="83">
        <v>45763</v>
      </c>
      <c r="BL3225">
        <v>0.54770169643357003</v>
      </c>
      <c r="BM3225" s="83">
        <v>45760</v>
      </c>
      <c r="BN3225">
        <v>0.66498846027035896</v>
      </c>
      <c r="BO3225" s="83">
        <v>45754</v>
      </c>
      <c r="BP3225" s="77">
        <v>0.76191949900784595</v>
      </c>
      <c r="BS3225" s="83"/>
      <c r="BU3225" s="83"/>
      <c r="BW3225" s="83"/>
      <c r="CA3225" s="83"/>
      <c r="CC3225" s="83"/>
      <c r="CE3225" s="83"/>
      <c r="CI3225" s="83"/>
      <c r="CK3225" s="83"/>
      <c r="CM3225" s="83"/>
      <c r="CQ3225" s="83"/>
      <c r="CS3225" s="83"/>
      <c r="CU3225" s="83"/>
      <c r="CY3225" s="83"/>
      <c r="DA3225" s="83"/>
      <c r="DC3225" s="83"/>
    </row>
    <row r="3226" spans="7:107">
      <c r="G3226" s="83">
        <v>45794</v>
      </c>
      <c r="H3226">
        <v>0.122041790349804</v>
      </c>
      <c r="I3226" s="83">
        <v>46366</v>
      </c>
      <c r="J3226">
        <v>0.27072358462004198</v>
      </c>
      <c r="O3226" s="83">
        <v>44994</v>
      </c>
      <c r="P3226">
        <v>31.034282055759199</v>
      </c>
      <c r="Q3226" s="83">
        <v>45019</v>
      </c>
      <c r="R3226">
        <v>119.08644679728999</v>
      </c>
      <c r="S3226" s="83">
        <v>46136</v>
      </c>
      <c r="T3226" s="77">
        <v>115.747152508149</v>
      </c>
      <c r="W3226" s="83">
        <v>45797</v>
      </c>
      <c r="X3226">
        <v>0.191857749469214</v>
      </c>
      <c r="Y3226" s="83">
        <v>46179</v>
      </c>
      <c r="Z3226">
        <v>0.17580444444444401</v>
      </c>
      <c r="AA3226" s="83">
        <v>46182</v>
      </c>
      <c r="AB3226" s="77">
        <v>0.29619193205944699</v>
      </c>
      <c r="AE3226" s="83">
        <v>46106</v>
      </c>
      <c r="AF3226">
        <v>9.1432648783880701</v>
      </c>
      <c r="AG3226" s="83">
        <v>46100</v>
      </c>
      <c r="AH3226">
        <v>188.73695505789999</v>
      </c>
      <c r="AI3226" s="83">
        <v>46112</v>
      </c>
      <c r="AJ3226" s="77">
        <v>100.810539835886</v>
      </c>
      <c r="AM3226" s="83">
        <v>46114</v>
      </c>
      <c r="AN3226">
        <v>0.33427041499330601</v>
      </c>
      <c r="AO3226" s="83">
        <v>46105</v>
      </c>
      <c r="AP3226">
        <v>0.37402945113788399</v>
      </c>
      <c r="AQ3226" s="83">
        <v>46109</v>
      </c>
      <c r="AR3226" s="77">
        <v>0.24531171721651401</v>
      </c>
      <c r="AU3226" s="83">
        <v>46111</v>
      </c>
      <c r="AV3226">
        <v>0.67968626913723995</v>
      </c>
      <c r="AW3226" s="83">
        <v>46100</v>
      </c>
      <c r="AX3226">
        <v>1.03111749703653</v>
      </c>
      <c r="AY3226" s="83">
        <v>46112</v>
      </c>
      <c r="AZ3226" s="77">
        <v>1.0117708211240799</v>
      </c>
      <c r="BC3226" s="83">
        <v>46124</v>
      </c>
      <c r="BD3226">
        <v>0.24804757035185299</v>
      </c>
      <c r="BE3226" s="83">
        <v>46129</v>
      </c>
      <c r="BF3226">
        <v>0.376081979320531</v>
      </c>
      <c r="BG3226" s="83">
        <v>46120</v>
      </c>
      <c r="BH3226" s="77">
        <v>0.50582199314874698</v>
      </c>
      <c r="BK3226" s="83">
        <v>45764</v>
      </c>
      <c r="BL3226">
        <v>0.54809361177985505</v>
      </c>
      <c r="BM3226" s="83">
        <v>45761</v>
      </c>
      <c r="BN3226">
        <v>0.66541543026706196</v>
      </c>
      <c r="BO3226" s="83">
        <v>45755</v>
      </c>
      <c r="BP3226" s="77">
        <v>0.76249294569550896</v>
      </c>
      <c r="BS3226" s="83"/>
      <c r="BU3226" s="83"/>
      <c r="BW3226" s="83"/>
      <c r="CA3226" s="83"/>
      <c r="CC3226" s="83"/>
      <c r="CE3226" s="83"/>
      <c r="CI3226" s="83"/>
      <c r="CK3226" s="83"/>
      <c r="CM3226" s="83"/>
      <c r="CQ3226" s="83"/>
      <c r="CS3226" s="83"/>
      <c r="CU3226" s="83"/>
      <c r="CY3226" s="83"/>
      <c r="DA3226" s="83"/>
      <c r="DC3226" s="83"/>
    </row>
    <row r="3227" spans="7:107">
      <c r="G3227" s="83">
        <v>45795</v>
      </c>
      <c r="H3227">
        <v>0.122274605669052</v>
      </c>
      <c r="I3227" s="83">
        <v>46367</v>
      </c>
      <c r="J3227">
        <v>0.27082450297709099</v>
      </c>
      <c r="O3227" s="83">
        <v>44995</v>
      </c>
      <c r="P3227">
        <v>30.929515162097601</v>
      </c>
      <c r="Q3227" s="83">
        <v>45020</v>
      </c>
      <c r="R3227">
        <v>119.05196543750699</v>
      </c>
      <c r="S3227" s="83">
        <v>46137</v>
      </c>
      <c r="T3227" s="77">
        <v>115.744484026916</v>
      </c>
      <c r="W3227" s="83">
        <v>45798</v>
      </c>
      <c r="X3227">
        <v>0.191778343949044</v>
      </c>
      <c r="Y3227" s="83">
        <v>46180</v>
      </c>
      <c r="Z3227">
        <v>0.17577185185185101</v>
      </c>
      <c r="AA3227" s="83">
        <v>46183</v>
      </c>
      <c r="AB3227" s="77">
        <v>0.29614989384288698</v>
      </c>
      <c r="AE3227" s="83">
        <v>46107</v>
      </c>
      <c r="AF3227">
        <v>9.1409755996548103</v>
      </c>
      <c r="AG3227" s="83">
        <v>46101</v>
      </c>
      <c r="AH3227">
        <v>188.70895766708199</v>
      </c>
      <c r="AI3227" s="83">
        <v>46113</v>
      </c>
      <c r="AJ3227" s="77">
        <v>100.804576517163</v>
      </c>
      <c r="AM3227" s="83">
        <v>46115</v>
      </c>
      <c r="AN3227">
        <v>0.33427041499330601</v>
      </c>
      <c r="AO3227" s="83">
        <v>46106</v>
      </c>
      <c r="AP3227">
        <v>0.37402945113788399</v>
      </c>
      <c r="AQ3227" s="83">
        <v>46110</v>
      </c>
      <c r="AR3227" s="77">
        <v>0.245302683125138</v>
      </c>
      <c r="AU3227" s="83">
        <v>46112</v>
      </c>
      <c r="AV3227">
        <v>0.67963146898653903</v>
      </c>
      <c r="AW3227" s="83">
        <v>46101</v>
      </c>
      <c r="AX3227">
        <v>1.0309795610474499</v>
      </c>
      <c r="AY3227" s="83">
        <v>46113</v>
      </c>
      <c r="AZ3227" s="77">
        <v>1.0116566699451099</v>
      </c>
      <c r="BC3227" s="83">
        <v>46125</v>
      </c>
      <c r="BD3227">
        <v>0.24799454607430901</v>
      </c>
      <c r="BE3227" s="83">
        <v>46130</v>
      </c>
      <c r="BF3227">
        <v>0.37605612998522803</v>
      </c>
      <c r="BG3227" s="83">
        <v>46121</v>
      </c>
      <c r="BH3227" s="77">
        <v>0.50572299569439605</v>
      </c>
      <c r="BK3227" s="83">
        <v>45765</v>
      </c>
      <c r="BL3227">
        <v>0.54848552712613996</v>
      </c>
      <c r="BM3227" s="83">
        <v>45762</v>
      </c>
      <c r="BN3227">
        <v>0.66584240026376496</v>
      </c>
      <c r="BO3227" s="83">
        <v>45756</v>
      </c>
      <c r="BP3227" s="77">
        <v>0.76306639238317098</v>
      </c>
      <c r="BS3227" s="83"/>
      <c r="BU3227" s="83"/>
      <c r="BW3227" s="83"/>
      <c r="CA3227" s="83"/>
      <c r="CC3227" s="83"/>
      <c r="CE3227" s="83"/>
      <c r="CI3227" s="83"/>
      <c r="CK3227" s="83"/>
      <c r="CM3227" s="83"/>
      <c r="CQ3227" s="83"/>
      <c r="CS3227" s="83"/>
      <c r="CU3227" s="83"/>
      <c r="CY3227" s="83"/>
      <c r="DA3227" s="83"/>
      <c r="DC3227" s="83"/>
    </row>
    <row r="3228" spans="7:107">
      <c r="G3228" s="83">
        <v>45796</v>
      </c>
      <c r="H3228">
        <v>0.1225074209883</v>
      </c>
      <c r="I3228" s="83">
        <v>46368</v>
      </c>
      <c r="J3228">
        <v>0.27092542133413999</v>
      </c>
      <c r="O3228" s="83">
        <v>44996</v>
      </c>
      <c r="P3228">
        <v>30.824748268436</v>
      </c>
      <c r="Q3228" s="83">
        <v>45021</v>
      </c>
      <c r="R3228">
        <v>119.017484077725</v>
      </c>
      <c r="S3228" s="83">
        <v>46138</v>
      </c>
      <c r="T3228" s="77">
        <v>115.741815545682</v>
      </c>
      <c r="W3228" s="83">
        <v>45799</v>
      </c>
      <c r="X3228">
        <v>0.19169893842887401</v>
      </c>
      <c r="Y3228" s="83">
        <v>46181</v>
      </c>
      <c r="Z3228">
        <v>0.17573925925925901</v>
      </c>
      <c r="AA3228" s="83">
        <v>46184</v>
      </c>
      <c r="AB3228" s="77">
        <v>0.29610785562632602</v>
      </c>
      <c r="AE3228" s="83">
        <v>46108</v>
      </c>
      <c r="AF3228">
        <v>9.1386863209215594</v>
      </c>
      <c r="AG3228" s="83">
        <v>46102</v>
      </c>
      <c r="AH3228">
        <v>188.68096027626299</v>
      </c>
      <c r="AI3228" s="83">
        <v>46114</v>
      </c>
      <c r="AJ3228" s="77">
        <v>100.79861319843999</v>
      </c>
      <c r="AM3228" s="83">
        <v>46116</v>
      </c>
      <c r="AN3228">
        <v>0.33427041499330601</v>
      </c>
      <c r="AO3228" s="83">
        <v>46107</v>
      </c>
      <c r="AP3228">
        <v>0.37402945113788399</v>
      </c>
      <c r="AQ3228" s="83">
        <v>46111</v>
      </c>
      <c r="AR3228" s="77">
        <v>0.245293649033762</v>
      </c>
      <c r="AU3228" s="83">
        <v>46113</v>
      </c>
      <c r="AV3228">
        <v>0.679576668835839</v>
      </c>
      <c r="AW3228" s="83">
        <v>46102</v>
      </c>
      <c r="AX3228">
        <v>1.0308416250583701</v>
      </c>
      <c r="AY3228" s="83">
        <v>46114</v>
      </c>
      <c r="AZ3228" s="77">
        <v>1.01154251876614</v>
      </c>
      <c r="BC3228" s="83">
        <v>46126</v>
      </c>
      <c r="BD3228">
        <v>0.24794152179676501</v>
      </c>
      <c r="BE3228" s="83">
        <v>46131</v>
      </c>
      <c r="BF3228">
        <v>0.376030280649926</v>
      </c>
      <c r="BG3228" s="83">
        <v>46122</v>
      </c>
      <c r="BH3228" s="77">
        <v>0.505623998240045</v>
      </c>
      <c r="BK3228" s="83">
        <v>45766</v>
      </c>
      <c r="BL3228">
        <v>0.54887744247242598</v>
      </c>
      <c r="BM3228" s="83">
        <v>45763</v>
      </c>
      <c r="BN3228">
        <v>0.66626937026046795</v>
      </c>
      <c r="BO3228" s="83">
        <v>45757</v>
      </c>
      <c r="BP3228" s="77">
        <v>0.76363983907083399</v>
      </c>
      <c r="BS3228" s="83"/>
      <c r="BU3228" s="83"/>
      <c r="BW3228" s="83"/>
      <c r="CA3228" s="83"/>
      <c r="CC3228" s="83"/>
      <c r="CE3228" s="83"/>
      <c r="CI3228" s="83"/>
      <c r="CK3228" s="83"/>
      <c r="CM3228" s="83"/>
      <c r="CQ3228" s="83"/>
      <c r="CS3228" s="83"/>
      <c r="CU3228" s="83"/>
      <c r="CY3228" s="83"/>
      <c r="DA3228" s="83"/>
      <c r="DC3228" s="83"/>
    </row>
    <row r="3229" spans="7:107">
      <c r="G3229" s="83">
        <v>45797</v>
      </c>
      <c r="H3229">
        <v>0.122740236307548</v>
      </c>
      <c r="I3229" s="83">
        <v>46369</v>
      </c>
      <c r="J3229">
        <v>0.271026339691189</v>
      </c>
      <c r="O3229" s="83">
        <v>44997</v>
      </c>
      <c r="P3229">
        <v>30.719981374774399</v>
      </c>
      <c r="Q3229" s="83">
        <v>45022</v>
      </c>
      <c r="R3229">
        <v>118.983002717942</v>
      </c>
      <c r="S3229" s="83">
        <v>46139</v>
      </c>
      <c r="T3229" s="77">
        <v>115.73914706444801</v>
      </c>
      <c r="W3229" s="83">
        <v>45800</v>
      </c>
      <c r="X3229">
        <v>0.19161953290870401</v>
      </c>
      <c r="Y3229" s="83">
        <v>46182</v>
      </c>
      <c r="Z3229">
        <v>0.17570666666666601</v>
      </c>
      <c r="AA3229" s="83">
        <v>46185</v>
      </c>
      <c r="AB3229" s="77">
        <v>0.29606581740976601</v>
      </c>
      <c r="AE3229" s="83">
        <v>46109</v>
      </c>
      <c r="AF3229">
        <v>9.1363970421882996</v>
      </c>
      <c r="AG3229" s="83">
        <v>46103</v>
      </c>
      <c r="AH3229">
        <v>188.652962885444</v>
      </c>
      <c r="AI3229" s="83">
        <v>46115</v>
      </c>
      <c r="AJ3229" s="77">
        <v>100.792649879717</v>
      </c>
      <c r="AM3229" s="83">
        <v>46117</v>
      </c>
      <c r="AN3229">
        <v>0.33427041499330601</v>
      </c>
      <c r="AO3229" s="83">
        <v>46108</v>
      </c>
      <c r="AP3229">
        <v>0.37402945113788399</v>
      </c>
      <c r="AQ3229" s="83">
        <v>46112</v>
      </c>
      <c r="AR3229" s="77">
        <v>0.24528461494238701</v>
      </c>
      <c r="AU3229" s="83">
        <v>46114</v>
      </c>
      <c r="AV3229">
        <v>0.67952186868513798</v>
      </c>
      <c r="AW3229" s="83">
        <v>46103</v>
      </c>
      <c r="AX3229">
        <v>1.03070368906929</v>
      </c>
      <c r="AY3229" s="83">
        <v>46115</v>
      </c>
      <c r="AZ3229" s="77">
        <v>1.01142836758718</v>
      </c>
      <c r="BC3229" s="83">
        <v>46127</v>
      </c>
      <c r="BD3229">
        <v>0.24788849751922101</v>
      </c>
      <c r="BE3229" s="83">
        <v>46132</v>
      </c>
      <c r="BF3229">
        <v>0.37600443131462302</v>
      </c>
      <c r="BG3229" s="83">
        <v>46123</v>
      </c>
      <c r="BH3229" s="77">
        <v>0.50552500078569396</v>
      </c>
      <c r="BK3229" s="83">
        <v>45767</v>
      </c>
      <c r="BL3229">
        <v>0.549269357818711</v>
      </c>
      <c r="BM3229" s="83">
        <v>45764</v>
      </c>
      <c r="BN3229">
        <v>0.66669634025717095</v>
      </c>
      <c r="BO3229" s="83">
        <v>45758</v>
      </c>
      <c r="BP3229" s="77">
        <v>0.76421328575849701</v>
      </c>
      <c r="BS3229" s="83"/>
      <c r="BU3229" s="83"/>
      <c r="BW3229" s="83"/>
      <c r="CA3229" s="83"/>
      <c r="CC3229" s="83"/>
      <c r="CE3229" s="83"/>
      <c r="CI3229" s="83"/>
      <c r="CK3229" s="83"/>
      <c r="CM3229" s="83"/>
      <c r="CQ3229" s="83"/>
      <c r="CS3229" s="83"/>
      <c r="CU3229" s="83"/>
      <c r="CY3229" s="83"/>
      <c r="DA3229" s="83"/>
      <c r="DC3229" s="83"/>
    </row>
    <row r="3230" spans="7:107">
      <c r="G3230" s="83">
        <v>45798</v>
      </c>
      <c r="H3230">
        <v>0.122973051626796</v>
      </c>
      <c r="I3230" s="83">
        <v>46370</v>
      </c>
      <c r="J3230">
        <v>0.27112725804823801</v>
      </c>
      <c r="O3230" s="83">
        <v>44998</v>
      </c>
      <c r="P3230">
        <v>30.615214481112801</v>
      </c>
      <c r="Q3230" s="83">
        <v>45023</v>
      </c>
      <c r="R3230">
        <v>118.948521358159</v>
      </c>
      <c r="S3230" s="83">
        <v>46140</v>
      </c>
      <c r="T3230" s="77">
        <v>115.73647858321399</v>
      </c>
      <c r="W3230" s="83">
        <v>45801</v>
      </c>
      <c r="X3230">
        <v>0.19154012738853399</v>
      </c>
      <c r="Y3230" s="83">
        <v>46183</v>
      </c>
      <c r="Z3230">
        <v>0.17567407407407401</v>
      </c>
      <c r="AA3230" s="83">
        <v>46186</v>
      </c>
      <c r="AB3230" s="77">
        <v>0.29602377919320499</v>
      </c>
      <c r="AE3230" s="83">
        <v>46110</v>
      </c>
      <c r="AF3230">
        <v>9.1341077634550398</v>
      </c>
      <c r="AG3230" s="83">
        <v>46104</v>
      </c>
      <c r="AH3230">
        <v>188.624965494626</v>
      </c>
      <c r="AI3230" s="83">
        <v>46116</v>
      </c>
      <c r="AJ3230" s="77">
        <v>100.786686560994</v>
      </c>
      <c r="AM3230" s="83">
        <v>46118</v>
      </c>
      <c r="AN3230">
        <v>0.33427041499330601</v>
      </c>
      <c r="AO3230" s="83">
        <v>46109</v>
      </c>
      <c r="AP3230">
        <v>0.37402945113788399</v>
      </c>
      <c r="AQ3230" s="83">
        <v>46113</v>
      </c>
      <c r="AR3230" s="77">
        <v>0.245275580851011</v>
      </c>
      <c r="AU3230" s="83">
        <v>46115</v>
      </c>
      <c r="AV3230">
        <v>0.67946706853443795</v>
      </c>
      <c r="AW3230" s="83">
        <v>46104</v>
      </c>
      <c r="AX3230">
        <v>1.0305657530802099</v>
      </c>
      <c r="AY3230" s="83">
        <v>46116</v>
      </c>
      <c r="AZ3230" s="77">
        <v>1.0113142164082101</v>
      </c>
      <c r="BC3230" s="83">
        <v>46128</v>
      </c>
      <c r="BD3230">
        <v>0.24783547324167701</v>
      </c>
      <c r="BE3230" s="83">
        <v>46133</v>
      </c>
      <c r="BF3230">
        <v>0.37597858197931999</v>
      </c>
      <c r="BG3230" s="83">
        <v>46124</v>
      </c>
      <c r="BH3230" s="77">
        <v>0.50542600333134202</v>
      </c>
      <c r="BK3230" s="83">
        <v>45768</v>
      </c>
      <c r="BL3230">
        <v>0.54966127316499602</v>
      </c>
      <c r="BM3230" s="83">
        <v>45765</v>
      </c>
      <c r="BN3230">
        <v>0.66712331025387395</v>
      </c>
      <c r="BO3230" s="83">
        <v>45759</v>
      </c>
      <c r="BP3230" s="77">
        <v>0.76478673244615902</v>
      </c>
      <c r="BS3230" s="83"/>
      <c r="BU3230" s="83"/>
      <c r="BW3230" s="83"/>
      <c r="CA3230" s="83"/>
      <c r="CC3230" s="83"/>
      <c r="CE3230" s="83"/>
      <c r="CI3230" s="83"/>
      <c r="CK3230" s="83"/>
      <c r="CM3230" s="83"/>
      <c r="CQ3230" s="83"/>
      <c r="CS3230" s="83"/>
      <c r="CU3230" s="83"/>
      <c r="CY3230" s="83"/>
      <c r="DA3230" s="83"/>
      <c r="DC3230" s="83"/>
    </row>
    <row r="3231" spans="7:107">
      <c r="G3231" s="83">
        <v>45799</v>
      </c>
      <c r="H3231">
        <v>0.123205866946044</v>
      </c>
      <c r="I3231" s="83">
        <v>46371</v>
      </c>
      <c r="J3231">
        <v>0.27122817640528701</v>
      </c>
      <c r="O3231" s="83">
        <v>44999</v>
      </c>
      <c r="P3231">
        <v>30.5104475874512</v>
      </c>
      <c r="Q3231" s="83">
        <v>45024</v>
      </c>
      <c r="R3231">
        <v>118.91403999837701</v>
      </c>
      <c r="S3231" s="83">
        <v>46141</v>
      </c>
      <c r="T3231" s="77">
        <v>115.73381010198</v>
      </c>
      <c r="W3231" s="83">
        <v>45802</v>
      </c>
      <c r="X3231">
        <v>0.19146072186836499</v>
      </c>
      <c r="Y3231" s="83">
        <v>46184</v>
      </c>
      <c r="Z3231">
        <v>0.17564148148148101</v>
      </c>
      <c r="AA3231" s="83">
        <v>46187</v>
      </c>
      <c r="AB3231" s="77">
        <v>0.29598174097664498</v>
      </c>
      <c r="AE3231" s="83">
        <v>46111</v>
      </c>
      <c r="AF3231">
        <v>9.1318184847217907</v>
      </c>
      <c r="AG3231" s="83">
        <v>46105</v>
      </c>
      <c r="AH3231">
        <v>188.596968103807</v>
      </c>
      <c r="AI3231" s="83">
        <v>46117</v>
      </c>
      <c r="AJ3231" s="77">
        <v>100.78072324227099</v>
      </c>
      <c r="AM3231" s="83">
        <v>46119</v>
      </c>
      <c r="AN3231">
        <v>0.33427041499330601</v>
      </c>
      <c r="AO3231" s="83">
        <v>46110</v>
      </c>
      <c r="AP3231">
        <v>0.37402945113788399</v>
      </c>
      <c r="AQ3231" s="83">
        <v>46114</v>
      </c>
      <c r="AR3231" s="77">
        <v>0.245266546759635</v>
      </c>
      <c r="AU3231" s="83">
        <v>46116</v>
      </c>
      <c r="AV3231">
        <v>0.67941226838373803</v>
      </c>
      <c r="AW3231" s="83">
        <v>46105</v>
      </c>
      <c r="AX3231">
        <v>1.0304278170911301</v>
      </c>
      <c r="AY3231" s="83">
        <v>46117</v>
      </c>
      <c r="AZ3231" s="77">
        <v>1.0112000652292401</v>
      </c>
      <c r="BC3231" s="83">
        <v>46129</v>
      </c>
      <c r="BD3231">
        <v>0.24778244896413201</v>
      </c>
      <c r="BE3231" s="83">
        <v>46134</v>
      </c>
      <c r="BF3231">
        <v>0.37595273264401702</v>
      </c>
      <c r="BG3231" s="83">
        <v>46125</v>
      </c>
      <c r="BH3231" s="77">
        <v>0.50532700587699098</v>
      </c>
      <c r="BK3231" s="83">
        <v>45769</v>
      </c>
      <c r="BL3231">
        <v>0.55005318851128104</v>
      </c>
      <c r="BM3231" s="83">
        <v>45766</v>
      </c>
      <c r="BN3231">
        <v>0.66755028025057705</v>
      </c>
      <c r="BO3231" s="83">
        <v>45760</v>
      </c>
      <c r="BP3231" s="77">
        <v>0.76536017913382204</v>
      </c>
      <c r="BS3231" s="83"/>
      <c r="BU3231" s="83"/>
      <c r="BW3231" s="83"/>
      <c r="CA3231" s="83"/>
      <c r="CC3231" s="83"/>
      <c r="CE3231" s="83"/>
      <c r="CI3231" s="83"/>
      <c r="CK3231" s="83"/>
      <c r="CM3231" s="83"/>
      <c r="CQ3231" s="83"/>
      <c r="CS3231" s="83"/>
      <c r="CU3231" s="83"/>
      <c r="CY3231" s="83"/>
      <c r="DA3231" s="83"/>
      <c r="DC3231" s="83"/>
    </row>
    <row r="3232" spans="7:107">
      <c r="G3232" s="83">
        <v>45800</v>
      </c>
      <c r="H3232">
        <v>0.123438682265293</v>
      </c>
      <c r="I3232" s="83">
        <v>46372</v>
      </c>
      <c r="J3232">
        <v>0.27132909476233702</v>
      </c>
      <c r="O3232" s="83">
        <v>45000</v>
      </c>
      <c r="P3232">
        <v>30.405680693789598</v>
      </c>
      <c r="Q3232" s="83">
        <v>45025</v>
      </c>
      <c r="R3232">
        <v>118.87955863859401</v>
      </c>
      <c r="S3232" s="83">
        <v>46142</v>
      </c>
      <c r="T3232" s="77">
        <v>115.731141620746</v>
      </c>
      <c r="W3232" s="83">
        <v>45803</v>
      </c>
      <c r="X3232">
        <v>0.191381316348195</v>
      </c>
      <c r="Y3232" s="83">
        <v>46185</v>
      </c>
      <c r="Z3232">
        <v>0.17560888888888801</v>
      </c>
      <c r="AA3232" s="83">
        <v>46188</v>
      </c>
      <c r="AB3232" s="77">
        <v>0.29593970276008402</v>
      </c>
      <c r="AE3232" s="83">
        <v>46112</v>
      </c>
      <c r="AF3232">
        <v>9.1295292059885291</v>
      </c>
      <c r="AG3232" s="83">
        <v>46106</v>
      </c>
      <c r="AH3232">
        <v>188.568970712989</v>
      </c>
      <c r="AI3232" s="83">
        <v>46118</v>
      </c>
      <c r="AJ3232" s="77">
        <v>100.77475992354699</v>
      </c>
      <c r="AM3232" s="83">
        <v>46120</v>
      </c>
      <c r="AN3232">
        <v>0.33427041499330601</v>
      </c>
      <c r="AO3232" s="83">
        <v>46111</v>
      </c>
      <c r="AP3232">
        <v>0.37402945113788399</v>
      </c>
      <c r="AQ3232" s="83">
        <v>46115</v>
      </c>
      <c r="AR3232" s="77">
        <v>0.24525751266825899</v>
      </c>
      <c r="AU3232" s="83">
        <v>46117</v>
      </c>
      <c r="AV3232">
        <v>0.679357468233037</v>
      </c>
      <c r="AW3232" s="83">
        <v>46106</v>
      </c>
      <c r="AX3232">
        <v>1.03028988110205</v>
      </c>
      <c r="AY3232" s="83">
        <v>46118</v>
      </c>
      <c r="AZ3232" s="77">
        <v>1.0110859140502699</v>
      </c>
      <c r="BC3232" s="83">
        <v>46130</v>
      </c>
      <c r="BD3232">
        <v>0.24772942468658801</v>
      </c>
      <c r="BE3232" s="83">
        <v>46135</v>
      </c>
      <c r="BF3232">
        <v>0.37592688330871399</v>
      </c>
      <c r="BG3232" s="83">
        <v>46126</v>
      </c>
      <c r="BH3232" s="77">
        <v>0.50522800842264004</v>
      </c>
      <c r="BK3232" s="83">
        <v>45770</v>
      </c>
      <c r="BL3232">
        <v>0.55044510385756595</v>
      </c>
      <c r="BM3232" s="83">
        <v>45767</v>
      </c>
      <c r="BN3232">
        <v>0.66797725024727905</v>
      </c>
      <c r="BO3232" s="83">
        <v>45761</v>
      </c>
      <c r="BP3232" s="77">
        <v>0.76593362582148505</v>
      </c>
      <c r="BS3232" s="83"/>
      <c r="BU3232" s="83"/>
      <c r="BW3232" s="83"/>
      <c r="CA3232" s="83"/>
      <c r="CC3232" s="83"/>
      <c r="CE3232" s="83"/>
      <c r="CI3232" s="83"/>
      <c r="CK3232" s="83"/>
      <c r="CM3232" s="83"/>
      <c r="CQ3232" s="83"/>
      <c r="CS3232" s="83"/>
      <c r="CU3232" s="83"/>
      <c r="CY3232" s="83"/>
      <c r="DA3232" s="83"/>
      <c r="DC3232" s="83"/>
    </row>
    <row r="3233" spans="7:107">
      <c r="G3233" s="83">
        <v>45801</v>
      </c>
      <c r="H3233">
        <v>0.123671497584541</v>
      </c>
      <c r="I3233" s="83">
        <v>46373</v>
      </c>
      <c r="J3233">
        <v>0.27143001311938603</v>
      </c>
      <c r="O3233" s="83">
        <v>45001</v>
      </c>
      <c r="P3233">
        <v>30.300913800128001</v>
      </c>
      <c r="Q3233" s="83">
        <v>45026</v>
      </c>
      <c r="R3233">
        <v>118.845077278812</v>
      </c>
      <c r="S3233" s="83">
        <v>46143</v>
      </c>
      <c r="T3233" s="77">
        <v>115.728473139512</v>
      </c>
      <c r="W3233" s="83">
        <v>45804</v>
      </c>
      <c r="X3233">
        <v>0.191301910828025</v>
      </c>
      <c r="Y3233" s="83">
        <v>46186</v>
      </c>
      <c r="Z3233">
        <v>0.17557629629629601</v>
      </c>
      <c r="AA3233" s="83">
        <v>46189</v>
      </c>
      <c r="AB3233" s="77">
        <v>0.29589766454352401</v>
      </c>
      <c r="AE3233" s="83">
        <v>46113</v>
      </c>
      <c r="AF3233">
        <v>9.12723992725528</v>
      </c>
      <c r="AG3233" s="83">
        <v>46107</v>
      </c>
      <c r="AH3233">
        <v>188.54097332217</v>
      </c>
      <c r="AI3233" s="83">
        <v>46119</v>
      </c>
      <c r="AJ3233" s="77">
        <v>100.768796604825</v>
      </c>
      <c r="AM3233" s="83">
        <v>46121</v>
      </c>
      <c r="AN3233">
        <v>0.33427041499330601</v>
      </c>
      <c r="AO3233" s="83">
        <v>46112</v>
      </c>
      <c r="AP3233">
        <v>0.37402945113788399</v>
      </c>
      <c r="AQ3233" s="83">
        <v>46116</v>
      </c>
      <c r="AR3233" s="77">
        <v>0.245248478576884</v>
      </c>
      <c r="AU3233" s="83">
        <v>46118</v>
      </c>
      <c r="AV3233">
        <v>0.67930266808233697</v>
      </c>
      <c r="AW3233" s="83">
        <v>46107</v>
      </c>
      <c r="AX3233">
        <v>1.0301519451129699</v>
      </c>
      <c r="AY3233" s="83">
        <v>46119</v>
      </c>
      <c r="AZ3233" s="77">
        <v>1.0109717628713</v>
      </c>
      <c r="BC3233" s="83">
        <v>46131</v>
      </c>
      <c r="BD3233">
        <v>0.24767640040904401</v>
      </c>
      <c r="BE3233" s="83">
        <v>46136</v>
      </c>
      <c r="BF3233">
        <v>0.37590103397341101</v>
      </c>
      <c r="BG3233" s="83">
        <v>46127</v>
      </c>
      <c r="BH3233" s="77">
        <v>0.50512901096828899</v>
      </c>
      <c r="BK3233" s="83">
        <v>45771</v>
      </c>
      <c r="BL3233">
        <v>0.55083701920385197</v>
      </c>
      <c r="BM3233" s="83">
        <v>45768</v>
      </c>
      <c r="BN3233">
        <v>0.66840422024398205</v>
      </c>
      <c r="BO3233" s="83">
        <v>45762</v>
      </c>
      <c r="BP3233" s="77">
        <v>0.76650707250914796</v>
      </c>
      <c r="BS3233" s="83"/>
      <c r="BU3233" s="83"/>
      <c r="BW3233" s="83"/>
      <c r="CA3233" s="83"/>
      <c r="CC3233" s="83"/>
      <c r="CE3233" s="83"/>
      <c r="CI3233" s="83"/>
      <c r="CK3233" s="83"/>
      <c r="CM3233" s="83"/>
      <c r="CQ3233" s="83"/>
      <c r="CS3233" s="83"/>
      <c r="CU3233" s="83"/>
      <c r="CY3233" s="83"/>
      <c r="DA3233" s="83"/>
      <c r="DC3233" s="83"/>
    </row>
    <row r="3234" spans="7:107">
      <c r="G3234" s="83">
        <v>45802</v>
      </c>
      <c r="H3234">
        <v>0.123904312903789</v>
      </c>
      <c r="I3234" s="83">
        <v>46374</v>
      </c>
      <c r="J3234">
        <v>0.27153093147643498</v>
      </c>
      <c r="O3234" s="83">
        <v>45002</v>
      </c>
      <c r="P3234">
        <v>30.196146906466399</v>
      </c>
      <c r="Q3234" s="83">
        <v>45027</v>
      </c>
      <c r="R3234">
        <v>118.810595919029</v>
      </c>
      <c r="S3234" s="83">
        <v>46144</v>
      </c>
      <c r="T3234" s="77">
        <v>115.72580465827799</v>
      </c>
      <c r="W3234" s="83">
        <v>45805</v>
      </c>
      <c r="X3234">
        <v>0.19122250530785501</v>
      </c>
      <c r="Y3234" s="83">
        <v>46187</v>
      </c>
      <c r="Z3234">
        <v>0.17554370370370301</v>
      </c>
      <c r="AA3234" s="83">
        <v>46190</v>
      </c>
      <c r="AB3234" s="77">
        <v>0.29585562632696299</v>
      </c>
      <c r="AE3234" s="83">
        <v>46114</v>
      </c>
      <c r="AF3234">
        <v>9.1249506485220202</v>
      </c>
      <c r="AG3234" s="83">
        <v>46108</v>
      </c>
      <c r="AH3234">
        <v>188.51297593135101</v>
      </c>
      <c r="AI3234" s="83">
        <v>46120</v>
      </c>
      <c r="AJ3234" s="77">
        <v>100.76283328610199</v>
      </c>
      <c r="AM3234" s="83">
        <v>46122</v>
      </c>
      <c r="AN3234">
        <v>0.33427041499330601</v>
      </c>
      <c r="AO3234" s="83">
        <v>46113</v>
      </c>
      <c r="AP3234">
        <v>0.37402945113788399</v>
      </c>
      <c r="AQ3234" s="83">
        <v>46117</v>
      </c>
      <c r="AR3234" s="77">
        <v>0.245239444485508</v>
      </c>
      <c r="AU3234" s="83">
        <v>46119</v>
      </c>
      <c r="AV3234">
        <v>0.67924786793163605</v>
      </c>
      <c r="AW3234" s="83">
        <v>46108</v>
      </c>
      <c r="AX3234">
        <v>1.0300140091238901</v>
      </c>
      <c r="AY3234" s="83">
        <v>46120</v>
      </c>
      <c r="AZ3234" s="77">
        <v>1.01085761169234</v>
      </c>
      <c r="BC3234" s="83">
        <v>46132</v>
      </c>
      <c r="BD3234">
        <v>0.24762337613150001</v>
      </c>
      <c r="BE3234" s="83">
        <v>46137</v>
      </c>
      <c r="BF3234">
        <v>0.37587518463810898</v>
      </c>
      <c r="BG3234" s="83">
        <v>46128</v>
      </c>
      <c r="BH3234" s="77">
        <v>0.50503001351393795</v>
      </c>
      <c r="BK3234" s="83">
        <v>45772</v>
      </c>
      <c r="BL3234">
        <v>0.551228934550137</v>
      </c>
      <c r="BM3234" s="83">
        <v>45769</v>
      </c>
      <c r="BN3234">
        <v>0.66883119024068505</v>
      </c>
      <c r="BO3234" s="83">
        <v>45763</v>
      </c>
      <c r="BP3234" s="77">
        <v>0.76708051919680997</v>
      </c>
      <c r="BS3234" s="83"/>
      <c r="BU3234" s="83"/>
      <c r="BW3234" s="83"/>
      <c r="CA3234" s="83"/>
      <c r="CC3234" s="83"/>
      <c r="CE3234" s="83"/>
      <c r="CI3234" s="83"/>
      <c r="CK3234" s="83"/>
      <c r="CM3234" s="83"/>
      <c r="CQ3234" s="83"/>
      <c r="CS3234" s="83"/>
      <c r="CU3234" s="83"/>
      <c r="CY3234" s="83"/>
      <c r="DA3234" s="83"/>
      <c r="DC3234" s="83"/>
    </row>
    <row r="3235" spans="7:107">
      <c r="G3235" s="83">
        <v>45803</v>
      </c>
      <c r="H3235">
        <v>0.124137128223037</v>
      </c>
      <c r="I3235" s="83">
        <v>46375</v>
      </c>
      <c r="J3235">
        <v>0.27163184983348398</v>
      </c>
      <c r="O3235" s="83">
        <v>45003</v>
      </c>
      <c r="P3235">
        <v>30.091380012804802</v>
      </c>
      <c r="Q3235" s="83">
        <v>45028</v>
      </c>
      <c r="R3235">
        <v>118.77611455924701</v>
      </c>
      <c r="S3235" s="83">
        <v>46145</v>
      </c>
      <c r="T3235" s="77">
        <v>115.723136177044</v>
      </c>
      <c r="W3235" s="83">
        <v>45806</v>
      </c>
      <c r="X3235">
        <v>0.19114309978768501</v>
      </c>
      <c r="Y3235" s="83">
        <v>46188</v>
      </c>
      <c r="Z3235">
        <v>0.17551111111111101</v>
      </c>
      <c r="AA3235" s="83">
        <v>46191</v>
      </c>
      <c r="AB3235" s="77">
        <v>0.29581358811040298</v>
      </c>
      <c r="AE3235" s="83">
        <v>46115</v>
      </c>
      <c r="AF3235">
        <v>9.1226613697887693</v>
      </c>
      <c r="AG3235" s="83">
        <v>46109</v>
      </c>
      <c r="AH3235">
        <v>188.48497854053301</v>
      </c>
      <c r="AI3235" s="83">
        <v>46121</v>
      </c>
      <c r="AJ3235" s="77">
        <v>100.75686996737799</v>
      </c>
      <c r="AM3235" s="83">
        <v>46123</v>
      </c>
      <c r="AN3235">
        <v>0.33427041499330601</v>
      </c>
      <c r="AO3235" s="83">
        <v>46114</v>
      </c>
      <c r="AP3235">
        <v>0.37402945113788399</v>
      </c>
      <c r="AQ3235" s="83">
        <v>46118</v>
      </c>
      <c r="AR3235" s="77">
        <v>0.24523041039413199</v>
      </c>
      <c r="AU3235" s="83">
        <v>46120</v>
      </c>
      <c r="AV3235">
        <v>0.67919306778093602</v>
      </c>
      <c r="AW3235" s="83">
        <v>46109</v>
      </c>
      <c r="AX3235">
        <v>1.02987607313481</v>
      </c>
      <c r="AY3235" s="83">
        <v>46121</v>
      </c>
      <c r="AZ3235" s="77">
        <v>1.0107434605133701</v>
      </c>
      <c r="BC3235" s="83">
        <v>46133</v>
      </c>
      <c r="BD3235">
        <v>0.24757035185395501</v>
      </c>
      <c r="BE3235" s="83">
        <v>46138</v>
      </c>
      <c r="BF3235">
        <v>0.37584933530280601</v>
      </c>
      <c r="BG3235" s="83">
        <v>46129</v>
      </c>
      <c r="BH3235" s="77">
        <v>0.50493101605958601</v>
      </c>
      <c r="BK3235" s="83">
        <v>45773</v>
      </c>
      <c r="BL3235">
        <v>0.55162084989642202</v>
      </c>
      <c r="BM3235" s="83">
        <v>45770</v>
      </c>
      <c r="BN3235">
        <v>0.66925816023738804</v>
      </c>
      <c r="BO3235" s="83">
        <v>45764</v>
      </c>
      <c r="BP3235" s="77">
        <v>0.76765396588447299</v>
      </c>
      <c r="BS3235" s="83"/>
      <c r="BU3235" s="83"/>
      <c r="BW3235" s="83"/>
      <c r="CA3235" s="83"/>
      <c r="CC3235" s="83"/>
      <c r="CE3235" s="83"/>
      <c r="CI3235" s="83"/>
      <c r="CK3235" s="83"/>
      <c r="CM3235" s="83"/>
      <c r="CQ3235" s="83"/>
      <c r="CS3235" s="83"/>
      <c r="CU3235" s="83"/>
      <c r="CY3235" s="83"/>
      <c r="DA3235" s="83"/>
      <c r="DC3235" s="83"/>
    </row>
    <row r="3236" spans="7:107">
      <c r="G3236" s="83">
        <v>45804</v>
      </c>
      <c r="H3236">
        <v>0.12436994354228501</v>
      </c>
      <c r="I3236" s="83">
        <v>46376</v>
      </c>
      <c r="J3236">
        <v>0.27173276819053299</v>
      </c>
      <c r="O3236" s="83">
        <v>45004</v>
      </c>
      <c r="P3236">
        <v>29.9866131191432</v>
      </c>
      <c r="Q3236" s="83">
        <v>45029</v>
      </c>
      <c r="R3236">
        <v>118.741633199464</v>
      </c>
      <c r="S3236" s="83">
        <v>46146</v>
      </c>
      <c r="T3236" s="77">
        <v>115.72046769581</v>
      </c>
      <c r="W3236" s="83">
        <v>45807</v>
      </c>
      <c r="X3236">
        <v>0.19106369426751499</v>
      </c>
      <c r="Y3236" s="83">
        <v>46189</v>
      </c>
      <c r="Z3236">
        <v>0.17547851851851801</v>
      </c>
      <c r="AA3236" s="83">
        <v>46192</v>
      </c>
      <c r="AB3236" s="77">
        <v>0.29577154989384202</v>
      </c>
      <c r="AE3236" s="83">
        <v>46116</v>
      </c>
      <c r="AF3236">
        <v>9.1203720910555095</v>
      </c>
      <c r="AG3236" s="83">
        <v>46110</v>
      </c>
      <c r="AH3236">
        <v>188.45698114971401</v>
      </c>
      <c r="AI3236" s="83">
        <v>46122</v>
      </c>
      <c r="AJ3236" s="77">
        <v>100.750906648655</v>
      </c>
      <c r="AM3236" s="83">
        <v>46124</v>
      </c>
      <c r="AN3236">
        <v>0.33427041499330601</v>
      </c>
      <c r="AO3236" s="83">
        <v>46115</v>
      </c>
      <c r="AP3236">
        <v>0.37402945113788399</v>
      </c>
      <c r="AQ3236" s="83">
        <v>46119</v>
      </c>
      <c r="AR3236" s="77">
        <v>0.24522137630275601</v>
      </c>
      <c r="AU3236" s="83">
        <v>46121</v>
      </c>
      <c r="AV3236">
        <v>0.67913826763023599</v>
      </c>
      <c r="AW3236" s="83">
        <v>46110</v>
      </c>
      <c r="AX3236">
        <v>1.0297381371457299</v>
      </c>
      <c r="AY3236" s="83">
        <v>46122</v>
      </c>
      <c r="AZ3236" s="77">
        <v>1.0106293093344001</v>
      </c>
      <c r="BC3236" s="83">
        <v>46134</v>
      </c>
      <c r="BD3236">
        <v>0.24751732757641101</v>
      </c>
      <c r="BE3236" s="83">
        <v>46139</v>
      </c>
      <c r="BF3236">
        <v>0.37582348596750298</v>
      </c>
      <c r="BG3236" s="83">
        <v>46130</v>
      </c>
      <c r="BH3236" s="77">
        <v>0.50483201860523497</v>
      </c>
      <c r="BK3236" s="83">
        <v>45774</v>
      </c>
      <c r="BL3236">
        <v>0.55201276524270704</v>
      </c>
      <c r="BM3236" s="83">
        <v>45771</v>
      </c>
      <c r="BN3236">
        <v>0.66968513023409104</v>
      </c>
      <c r="BO3236" s="83">
        <v>45765</v>
      </c>
      <c r="BP3236" s="77">
        <v>0.768227412572136</v>
      </c>
      <c r="BS3236" s="83"/>
      <c r="BU3236" s="83"/>
      <c r="BW3236" s="83"/>
      <c r="CA3236" s="83"/>
      <c r="CC3236" s="83"/>
      <c r="CE3236" s="83"/>
      <c r="CI3236" s="83"/>
      <c r="CK3236" s="83"/>
      <c r="CM3236" s="83"/>
      <c r="CQ3236" s="83"/>
      <c r="CS3236" s="83"/>
      <c r="CU3236" s="83"/>
      <c r="CY3236" s="83"/>
      <c r="DA3236" s="83"/>
      <c r="DC3236" s="83"/>
    </row>
    <row r="3237" spans="7:107">
      <c r="G3237" s="83">
        <v>45805</v>
      </c>
      <c r="H3237">
        <v>0.12460275886153301</v>
      </c>
      <c r="I3237" s="83">
        <v>46377</v>
      </c>
      <c r="J3237">
        <v>0.271833686547582</v>
      </c>
      <c r="O3237" s="83">
        <v>45005</v>
      </c>
      <c r="P3237">
        <v>29.881846225481599</v>
      </c>
      <c r="Q3237" s="83">
        <v>45030</v>
      </c>
      <c r="R3237">
        <v>118.707151839681</v>
      </c>
      <c r="S3237" s="83">
        <v>46147</v>
      </c>
      <c r="T3237" s="77">
        <v>115.717799214577</v>
      </c>
      <c r="W3237" s="83">
        <v>45808</v>
      </c>
      <c r="X3237">
        <v>0.19098428874734599</v>
      </c>
      <c r="Y3237" s="83">
        <v>46190</v>
      </c>
      <c r="Z3237">
        <v>0.17544592592592501</v>
      </c>
      <c r="AA3237" s="83">
        <v>46193</v>
      </c>
      <c r="AB3237" s="77">
        <v>0.29572951167728201</v>
      </c>
      <c r="AE3237" s="83">
        <v>46117</v>
      </c>
      <c r="AF3237">
        <v>9.1180828123222497</v>
      </c>
      <c r="AG3237" s="83">
        <v>46111</v>
      </c>
      <c r="AH3237">
        <v>188.42898375889499</v>
      </c>
      <c r="AI3237" s="83">
        <v>46123</v>
      </c>
      <c r="AJ3237" s="77">
        <v>100.74494332993299</v>
      </c>
      <c r="AM3237" s="83">
        <v>46125</v>
      </c>
      <c r="AN3237">
        <v>0.33427041499330601</v>
      </c>
      <c r="AO3237" s="83">
        <v>46116</v>
      </c>
      <c r="AP3237">
        <v>0.37402945113788399</v>
      </c>
      <c r="AQ3237" s="83">
        <v>46120</v>
      </c>
      <c r="AR3237" s="77">
        <v>0.245212342211381</v>
      </c>
      <c r="AU3237" s="83">
        <v>46122</v>
      </c>
      <c r="AV3237">
        <v>0.67908346747953496</v>
      </c>
      <c r="AW3237" s="83">
        <v>46111</v>
      </c>
      <c r="AX3237">
        <v>1.0296002011566501</v>
      </c>
      <c r="AY3237" s="83">
        <v>46123</v>
      </c>
      <c r="AZ3237" s="77">
        <v>1.0105151581554299</v>
      </c>
      <c r="BC3237" s="83">
        <v>46135</v>
      </c>
      <c r="BD3237">
        <v>0.24746430329886701</v>
      </c>
      <c r="BE3237" s="83">
        <v>46140</v>
      </c>
      <c r="BF3237">
        <v>0.37579763663220001</v>
      </c>
      <c r="BG3237" s="83">
        <v>46131</v>
      </c>
      <c r="BH3237" s="77">
        <v>0.50473302115088403</v>
      </c>
      <c r="BK3237" s="83">
        <v>45775</v>
      </c>
      <c r="BL3237">
        <v>0.55240468058899195</v>
      </c>
      <c r="BM3237" s="83">
        <v>45772</v>
      </c>
      <c r="BN3237">
        <v>0.67011210023079404</v>
      </c>
      <c r="BO3237" s="83">
        <v>45766</v>
      </c>
      <c r="BP3237" s="77">
        <v>0.76880085925979802</v>
      </c>
      <c r="BS3237" s="83"/>
      <c r="BU3237" s="83"/>
      <c r="BW3237" s="83"/>
      <c r="CA3237" s="83"/>
      <c r="CC3237" s="83"/>
      <c r="CE3237" s="83"/>
      <c r="CI3237" s="83"/>
      <c r="CK3237" s="83"/>
      <c r="CM3237" s="83"/>
      <c r="CQ3237" s="83"/>
      <c r="CS3237" s="83"/>
      <c r="CU3237" s="83"/>
      <c r="CY3237" s="83"/>
      <c r="DA3237" s="83"/>
      <c r="DC3237" s="83"/>
    </row>
    <row r="3238" spans="7:107">
      <c r="G3238" s="83">
        <v>45806</v>
      </c>
      <c r="H3238">
        <v>0.12483557418078101</v>
      </c>
      <c r="I3238" s="83">
        <v>46378</v>
      </c>
      <c r="J3238">
        <v>0.271934604904632</v>
      </c>
      <c r="O3238" s="83">
        <v>45006</v>
      </c>
      <c r="P3238">
        <v>29.777079331820001</v>
      </c>
      <c r="Q3238" s="83">
        <v>45031</v>
      </c>
      <c r="R3238">
        <v>118.672670479899</v>
      </c>
      <c r="S3238" s="83">
        <v>46148</v>
      </c>
      <c r="T3238" s="77">
        <v>115.715130733343</v>
      </c>
      <c r="W3238" s="83">
        <v>45809</v>
      </c>
      <c r="X3238">
        <v>0.190904883227176</v>
      </c>
      <c r="Y3238" s="83">
        <v>46191</v>
      </c>
      <c r="Z3238">
        <v>0.175413333333333</v>
      </c>
      <c r="AA3238" s="83">
        <v>46194</v>
      </c>
      <c r="AB3238" s="77">
        <v>0.295687473460721</v>
      </c>
      <c r="AE3238" s="83">
        <v>46118</v>
      </c>
      <c r="AF3238">
        <v>9.1157935335890006</v>
      </c>
      <c r="AG3238" s="83">
        <v>46112</v>
      </c>
      <c r="AH3238">
        <v>188.40098636807701</v>
      </c>
      <c r="AI3238" s="83">
        <v>46124</v>
      </c>
      <c r="AJ3238" s="77">
        <v>100.73898001120899</v>
      </c>
      <c r="AM3238" s="83">
        <v>46126</v>
      </c>
      <c r="AN3238">
        <v>0.33427041499330601</v>
      </c>
      <c r="AO3238" s="83">
        <v>46117</v>
      </c>
      <c r="AP3238">
        <v>0.37402945113788399</v>
      </c>
      <c r="AQ3238" s="83">
        <v>46121</v>
      </c>
      <c r="AR3238" s="77">
        <v>0.24520330812000499</v>
      </c>
      <c r="AU3238" s="83">
        <v>46123</v>
      </c>
      <c r="AV3238">
        <v>0.67902866732883504</v>
      </c>
      <c r="AW3238" s="83">
        <v>46112</v>
      </c>
      <c r="AX3238">
        <v>1.02946226516757</v>
      </c>
      <c r="AY3238" s="83">
        <v>46124</v>
      </c>
      <c r="AZ3238" s="77">
        <v>1.01040100697647</v>
      </c>
      <c r="BC3238" s="83">
        <v>46136</v>
      </c>
      <c r="BD3238">
        <v>0.24741127902132301</v>
      </c>
      <c r="BE3238" s="83">
        <v>46141</v>
      </c>
      <c r="BF3238">
        <v>0.37577178729689797</v>
      </c>
      <c r="BG3238" s="83">
        <v>46132</v>
      </c>
      <c r="BH3238" s="77">
        <v>0.50463402369653299</v>
      </c>
      <c r="BK3238" s="83">
        <v>45776</v>
      </c>
      <c r="BL3238">
        <v>0.55279659593527797</v>
      </c>
      <c r="BM3238" s="83">
        <v>45773</v>
      </c>
      <c r="BN3238">
        <v>0.67053907022749704</v>
      </c>
      <c r="BO3238" s="83">
        <v>45767</v>
      </c>
      <c r="BP3238" s="77">
        <v>0.76937430594746103</v>
      </c>
      <c r="BS3238" s="83"/>
      <c r="BU3238" s="83"/>
      <c r="BW3238" s="83"/>
      <c r="CA3238" s="83"/>
      <c r="CC3238" s="83"/>
      <c r="CE3238" s="83"/>
      <c r="CI3238" s="83"/>
      <c r="CK3238" s="83"/>
      <c r="CM3238" s="83"/>
      <c r="CQ3238" s="83"/>
      <c r="CS3238" s="83"/>
      <c r="CU3238" s="83"/>
      <c r="CY3238" s="83"/>
      <c r="DA3238" s="83"/>
      <c r="DC3238" s="83"/>
    </row>
    <row r="3239" spans="7:107">
      <c r="G3239" s="83">
        <v>45807</v>
      </c>
      <c r="H3239">
        <v>0.12506838950002899</v>
      </c>
      <c r="I3239" s="83">
        <v>46379</v>
      </c>
      <c r="J3239">
        <v>0.27203552326168101</v>
      </c>
      <c r="O3239" s="83">
        <v>45007</v>
      </c>
      <c r="P3239">
        <v>29.6723124381584</v>
      </c>
      <c r="Q3239" s="83">
        <v>45032</v>
      </c>
      <c r="R3239">
        <v>118.638189120116</v>
      </c>
      <c r="S3239" s="83">
        <v>46149</v>
      </c>
      <c r="T3239" s="77">
        <v>115.71246225210901</v>
      </c>
      <c r="W3239" s="83">
        <v>45810</v>
      </c>
      <c r="X3239">
        <v>0.190825477707006</v>
      </c>
      <c r="Y3239" s="83">
        <v>46192</v>
      </c>
      <c r="Z3239">
        <v>0.17538074074074</v>
      </c>
      <c r="AA3239" s="83">
        <v>46195</v>
      </c>
      <c r="AB3239" s="77">
        <v>0.29564543524416098</v>
      </c>
      <c r="AE3239" s="83">
        <v>46119</v>
      </c>
      <c r="AF3239">
        <v>9.1135042548557408</v>
      </c>
      <c r="AG3239" s="83">
        <v>46113</v>
      </c>
      <c r="AH3239">
        <v>188.37298897725799</v>
      </c>
      <c r="AI3239" s="83">
        <v>46125</v>
      </c>
      <c r="AJ3239" s="77">
        <v>100.733016692486</v>
      </c>
      <c r="AM3239" s="83">
        <v>46127</v>
      </c>
      <c r="AN3239">
        <v>0.33427041499330601</v>
      </c>
      <c r="AO3239" s="83">
        <v>46118</v>
      </c>
      <c r="AP3239">
        <v>0.37402945113788399</v>
      </c>
      <c r="AQ3239" s="83">
        <v>46122</v>
      </c>
      <c r="AR3239" s="77">
        <v>0.24519427402862901</v>
      </c>
      <c r="AU3239" s="83">
        <v>46124</v>
      </c>
      <c r="AV3239">
        <v>0.67897386717813402</v>
      </c>
      <c r="AW3239" s="83">
        <v>46113</v>
      </c>
      <c r="AX3239">
        <v>1.0293243291784899</v>
      </c>
      <c r="AY3239" s="83">
        <v>46125</v>
      </c>
      <c r="AZ3239" s="77">
        <v>1.0102868557975</v>
      </c>
      <c r="BC3239" s="83">
        <v>46137</v>
      </c>
      <c r="BD3239">
        <v>0.24735825474377901</v>
      </c>
      <c r="BE3239" s="83">
        <v>46142</v>
      </c>
      <c r="BF3239">
        <v>0.375745937961595</v>
      </c>
      <c r="BG3239" s="83">
        <v>46133</v>
      </c>
      <c r="BH3239" s="77">
        <v>0.50453502624218205</v>
      </c>
      <c r="BK3239" s="83">
        <v>45777</v>
      </c>
      <c r="BL3239">
        <v>0.55318851128156299</v>
      </c>
      <c r="BM3239" s="83">
        <v>45774</v>
      </c>
      <c r="BN3239">
        <v>0.67096604022420003</v>
      </c>
      <c r="BO3239" s="83">
        <v>45768</v>
      </c>
      <c r="BP3239" s="77">
        <v>0.76994775263512405</v>
      </c>
      <c r="BS3239" s="83"/>
      <c r="BU3239" s="83"/>
      <c r="BW3239" s="83"/>
      <c r="CA3239" s="83"/>
      <c r="CC3239" s="83"/>
      <c r="CE3239" s="83"/>
      <c r="CI3239" s="83"/>
      <c r="CK3239" s="83"/>
      <c r="CM3239" s="83"/>
      <c r="CQ3239" s="83"/>
      <c r="CS3239" s="83"/>
      <c r="CU3239" s="83"/>
      <c r="CY3239" s="83"/>
      <c r="DA3239" s="83"/>
      <c r="DC3239" s="83"/>
    </row>
    <row r="3240" spans="7:107">
      <c r="G3240" s="83">
        <v>45808</v>
      </c>
      <c r="H3240">
        <v>0.12530120481927701</v>
      </c>
      <c r="I3240" s="83">
        <v>46380</v>
      </c>
      <c r="J3240">
        <v>0.27213644161873002</v>
      </c>
      <c r="O3240" s="83">
        <v>45008</v>
      </c>
      <c r="P3240">
        <v>29.567545544496799</v>
      </c>
      <c r="Q3240" s="83">
        <v>45033</v>
      </c>
      <c r="R3240">
        <v>118.603707760334</v>
      </c>
      <c r="S3240" s="83">
        <v>46150</v>
      </c>
      <c r="T3240" s="77">
        <v>115.709793770875</v>
      </c>
      <c r="W3240" s="83">
        <v>45811</v>
      </c>
      <c r="X3240">
        <v>0.19074607218683601</v>
      </c>
      <c r="Y3240" s="83">
        <v>46193</v>
      </c>
      <c r="Z3240">
        <v>0.175348148148148</v>
      </c>
      <c r="AA3240" s="83">
        <v>46196</v>
      </c>
      <c r="AB3240" s="77">
        <v>0.29560339702760002</v>
      </c>
      <c r="AE3240" s="83">
        <v>46120</v>
      </c>
      <c r="AF3240">
        <v>9.1112149761224899</v>
      </c>
      <c r="AG3240" s="83">
        <v>46114</v>
      </c>
      <c r="AH3240">
        <v>188.34499158643899</v>
      </c>
      <c r="AI3240" s="83">
        <v>46126</v>
      </c>
      <c r="AJ3240" s="77">
        <v>100.727053373763</v>
      </c>
      <c r="AM3240" s="83">
        <v>46128</v>
      </c>
      <c r="AN3240">
        <v>0.33427041499330601</v>
      </c>
      <c r="AO3240" s="83">
        <v>46119</v>
      </c>
      <c r="AP3240">
        <v>0.37402945113788399</v>
      </c>
      <c r="AQ3240" s="83">
        <v>46123</v>
      </c>
      <c r="AR3240" s="77">
        <v>0.245185239937254</v>
      </c>
      <c r="AU3240" s="83">
        <v>46125</v>
      </c>
      <c r="AV3240">
        <v>0.67891906702743399</v>
      </c>
      <c r="AW3240" s="83">
        <v>46114</v>
      </c>
      <c r="AX3240">
        <v>1.0291863931894101</v>
      </c>
      <c r="AY3240" s="83">
        <v>46126</v>
      </c>
      <c r="AZ3240" s="77">
        <v>1.01017270461853</v>
      </c>
      <c r="BC3240" s="83">
        <v>46138</v>
      </c>
      <c r="BD3240">
        <v>0.24730523046623401</v>
      </c>
      <c r="BE3240" s="83">
        <v>46143</v>
      </c>
      <c r="BF3240">
        <v>0.37572008862629203</v>
      </c>
      <c r="BG3240" s="83">
        <v>46134</v>
      </c>
      <c r="BH3240" s="77">
        <v>0.504436028787831</v>
      </c>
      <c r="BK3240" s="83">
        <v>45778</v>
      </c>
      <c r="BL3240">
        <v>0.55358042662784801</v>
      </c>
      <c r="BM3240" s="83">
        <v>45775</v>
      </c>
      <c r="BN3240">
        <v>0.67139301022090303</v>
      </c>
      <c r="BO3240" s="83">
        <v>45769</v>
      </c>
      <c r="BP3240" s="77">
        <v>0.77052119932278595</v>
      </c>
      <c r="BS3240" s="83"/>
      <c r="BU3240" s="83"/>
      <c r="BW3240" s="83"/>
      <c r="CA3240" s="83"/>
      <c r="CC3240" s="83"/>
      <c r="CE3240" s="83"/>
      <c r="CI3240" s="83"/>
      <c r="CK3240" s="83"/>
      <c r="CM3240" s="83"/>
      <c r="CQ3240" s="83"/>
      <c r="CS3240" s="83"/>
      <c r="CU3240" s="83"/>
      <c r="CY3240" s="83"/>
      <c r="DA3240" s="83"/>
      <c r="DC3240" s="83"/>
    </row>
    <row r="3241" spans="7:107">
      <c r="G3241" s="83">
        <v>45809</v>
      </c>
      <c r="H3241">
        <v>0.12553402013852499</v>
      </c>
      <c r="I3241" s="83">
        <v>46381</v>
      </c>
      <c r="J3241">
        <v>0.27223735997577903</v>
      </c>
      <c r="O3241" s="83">
        <v>45009</v>
      </c>
      <c r="P3241">
        <v>29.462778650835201</v>
      </c>
      <c r="Q3241" s="83">
        <v>45034</v>
      </c>
      <c r="R3241">
        <v>118.569226400551</v>
      </c>
      <c r="S3241" s="83">
        <v>46151</v>
      </c>
      <c r="T3241" s="77">
        <v>115.707125289641</v>
      </c>
      <c r="W3241" s="83">
        <v>45812</v>
      </c>
      <c r="X3241">
        <v>0.19066666666666601</v>
      </c>
      <c r="Y3241" s="83">
        <v>46194</v>
      </c>
      <c r="Z3241">
        <v>0.175315555555555</v>
      </c>
      <c r="AA3241" s="83">
        <v>46197</v>
      </c>
      <c r="AB3241" s="77">
        <v>0.29556135881104001</v>
      </c>
      <c r="AE3241" s="83">
        <v>46121</v>
      </c>
      <c r="AF3241">
        <v>9.1089256973892301</v>
      </c>
      <c r="AG3241" s="83">
        <v>46115</v>
      </c>
      <c r="AH3241">
        <v>188.31699419562099</v>
      </c>
      <c r="AI3241" s="83">
        <v>46127</v>
      </c>
      <c r="AJ3241" s="77">
        <v>100.72109005503999</v>
      </c>
      <c r="AM3241" s="83">
        <v>46129</v>
      </c>
      <c r="AN3241">
        <v>0.33427041499330601</v>
      </c>
      <c r="AO3241" s="83">
        <v>46120</v>
      </c>
      <c r="AP3241">
        <v>0.37402945113788399</v>
      </c>
      <c r="AQ3241" s="83">
        <v>46124</v>
      </c>
      <c r="AR3241" s="77">
        <v>0.24517620584587799</v>
      </c>
      <c r="AU3241" s="83">
        <v>46126</v>
      </c>
      <c r="AV3241">
        <v>0.67886426687673396</v>
      </c>
      <c r="AW3241" s="83">
        <v>46115</v>
      </c>
      <c r="AX3241">
        <v>1.02904845720033</v>
      </c>
      <c r="AY3241" s="83">
        <v>46127</v>
      </c>
      <c r="AZ3241" s="77">
        <v>1.0100585534395601</v>
      </c>
      <c r="BC3241" s="83">
        <v>46139</v>
      </c>
      <c r="BD3241">
        <v>0.24725220618869001</v>
      </c>
      <c r="BE3241" s="83">
        <v>46144</v>
      </c>
      <c r="BF3241">
        <v>0.375694239290989</v>
      </c>
      <c r="BG3241" s="83">
        <v>46135</v>
      </c>
      <c r="BH3241" s="77">
        <v>0.50433703133347896</v>
      </c>
      <c r="BK3241" s="83">
        <v>45779</v>
      </c>
      <c r="BL3241">
        <v>0.55397234197413303</v>
      </c>
      <c r="BM3241" s="83">
        <v>45776</v>
      </c>
      <c r="BN3241">
        <v>0.67181998021760603</v>
      </c>
      <c r="BO3241" s="83">
        <v>45770</v>
      </c>
      <c r="BP3241" s="77">
        <v>0.77109464601044897</v>
      </c>
      <c r="BS3241" s="83"/>
      <c r="BU3241" s="83"/>
      <c r="BW3241" s="83"/>
      <c r="CA3241" s="83"/>
      <c r="CC3241" s="83"/>
      <c r="CE3241" s="83"/>
      <c r="CI3241" s="83"/>
      <c r="CK3241" s="83"/>
      <c r="CM3241" s="83"/>
      <c r="CQ3241" s="83"/>
      <c r="CS3241" s="83"/>
      <c r="CU3241" s="83"/>
      <c r="CY3241" s="83"/>
      <c r="DA3241" s="83"/>
      <c r="DC3241" s="83"/>
    </row>
    <row r="3242" spans="7:107">
      <c r="G3242" s="83">
        <v>45810</v>
      </c>
      <c r="H3242">
        <v>0.12576683545777301</v>
      </c>
      <c r="I3242" s="83">
        <v>46382</v>
      </c>
      <c r="J3242">
        <v>0.27233827833282798</v>
      </c>
      <c r="O3242" s="83">
        <v>45010</v>
      </c>
      <c r="P3242">
        <v>29.3580117571736</v>
      </c>
      <c r="Q3242" s="83">
        <v>45035</v>
      </c>
      <c r="R3242">
        <v>118.534745040769</v>
      </c>
      <c r="S3242" s="83">
        <v>46152</v>
      </c>
      <c r="T3242" s="77">
        <v>115.704456808407</v>
      </c>
      <c r="W3242" s="83">
        <v>45813</v>
      </c>
      <c r="X3242">
        <v>0.19083589743589699</v>
      </c>
      <c r="Y3242" s="83">
        <v>46195</v>
      </c>
      <c r="Z3242">
        <v>0.175282962962962</v>
      </c>
      <c r="AA3242" s="83">
        <v>46198</v>
      </c>
      <c r="AB3242" s="77">
        <v>0.295519320594479</v>
      </c>
      <c r="AE3242" s="83">
        <v>46122</v>
      </c>
      <c r="AF3242">
        <v>9.1066364186559792</v>
      </c>
      <c r="AG3242" s="83">
        <v>46116</v>
      </c>
      <c r="AH3242">
        <v>188.288996804802</v>
      </c>
      <c r="AI3242" s="83">
        <v>46128</v>
      </c>
      <c r="AJ3242" s="77">
        <v>100.715126736317</v>
      </c>
      <c r="AM3242" s="83">
        <v>46130</v>
      </c>
      <c r="AN3242">
        <v>0.33427041499330601</v>
      </c>
      <c r="AO3242" s="83">
        <v>46121</v>
      </c>
      <c r="AP3242">
        <v>0.37402945113788399</v>
      </c>
      <c r="AQ3242" s="83">
        <v>46125</v>
      </c>
      <c r="AR3242" s="77">
        <v>0.24516717175450201</v>
      </c>
      <c r="AU3242" s="83">
        <v>46127</v>
      </c>
      <c r="AV3242">
        <v>0.67880946672603304</v>
      </c>
      <c r="AW3242" s="83">
        <v>46116</v>
      </c>
      <c r="AX3242">
        <v>1.0289105212112499</v>
      </c>
      <c r="AY3242" s="83">
        <v>46128</v>
      </c>
      <c r="AZ3242" s="77">
        <v>1.0099444022605999</v>
      </c>
      <c r="BC3242" s="83">
        <v>46140</v>
      </c>
      <c r="BD3242">
        <v>0.24719918191114601</v>
      </c>
      <c r="BE3242" s="83">
        <v>46145</v>
      </c>
      <c r="BF3242">
        <v>0.37566838995568602</v>
      </c>
      <c r="BG3242" s="83">
        <v>46136</v>
      </c>
      <c r="BH3242" s="77">
        <v>0.50423803387912802</v>
      </c>
      <c r="BK3242" s="83">
        <v>45780</v>
      </c>
      <c r="BL3242">
        <v>0.55436425732041805</v>
      </c>
      <c r="BM3242" s="83">
        <v>45777</v>
      </c>
      <c r="BN3242">
        <v>0.67224695021430902</v>
      </c>
      <c r="BO3242" s="83">
        <v>45771</v>
      </c>
      <c r="BP3242" s="77">
        <v>0.77166809269811198</v>
      </c>
      <c r="BS3242" s="83"/>
      <c r="BU3242" s="83"/>
      <c r="BW3242" s="83"/>
      <c r="CA3242" s="83"/>
      <c r="CC3242" s="83"/>
      <c r="CE3242" s="83"/>
      <c r="CI3242" s="83"/>
      <c r="CK3242" s="83"/>
      <c r="CM3242" s="83"/>
      <c r="CQ3242" s="83"/>
      <c r="CS3242" s="83"/>
      <c r="CU3242" s="83"/>
      <c r="CY3242" s="83"/>
      <c r="DA3242" s="83"/>
      <c r="DC3242" s="83"/>
    </row>
    <row r="3243" spans="7:107">
      <c r="G3243" s="83">
        <v>45811</v>
      </c>
      <c r="H3243">
        <v>0.12599965077702099</v>
      </c>
      <c r="I3243" s="83">
        <v>46383</v>
      </c>
      <c r="J3243">
        <v>0.27243919668987698</v>
      </c>
      <c r="O3243" s="83">
        <v>45011</v>
      </c>
      <c r="P3243">
        <v>29.253244863511998</v>
      </c>
      <c r="Q3243" s="83">
        <v>45036</v>
      </c>
      <c r="R3243">
        <v>118.500263680986</v>
      </c>
      <c r="S3243" s="83">
        <v>46153</v>
      </c>
      <c r="T3243" s="77">
        <v>115.70178832717301</v>
      </c>
      <c r="W3243" s="83">
        <v>45814</v>
      </c>
      <c r="X3243">
        <v>0.19100512820512799</v>
      </c>
      <c r="Y3243" s="83">
        <v>46196</v>
      </c>
      <c r="Z3243">
        <v>0.17525037037037</v>
      </c>
      <c r="AA3243" s="83">
        <v>46199</v>
      </c>
      <c r="AB3243" s="77">
        <v>0.29547728237791898</v>
      </c>
      <c r="AE3243" s="83">
        <v>46123</v>
      </c>
      <c r="AF3243">
        <v>9.1043471399227194</v>
      </c>
      <c r="AG3243" s="83">
        <v>46117</v>
      </c>
      <c r="AH3243">
        <v>188.260999413983</v>
      </c>
      <c r="AI3243" s="83">
        <v>46129</v>
      </c>
      <c r="AJ3243" s="77">
        <v>100.709163417594</v>
      </c>
      <c r="AM3243" s="83">
        <v>46131</v>
      </c>
      <c r="AN3243">
        <v>0.33427041499330601</v>
      </c>
      <c r="AO3243" s="83">
        <v>46122</v>
      </c>
      <c r="AP3243">
        <v>0.37402945113788399</v>
      </c>
      <c r="AQ3243" s="83">
        <v>46126</v>
      </c>
      <c r="AR3243" s="77">
        <v>0.245158137663126</v>
      </c>
      <c r="AU3243" s="83">
        <v>46128</v>
      </c>
      <c r="AV3243">
        <v>0.67875466657533301</v>
      </c>
      <c r="AW3243" s="83">
        <v>46117</v>
      </c>
      <c r="AX3243">
        <v>1.0287725852221701</v>
      </c>
      <c r="AY3243" s="83">
        <v>46129</v>
      </c>
      <c r="AZ3243" s="77">
        <v>1.0098302510816299</v>
      </c>
      <c r="BC3243" s="83">
        <v>46141</v>
      </c>
      <c r="BD3243">
        <v>0.24714615763360201</v>
      </c>
      <c r="BE3243" s="83">
        <v>46146</v>
      </c>
      <c r="BF3243">
        <v>0.37564254062038299</v>
      </c>
      <c r="BG3243" s="83">
        <v>46137</v>
      </c>
      <c r="BH3243" s="77">
        <v>0.50413903642477698</v>
      </c>
      <c r="BK3243" s="83">
        <v>45781</v>
      </c>
      <c r="BL3243">
        <v>0.55475617266670396</v>
      </c>
      <c r="BM3243" s="83">
        <v>45778</v>
      </c>
      <c r="BN3243">
        <v>0.67267392021101202</v>
      </c>
      <c r="BO3243" s="83">
        <v>45772</v>
      </c>
      <c r="BP3243" s="77">
        <v>0.772241539385775</v>
      </c>
      <c r="BS3243" s="83"/>
      <c r="BU3243" s="83"/>
      <c r="BW3243" s="83"/>
      <c r="CA3243" s="83"/>
      <c r="CC3243" s="83"/>
      <c r="CE3243" s="83"/>
      <c r="CI3243" s="83"/>
      <c r="CK3243" s="83"/>
      <c r="CM3243" s="83"/>
      <c r="CQ3243" s="83"/>
      <c r="CS3243" s="83"/>
      <c r="CU3243" s="83"/>
      <c r="CY3243" s="83"/>
      <c r="DA3243" s="83"/>
      <c r="DC3243" s="83"/>
    </row>
    <row r="3244" spans="7:107">
      <c r="G3244" s="83">
        <v>45812</v>
      </c>
      <c r="H3244">
        <v>0.12623246609626901</v>
      </c>
      <c r="I3244" s="83">
        <v>46384</v>
      </c>
      <c r="J3244">
        <v>0.27254011504692599</v>
      </c>
      <c r="O3244" s="83">
        <v>45012</v>
      </c>
      <c r="P3244">
        <v>29.148477969850401</v>
      </c>
      <c r="Q3244" s="83">
        <v>45037</v>
      </c>
      <c r="R3244">
        <v>118.465782321204</v>
      </c>
      <c r="S3244" s="83">
        <v>46154</v>
      </c>
      <c r="T3244" s="77">
        <v>115.69911984593899</v>
      </c>
      <c r="W3244" s="83">
        <v>45815</v>
      </c>
      <c r="X3244">
        <v>0.191174358974358</v>
      </c>
      <c r="Y3244" s="83">
        <v>46197</v>
      </c>
      <c r="Z3244">
        <v>0.175217777777777</v>
      </c>
      <c r="AA3244" s="83">
        <v>46200</v>
      </c>
      <c r="AB3244" s="77">
        <v>0.29543524416135802</v>
      </c>
      <c r="AE3244" s="83">
        <v>46124</v>
      </c>
      <c r="AF3244">
        <v>9.1020578611894702</v>
      </c>
      <c r="AG3244" s="83">
        <v>46118</v>
      </c>
      <c r="AH3244">
        <v>188.233002023165</v>
      </c>
      <c r="AI3244" s="83">
        <v>46130</v>
      </c>
      <c r="AJ3244" s="77">
        <v>100.70320009887099</v>
      </c>
      <c r="AM3244" s="83">
        <v>46132</v>
      </c>
      <c r="AN3244">
        <v>0.33427041499330601</v>
      </c>
      <c r="AO3244" s="83">
        <v>46123</v>
      </c>
      <c r="AP3244">
        <v>0.37402945113788399</v>
      </c>
      <c r="AQ3244" s="83">
        <v>46127</v>
      </c>
      <c r="AR3244" s="77">
        <v>0.24514910357175099</v>
      </c>
      <c r="AU3244" s="83">
        <v>46129</v>
      </c>
      <c r="AV3244">
        <v>0.67869986642463198</v>
      </c>
      <c r="AW3244" s="83">
        <v>46118</v>
      </c>
      <c r="AX3244">
        <v>1.02863464923309</v>
      </c>
      <c r="AY3244" s="83">
        <v>46130</v>
      </c>
      <c r="AZ3244" s="77">
        <v>1.00971609990266</v>
      </c>
      <c r="BC3244" s="83">
        <v>46142</v>
      </c>
      <c r="BD3244">
        <v>0.24709313335605701</v>
      </c>
      <c r="BE3244" s="83">
        <v>46147</v>
      </c>
      <c r="BF3244">
        <v>0.37561669128508102</v>
      </c>
      <c r="BG3244" s="83">
        <v>46138</v>
      </c>
      <c r="BH3244" s="77">
        <v>0.50404003897042604</v>
      </c>
      <c r="BK3244" s="83">
        <v>45782</v>
      </c>
      <c r="BL3244">
        <v>0.55514808801298898</v>
      </c>
      <c r="BM3244" s="83">
        <v>45779</v>
      </c>
      <c r="BN3244">
        <v>0.67310089020771502</v>
      </c>
      <c r="BO3244" s="83">
        <v>45773</v>
      </c>
      <c r="BP3244" s="77">
        <v>0.77281498607343702</v>
      </c>
      <c r="BS3244" s="83"/>
      <c r="BU3244" s="83"/>
      <c r="BW3244" s="83"/>
      <c r="CA3244" s="83"/>
      <c r="CC3244" s="83"/>
      <c r="CE3244" s="83"/>
      <c r="CI3244" s="83"/>
      <c r="CK3244" s="83"/>
      <c r="CM3244" s="83"/>
      <c r="CQ3244" s="83"/>
      <c r="CS3244" s="83"/>
      <c r="CU3244" s="83"/>
      <c r="CY3244" s="83"/>
      <c r="DA3244" s="83"/>
      <c r="DC3244" s="83"/>
    </row>
    <row r="3245" spans="7:107">
      <c r="G3245" s="83">
        <v>45813</v>
      </c>
      <c r="H3245">
        <v>0.12646528141551699</v>
      </c>
      <c r="I3245" s="83">
        <v>46385</v>
      </c>
      <c r="J3245">
        <v>0.272641033403976</v>
      </c>
      <c r="O3245" s="83">
        <v>45013</v>
      </c>
      <c r="P3245">
        <v>29.043711076188799</v>
      </c>
      <c r="Q3245" s="83">
        <v>45038</v>
      </c>
      <c r="R3245">
        <v>118.431300961421</v>
      </c>
      <c r="S3245" s="83">
        <v>46155</v>
      </c>
      <c r="T3245" s="77">
        <v>115.696451364705</v>
      </c>
      <c r="W3245" s="83">
        <v>45816</v>
      </c>
      <c r="X3245">
        <v>0.191343589743589</v>
      </c>
      <c r="Y3245" s="83">
        <v>46198</v>
      </c>
      <c r="Z3245">
        <v>0.175185185185185</v>
      </c>
      <c r="AA3245" s="83">
        <v>46201</v>
      </c>
      <c r="AB3245" s="77">
        <v>0.29539320594479801</v>
      </c>
      <c r="AE3245" s="83">
        <v>46125</v>
      </c>
      <c r="AF3245">
        <v>9.0997685824562105</v>
      </c>
      <c r="AG3245" s="83">
        <v>46119</v>
      </c>
      <c r="AH3245">
        <v>188.205004632346</v>
      </c>
      <c r="AI3245" s="83">
        <v>46131</v>
      </c>
      <c r="AJ3245" s="77">
        <v>100.697236780148</v>
      </c>
      <c r="AM3245" s="83">
        <v>46133</v>
      </c>
      <c r="AN3245">
        <v>0.33427041499330601</v>
      </c>
      <c r="AO3245" s="83">
        <v>46124</v>
      </c>
      <c r="AP3245">
        <v>0.37402945113788399</v>
      </c>
      <c r="AQ3245" s="83">
        <v>46128</v>
      </c>
      <c r="AR3245" s="77">
        <v>0.24514006948037501</v>
      </c>
      <c r="AU3245" s="83">
        <v>46130</v>
      </c>
      <c r="AV3245">
        <v>0.67864506627393195</v>
      </c>
      <c r="AW3245" s="83">
        <v>46119</v>
      </c>
      <c r="AX3245">
        <v>1.0284967132440099</v>
      </c>
      <c r="AY3245" s="83">
        <v>46131</v>
      </c>
      <c r="AZ3245" s="77">
        <v>1.00960194872369</v>
      </c>
      <c r="BC3245" s="83">
        <v>46143</v>
      </c>
      <c r="BD3245">
        <v>0.24704010907851301</v>
      </c>
      <c r="BE3245" s="83">
        <v>46148</v>
      </c>
      <c r="BF3245">
        <v>0.37559084194977799</v>
      </c>
      <c r="BG3245" s="83">
        <v>46139</v>
      </c>
      <c r="BH3245" s="77">
        <v>0.50394104151607499</v>
      </c>
      <c r="BK3245" s="83">
        <v>45783</v>
      </c>
      <c r="BL3245">
        <v>0.555540003359274</v>
      </c>
      <c r="BM3245" s="83">
        <v>45780</v>
      </c>
      <c r="BN3245">
        <v>0.67352786020441802</v>
      </c>
      <c r="BO3245" s="83">
        <v>45774</v>
      </c>
      <c r="BP3245" s="77">
        <v>0.77338843276110003</v>
      </c>
      <c r="BS3245" s="83"/>
      <c r="BU3245" s="83"/>
      <c r="BW3245" s="83"/>
      <c r="CA3245" s="83"/>
      <c r="CC3245" s="83"/>
      <c r="CE3245" s="83"/>
      <c r="CI3245" s="83"/>
      <c r="CK3245" s="83"/>
      <c r="CM3245" s="83"/>
      <c r="CQ3245" s="83"/>
      <c r="CS3245" s="83"/>
      <c r="CU3245" s="83"/>
      <c r="CY3245" s="83"/>
      <c r="DA3245" s="83"/>
      <c r="DC3245" s="83"/>
    </row>
    <row r="3246" spans="7:107">
      <c r="G3246" s="83">
        <v>45814</v>
      </c>
      <c r="H3246">
        <v>0.12669809673476501</v>
      </c>
      <c r="I3246" s="83">
        <v>46386</v>
      </c>
      <c r="J3246">
        <v>0.272741951761025</v>
      </c>
      <c r="O3246" s="83">
        <v>45014</v>
      </c>
      <c r="P3246">
        <v>28.938944182527202</v>
      </c>
      <c r="Q3246" s="83">
        <v>45039</v>
      </c>
      <c r="R3246">
        <v>118.396819601638</v>
      </c>
      <c r="S3246" s="83">
        <v>46156</v>
      </c>
      <c r="T3246" s="77">
        <v>115.693782883471</v>
      </c>
      <c r="W3246" s="83">
        <v>45817</v>
      </c>
      <c r="X3246">
        <v>0.19151282051282001</v>
      </c>
      <c r="Y3246" s="83">
        <v>46199</v>
      </c>
      <c r="Z3246">
        <v>0.175152592592592</v>
      </c>
      <c r="AA3246" s="83">
        <v>46202</v>
      </c>
      <c r="AB3246" s="77">
        <v>0.295351167728237</v>
      </c>
      <c r="AE3246" s="83">
        <v>46126</v>
      </c>
      <c r="AF3246">
        <v>9.0974793037229507</v>
      </c>
      <c r="AG3246" s="83">
        <v>46120</v>
      </c>
      <c r="AH3246">
        <v>188.177007241528</v>
      </c>
      <c r="AI3246" s="83">
        <v>46132</v>
      </c>
      <c r="AJ3246" s="77">
        <v>100.691273461425</v>
      </c>
      <c r="AM3246" s="83">
        <v>46134</v>
      </c>
      <c r="AN3246">
        <v>0.33427041499330601</v>
      </c>
      <c r="AO3246" s="83">
        <v>46125</v>
      </c>
      <c r="AP3246">
        <v>0.37402945113788399</v>
      </c>
      <c r="AQ3246" s="83">
        <v>46129</v>
      </c>
      <c r="AR3246" s="77">
        <v>0.245131035388999</v>
      </c>
      <c r="AU3246" s="83">
        <v>46131</v>
      </c>
      <c r="AV3246">
        <v>0.67859026612323103</v>
      </c>
      <c r="AW3246" s="83">
        <v>46120</v>
      </c>
      <c r="AX3246">
        <v>1.0283587772549301</v>
      </c>
      <c r="AY3246" s="83">
        <v>46132</v>
      </c>
      <c r="AZ3246" s="77">
        <v>1.0094877975447301</v>
      </c>
      <c r="BC3246" s="83">
        <v>46144</v>
      </c>
      <c r="BD3246">
        <v>0.24698708480096901</v>
      </c>
      <c r="BE3246" s="83">
        <v>46149</v>
      </c>
      <c r="BF3246">
        <v>0.37556499261447501</v>
      </c>
      <c r="BG3246" s="83">
        <v>46140</v>
      </c>
      <c r="BH3246" s="77">
        <v>0.50384204406172395</v>
      </c>
      <c r="BK3246" s="83">
        <v>45784</v>
      </c>
      <c r="BL3246">
        <v>0.55593191870555903</v>
      </c>
      <c r="BM3246" s="83">
        <v>45781</v>
      </c>
      <c r="BN3246">
        <v>0.67395483020112101</v>
      </c>
      <c r="BO3246" s="83">
        <v>45775</v>
      </c>
      <c r="BP3246" s="77">
        <v>0.77396187944876305</v>
      </c>
      <c r="BS3246" s="83"/>
      <c r="BU3246" s="83"/>
      <c r="BW3246" s="83"/>
      <c r="CA3246" s="83"/>
      <c r="CC3246" s="83"/>
      <c r="CE3246" s="83"/>
      <c r="CI3246" s="83"/>
      <c r="CK3246" s="83"/>
      <c r="CM3246" s="83"/>
      <c r="CQ3246" s="83"/>
      <c r="CS3246" s="83"/>
      <c r="CU3246" s="83"/>
      <c r="CY3246" s="83"/>
      <c r="DA3246" s="83"/>
      <c r="DC3246" s="83"/>
    </row>
    <row r="3247" spans="7:107">
      <c r="G3247" s="83">
        <v>45815</v>
      </c>
      <c r="H3247">
        <v>0.126930912054013</v>
      </c>
      <c r="I3247" s="83">
        <v>46387</v>
      </c>
      <c r="J3247">
        <v>0.27284287011807401</v>
      </c>
      <c r="O3247" s="83">
        <v>45015</v>
      </c>
      <c r="P3247">
        <v>28.8341772888656</v>
      </c>
      <c r="Q3247" s="83">
        <v>45040</v>
      </c>
      <c r="R3247">
        <v>118.36233824185599</v>
      </c>
      <c r="S3247" s="83">
        <v>46157</v>
      </c>
      <c r="T3247" s="77">
        <v>115.69111440223701</v>
      </c>
      <c r="W3247" s="83">
        <v>45818</v>
      </c>
      <c r="X3247">
        <v>0.19168205128205101</v>
      </c>
      <c r="Y3247" s="83">
        <v>46200</v>
      </c>
      <c r="Z3247">
        <v>0.175119999999999</v>
      </c>
      <c r="AA3247" s="83">
        <v>46203</v>
      </c>
      <c r="AB3247" s="77">
        <v>0.29530912951167698</v>
      </c>
      <c r="AE3247" s="83">
        <v>46127</v>
      </c>
      <c r="AF3247">
        <v>9.0951900249896998</v>
      </c>
      <c r="AG3247" s="83">
        <v>46121</v>
      </c>
      <c r="AH3247">
        <v>188.14900985070901</v>
      </c>
      <c r="AI3247" s="83">
        <v>46133</v>
      </c>
      <c r="AJ3247" s="77">
        <v>100.68531014270199</v>
      </c>
      <c r="AM3247" s="83">
        <v>46135</v>
      </c>
      <c r="AN3247">
        <v>0.33427041499330601</v>
      </c>
      <c r="AO3247" s="83">
        <v>46126</v>
      </c>
      <c r="AP3247">
        <v>0.37402945113788399</v>
      </c>
      <c r="AQ3247" s="83">
        <v>46130</v>
      </c>
      <c r="AR3247" s="77">
        <v>0.24512200129762299</v>
      </c>
      <c r="AU3247" s="83">
        <v>46132</v>
      </c>
      <c r="AV3247">
        <v>0.678535465972531</v>
      </c>
      <c r="AW3247" s="83">
        <v>46121</v>
      </c>
      <c r="AX3247">
        <v>1.02822084126585</v>
      </c>
      <c r="AY3247" s="83">
        <v>46133</v>
      </c>
      <c r="AZ3247" s="77">
        <v>1.0093736463657601</v>
      </c>
      <c r="BC3247" s="83">
        <v>46145</v>
      </c>
      <c r="BD3247">
        <v>0.24693406052342501</v>
      </c>
      <c r="BE3247" s="83">
        <v>46150</v>
      </c>
      <c r="BF3247">
        <v>0.37553914327917198</v>
      </c>
      <c r="BG3247" s="83">
        <v>46141</v>
      </c>
      <c r="BH3247" s="77">
        <v>0.50374304660737201</v>
      </c>
      <c r="BK3247" s="83">
        <v>45785</v>
      </c>
      <c r="BL3247">
        <v>0.55632383405184405</v>
      </c>
      <c r="BM3247" s="83">
        <v>45782</v>
      </c>
      <c r="BN3247">
        <v>0.67438180019782401</v>
      </c>
      <c r="BO3247" s="83">
        <v>45776</v>
      </c>
      <c r="BP3247" s="77">
        <v>0.77453532613642495</v>
      </c>
      <c r="BS3247" s="83"/>
      <c r="BU3247" s="83"/>
      <c r="BW3247" s="83"/>
      <c r="CA3247" s="83"/>
      <c r="CC3247" s="83"/>
      <c r="CE3247" s="83"/>
      <c r="CI3247" s="83"/>
      <c r="CK3247" s="83"/>
      <c r="CM3247" s="83"/>
      <c r="CQ3247" s="83"/>
      <c r="CS3247" s="83"/>
      <c r="CU3247" s="83"/>
      <c r="CY3247" s="83"/>
      <c r="DA3247" s="83"/>
      <c r="DC3247" s="83"/>
    </row>
    <row r="3248" spans="7:107">
      <c r="G3248" s="83">
        <v>45816</v>
      </c>
      <c r="H3248">
        <v>0.12716372737326101</v>
      </c>
      <c r="I3248" s="83">
        <v>46388</v>
      </c>
      <c r="J3248">
        <v>0.27294378847512302</v>
      </c>
      <c r="O3248" s="83">
        <v>45016</v>
      </c>
      <c r="P3248">
        <v>28.729410395203999</v>
      </c>
      <c r="Q3248" s="83">
        <v>45041</v>
      </c>
      <c r="R3248">
        <v>118.32785688207299</v>
      </c>
      <c r="S3248" s="83">
        <v>46158</v>
      </c>
      <c r="T3248" s="77">
        <v>115.688445921004</v>
      </c>
      <c r="W3248" s="83">
        <v>45819</v>
      </c>
      <c r="X3248">
        <v>0.19185128205128199</v>
      </c>
      <c r="Y3248" s="83">
        <v>46201</v>
      </c>
      <c r="Z3248">
        <v>0.175087407407407</v>
      </c>
      <c r="AA3248" s="83">
        <v>46204</v>
      </c>
      <c r="AB3248" s="77">
        <v>0.29526709129511602</v>
      </c>
      <c r="AE3248" s="83">
        <v>46128</v>
      </c>
      <c r="AF3248">
        <v>9.09290074625644</v>
      </c>
      <c r="AG3248" s="83">
        <v>46122</v>
      </c>
      <c r="AH3248">
        <v>188.12101245989001</v>
      </c>
      <c r="AI3248" s="83">
        <v>46134</v>
      </c>
      <c r="AJ3248" s="77">
        <v>100.679346823979</v>
      </c>
      <c r="AM3248" s="83">
        <v>46136</v>
      </c>
      <c r="AN3248">
        <v>0.33427041499330601</v>
      </c>
      <c r="AO3248" s="83">
        <v>46127</v>
      </c>
      <c r="AP3248">
        <v>0.37402945113788399</v>
      </c>
      <c r="AQ3248" s="83">
        <v>46131</v>
      </c>
      <c r="AR3248" s="77">
        <v>0.24511296720624801</v>
      </c>
      <c r="AU3248" s="83">
        <v>46133</v>
      </c>
      <c r="AV3248">
        <v>0.67848066582183097</v>
      </c>
      <c r="AW3248" s="83">
        <v>46122</v>
      </c>
      <c r="AX3248">
        <v>1.0280829052767699</v>
      </c>
      <c r="AY3248" s="83">
        <v>46134</v>
      </c>
      <c r="AZ3248" s="77">
        <v>1.0092594951867899</v>
      </c>
      <c r="BC3248" s="83">
        <v>46146</v>
      </c>
      <c r="BD3248">
        <v>0.24688103624588101</v>
      </c>
      <c r="BE3248" s="83">
        <v>46151</v>
      </c>
      <c r="BF3248">
        <v>0.37551329394386901</v>
      </c>
      <c r="BG3248" s="83">
        <v>46142</v>
      </c>
      <c r="BH3248" s="77">
        <v>0.50364404915302097</v>
      </c>
      <c r="BK3248" s="83">
        <v>45786</v>
      </c>
      <c r="BL3248">
        <v>0.55671574939812996</v>
      </c>
      <c r="BM3248" s="83">
        <v>45783</v>
      </c>
      <c r="BN3248">
        <v>0.67480877019452601</v>
      </c>
      <c r="BO3248" s="83">
        <v>45777</v>
      </c>
      <c r="BP3248" s="77">
        <v>0.77510877282408797</v>
      </c>
      <c r="BS3248" s="83"/>
      <c r="BU3248" s="83"/>
      <c r="BW3248" s="83"/>
      <c r="CA3248" s="83"/>
      <c r="CC3248" s="83"/>
      <c r="CE3248" s="83"/>
      <c r="CI3248" s="83"/>
      <c r="CK3248" s="83"/>
      <c r="CM3248" s="83"/>
      <c r="CQ3248" s="83"/>
      <c r="CS3248" s="83"/>
      <c r="CU3248" s="83"/>
      <c r="CY3248" s="83"/>
      <c r="DA3248" s="83"/>
      <c r="DC3248" s="83"/>
    </row>
    <row r="3249" spans="7:107">
      <c r="G3249" s="83">
        <v>45817</v>
      </c>
      <c r="H3249">
        <v>0.127396542692509</v>
      </c>
      <c r="I3249" s="83">
        <v>46389</v>
      </c>
      <c r="J3249">
        <v>0.27304470683217202</v>
      </c>
      <c r="O3249" s="83">
        <v>45017</v>
      </c>
      <c r="P3249">
        <v>28.624643501542302</v>
      </c>
      <c r="Q3249" s="83">
        <v>45042</v>
      </c>
      <c r="R3249">
        <v>118.293375522291</v>
      </c>
      <c r="S3249" s="83">
        <v>46159</v>
      </c>
      <c r="T3249" s="77">
        <v>115.68577743977001</v>
      </c>
      <c r="W3249" s="83">
        <v>45820</v>
      </c>
      <c r="X3249">
        <v>0.192020512820512</v>
      </c>
      <c r="Y3249" s="83">
        <v>46202</v>
      </c>
      <c r="Z3249">
        <v>0.175054814814814</v>
      </c>
      <c r="AA3249" s="83">
        <v>46205</v>
      </c>
      <c r="AB3249" s="77">
        <v>0.29522505307855601</v>
      </c>
      <c r="AE3249" s="83">
        <v>46129</v>
      </c>
      <c r="AF3249">
        <v>9.0906114675231908</v>
      </c>
      <c r="AG3249" s="83">
        <v>46123</v>
      </c>
      <c r="AH3249">
        <v>188.09301506907201</v>
      </c>
      <c r="AI3249" s="83">
        <v>46135</v>
      </c>
      <c r="AJ3249" s="77">
        <v>100.673383505256</v>
      </c>
      <c r="AM3249" s="83">
        <v>46137</v>
      </c>
      <c r="AN3249">
        <v>0.33427041499330601</v>
      </c>
      <c r="AO3249" s="83">
        <v>46128</v>
      </c>
      <c r="AP3249">
        <v>0.37402945113788399</v>
      </c>
      <c r="AQ3249" s="83">
        <v>46132</v>
      </c>
      <c r="AR3249" s="77">
        <v>0.245103933114872</v>
      </c>
      <c r="AU3249" s="83">
        <v>46134</v>
      </c>
      <c r="AV3249">
        <v>0.67842586567112995</v>
      </c>
      <c r="AW3249" s="83">
        <v>46123</v>
      </c>
      <c r="AX3249">
        <v>1.0279449692876801</v>
      </c>
      <c r="AY3249" s="83">
        <v>46135</v>
      </c>
      <c r="AZ3249" s="77">
        <v>1.00914534400782</v>
      </c>
      <c r="BC3249" s="83">
        <v>46147</v>
      </c>
      <c r="BD3249">
        <v>0.24682801196833601</v>
      </c>
      <c r="BE3249" s="83">
        <v>46152</v>
      </c>
      <c r="BF3249">
        <v>0.37548744460856698</v>
      </c>
      <c r="BG3249" s="83">
        <v>46143</v>
      </c>
      <c r="BH3249" s="77">
        <v>0.50354505169867003</v>
      </c>
      <c r="BK3249" s="83">
        <v>45787</v>
      </c>
      <c r="BL3249">
        <v>0.55710766474441498</v>
      </c>
      <c r="BM3249" s="83">
        <v>45784</v>
      </c>
      <c r="BN3249">
        <v>0.67523574019122901</v>
      </c>
      <c r="BO3249" s="83">
        <v>45778</v>
      </c>
      <c r="BP3249" s="77">
        <v>0.77568221951175098</v>
      </c>
      <c r="BS3249" s="83"/>
      <c r="BU3249" s="83"/>
      <c r="BW3249" s="83"/>
      <c r="CA3249" s="83"/>
      <c r="CC3249" s="83"/>
      <c r="CE3249" s="83"/>
      <c r="CI3249" s="83"/>
      <c r="CK3249" s="83"/>
      <c r="CM3249" s="83"/>
      <c r="CQ3249" s="83"/>
      <c r="CS3249" s="83"/>
      <c r="CU3249" s="83"/>
      <c r="CY3249" s="83"/>
      <c r="DA3249" s="83"/>
      <c r="DC3249" s="83"/>
    </row>
    <row r="3250" spans="7:107">
      <c r="G3250" s="83">
        <v>45818</v>
      </c>
      <c r="H3250">
        <v>0.12762935801175701</v>
      </c>
      <c r="I3250" s="83">
        <v>46390</v>
      </c>
      <c r="J3250">
        <v>0.27314562518922098</v>
      </c>
      <c r="O3250" s="83">
        <v>45018</v>
      </c>
      <c r="P3250">
        <v>28.5198766078807</v>
      </c>
      <c r="Q3250" s="83">
        <v>45043</v>
      </c>
      <c r="R3250">
        <v>118.258894162508</v>
      </c>
      <c r="S3250" s="83">
        <v>46160</v>
      </c>
      <c r="T3250" s="77">
        <v>115.683108958536</v>
      </c>
      <c r="W3250" s="83">
        <v>45821</v>
      </c>
      <c r="X3250">
        <v>0.192189743589743</v>
      </c>
      <c r="Y3250" s="83">
        <v>46203</v>
      </c>
      <c r="Z3250">
        <v>0.175022222222222</v>
      </c>
      <c r="AA3250" s="83">
        <v>46206</v>
      </c>
      <c r="AB3250" s="77">
        <v>0.295183014861995</v>
      </c>
      <c r="AE3250" s="83">
        <v>46130</v>
      </c>
      <c r="AF3250">
        <v>9.0883221887899293</v>
      </c>
      <c r="AG3250" s="83">
        <v>46124</v>
      </c>
      <c r="AH3250">
        <v>188.090490781532</v>
      </c>
      <c r="AI3250" s="83">
        <v>46136</v>
      </c>
      <c r="AJ3250" s="77">
        <v>100.66742018653299</v>
      </c>
      <c r="AM3250" s="83">
        <v>46138</v>
      </c>
      <c r="AN3250">
        <v>0.33427041499330601</v>
      </c>
      <c r="AO3250" s="83">
        <v>46129</v>
      </c>
      <c r="AP3250">
        <v>0.37402945113788399</v>
      </c>
      <c r="AQ3250" s="83">
        <v>46133</v>
      </c>
      <c r="AR3250" s="77">
        <v>0.24509489902349599</v>
      </c>
      <c r="AU3250" s="83">
        <v>46135</v>
      </c>
      <c r="AV3250">
        <v>0.67837106552043003</v>
      </c>
      <c r="AW3250" s="83">
        <v>46124</v>
      </c>
      <c r="AX3250">
        <v>1.0278070332986</v>
      </c>
      <c r="AY3250" s="83">
        <v>46136</v>
      </c>
      <c r="AZ3250" s="77">
        <v>1.00903119282885</v>
      </c>
      <c r="BC3250" s="83">
        <v>46148</v>
      </c>
      <c r="BD3250">
        <v>0.24677498769079201</v>
      </c>
      <c r="BE3250" s="83">
        <v>46153</v>
      </c>
      <c r="BF3250">
        <v>0.375461595273264</v>
      </c>
      <c r="BG3250" s="83">
        <v>46144</v>
      </c>
      <c r="BH3250" s="77">
        <v>0.50344605424431899</v>
      </c>
      <c r="BK3250" s="83">
        <v>45788</v>
      </c>
      <c r="BL3250">
        <v>0.5574995800907</v>
      </c>
      <c r="BM3250" s="83">
        <v>45785</v>
      </c>
      <c r="BN3250">
        <v>0.675662710187932</v>
      </c>
      <c r="BO3250" s="83">
        <v>45779</v>
      </c>
      <c r="BP3250" s="77">
        <v>0.776255666199413</v>
      </c>
      <c r="BS3250" s="83"/>
      <c r="BU3250" s="83"/>
      <c r="BW3250" s="83"/>
      <c r="CA3250" s="83"/>
      <c r="CC3250" s="83"/>
      <c r="CE3250" s="83"/>
      <c r="CI3250" s="83"/>
      <c r="CK3250" s="83"/>
      <c r="CM3250" s="83"/>
      <c r="CQ3250" s="83"/>
      <c r="CS3250" s="83"/>
      <c r="CU3250" s="83"/>
      <c r="CY3250" s="83"/>
      <c r="DA3250" s="83"/>
      <c r="DC3250" s="83"/>
    </row>
    <row r="3251" spans="7:107">
      <c r="G3251" s="83">
        <v>45819</v>
      </c>
      <c r="H3251">
        <v>0.127862173331005</v>
      </c>
      <c r="I3251" s="83">
        <v>46391</v>
      </c>
      <c r="J3251">
        <v>0.27324654354627098</v>
      </c>
      <c r="O3251" s="83">
        <v>45019</v>
      </c>
      <c r="P3251">
        <v>28.415109714219099</v>
      </c>
      <c r="Q3251" s="83">
        <v>45044</v>
      </c>
      <c r="R3251">
        <v>118.22441280272599</v>
      </c>
      <c r="S3251" s="83">
        <v>46161</v>
      </c>
      <c r="T3251" s="77">
        <v>115.680440477302</v>
      </c>
      <c r="W3251" s="83">
        <v>45822</v>
      </c>
      <c r="X3251">
        <v>0.19235897435897401</v>
      </c>
      <c r="Y3251" s="83">
        <v>46204</v>
      </c>
      <c r="Z3251">
        <v>0.174989629629629</v>
      </c>
      <c r="AA3251" s="83">
        <v>46207</v>
      </c>
      <c r="AB3251" s="77">
        <v>0.29514097664543498</v>
      </c>
      <c r="AE3251" s="83">
        <v>46131</v>
      </c>
      <c r="AF3251">
        <v>9.0860329100566801</v>
      </c>
      <c r="AG3251" s="83">
        <v>46125</v>
      </c>
      <c r="AH3251">
        <v>188.08796649399201</v>
      </c>
      <c r="AI3251" s="83">
        <v>46137</v>
      </c>
      <c r="AJ3251" s="77">
        <v>100.66145686781</v>
      </c>
      <c r="AM3251" s="83">
        <v>46139</v>
      </c>
      <c r="AN3251">
        <v>0.33427041499330601</v>
      </c>
      <c r="AO3251" s="83">
        <v>46130</v>
      </c>
      <c r="AP3251">
        <v>0.37402945113788399</v>
      </c>
      <c r="AQ3251" s="83">
        <v>46134</v>
      </c>
      <c r="AR3251" s="77">
        <v>0.24508586493212101</v>
      </c>
      <c r="AU3251" s="83">
        <v>46136</v>
      </c>
      <c r="AV3251">
        <v>0.678316265369729</v>
      </c>
      <c r="AW3251" s="83">
        <v>46125</v>
      </c>
      <c r="AX3251">
        <v>1.0276690973095199</v>
      </c>
      <c r="AY3251" s="83">
        <v>46137</v>
      </c>
      <c r="AZ3251" s="77">
        <v>1.00891704164989</v>
      </c>
      <c r="BC3251" s="83">
        <v>46149</v>
      </c>
      <c r="BD3251">
        <v>0.24672196341324801</v>
      </c>
      <c r="BE3251" s="83">
        <v>46154</v>
      </c>
      <c r="BF3251">
        <v>0.37543574593796097</v>
      </c>
      <c r="BG3251" s="83">
        <v>46145</v>
      </c>
      <c r="BH3251" s="77">
        <v>0.50334705678996805</v>
      </c>
      <c r="BK3251" s="83">
        <v>45789</v>
      </c>
      <c r="BL3251">
        <v>0.55789149543698502</v>
      </c>
      <c r="BM3251" s="83">
        <v>45786</v>
      </c>
      <c r="BN3251">
        <v>0.676089680184635</v>
      </c>
      <c r="BO3251" s="83">
        <v>45780</v>
      </c>
      <c r="BP3251" s="77">
        <v>0.77682911288707601</v>
      </c>
      <c r="BS3251" s="83"/>
      <c r="BU3251" s="83"/>
      <c r="BW3251" s="83"/>
      <c r="CA3251" s="83"/>
      <c r="CC3251" s="83"/>
      <c r="CE3251" s="83"/>
      <c r="CI3251" s="83"/>
      <c r="CK3251" s="83"/>
      <c r="CM3251" s="83"/>
      <c r="CQ3251" s="83"/>
      <c r="CS3251" s="83"/>
      <c r="CU3251" s="83"/>
      <c r="CY3251" s="83"/>
      <c r="DA3251" s="83"/>
      <c r="DC3251" s="83"/>
    </row>
    <row r="3252" spans="7:107">
      <c r="G3252" s="83">
        <v>45820</v>
      </c>
      <c r="H3252">
        <v>0.12809498865025301</v>
      </c>
      <c r="I3252" s="83">
        <v>46392</v>
      </c>
      <c r="J3252">
        <v>0.27334746190331999</v>
      </c>
      <c r="O3252" s="83">
        <v>45020</v>
      </c>
      <c r="P3252">
        <v>28.310342820557501</v>
      </c>
      <c r="Q3252" s="83">
        <v>45045</v>
      </c>
      <c r="R3252">
        <v>118.18993144294301</v>
      </c>
      <c r="S3252" s="83">
        <v>46162</v>
      </c>
      <c r="T3252" s="77">
        <v>115.677771996068</v>
      </c>
      <c r="W3252" s="83">
        <v>45823</v>
      </c>
      <c r="X3252">
        <v>0.19252820512820501</v>
      </c>
      <c r="Y3252" s="83">
        <v>46205</v>
      </c>
      <c r="Z3252">
        <v>0.17495703703703699</v>
      </c>
      <c r="AA3252" s="83">
        <v>46208</v>
      </c>
      <c r="AB3252" s="77">
        <v>0.29509893842887402</v>
      </c>
      <c r="AE3252" s="83">
        <v>46132</v>
      </c>
      <c r="AF3252">
        <v>9.0837436313234203</v>
      </c>
      <c r="AG3252" s="83">
        <v>46126</v>
      </c>
      <c r="AH3252">
        <v>188.085442206453</v>
      </c>
      <c r="AI3252" s="83">
        <v>46138</v>
      </c>
      <c r="AJ3252" s="77">
        <v>100.655493549087</v>
      </c>
      <c r="AM3252" s="83">
        <v>46140</v>
      </c>
      <c r="AN3252">
        <v>0.33427041499330601</v>
      </c>
      <c r="AO3252" s="83">
        <v>46131</v>
      </c>
      <c r="AP3252">
        <v>0.37402945113788399</v>
      </c>
      <c r="AQ3252" s="83">
        <v>46135</v>
      </c>
      <c r="AR3252" s="77">
        <v>0.245076830840745</v>
      </c>
      <c r="AU3252" s="83">
        <v>46137</v>
      </c>
      <c r="AV3252">
        <v>0.67826146521902897</v>
      </c>
      <c r="AW3252" s="83">
        <v>46126</v>
      </c>
      <c r="AX3252">
        <v>1.0275311613204401</v>
      </c>
      <c r="AY3252" s="83">
        <v>46138</v>
      </c>
      <c r="AZ3252" s="77">
        <v>1.0088028904709201</v>
      </c>
      <c r="BC3252" s="83">
        <v>46150</v>
      </c>
      <c r="BD3252">
        <v>0.24666893913570401</v>
      </c>
      <c r="BE3252" s="83">
        <v>46155</v>
      </c>
      <c r="BF3252">
        <v>0.375409896602658</v>
      </c>
      <c r="BG3252" s="83">
        <v>46146</v>
      </c>
      <c r="BH3252" s="77">
        <v>0.503248059335617</v>
      </c>
      <c r="BK3252" s="83">
        <v>45790</v>
      </c>
      <c r="BL3252">
        <v>0.55828341078327004</v>
      </c>
      <c r="BM3252" s="83">
        <v>45787</v>
      </c>
      <c r="BN3252">
        <v>0.676516650181338</v>
      </c>
      <c r="BO3252" s="83">
        <v>45781</v>
      </c>
      <c r="BP3252" s="77">
        <v>0.77740255957473903</v>
      </c>
      <c r="BS3252" s="83"/>
      <c r="BU3252" s="83"/>
      <c r="BW3252" s="83"/>
      <c r="CA3252" s="83"/>
      <c r="CC3252" s="83"/>
      <c r="CE3252" s="83"/>
      <c r="CI3252" s="83"/>
      <c r="CK3252" s="83"/>
      <c r="CM3252" s="83"/>
      <c r="CQ3252" s="83"/>
      <c r="CS3252" s="83"/>
      <c r="CU3252" s="83"/>
      <c r="CY3252" s="83"/>
      <c r="DA3252" s="83"/>
      <c r="DC3252" s="83"/>
    </row>
    <row r="3253" spans="7:107">
      <c r="G3253" s="83">
        <v>45821</v>
      </c>
      <c r="H3253">
        <v>0.128327803969501</v>
      </c>
      <c r="I3253" s="83">
        <v>46393</v>
      </c>
      <c r="J3253">
        <v>0.273448380260369</v>
      </c>
      <c r="O3253" s="83">
        <v>45021</v>
      </c>
      <c r="P3253">
        <v>28.2055759268959</v>
      </c>
      <c r="Q3253" s="83">
        <v>45046</v>
      </c>
      <c r="R3253">
        <v>118.15545008316001</v>
      </c>
      <c r="S3253" s="83">
        <v>46163</v>
      </c>
      <c r="T3253" s="77">
        <v>115.67510351483401</v>
      </c>
      <c r="W3253" s="83">
        <v>45824</v>
      </c>
      <c r="X3253">
        <v>0.19269743589743499</v>
      </c>
      <c r="Y3253" s="83">
        <v>46206</v>
      </c>
      <c r="Z3253">
        <v>0.17492444444444399</v>
      </c>
      <c r="AA3253" s="83">
        <v>46209</v>
      </c>
      <c r="AB3253" s="77">
        <v>0.29505690021231401</v>
      </c>
      <c r="AE3253" s="83">
        <v>46133</v>
      </c>
      <c r="AF3253">
        <v>9.0814543525901694</v>
      </c>
      <c r="AG3253" s="83">
        <v>46127</v>
      </c>
      <c r="AH3253">
        <v>188.08291791891301</v>
      </c>
      <c r="AI3253" s="83">
        <v>46139</v>
      </c>
      <c r="AJ3253" s="77">
        <v>100.64953023036399</v>
      </c>
      <c r="AM3253" s="83">
        <v>46141</v>
      </c>
      <c r="AN3253">
        <v>0.33427041499330601</v>
      </c>
      <c r="AO3253" s="83">
        <v>46132</v>
      </c>
      <c r="AP3253">
        <v>0.37402945113788399</v>
      </c>
      <c r="AQ3253" s="83">
        <v>46136</v>
      </c>
      <c r="AR3253" s="77">
        <v>0.24506779674936899</v>
      </c>
      <c r="AU3253" s="83">
        <v>46138</v>
      </c>
      <c r="AV3253">
        <v>0.67820666506832805</v>
      </c>
      <c r="AW3253" s="83">
        <v>46127</v>
      </c>
      <c r="AX3253">
        <v>1.02739322533136</v>
      </c>
      <c r="AY3253" s="83">
        <v>46139</v>
      </c>
      <c r="AZ3253" s="77">
        <v>1.0086887392919499</v>
      </c>
      <c r="BC3253" s="83">
        <v>46151</v>
      </c>
      <c r="BD3253">
        <v>0.24661591485816001</v>
      </c>
      <c r="BE3253" s="83">
        <v>46156</v>
      </c>
      <c r="BF3253">
        <v>0.37538404726735503</v>
      </c>
      <c r="BG3253" s="83">
        <v>46147</v>
      </c>
      <c r="BH3253" s="77">
        <v>0.50314906188126496</v>
      </c>
      <c r="BK3253" s="83">
        <v>45791</v>
      </c>
      <c r="BL3253">
        <v>0.55867532612955595</v>
      </c>
      <c r="BM3253" s="83">
        <v>45788</v>
      </c>
      <c r="BN3253">
        <v>0.67694362017804099</v>
      </c>
      <c r="BO3253" s="83">
        <v>45782</v>
      </c>
      <c r="BP3253" s="77">
        <v>0.77797600626240204</v>
      </c>
      <c r="BS3253" s="83"/>
      <c r="BU3253" s="83"/>
      <c r="BW3253" s="83"/>
      <c r="CA3253" s="83"/>
      <c r="CC3253" s="83"/>
      <c r="CE3253" s="83"/>
      <c r="CI3253" s="83"/>
      <c r="CK3253" s="83"/>
      <c r="CM3253" s="83"/>
      <c r="CQ3253" s="83"/>
      <c r="CS3253" s="83"/>
      <c r="CU3253" s="83"/>
      <c r="CY3253" s="83"/>
      <c r="DA3253" s="83"/>
      <c r="DC3253" s="83"/>
    </row>
    <row r="3254" spans="7:107">
      <c r="G3254" s="83">
        <v>45822</v>
      </c>
      <c r="H3254">
        <v>0.12856061928874901</v>
      </c>
      <c r="I3254" s="83">
        <v>46394</v>
      </c>
      <c r="J3254">
        <v>0.273549298617418</v>
      </c>
      <c r="O3254" s="83">
        <v>45022</v>
      </c>
      <c r="P3254">
        <v>28.100809033234299</v>
      </c>
      <c r="Q3254" s="83">
        <v>45047</v>
      </c>
      <c r="R3254">
        <v>118.120968723378</v>
      </c>
      <c r="S3254" s="83">
        <v>46164</v>
      </c>
      <c r="T3254" s="77">
        <v>115.6724350336</v>
      </c>
      <c r="W3254" s="83">
        <v>45825</v>
      </c>
      <c r="X3254">
        <v>0.19286666666666599</v>
      </c>
      <c r="Y3254" s="83">
        <v>46207</v>
      </c>
      <c r="Z3254">
        <v>0.17489185185185099</v>
      </c>
      <c r="AA3254" s="83">
        <v>46210</v>
      </c>
      <c r="AB3254" s="77">
        <v>0.295014861995753</v>
      </c>
      <c r="AE3254" s="83">
        <v>46134</v>
      </c>
      <c r="AF3254">
        <v>9.0791650738569096</v>
      </c>
      <c r="AG3254" s="83">
        <v>46128</v>
      </c>
      <c r="AH3254">
        <v>188.080393631373</v>
      </c>
      <c r="AI3254" s="83">
        <v>46140</v>
      </c>
      <c r="AJ3254" s="77">
        <v>100.643566911641</v>
      </c>
      <c r="AM3254" s="83">
        <v>46142</v>
      </c>
      <c r="AN3254">
        <v>0.33427041499330601</v>
      </c>
      <c r="AO3254" s="83">
        <v>46133</v>
      </c>
      <c r="AP3254">
        <v>0.37402945113788399</v>
      </c>
      <c r="AQ3254" s="83">
        <v>46137</v>
      </c>
      <c r="AR3254" s="77">
        <v>0.24505876265799301</v>
      </c>
      <c r="AU3254" s="83">
        <v>46139</v>
      </c>
      <c r="AV3254">
        <v>0.67815186491762802</v>
      </c>
      <c r="AW3254" s="83">
        <v>46128</v>
      </c>
      <c r="AX3254">
        <v>1.02729792948107</v>
      </c>
      <c r="AY3254" s="83">
        <v>46140</v>
      </c>
      <c r="AZ3254" s="77">
        <v>1.00857458811298</v>
      </c>
      <c r="BC3254" s="83">
        <v>46152</v>
      </c>
      <c r="BD3254">
        <v>0.24656289058061501</v>
      </c>
      <c r="BE3254" s="83">
        <v>46157</v>
      </c>
      <c r="BF3254">
        <v>0.37535819793205299</v>
      </c>
      <c r="BG3254" s="83">
        <v>46148</v>
      </c>
      <c r="BH3254" s="77">
        <v>0.50305006442691402</v>
      </c>
      <c r="BK3254" s="83">
        <v>45792</v>
      </c>
      <c r="BL3254">
        <v>0.55906724147584097</v>
      </c>
      <c r="BM3254" s="83">
        <v>45789</v>
      </c>
      <c r="BN3254">
        <v>0.67737059017474399</v>
      </c>
      <c r="BO3254" s="83">
        <v>45783</v>
      </c>
      <c r="BP3254" s="77">
        <v>0.77854945295006395</v>
      </c>
      <c r="BS3254" s="83"/>
      <c r="BU3254" s="83"/>
      <c r="BW3254" s="83"/>
      <c r="CA3254" s="83"/>
      <c r="CC3254" s="83"/>
      <c r="CE3254" s="83"/>
      <c r="CI3254" s="83"/>
      <c r="CK3254" s="83"/>
      <c r="CM3254" s="83"/>
      <c r="CQ3254" s="83"/>
      <c r="CS3254" s="83"/>
      <c r="CU3254" s="83"/>
      <c r="CY3254" s="83"/>
      <c r="DA3254" s="83"/>
      <c r="DC3254" s="83"/>
    </row>
    <row r="3255" spans="7:107">
      <c r="G3255" s="83">
        <v>45823</v>
      </c>
      <c r="H3255">
        <v>0.128793434607997</v>
      </c>
      <c r="I3255" s="83">
        <v>46395</v>
      </c>
      <c r="J3255">
        <v>0.27365021697446701</v>
      </c>
      <c r="O3255" s="83">
        <v>45023</v>
      </c>
      <c r="P3255">
        <v>27.996042139572701</v>
      </c>
      <c r="Q3255" s="83">
        <v>45048</v>
      </c>
      <c r="R3255">
        <v>118.086487363595</v>
      </c>
      <c r="S3255" s="83">
        <v>46165</v>
      </c>
      <c r="T3255" s="77">
        <v>115.669766552366</v>
      </c>
      <c r="W3255" s="83">
        <v>45826</v>
      </c>
      <c r="X3255">
        <v>0.193035897435897</v>
      </c>
      <c r="Y3255" s="83">
        <v>46208</v>
      </c>
      <c r="Z3255">
        <v>0.17485925925925899</v>
      </c>
      <c r="AA3255" s="83">
        <v>46211</v>
      </c>
      <c r="AB3255" s="77">
        <v>0.29497282377919298</v>
      </c>
      <c r="AE3255" s="83">
        <v>46135</v>
      </c>
      <c r="AF3255">
        <v>9.0768757951236498</v>
      </c>
      <c r="AG3255" s="83">
        <v>46129</v>
      </c>
      <c r="AH3255">
        <v>188.07786934383401</v>
      </c>
      <c r="AI3255" s="83">
        <v>46141</v>
      </c>
      <c r="AJ3255" s="77">
        <v>100.637603592918</v>
      </c>
      <c r="AM3255" s="83">
        <v>46143</v>
      </c>
      <c r="AN3255">
        <v>0.33427041499330601</v>
      </c>
      <c r="AO3255" s="83">
        <v>46134</v>
      </c>
      <c r="AP3255">
        <v>0.37402945113788399</v>
      </c>
      <c r="AQ3255" s="83">
        <v>46138</v>
      </c>
      <c r="AR3255" s="77">
        <v>0.245049728566618</v>
      </c>
      <c r="AU3255" s="83">
        <v>46140</v>
      </c>
      <c r="AV3255">
        <v>0.67809706476692799</v>
      </c>
      <c r="AW3255" s="83">
        <v>46129</v>
      </c>
      <c r="AX3255">
        <v>1.02720263363077</v>
      </c>
      <c r="AY3255" s="83">
        <v>46141</v>
      </c>
      <c r="AZ3255" s="77">
        <v>1.00846043693402</v>
      </c>
      <c r="BC3255" s="83">
        <v>46153</v>
      </c>
      <c r="BD3255">
        <v>0.24650986630307101</v>
      </c>
      <c r="BE3255" s="83">
        <v>46158</v>
      </c>
      <c r="BF3255">
        <v>0.37533234859675002</v>
      </c>
      <c r="BG3255" s="83">
        <v>46149</v>
      </c>
      <c r="BH3255" s="77">
        <v>0.50295106697256298</v>
      </c>
      <c r="BK3255" s="83">
        <v>45793</v>
      </c>
      <c r="BL3255">
        <v>0.55945915682212599</v>
      </c>
      <c r="BM3255" s="83">
        <v>45790</v>
      </c>
      <c r="BN3255">
        <v>0.67779756017144699</v>
      </c>
      <c r="BO3255" s="83">
        <v>45784</v>
      </c>
      <c r="BP3255" s="77">
        <v>0.77912289963772696</v>
      </c>
      <c r="BS3255" s="83"/>
      <c r="BU3255" s="83"/>
      <c r="BW3255" s="83"/>
      <c r="CA3255" s="83"/>
      <c r="CC3255" s="83"/>
      <c r="CE3255" s="83"/>
      <c r="CI3255" s="83"/>
      <c r="CK3255" s="83"/>
      <c r="CM3255" s="83"/>
      <c r="CQ3255" s="83"/>
      <c r="CS3255" s="83"/>
      <c r="CU3255" s="83"/>
      <c r="CY3255" s="83"/>
      <c r="DA3255" s="83"/>
      <c r="DC3255" s="83"/>
    </row>
    <row r="3256" spans="7:107">
      <c r="G3256" s="83">
        <v>45824</v>
      </c>
      <c r="H3256">
        <v>0.12902624992724501</v>
      </c>
      <c r="I3256" s="83">
        <v>46396</v>
      </c>
      <c r="J3256">
        <v>0.27375113533151602</v>
      </c>
      <c r="O3256" s="83">
        <v>45024</v>
      </c>
      <c r="P3256">
        <v>27.8912752459111</v>
      </c>
      <c r="Q3256" s="83">
        <v>45049</v>
      </c>
      <c r="R3256">
        <v>118.05200600381301</v>
      </c>
      <c r="S3256" s="83">
        <v>46166</v>
      </c>
      <c r="T3256" s="77">
        <v>115.667098071132</v>
      </c>
      <c r="W3256" s="83">
        <v>45827</v>
      </c>
      <c r="X3256">
        <v>0.193205128205128</v>
      </c>
      <c r="Y3256" s="83">
        <v>46209</v>
      </c>
      <c r="Z3256">
        <v>0.17482666666666599</v>
      </c>
      <c r="AA3256" s="83">
        <v>46212</v>
      </c>
      <c r="AB3256" s="77">
        <v>0.29493078556263203</v>
      </c>
      <c r="AE3256" s="83">
        <v>46136</v>
      </c>
      <c r="AF3256">
        <v>9.0745865163904007</v>
      </c>
      <c r="AG3256" s="83">
        <v>46130</v>
      </c>
      <c r="AH3256">
        <v>188.075345056294</v>
      </c>
      <c r="AI3256" s="83">
        <v>46142</v>
      </c>
      <c r="AJ3256" s="77">
        <v>100.63164027419499</v>
      </c>
      <c r="AM3256" s="83">
        <v>46144</v>
      </c>
      <c r="AN3256">
        <v>0.33427041499330601</v>
      </c>
      <c r="AO3256" s="83">
        <v>46135</v>
      </c>
      <c r="AP3256">
        <v>0.37402945113788399</v>
      </c>
      <c r="AQ3256" s="83">
        <v>46139</v>
      </c>
      <c r="AR3256" s="77">
        <v>0.24504069447524199</v>
      </c>
      <c r="AU3256" s="83">
        <v>46141</v>
      </c>
      <c r="AV3256">
        <v>0.67804226461622696</v>
      </c>
      <c r="AW3256" s="83">
        <v>46130</v>
      </c>
      <c r="AX3256">
        <v>1.02710733778047</v>
      </c>
      <c r="AY3256" s="83">
        <v>46142</v>
      </c>
      <c r="AZ3256" s="77">
        <v>1.00834628575505</v>
      </c>
      <c r="BC3256" s="83">
        <v>46154</v>
      </c>
      <c r="BD3256">
        <v>0.24645684202552701</v>
      </c>
      <c r="BE3256" s="83">
        <v>46159</v>
      </c>
      <c r="BF3256">
        <v>0.37530649926144699</v>
      </c>
      <c r="BG3256" s="83">
        <v>46150</v>
      </c>
      <c r="BH3256" s="77">
        <v>0.50285206951821204</v>
      </c>
      <c r="BK3256" s="83">
        <v>45794</v>
      </c>
      <c r="BL3256">
        <v>0.55985107216841101</v>
      </c>
      <c r="BM3256" s="83">
        <v>45791</v>
      </c>
      <c r="BN3256">
        <v>0.67822453016814999</v>
      </c>
      <c r="BO3256" s="83">
        <v>45785</v>
      </c>
      <c r="BP3256" s="77">
        <v>0.77969634632538998</v>
      </c>
      <c r="BS3256" s="83"/>
      <c r="BU3256" s="83"/>
      <c r="BW3256" s="83"/>
      <c r="CA3256" s="83"/>
      <c r="CC3256" s="83"/>
      <c r="CE3256" s="83"/>
      <c r="CI3256" s="83"/>
      <c r="CK3256" s="83"/>
      <c r="CM3256" s="83"/>
      <c r="CQ3256" s="83"/>
      <c r="CS3256" s="83"/>
      <c r="CU3256" s="83"/>
      <c r="CY3256" s="83"/>
      <c r="DA3256" s="83"/>
      <c r="DC3256" s="83"/>
    </row>
    <row r="3257" spans="7:107">
      <c r="G3257" s="83">
        <v>45825</v>
      </c>
      <c r="H3257">
        <v>0.129259065246493</v>
      </c>
      <c r="I3257" s="83">
        <v>46397</v>
      </c>
      <c r="J3257">
        <v>0.27385205368856502</v>
      </c>
      <c r="O3257" s="83">
        <v>45025</v>
      </c>
      <c r="P3257">
        <v>27.786508352249498</v>
      </c>
      <c r="Q3257" s="83">
        <v>45050</v>
      </c>
      <c r="R3257">
        <v>118.01752464403</v>
      </c>
      <c r="S3257" s="83">
        <v>46167</v>
      </c>
      <c r="T3257" s="77">
        <v>115.66442958989801</v>
      </c>
      <c r="W3257" s="83">
        <v>45828</v>
      </c>
      <c r="X3257">
        <v>0.19337435897435801</v>
      </c>
      <c r="Y3257" s="83">
        <v>46210</v>
      </c>
      <c r="Z3257">
        <v>0.17479407407407399</v>
      </c>
      <c r="AA3257" s="83">
        <v>46213</v>
      </c>
      <c r="AB3257" s="77">
        <v>0.29488874734607201</v>
      </c>
      <c r="AE3257" s="83">
        <v>46137</v>
      </c>
      <c r="AF3257">
        <v>9.0722972376571391</v>
      </c>
      <c r="AG3257" s="83">
        <v>46131</v>
      </c>
      <c r="AH3257">
        <v>188.07282076875401</v>
      </c>
      <c r="AI3257" s="83">
        <v>46143</v>
      </c>
      <c r="AJ3257" s="77">
        <v>100.625676955472</v>
      </c>
      <c r="AM3257" s="83">
        <v>46145</v>
      </c>
      <c r="AN3257">
        <v>0.33427041499330601</v>
      </c>
      <c r="AO3257" s="83">
        <v>46136</v>
      </c>
      <c r="AP3257">
        <v>0.37402945113788399</v>
      </c>
      <c r="AQ3257" s="83">
        <v>46140</v>
      </c>
      <c r="AR3257" s="77">
        <v>0.24503166038386601</v>
      </c>
      <c r="AU3257" s="83">
        <v>46142</v>
      </c>
      <c r="AV3257">
        <v>0.67798746446552705</v>
      </c>
      <c r="AW3257" s="83">
        <v>46131</v>
      </c>
      <c r="AX3257">
        <v>1.02701204193017</v>
      </c>
      <c r="AY3257" s="83">
        <v>46143</v>
      </c>
      <c r="AZ3257" s="77">
        <v>1.0082321345760801</v>
      </c>
      <c r="BC3257" s="83">
        <v>46155</v>
      </c>
      <c r="BD3257">
        <v>0.24640381774798301</v>
      </c>
      <c r="BE3257" s="83">
        <v>46160</v>
      </c>
      <c r="BF3257">
        <v>0.37528064992614402</v>
      </c>
      <c r="BG3257" s="83">
        <v>46151</v>
      </c>
      <c r="BH3257" s="77">
        <v>0.502753072063861</v>
      </c>
      <c r="BK3257" s="83">
        <v>45795</v>
      </c>
      <c r="BL3257">
        <v>0.56024298751469603</v>
      </c>
      <c r="BM3257" s="83">
        <v>45792</v>
      </c>
      <c r="BN3257">
        <v>0.67865150016485298</v>
      </c>
      <c r="BO3257" s="83">
        <v>45786</v>
      </c>
      <c r="BP3257" s="77">
        <v>0.78026979301305199</v>
      </c>
      <c r="BS3257" s="83"/>
      <c r="BU3257" s="83"/>
      <c r="BW3257" s="83"/>
      <c r="CA3257" s="83"/>
      <c r="CC3257" s="83"/>
      <c r="CE3257" s="83"/>
      <c r="CI3257" s="83"/>
      <c r="CK3257" s="83"/>
      <c r="CM3257" s="83"/>
      <c r="CQ3257" s="83"/>
      <c r="CS3257" s="83"/>
      <c r="CU3257" s="83"/>
      <c r="CY3257" s="83"/>
      <c r="DA3257" s="83"/>
      <c r="DC3257" s="83"/>
    </row>
    <row r="3258" spans="7:107">
      <c r="G3258" s="83">
        <v>45826</v>
      </c>
      <c r="H3258">
        <v>0.12949188056574101</v>
      </c>
      <c r="I3258" s="83">
        <v>46398</v>
      </c>
      <c r="J3258">
        <v>0.27395297204561497</v>
      </c>
      <c r="O3258" s="83">
        <v>45026</v>
      </c>
      <c r="P3258">
        <v>27.681741458587901</v>
      </c>
      <c r="Q3258" s="83">
        <v>45051</v>
      </c>
      <c r="R3258">
        <v>117.983043284248</v>
      </c>
      <c r="S3258" s="83">
        <v>46168</v>
      </c>
      <c r="T3258" s="77">
        <v>115.661761108665</v>
      </c>
      <c r="W3258" s="83">
        <v>45829</v>
      </c>
      <c r="X3258">
        <v>0.19354358974358901</v>
      </c>
      <c r="Y3258" s="83">
        <v>46211</v>
      </c>
      <c r="Z3258">
        <v>0.17476148148148099</v>
      </c>
      <c r="AA3258" s="83">
        <v>46214</v>
      </c>
      <c r="AB3258" s="77">
        <v>0.294846709129511</v>
      </c>
      <c r="AE3258" s="83">
        <v>46138</v>
      </c>
      <c r="AF3258">
        <v>9.07000795892389</v>
      </c>
      <c r="AG3258" s="83">
        <v>46132</v>
      </c>
      <c r="AH3258">
        <v>188.070296481214</v>
      </c>
      <c r="AI3258" s="83">
        <v>46144</v>
      </c>
      <c r="AJ3258" s="77">
        <v>100.619713636749</v>
      </c>
      <c r="AM3258" s="83">
        <v>46146</v>
      </c>
      <c r="AN3258">
        <v>0.33427041499330601</v>
      </c>
      <c r="AO3258" s="83">
        <v>46137</v>
      </c>
      <c r="AP3258">
        <v>0.37402945113788399</v>
      </c>
      <c r="AQ3258" s="83">
        <v>46141</v>
      </c>
      <c r="AR3258" s="77">
        <v>0.24502262629249</v>
      </c>
      <c r="AU3258" s="83">
        <v>46143</v>
      </c>
      <c r="AV3258">
        <v>0.67793266431482602</v>
      </c>
      <c r="AW3258" s="83">
        <v>46132</v>
      </c>
      <c r="AX3258">
        <v>1.02691674607987</v>
      </c>
      <c r="AY3258" s="83">
        <v>46144</v>
      </c>
      <c r="AZ3258" s="77">
        <v>1.0081179833971099</v>
      </c>
      <c r="BC3258" s="83">
        <v>46156</v>
      </c>
      <c r="BD3258">
        <v>0.24635079347043801</v>
      </c>
      <c r="BE3258" s="83">
        <v>46161</v>
      </c>
      <c r="BF3258">
        <v>0.37525480059084099</v>
      </c>
      <c r="BG3258" s="83">
        <v>46152</v>
      </c>
      <c r="BH3258" s="77">
        <v>0.50265407460950995</v>
      </c>
      <c r="BK3258" s="83">
        <v>45796</v>
      </c>
      <c r="BL3258">
        <v>0.56063490286098205</v>
      </c>
      <c r="BM3258" s="83">
        <v>45793</v>
      </c>
      <c r="BN3258">
        <v>0.67907847016155598</v>
      </c>
      <c r="BO3258" s="83">
        <v>45787</v>
      </c>
      <c r="BP3258" s="77">
        <v>0.78084323970071501</v>
      </c>
      <c r="BS3258" s="83"/>
      <c r="BU3258" s="83"/>
      <c r="BW3258" s="83"/>
      <c r="CA3258" s="83"/>
      <c r="CC3258" s="83"/>
      <c r="CE3258" s="83"/>
      <c r="CI3258" s="83"/>
      <c r="CK3258" s="83"/>
      <c r="CM3258" s="83"/>
      <c r="CQ3258" s="83"/>
      <c r="CS3258" s="83"/>
      <c r="CU3258" s="83"/>
      <c r="CY3258" s="83"/>
      <c r="DA3258" s="83"/>
      <c r="DC3258" s="83"/>
    </row>
    <row r="3259" spans="7:107">
      <c r="G3259" s="83">
        <v>45827</v>
      </c>
      <c r="H3259">
        <v>0.129724695884989</v>
      </c>
      <c r="I3259" s="83">
        <v>46399</v>
      </c>
      <c r="J3259">
        <v>0.27405389040266398</v>
      </c>
      <c r="O3259" s="83">
        <v>45027</v>
      </c>
      <c r="P3259">
        <v>27.576974564926299</v>
      </c>
      <c r="Q3259" s="83">
        <v>45052</v>
      </c>
      <c r="R3259">
        <v>117.948561924465</v>
      </c>
      <c r="S3259" s="83">
        <v>46169</v>
      </c>
      <c r="T3259" s="77">
        <v>115.65909262743099</v>
      </c>
      <c r="W3259" s="83">
        <v>45830</v>
      </c>
      <c r="X3259">
        <v>0.19371282051281999</v>
      </c>
      <c r="Y3259" s="83">
        <v>46212</v>
      </c>
      <c r="Z3259">
        <v>0.17472888888888799</v>
      </c>
      <c r="AA3259" s="83">
        <v>46215</v>
      </c>
      <c r="AB3259" s="77">
        <v>0.29480467091295098</v>
      </c>
      <c r="AE3259" s="83">
        <v>46139</v>
      </c>
      <c r="AF3259">
        <v>9.0677186801906302</v>
      </c>
      <c r="AG3259" s="83">
        <v>46133</v>
      </c>
      <c r="AH3259">
        <v>188.06777219367501</v>
      </c>
      <c r="AI3259" s="83">
        <v>46145</v>
      </c>
      <c r="AJ3259" s="77">
        <v>100.61375031802601</v>
      </c>
      <c r="AM3259" s="83">
        <v>46147</v>
      </c>
      <c r="AN3259">
        <v>0.33427041499330601</v>
      </c>
      <c r="AO3259" s="83">
        <v>46138</v>
      </c>
      <c r="AP3259">
        <v>0.37402945113788399</v>
      </c>
      <c r="AQ3259" s="83">
        <v>46142</v>
      </c>
      <c r="AR3259" s="77">
        <v>0.24501359220111499</v>
      </c>
      <c r="AU3259" s="83">
        <v>46144</v>
      </c>
      <c r="AV3259">
        <v>0.67787786416412599</v>
      </c>
      <c r="AW3259" s="83">
        <v>46133</v>
      </c>
      <c r="AX3259">
        <v>1.0268214502295701</v>
      </c>
      <c r="AY3259" s="83">
        <v>46145</v>
      </c>
      <c r="AZ3259" s="77">
        <v>1.0080038322181499</v>
      </c>
      <c r="BC3259" s="83">
        <v>46157</v>
      </c>
      <c r="BD3259">
        <v>0.24629776919289401</v>
      </c>
      <c r="BE3259" s="83">
        <v>46162</v>
      </c>
      <c r="BF3259">
        <v>0.37522895125553901</v>
      </c>
      <c r="BG3259" s="83">
        <v>46153</v>
      </c>
      <c r="BH3259" s="77">
        <v>0.50255507715515801</v>
      </c>
      <c r="BK3259" s="83">
        <v>45797</v>
      </c>
      <c r="BL3259">
        <v>0.56102681820726696</v>
      </c>
      <c r="BM3259" s="83">
        <v>45794</v>
      </c>
      <c r="BN3259">
        <v>0.67950544015825898</v>
      </c>
      <c r="BO3259" s="83">
        <v>45788</v>
      </c>
      <c r="BP3259" s="77">
        <v>0.78141668638837802</v>
      </c>
      <c r="BS3259" s="83"/>
      <c r="BU3259" s="83"/>
      <c r="BW3259" s="83"/>
      <c r="CA3259" s="83"/>
      <c r="CC3259" s="83"/>
      <c r="CE3259" s="83"/>
      <c r="CI3259" s="83"/>
      <c r="CK3259" s="83"/>
      <c r="CM3259" s="83"/>
      <c r="CQ3259" s="83"/>
      <c r="CS3259" s="83"/>
      <c r="CU3259" s="83"/>
      <c r="CY3259" s="83"/>
      <c r="DA3259" s="83"/>
      <c r="DC3259" s="83"/>
    </row>
    <row r="3260" spans="7:107">
      <c r="G3260" s="83">
        <v>45828</v>
      </c>
      <c r="H3260">
        <v>0.12995751120423699</v>
      </c>
      <c r="I3260" s="83">
        <v>46400</v>
      </c>
      <c r="J3260">
        <v>0.27415480875971299</v>
      </c>
      <c r="O3260" s="83">
        <v>45028</v>
      </c>
      <c r="P3260">
        <v>27.472207671264702</v>
      </c>
      <c r="Q3260" s="83">
        <v>45053</v>
      </c>
      <c r="R3260">
        <v>117.914080564682</v>
      </c>
      <c r="S3260" s="83">
        <v>46170</v>
      </c>
      <c r="T3260" s="77">
        <v>115.656424146197</v>
      </c>
      <c r="W3260" s="83">
        <v>45831</v>
      </c>
      <c r="X3260">
        <v>0.19388205128205099</v>
      </c>
      <c r="Y3260" s="83">
        <v>46213</v>
      </c>
      <c r="Z3260">
        <v>0.17469629629629599</v>
      </c>
      <c r="AA3260" s="83">
        <v>46216</v>
      </c>
      <c r="AB3260" s="77">
        <v>0.29476263269639003</v>
      </c>
      <c r="AE3260" s="83">
        <v>46140</v>
      </c>
      <c r="AF3260">
        <v>9.0654294014573793</v>
      </c>
      <c r="AG3260" s="83">
        <v>46134</v>
      </c>
      <c r="AH3260">
        <v>188.065247906135</v>
      </c>
      <c r="AI3260" s="83">
        <v>46146</v>
      </c>
      <c r="AJ3260" s="77">
        <v>100.607786999303</v>
      </c>
      <c r="AM3260" s="83">
        <v>46148</v>
      </c>
      <c r="AN3260">
        <v>0.33427041499330601</v>
      </c>
      <c r="AO3260" s="83">
        <v>46139</v>
      </c>
      <c r="AP3260">
        <v>0.37402945113788399</v>
      </c>
      <c r="AQ3260" s="83">
        <v>46143</v>
      </c>
      <c r="AR3260" s="77">
        <v>0.24500455810973901</v>
      </c>
      <c r="AU3260" s="83">
        <v>46145</v>
      </c>
      <c r="AV3260">
        <v>0.67782306401342596</v>
      </c>
      <c r="AW3260" s="83">
        <v>46134</v>
      </c>
      <c r="AX3260">
        <v>1.0267261543792701</v>
      </c>
      <c r="AY3260" s="83">
        <v>46146</v>
      </c>
      <c r="AZ3260" s="77">
        <v>1.00788968103918</v>
      </c>
      <c r="BC3260" s="83">
        <v>46158</v>
      </c>
      <c r="BD3260">
        <v>0.24624474491535001</v>
      </c>
      <c r="BE3260" s="83">
        <v>46163</v>
      </c>
      <c r="BF3260">
        <v>0.37520310192023598</v>
      </c>
      <c r="BG3260" s="83">
        <v>46154</v>
      </c>
      <c r="BH3260" s="77">
        <v>0.50245607970080697</v>
      </c>
      <c r="BK3260" s="83">
        <v>45798</v>
      </c>
      <c r="BL3260">
        <v>0.56141873355355199</v>
      </c>
      <c r="BM3260" s="83">
        <v>45795</v>
      </c>
      <c r="BN3260">
        <v>0.67993241015496197</v>
      </c>
      <c r="BO3260" s="83">
        <v>45789</v>
      </c>
      <c r="BP3260" s="77">
        <v>0.78199013307604004</v>
      </c>
      <c r="BS3260" s="83"/>
      <c r="BU3260" s="83"/>
      <c r="BW3260" s="83"/>
      <c r="CA3260" s="83"/>
      <c r="CC3260" s="83"/>
      <c r="CE3260" s="83"/>
      <c r="CI3260" s="83"/>
      <c r="CK3260" s="83"/>
      <c r="CM3260" s="83"/>
      <c r="CQ3260" s="83"/>
      <c r="CS3260" s="83"/>
      <c r="CU3260" s="83"/>
      <c r="CY3260" s="83"/>
      <c r="DA3260" s="83"/>
      <c r="DC3260" s="83"/>
    </row>
    <row r="3261" spans="7:107">
      <c r="G3261" s="83">
        <v>45829</v>
      </c>
      <c r="H3261">
        <v>0.130190326523485</v>
      </c>
      <c r="I3261" s="83">
        <v>46401</v>
      </c>
      <c r="J3261">
        <v>0.27425572711676199</v>
      </c>
      <c r="O3261" s="83">
        <v>45029</v>
      </c>
      <c r="P3261">
        <v>27.3674407776031</v>
      </c>
      <c r="Q3261" s="83">
        <v>45054</v>
      </c>
      <c r="R3261">
        <v>117.8795992049</v>
      </c>
      <c r="S3261" s="83">
        <v>46171</v>
      </c>
      <c r="T3261" s="77">
        <v>115.653755664963</v>
      </c>
      <c r="W3261" s="83">
        <v>45832</v>
      </c>
      <c r="X3261">
        <v>0.194051282051281</v>
      </c>
      <c r="Y3261" s="83">
        <v>46214</v>
      </c>
      <c r="Z3261">
        <v>0.17466370370370299</v>
      </c>
      <c r="AA3261" s="83">
        <v>46217</v>
      </c>
      <c r="AB3261" s="77">
        <v>0.29472059447983001</v>
      </c>
      <c r="AE3261" s="83">
        <v>46141</v>
      </c>
      <c r="AF3261">
        <v>9.0631401227241195</v>
      </c>
      <c r="AG3261" s="83">
        <v>46135</v>
      </c>
      <c r="AH3261">
        <v>188.06272361859499</v>
      </c>
      <c r="AI3261" s="83">
        <v>46147</v>
      </c>
      <c r="AJ3261" s="77">
        <v>100.60182368058</v>
      </c>
      <c r="AM3261" s="83">
        <v>46149</v>
      </c>
      <c r="AN3261">
        <v>0.33427041499330601</v>
      </c>
      <c r="AO3261" s="83">
        <v>46140</v>
      </c>
      <c r="AP3261">
        <v>0.37402945113788399</v>
      </c>
      <c r="AQ3261" s="83">
        <v>46144</v>
      </c>
      <c r="AR3261" s="77">
        <v>0.244995524018363</v>
      </c>
      <c r="AU3261" s="83">
        <v>46146</v>
      </c>
      <c r="AV3261">
        <v>0.67776826386272504</v>
      </c>
      <c r="AW3261" s="83">
        <v>46135</v>
      </c>
      <c r="AX3261">
        <v>1.0266308585289701</v>
      </c>
      <c r="AY3261" s="83">
        <v>46147</v>
      </c>
      <c r="AZ3261" s="77">
        <v>1.00777552986021</v>
      </c>
      <c r="BC3261" s="83">
        <v>46159</v>
      </c>
      <c r="BD3261">
        <v>0.24619172063780601</v>
      </c>
      <c r="BE3261" s="83">
        <v>46164</v>
      </c>
      <c r="BF3261">
        <v>0.37517725258493301</v>
      </c>
      <c r="BG3261" s="83">
        <v>46155</v>
      </c>
      <c r="BH3261" s="77">
        <v>0.50235708224645603</v>
      </c>
      <c r="BK3261" s="83">
        <v>45799</v>
      </c>
      <c r="BL3261">
        <v>0.56181064889983701</v>
      </c>
      <c r="BM3261" s="83">
        <v>45796</v>
      </c>
      <c r="BN3261">
        <v>0.68035938015166497</v>
      </c>
      <c r="BO3261" s="83">
        <v>45790</v>
      </c>
      <c r="BP3261" s="77">
        <v>0.78256357976370305</v>
      </c>
      <c r="BS3261" s="83"/>
      <c r="BU3261" s="83"/>
      <c r="BW3261" s="83"/>
      <c r="CA3261" s="83"/>
      <c r="CC3261" s="83"/>
      <c r="CE3261" s="83"/>
      <c r="CI3261" s="83"/>
      <c r="CK3261" s="83"/>
      <c r="CM3261" s="83"/>
      <c r="CQ3261" s="83"/>
      <c r="CS3261" s="83"/>
      <c r="CU3261" s="83"/>
      <c r="CY3261" s="83"/>
      <c r="DA3261" s="83"/>
      <c r="DC3261" s="83"/>
    </row>
    <row r="3262" spans="7:107">
      <c r="G3262" s="83">
        <v>45830</v>
      </c>
      <c r="H3262">
        <v>0.13042314184273299</v>
      </c>
      <c r="I3262" s="83">
        <v>46402</v>
      </c>
      <c r="J3262">
        <v>0.274356645473811</v>
      </c>
      <c r="O3262" s="83">
        <v>45030</v>
      </c>
      <c r="P3262">
        <v>27.262673883941499</v>
      </c>
      <c r="Q3262" s="83">
        <v>45055</v>
      </c>
      <c r="R3262">
        <v>117.845117845117</v>
      </c>
      <c r="S3262" s="83">
        <v>46172</v>
      </c>
      <c r="T3262" s="77">
        <v>115.651087183729</v>
      </c>
      <c r="W3262" s="83">
        <v>45833</v>
      </c>
      <c r="X3262">
        <v>0.194220512820512</v>
      </c>
      <c r="Y3262" s="83">
        <v>46215</v>
      </c>
      <c r="Z3262">
        <v>0.17463111111111099</v>
      </c>
      <c r="AA3262" s="83">
        <v>46218</v>
      </c>
      <c r="AB3262" s="77">
        <v>0.294678556263269</v>
      </c>
      <c r="AE3262" s="83">
        <v>46142</v>
      </c>
      <c r="AF3262">
        <v>9.0608508439908597</v>
      </c>
      <c r="AG3262" s="83">
        <v>46136</v>
      </c>
      <c r="AH3262">
        <v>188.060199331056</v>
      </c>
      <c r="AI3262" s="83">
        <v>46148</v>
      </c>
      <c r="AJ3262" s="77">
        <v>100.59586036185701</v>
      </c>
      <c r="AM3262" s="83">
        <v>46150</v>
      </c>
      <c r="AN3262">
        <v>0.33427041499330601</v>
      </c>
      <c r="AO3262" s="83">
        <v>46141</v>
      </c>
      <c r="AP3262">
        <v>0.37402945113788399</v>
      </c>
      <c r="AQ3262" s="83">
        <v>46145</v>
      </c>
      <c r="AR3262" s="77">
        <v>0.24498648992698799</v>
      </c>
      <c r="AU3262" s="83">
        <v>46147</v>
      </c>
      <c r="AV3262">
        <v>0.67771346371202501</v>
      </c>
      <c r="AW3262" s="83">
        <v>46136</v>
      </c>
      <c r="AX3262">
        <v>1.0265355626786701</v>
      </c>
      <c r="AY3262" s="83">
        <v>46148</v>
      </c>
      <c r="AZ3262" s="77">
        <v>1.0076613786812401</v>
      </c>
      <c r="BC3262" s="83">
        <v>46160</v>
      </c>
      <c r="BD3262">
        <v>0.246138696360262</v>
      </c>
      <c r="BE3262" s="83">
        <v>46165</v>
      </c>
      <c r="BF3262">
        <v>0.37515140324962998</v>
      </c>
      <c r="BG3262" s="83">
        <v>46156</v>
      </c>
      <c r="BH3262" s="77">
        <v>0.50225808479210499</v>
      </c>
      <c r="BK3262" s="83">
        <v>45800</v>
      </c>
      <c r="BL3262">
        <v>0.56220256424612203</v>
      </c>
      <c r="BM3262" s="83">
        <v>45797</v>
      </c>
      <c r="BN3262">
        <v>0.68078635014836797</v>
      </c>
      <c r="BO3262" s="83">
        <v>45791</v>
      </c>
      <c r="BP3262" s="77">
        <v>0.78313702645136596</v>
      </c>
      <c r="BS3262" s="83"/>
      <c r="BU3262" s="83"/>
      <c r="BW3262" s="83"/>
      <c r="CA3262" s="83"/>
      <c r="CC3262" s="83"/>
      <c r="CE3262" s="83"/>
      <c r="CI3262" s="83"/>
      <c r="CK3262" s="83"/>
      <c r="CM3262" s="83"/>
      <c r="CQ3262" s="83"/>
      <c r="CS3262" s="83"/>
      <c r="CU3262" s="83"/>
      <c r="CY3262" s="83"/>
      <c r="DA3262" s="83"/>
      <c r="DC3262" s="83"/>
    </row>
    <row r="3263" spans="7:107">
      <c r="G3263" s="83">
        <v>45831</v>
      </c>
      <c r="H3263">
        <v>0.130655957161981</v>
      </c>
      <c r="I3263" s="83">
        <v>46403</v>
      </c>
      <c r="J3263">
        <v>0.27445756383086001</v>
      </c>
      <c r="O3263" s="83">
        <v>45031</v>
      </c>
      <c r="P3263">
        <v>27.157906990279901</v>
      </c>
      <c r="Q3263" s="83">
        <v>45056</v>
      </c>
      <c r="R3263">
        <v>117.810636485335</v>
      </c>
      <c r="S3263" s="83">
        <v>46173</v>
      </c>
      <c r="T3263" s="77">
        <v>115.64841870249499</v>
      </c>
      <c r="W3263" s="83">
        <v>45834</v>
      </c>
      <c r="X3263">
        <v>0.19438974358974301</v>
      </c>
      <c r="Y3263" s="83">
        <v>46216</v>
      </c>
      <c r="Z3263">
        <v>0.17459851851851799</v>
      </c>
      <c r="AA3263" s="83">
        <v>46219</v>
      </c>
      <c r="AB3263" s="77">
        <v>0.29463651804670898</v>
      </c>
      <c r="AE3263" s="83">
        <v>46143</v>
      </c>
      <c r="AF3263">
        <v>9.0585615652576106</v>
      </c>
      <c r="AG3263" s="83">
        <v>46137</v>
      </c>
      <c r="AH3263">
        <v>188.05767504351601</v>
      </c>
      <c r="AI3263" s="83">
        <v>46149</v>
      </c>
      <c r="AJ3263" s="77">
        <v>100.589897043134</v>
      </c>
      <c r="AM3263" s="83">
        <v>46151</v>
      </c>
      <c r="AN3263">
        <v>0.33427041499330601</v>
      </c>
      <c r="AO3263" s="83">
        <v>46142</v>
      </c>
      <c r="AP3263">
        <v>0.37402945113788399</v>
      </c>
      <c r="AQ3263" s="83">
        <v>46146</v>
      </c>
      <c r="AR3263" s="77">
        <v>0.24497745583561201</v>
      </c>
      <c r="AU3263" s="83">
        <v>46148</v>
      </c>
      <c r="AV3263">
        <v>0.67765866356132398</v>
      </c>
      <c r="AW3263" s="83">
        <v>46137</v>
      </c>
      <c r="AX3263">
        <v>1.0264402668283801</v>
      </c>
      <c r="AY3263" s="83">
        <v>46149</v>
      </c>
      <c r="AZ3263" s="77">
        <v>1.0075472275022801</v>
      </c>
      <c r="BC3263" s="83">
        <v>46161</v>
      </c>
      <c r="BD3263">
        <v>0.24608567208271701</v>
      </c>
      <c r="BE3263" s="83">
        <v>46166</v>
      </c>
      <c r="BF3263">
        <v>0.375125553914327</v>
      </c>
      <c r="BG3263" s="83">
        <v>46157</v>
      </c>
      <c r="BH3263" s="77">
        <v>0.50215908733775405</v>
      </c>
      <c r="BK3263" s="83">
        <v>45801</v>
      </c>
      <c r="BL3263">
        <v>0.56259447959240805</v>
      </c>
      <c r="BM3263" s="83">
        <v>45798</v>
      </c>
      <c r="BN3263">
        <v>0.68121332014507097</v>
      </c>
      <c r="BO3263" s="83">
        <v>45792</v>
      </c>
      <c r="BP3263" s="77">
        <v>0.78371047313902897</v>
      </c>
      <c r="BS3263" s="83"/>
      <c r="BU3263" s="83"/>
      <c r="BW3263" s="83"/>
      <c r="CA3263" s="83"/>
      <c r="CC3263" s="83"/>
      <c r="CE3263" s="83"/>
      <c r="CI3263" s="83"/>
      <c r="CK3263" s="83"/>
      <c r="CM3263" s="83"/>
      <c r="CQ3263" s="83"/>
      <c r="CS3263" s="83"/>
      <c r="CU3263" s="83"/>
      <c r="CY3263" s="83"/>
      <c r="DA3263" s="83"/>
      <c r="DC3263" s="83"/>
    </row>
    <row r="3264" spans="7:107">
      <c r="G3264" s="83">
        <v>45832</v>
      </c>
      <c r="H3264">
        <v>0.130591051072978</v>
      </c>
      <c r="I3264" s="83">
        <v>46404</v>
      </c>
      <c r="J3264">
        <v>0.27455848218790901</v>
      </c>
      <c r="O3264" s="83">
        <v>45032</v>
      </c>
      <c r="P3264">
        <v>27.0531400966183</v>
      </c>
      <c r="Q3264" s="83">
        <v>45057</v>
      </c>
      <c r="R3264">
        <v>117.77615512555199</v>
      </c>
      <c r="S3264" s="83">
        <v>46174</v>
      </c>
      <c r="T3264" s="77">
        <v>115.645750221261</v>
      </c>
      <c r="W3264" s="83">
        <v>45835</v>
      </c>
      <c r="X3264">
        <v>0.19455897435897401</v>
      </c>
      <c r="Y3264" s="83">
        <v>46217</v>
      </c>
      <c r="Z3264">
        <v>0.17456592592592499</v>
      </c>
      <c r="AA3264" s="83">
        <v>46220</v>
      </c>
      <c r="AB3264" s="77">
        <v>0.29459447983014803</v>
      </c>
      <c r="AE3264" s="83">
        <v>46144</v>
      </c>
      <c r="AF3264">
        <v>9.0562722865243508</v>
      </c>
      <c r="AG3264" s="83">
        <v>46138</v>
      </c>
      <c r="AH3264">
        <v>188.055150755976</v>
      </c>
      <c r="AI3264" s="83">
        <v>46150</v>
      </c>
      <c r="AJ3264" s="77">
        <v>100.583933724411</v>
      </c>
      <c r="AM3264" s="83">
        <v>46152</v>
      </c>
      <c r="AN3264">
        <v>0.33427041499330601</v>
      </c>
      <c r="AO3264" s="83">
        <v>46143</v>
      </c>
      <c r="AP3264">
        <v>0.37402945113788399</v>
      </c>
      <c r="AQ3264" s="83">
        <v>46147</v>
      </c>
      <c r="AR3264" s="77">
        <v>0.244968421744236</v>
      </c>
      <c r="AU3264" s="83">
        <v>46149</v>
      </c>
      <c r="AV3264">
        <v>0.67760386341062395</v>
      </c>
      <c r="AW3264" s="83">
        <v>46138</v>
      </c>
      <c r="AX3264">
        <v>1.0263449709780801</v>
      </c>
      <c r="AY3264" s="83">
        <v>46150</v>
      </c>
      <c r="AZ3264" s="77">
        <v>1.0074330763233099</v>
      </c>
      <c r="BC3264" s="83">
        <v>46162</v>
      </c>
      <c r="BD3264">
        <v>0.246032647805173</v>
      </c>
      <c r="BE3264" s="83">
        <v>46167</v>
      </c>
      <c r="BF3264">
        <v>0.37509970457902497</v>
      </c>
      <c r="BG3264" s="83">
        <v>46158</v>
      </c>
      <c r="BH3264" s="77">
        <v>0.50206008988340201</v>
      </c>
      <c r="BK3264" s="83">
        <v>45802</v>
      </c>
      <c r="BL3264">
        <v>0.56298639493869296</v>
      </c>
      <c r="BM3264" s="83">
        <v>45799</v>
      </c>
      <c r="BN3264">
        <v>0.68164029014177296</v>
      </c>
      <c r="BO3264" s="83">
        <v>45793</v>
      </c>
      <c r="BP3264" s="77">
        <v>0.78428391982669099</v>
      </c>
      <c r="BS3264" s="83"/>
      <c r="BU3264" s="83"/>
      <c r="BW3264" s="83"/>
      <c r="CA3264" s="83"/>
      <c r="CC3264" s="83"/>
      <c r="CE3264" s="83"/>
      <c r="CI3264" s="83"/>
      <c r="CK3264" s="83"/>
      <c r="CM3264" s="83"/>
      <c r="CQ3264" s="83"/>
      <c r="CS3264" s="83"/>
      <c r="CU3264" s="83"/>
      <c r="CY3264" s="83"/>
      <c r="DA3264" s="83"/>
      <c r="DC3264" s="83"/>
    </row>
    <row r="3265" spans="7:107">
      <c r="G3265" s="83">
        <v>45833</v>
      </c>
      <c r="H3265">
        <v>0.13052614498397599</v>
      </c>
      <c r="I3265" s="83">
        <v>46405</v>
      </c>
      <c r="J3265">
        <v>0.27465940054495902</v>
      </c>
      <c r="O3265" s="83">
        <v>45033</v>
      </c>
      <c r="P3265">
        <v>26.948373202956699</v>
      </c>
      <c r="Q3265" s="83">
        <v>45058</v>
      </c>
      <c r="R3265">
        <v>117.74167376577</v>
      </c>
      <c r="S3265" s="83">
        <v>46175</v>
      </c>
      <c r="T3265" s="77">
        <v>115.643081740027</v>
      </c>
      <c r="W3265" s="83">
        <v>45836</v>
      </c>
      <c r="X3265">
        <v>0.19472820512820499</v>
      </c>
      <c r="Y3265" s="83">
        <v>46218</v>
      </c>
      <c r="Z3265">
        <v>0.17453333333333301</v>
      </c>
      <c r="AA3265" s="83">
        <v>46221</v>
      </c>
      <c r="AB3265" s="77">
        <v>0.29455244161358801</v>
      </c>
      <c r="AE3265" s="83">
        <v>46145</v>
      </c>
      <c r="AF3265">
        <v>9.0539830077910999</v>
      </c>
      <c r="AG3265" s="83">
        <v>46139</v>
      </c>
      <c r="AH3265">
        <v>188.05262646843701</v>
      </c>
      <c r="AI3265" s="83">
        <v>46151</v>
      </c>
      <c r="AJ3265" s="77">
        <v>100.57797040568801</v>
      </c>
      <c r="AM3265" s="83">
        <v>46153</v>
      </c>
      <c r="AN3265">
        <v>0.33427041499330601</v>
      </c>
      <c r="AO3265" s="83">
        <v>46144</v>
      </c>
      <c r="AP3265">
        <v>0.37402945113788399</v>
      </c>
      <c r="AQ3265" s="83">
        <v>46148</v>
      </c>
      <c r="AR3265" s="77">
        <v>0.24495938765285999</v>
      </c>
      <c r="AU3265" s="83">
        <v>46150</v>
      </c>
      <c r="AV3265">
        <v>0.67754906325992403</v>
      </c>
      <c r="AW3265" s="83">
        <v>46139</v>
      </c>
      <c r="AX3265">
        <v>1.0262496751277801</v>
      </c>
      <c r="AY3265" s="83">
        <v>46151</v>
      </c>
      <c r="AZ3265" s="77">
        <v>1.00731892514434</v>
      </c>
      <c r="BC3265" s="83">
        <v>46163</v>
      </c>
      <c r="BD3265">
        <v>0.245979623527629</v>
      </c>
      <c r="BE3265" s="83">
        <v>46168</v>
      </c>
      <c r="BF3265">
        <v>0.375073855243722</v>
      </c>
      <c r="BG3265" s="83">
        <v>46159</v>
      </c>
      <c r="BH3265" s="77">
        <v>0.50196109242905096</v>
      </c>
      <c r="BK3265" s="83">
        <v>45803</v>
      </c>
      <c r="BL3265">
        <v>0.56337831028497798</v>
      </c>
      <c r="BM3265" s="83">
        <v>45800</v>
      </c>
      <c r="BN3265">
        <v>0.68206726013847596</v>
      </c>
      <c r="BO3265" s="83">
        <v>45794</v>
      </c>
      <c r="BP3265" s="77">
        <v>0.784857366514354</v>
      </c>
      <c r="BS3265" s="83"/>
      <c r="BU3265" s="83"/>
      <c r="BW3265" s="83"/>
      <c r="CA3265" s="83"/>
      <c r="CC3265" s="83"/>
      <c r="CE3265" s="83"/>
      <c r="CI3265" s="83"/>
      <c r="CK3265" s="83"/>
      <c r="CM3265" s="83"/>
      <c r="CQ3265" s="83"/>
      <c r="CS3265" s="83"/>
      <c r="CU3265" s="83"/>
      <c r="CY3265" s="83"/>
      <c r="DA3265" s="83"/>
      <c r="DC3265" s="83"/>
    </row>
    <row r="3266" spans="7:107">
      <c r="G3266" s="83">
        <v>45834</v>
      </c>
      <c r="H3266">
        <v>0.13046123889497299</v>
      </c>
      <c r="O3266" s="83">
        <v>45034</v>
      </c>
      <c r="P3266">
        <v>26.843606309295101</v>
      </c>
      <c r="Q3266" s="83">
        <v>45059</v>
      </c>
      <c r="R3266">
        <v>117.707192405987</v>
      </c>
      <c r="S3266" s="83">
        <v>46176</v>
      </c>
      <c r="T3266" s="77">
        <v>115.640413258793</v>
      </c>
      <c r="W3266" s="83">
        <v>45837</v>
      </c>
      <c r="X3266">
        <v>0.194897435897435</v>
      </c>
      <c r="Y3266" s="83">
        <v>46219</v>
      </c>
      <c r="Z3266">
        <v>0.17452513966480401</v>
      </c>
      <c r="AA3266" s="83">
        <v>46222</v>
      </c>
      <c r="AB3266" s="77">
        <v>0.294510403397027</v>
      </c>
      <c r="AE3266" s="83">
        <v>46146</v>
      </c>
      <c r="AF3266">
        <v>9.0516937290578401</v>
      </c>
      <c r="AG3266" s="83">
        <v>46140</v>
      </c>
      <c r="AH3266">
        <v>188.050102180897</v>
      </c>
      <c r="AI3266" s="83">
        <v>46152</v>
      </c>
      <c r="AJ3266" s="77">
        <v>100.572007086965</v>
      </c>
      <c r="AM3266" s="83">
        <v>46154</v>
      </c>
      <c r="AN3266">
        <v>0.33427041499330601</v>
      </c>
      <c r="AO3266" s="83">
        <v>46145</v>
      </c>
      <c r="AP3266">
        <v>0.37402945113788399</v>
      </c>
      <c r="AQ3266" s="83">
        <v>46149</v>
      </c>
      <c r="AR3266" s="77">
        <v>0.24495035356148501</v>
      </c>
      <c r="AU3266" s="83">
        <v>46151</v>
      </c>
      <c r="AV3266">
        <v>0.677494263109223</v>
      </c>
      <c r="AW3266" s="83">
        <v>46140</v>
      </c>
      <c r="AX3266">
        <v>1.0261543792774801</v>
      </c>
      <c r="AY3266" s="83">
        <v>46152</v>
      </c>
      <c r="AZ3266" s="77">
        <v>1.00720477396537</v>
      </c>
      <c r="BC3266" s="83">
        <v>46164</v>
      </c>
      <c r="BD3266">
        <v>0.245926599250085</v>
      </c>
      <c r="BE3266" s="83">
        <v>46169</v>
      </c>
      <c r="BF3266">
        <v>0.37504800590841902</v>
      </c>
      <c r="BG3266" s="83">
        <v>46160</v>
      </c>
      <c r="BH3266" s="77">
        <v>0.50186209497470002</v>
      </c>
      <c r="BK3266" s="83">
        <v>45804</v>
      </c>
      <c r="BL3266">
        <v>0.563770225631263</v>
      </c>
      <c r="BM3266" s="83">
        <v>45801</v>
      </c>
      <c r="BN3266">
        <v>0.68249423013517896</v>
      </c>
      <c r="BO3266" s="83">
        <v>45795</v>
      </c>
      <c r="BP3266" s="77">
        <v>0.78543081320201702</v>
      </c>
      <c r="BS3266" s="83"/>
      <c r="BU3266" s="83"/>
      <c r="BW3266" s="83"/>
      <c r="CA3266" s="83"/>
      <c r="CC3266" s="83"/>
      <c r="CE3266" s="83"/>
      <c r="CI3266" s="83"/>
      <c r="CK3266" s="83"/>
      <c r="CM3266" s="83"/>
      <c r="CQ3266" s="83"/>
      <c r="CS3266" s="83"/>
      <c r="CU3266" s="83"/>
      <c r="CY3266" s="83"/>
      <c r="DA3266" s="83"/>
      <c r="DC3266" s="83"/>
    </row>
    <row r="3267" spans="7:107">
      <c r="G3267" s="83">
        <v>45835</v>
      </c>
      <c r="H3267">
        <v>0.13039633280597099</v>
      </c>
      <c r="O3267" s="83">
        <v>45035</v>
      </c>
      <c r="P3267">
        <v>26.7388394156335</v>
      </c>
      <c r="Q3267" s="83">
        <v>45060</v>
      </c>
      <c r="R3267">
        <v>117.672711046205</v>
      </c>
      <c r="S3267" s="83">
        <v>46177</v>
      </c>
      <c r="T3267" s="77">
        <v>115.63774477755901</v>
      </c>
      <c r="W3267" s="83">
        <v>45838</v>
      </c>
      <c r="X3267">
        <v>0.195066666666666</v>
      </c>
      <c r="Y3267" s="83">
        <v>46220</v>
      </c>
      <c r="Z3267">
        <v>0.17451694599627501</v>
      </c>
      <c r="AA3267" s="83">
        <v>46223</v>
      </c>
      <c r="AB3267" s="77">
        <v>0.29446836518046698</v>
      </c>
      <c r="AE3267" s="83">
        <v>46147</v>
      </c>
      <c r="AF3267">
        <v>9.0494044503245892</v>
      </c>
      <c r="AG3267" s="83">
        <v>46141</v>
      </c>
      <c r="AH3267">
        <v>188.04757789335699</v>
      </c>
      <c r="AI3267" s="83">
        <v>46153</v>
      </c>
      <c r="AJ3267" s="77">
        <v>100.566043768242</v>
      </c>
      <c r="AM3267" s="83">
        <v>46155</v>
      </c>
      <c r="AN3267">
        <v>0.33427041499330601</v>
      </c>
      <c r="AO3267" s="83">
        <v>46146</v>
      </c>
      <c r="AP3267">
        <v>0.37402945113788399</v>
      </c>
      <c r="AQ3267" s="83">
        <v>46150</v>
      </c>
      <c r="AR3267" s="77">
        <v>0.244941319470109</v>
      </c>
      <c r="AU3267" s="83">
        <v>46152</v>
      </c>
      <c r="AV3267">
        <v>0.67743946295852298</v>
      </c>
      <c r="AW3267" s="83">
        <v>46141</v>
      </c>
      <c r="AX3267">
        <v>1.0260590834271801</v>
      </c>
      <c r="AY3267" s="83">
        <v>46153</v>
      </c>
      <c r="AZ3267" s="77">
        <v>1.0070906227864</v>
      </c>
      <c r="BC3267" s="83">
        <v>46165</v>
      </c>
      <c r="BD3267">
        <v>0.24587357497254</v>
      </c>
      <c r="BE3267" s="83">
        <v>46170</v>
      </c>
      <c r="BF3267">
        <v>0.37502215657311599</v>
      </c>
      <c r="BG3267" s="83">
        <v>46161</v>
      </c>
      <c r="BH3267" s="77">
        <v>0.50176309752034898</v>
      </c>
      <c r="BK3267" s="83">
        <v>45805</v>
      </c>
      <c r="BL3267">
        <v>0.56416214097754802</v>
      </c>
      <c r="BM3267" s="83">
        <v>45802</v>
      </c>
      <c r="BN3267">
        <v>0.68292120013188196</v>
      </c>
      <c r="BO3267" s="83">
        <v>45796</v>
      </c>
      <c r="BP3267" s="77">
        <v>0.78600425988967904</v>
      </c>
      <c r="BS3267" s="83"/>
      <c r="BU3267" s="83"/>
      <c r="BW3267" s="83"/>
      <c r="CA3267" s="83"/>
      <c r="CC3267" s="83"/>
      <c r="CE3267" s="83"/>
      <c r="CI3267" s="83"/>
      <c r="CK3267" s="83"/>
      <c r="CM3267" s="83"/>
      <c r="CQ3267" s="83"/>
      <c r="CS3267" s="83"/>
      <c r="CU3267" s="83"/>
      <c r="CY3267" s="83"/>
      <c r="DA3267" s="83"/>
      <c r="DC3267" s="83"/>
    </row>
    <row r="3268" spans="7:107">
      <c r="G3268" s="83">
        <v>45836</v>
      </c>
      <c r="H3268">
        <v>0.13033142671696801</v>
      </c>
      <c r="O3268" s="83">
        <v>45036</v>
      </c>
      <c r="P3268">
        <v>26.634072521971898</v>
      </c>
      <c r="Q3268" s="83">
        <v>45061</v>
      </c>
      <c r="R3268">
        <v>117.63822968642199</v>
      </c>
      <c r="S3268" s="83">
        <v>46178</v>
      </c>
      <c r="T3268" s="77">
        <v>115.635076296325</v>
      </c>
      <c r="W3268" s="83">
        <v>45839</v>
      </c>
      <c r="X3268">
        <v>0.195235897435897</v>
      </c>
      <c r="Y3268" s="83">
        <v>46221</v>
      </c>
      <c r="Z3268">
        <v>0.17450875232774599</v>
      </c>
      <c r="AA3268" s="83">
        <v>46224</v>
      </c>
      <c r="AB3268" s="77">
        <v>0.29442632696390603</v>
      </c>
      <c r="AE3268" s="83">
        <v>46148</v>
      </c>
      <c r="AF3268">
        <v>9.0471151715913294</v>
      </c>
      <c r="AG3268" s="83">
        <v>46142</v>
      </c>
      <c r="AH3268">
        <v>188.045053605818</v>
      </c>
      <c r="AI3268" s="83">
        <v>46154</v>
      </c>
      <c r="AJ3268" s="77">
        <v>100.56008044951901</v>
      </c>
      <c r="AM3268" s="83">
        <v>46156</v>
      </c>
      <c r="AN3268">
        <v>0.33427041499330601</v>
      </c>
      <c r="AO3268" s="83">
        <v>46147</v>
      </c>
      <c r="AP3268">
        <v>0.37402945113788399</v>
      </c>
      <c r="AQ3268" s="83">
        <v>46151</v>
      </c>
      <c r="AR3268" s="77">
        <v>0.24493228537873299</v>
      </c>
      <c r="AU3268" s="83">
        <v>46153</v>
      </c>
      <c r="AV3268">
        <v>0.67738466280782195</v>
      </c>
      <c r="AW3268" s="83">
        <v>46142</v>
      </c>
      <c r="AX3268">
        <v>1.0259637875768799</v>
      </c>
      <c r="AY3268" s="83">
        <v>46154</v>
      </c>
      <c r="AZ3268" s="77">
        <v>1.0069764716074401</v>
      </c>
      <c r="BC3268" s="83">
        <v>46166</v>
      </c>
      <c r="BD3268">
        <v>0.245820550694996</v>
      </c>
      <c r="BE3268" s="83">
        <v>46171</v>
      </c>
      <c r="BF3268">
        <v>0.37499630723781302</v>
      </c>
      <c r="BG3268" s="83">
        <v>46162</v>
      </c>
      <c r="BH3268" s="77">
        <v>0.50166410006599804</v>
      </c>
      <c r="BK3268" s="83">
        <v>45806</v>
      </c>
      <c r="BL3268">
        <v>0.56455405632383404</v>
      </c>
      <c r="BM3268" s="83">
        <v>45803</v>
      </c>
      <c r="BN3268">
        <v>0.68334817012858495</v>
      </c>
      <c r="BO3268" s="83">
        <v>45797</v>
      </c>
      <c r="BP3268" s="77">
        <v>0.78657770657734205</v>
      </c>
      <c r="BS3268" s="83"/>
      <c r="BU3268" s="83"/>
      <c r="BW3268" s="83"/>
      <c r="CA3268" s="83"/>
      <c r="CC3268" s="83"/>
      <c r="CE3268" s="83"/>
      <c r="CI3268" s="83"/>
      <c r="CK3268" s="83"/>
      <c r="CM3268" s="83"/>
      <c r="CQ3268" s="83"/>
      <c r="CS3268" s="83"/>
      <c r="CU3268" s="83"/>
      <c r="CY3268" s="83"/>
      <c r="DA3268" s="83"/>
      <c r="DC3268" s="83"/>
    </row>
    <row r="3269" spans="7:107">
      <c r="G3269" s="83">
        <v>45837</v>
      </c>
      <c r="H3269">
        <v>0.13026652062796601</v>
      </c>
      <c r="O3269" s="83">
        <v>45037</v>
      </c>
      <c r="P3269">
        <v>26.529305628310301</v>
      </c>
      <c r="Q3269" s="83">
        <v>45062</v>
      </c>
      <c r="R3269">
        <v>117.60374832663901</v>
      </c>
      <c r="S3269" s="83">
        <v>46179</v>
      </c>
      <c r="T3269" s="77">
        <v>115.63240781509199</v>
      </c>
      <c r="W3269" s="83">
        <v>45840</v>
      </c>
      <c r="X3269">
        <v>0.19540512820512801</v>
      </c>
      <c r="Y3269" s="83">
        <v>46222</v>
      </c>
      <c r="Z3269">
        <v>0.17450055865921699</v>
      </c>
      <c r="AA3269" s="83">
        <v>46225</v>
      </c>
      <c r="AB3269" s="77">
        <v>0.29438428874734601</v>
      </c>
      <c r="AE3269" s="83">
        <v>46149</v>
      </c>
      <c r="AF3269">
        <v>9.0448258928580696</v>
      </c>
      <c r="AG3269" s="83">
        <v>46143</v>
      </c>
      <c r="AH3269">
        <v>188.04252931827801</v>
      </c>
      <c r="AI3269" s="83">
        <v>46155</v>
      </c>
      <c r="AJ3269" s="77">
        <v>100.554117130796</v>
      </c>
      <c r="AM3269" s="83">
        <v>46157</v>
      </c>
      <c r="AN3269">
        <v>0.33427041499330601</v>
      </c>
      <c r="AO3269" s="83">
        <v>46148</v>
      </c>
      <c r="AP3269">
        <v>0.37402945113788399</v>
      </c>
      <c r="AQ3269" s="83">
        <v>46152</v>
      </c>
      <c r="AR3269" s="77">
        <v>0.24492325128735701</v>
      </c>
      <c r="AU3269" s="83">
        <v>46154</v>
      </c>
      <c r="AV3269">
        <v>0.67732986265712203</v>
      </c>
      <c r="AW3269" s="83">
        <v>46143</v>
      </c>
      <c r="AX3269">
        <v>1.0258684917265799</v>
      </c>
      <c r="AY3269" s="83">
        <v>46155</v>
      </c>
      <c r="AZ3269" s="77">
        <v>1.0068623204284699</v>
      </c>
      <c r="BC3269" s="83">
        <v>46167</v>
      </c>
      <c r="BD3269">
        <v>0.245767526417452</v>
      </c>
      <c r="BE3269" s="83">
        <v>46172</v>
      </c>
      <c r="BF3269">
        <v>0.37497045790250999</v>
      </c>
      <c r="BG3269" s="83">
        <v>46163</v>
      </c>
      <c r="BH3269" s="77">
        <v>0.501565102611647</v>
      </c>
      <c r="BK3269" s="83">
        <v>45807</v>
      </c>
      <c r="BL3269">
        <v>0.56494597167011895</v>
      </c>
      <c r="BM3269" s="83">
        <v>45804</v>
      </c>
      <c r="BN3269">
        <v>0.68377514012528795</v>
      </c>
      <c r="BO3269" s="83">
        <v>45798</v>
      </c>
      <c r="BP3269" s="77">
        <v>0.78715115326500495</v>
      </c>
      <c r="BS3269" s="83"/>
      <c r="BU3269" s="83"/>
      <c r="BW3269" s="83"/>
      <c r="CA3269" s="83"/>
      <c r="CC3269" s="83"/>
      <c r="CE3269" s="83"/>
      <c r="CI3269" s="83"/>
      <c r="CK3269" s="83"/>
      <c r="CM3269" s="83"/>
      <c r="CQ3269" s="83"/>
      <c r="CS3269" s="83"/>
      <c r="CU3269" s="83"/>
      <c r="CY3269" s="83"/>
      <c r="DA3269" s="83"/>
      <c r="DC3269" s="83"/>
    </row>
    <row r="3270" spans="7:107">
      <c r="G3270" s="83">
        <v>45838</v>
      </c>
      <c r="H3270">
        <v>0.13020161453896301</v>
      </c>
      <c r="O3270" s="83">
        <v>45038</v>
      </c>
      <c r="P3270">
        <v>26.424538734648699</v>
      </c>
      <c r="Q3270" s="83">
        <v>45063</v>
      </c>
      <c r="R3270">
        <v>117.569266966857</v>
      </c>
      <c r="S3270" s="83">
        <v>46180</v>
      </c>
      <c r="T3270" s="77">
        <v>115.629739333858</v>
      </c>
      <c r="W3270" s="83">
        <v>45841</v>
      </c>
      <c r="X3270">
        <v>0.19557435897435799</v>
      </c>
      <c r="Y3270" s="83">
        <v>46223</v>
      </c>
      <c r="Z3270">
        <v>0.17449236499068799</v>
      </c>
      <c r="AA3270" s="83">
        <v>46226</v>
      </c>
      <c r="AB3270" s="77">
        <v>0.294342250530785</v>
      </c>
      <c r="AE3270" s="83">
        <v>46150</v>
      </c>
      <c r="AF3270">
        <v>9.0425366141248205</v>
      </c>
      <c r="AG3270" s="83">
        <v>46144</v>
      </c>
      <c r="AH3270">
        <v>188.040005030738</v>
      </c>
      <c r="AI3270" s="83">
        <v>46156</v>
      </c>
      <c r="AJ3270" s="77">
        <v>100.548153812073</v>
      </c>
      <c r="AM3270" s="83">
        <v>46158</v>
      </c>
      <c r="AN3270">
        <v>0.33427041499330601</v>
      </c>
      <c r="AO3270" s="83">
        <v>46149</v>
      </c>
      <c r="AP3270">
        <v>0.37402945113788399</v>
      </c>
      <c r="AQ3270" s="83">
        <v>46153</v>
      </c>
      <c r="AR3270" s="77">
        <v>0.244914217195982</v>
      </c>
      <c r="AU3270" s="83">
        <v>46155</v>
      </c>
      <c r="AV3270">
        <v>0.677275062506421</v>
      </c>
      <c r="AW3270" s="83">
        <v>46144</v>
      </c>
      <c r="AX3270">
        <v>1.0257731958762799</v>
      </c>
      <c r="AY3270" s="83">
        <v>46156</v>
      </c>
      <c r="AZ3270" s="77">
        <v>1.0067481692494999</v>
      </c>
      <c r="BC3270" s="83">
        <v>46168</v>
      </c>
      <c r="BD3270">
        <v>0.245714502139908</v>
      </c>
      <c r="BE3270" s="83">
        <v>46173</v>
      </c>
      <c r="BF3270">
        <v>0.37494460856720802</v>
      </c>
      <c r="BG3270" s="83">
        <v>46164</v>
      </c>
      <c r="BH3270" s="77">
        <v>0.50146610515729495</v>
      </c>
      <c r="BK3270" s="83">
        <v>45808</v>
      </c>
      <c r="BL3270">
        <v>0.56533788701640397</v>
      </c>
      <c r="BM3270" s="83">
        <v>45805</v>
      </c>
      <c r="BN3270">
        <v>0.68420211012199095</v>
      </c>
      <c r="BO3270" s="83">
        <v>45799</v>
      </c>
      <c r="BP3270" s="77">
        <v>0.78772459995266797</v>
      </c>
      <c r="BS3270" s="83"/>
      <c r="BU3270" s="83"/>
      <c r="BW3270" s="83"/>
      <c r="CA3270" s="83"/>
      <c r="CC3270" s="83"/>
      <c r="CE3270" s="83"/>
      <c r="CI3270" s="83"/>
      <c r="CK3270" s="83"/>
      <c r="CM3270" s="83"/>
      <c r="CQ3270" s="83"/>
      <c r="CS3270" s="83"/>
      <c r="CU3270" s="83"/>
      <c r="CY3270" s="83"/>
      <c r="DA3270" s="83"/>
      <c r="DC3270" s="83"/>
    </row>
    <row r="3271" spans="7:107">
      <c r="G3271" s="83">
        <v>45839</v>
      </c>
      <c r="H3271">
        <v>0.130136708449961</v>
      </c>
      <c r="O3271" s="83">
        <v>45039</v>
      </c>
      <c r="P3271">
        <v>26.319771840987102</v>
      </c>
      <c r="Q3271" s="83">
        <v>45064</v>
      </c>
      <c r="R3271">
        <v>117.534785607074</v>
      </c>
      <c r="S3271" s="83">
        <v>46181</v>
      </c>
      <c r="T3271" s="77">
        <v>115.627070852624</v>
      </c>
      <c r="W3271" s="83">
        <v>45842</v>
      </c>
      <c r="X3271">
        <v>0.19574358974358899</v>
      </c>
      <c r="Y3271" s="83">
        <v>46224</v>
      </c>
      <c r="Z3271">
        <v>0.17448417132215999</v>
      </c>
      <c r="AA3271" s="83">
        <v>46227</v>
      </c>
      <c r="AB3271" s="77">
        <v>0.29430021231422498</v>
      </c>
      <c r="AE3271" s="83">
        <v>46151</v>
      </c>
      <c r="AF3271">
        <v>9.0402473353915607</v>
      </c>
      <c r="AG3271" s="83">
        <v>46145</v>
      </c>
      <c r="AH3271">
        <v>188.03748074319799</v>
      </c>
      <c r="AI3271" s="83">
        <v>46157</v>
      </c>
      <c r="AJ3271" s="77">
        <v>100.54219049335001</v>
      </c>
      <c r="AM3271" s="83">
        <v>46159</v>
      </c>
      <c r="AN3271">
        <v>0.33427041499330601</v>
      </c>
      <c r="AO3271" s="83">
        <v>46150</v>
      </c>
      <c r="AP3271">
        <v>0.37402945113788399</v>
      </c>
      <c r="AQ3271" s="83">
        <v>46154</v>
      </c>
      <c r="AR3271" s="77">
        <v>0.24490518310460599</v>
      </c>
      <c r="AU3271" s="83">
        <v>46156</v>
      </c>
      <c r="AV3271">
        <v>0.67722026235572097</v>
      </c>
      <c r="AW3271" s="83">
        <v>46145</v>
      </c>
      <c r="AX3271">
        <v>1.0256779000259799</v>
      </c>
      <c r="AY3271" s="83">
        <v>46157</v>
      </c>
      <c r="AZ3271" s="77">
        <v>1.00663401807053</v>
      </c>
      <c r="BC3271" s="83">
        <v>46169</v>
      </c>
      <c r="BD3271">
        <v>0.245661477862364</v>
      </c>
      <c r="BE3271" s="83">
        <v>46174</v>
      </c>
      <c r="BF3271">
        <v>0.37491875923190499</v>
      </c>
      <c r="BG3271" s="83">
        <v>46165</v>
      </c>
      <c r="BH3271" s="77">
        <v>0.50136710770294401</v>
      </c>
      <c r="BK3271" s="83">
        <v>45809</v>
      </c>
      <c r="BL3271">
        <v>0.56572980236268899</v>
      </c>
      <c r="BM3271" s="83">
        <v>45806</v>
      </c>
      <c r="BN3271">
        <v>0.68462908011869394</v>
      </c>
      <c r="BO3271" s="83">
        <v>45800</v>
      </c>
      <c r="BP3271" s="77">
        <v>0.78829804664032999</v>
      </c>
      <c r="BS3271" s="83"/>
      <c r="BU3271" s="83"/>
      <c r="BW3271" s="83"/>
      <c r="CA3271" s="83"/>
      <c r="CC3271" s="83"/>
      <c r="CE3271" s="83"/>
      <c r="CI3271" s="83"/>
      <c r="CK3271" s="83"/>
      <c r="CM3271" s="83"/>
      <c r="CQ3271" s="83"/>
      <c r="CS3271" s="83"/>
      <c r="CU3271" s="83"/>
      <c r="CY3271" s="83"/>
      <c r="DA3271" s="83"/>
      <c r="DC3271" s="83"/>
    </row>
    <row r="3272" spans="7:107">
      <c r="G3272" s="83">
        <v>45840</v>
      </c>
      <c r="H3272">
        <v>0.130071802360958</v>
      </c>
      <c r="O3272" s="83">
        <v>45040</v>
      </c>
      <c r="P3272">
        <v>26.2150049473255</v>
      </c>
      <c r="Q3272" s="83">
        <v>45065</v>
      </c>
      <c r="R3272">
        <v>117.50030424729199</v>
      </c>
      <c r="S3272" s="83">
        <v>46182</v>
      </c>
      <c r="T3272" s="77">
        <v>115.62440237139</v>
      </c>
      <c r="W3272" s="83">
        <v>45843</v>
      </c>
      <c r="X3272">
        <v>0.19591282051282</v>
      </c>
      <c r="Y3272" s="83">
        <v>46225</v>
      </c>
      <c r="Z3272">
        <v>0.17447597765363099</v>
      </c>
      <c r="AA3272" s="83">
        <v>46228</v>
      </c>
      <c r="AB3272" s="77">
        <v>0.29425817409766403</v>
      </c>
      <c r="AE3272" s="83">
        <v>46152</v>
      </c>
      <c r="AF3272">
        <v>9.0379580566583098</v>
      </c>
      <c r="AG3272" s="83">
        <v>46146</v>
      </c>
      <c r="AH3272">
        <v>188.034956455659</v>
      </c>
      <c r="AI3272" s="83">
        <v>46158</v>
      </c>
      <c r="AJ3272" s="77">
        <v>100.536227174627</v>
      </c>
      <c r="AM3272" s="83">
        <v>46160</v>
      </c>
      <c r="AN3272">
        <v>0.33427041499330601</v>
      </c>
      <c r="AO3272" s="83">
        <v>46151</v>
      </c>
      <c r="AP3272">
        <v>0.37402945113788399</v>
      </c>
      <c r="AQ3272" s="83">
        <v>46155</v>
      </c>
      <c r="AR3272" s="77">
        <v>0.24489614901323001</v>
      </c>
      <c r="AU3272" s="83">
        <v>46157</v>
      </c>
      <c r="AV3272">
        <v>0.67716546220502105</v>
      </c>
      <c r="AW3272" s="83">
        <v>46146</v>
      </c>
      <c r="AX3272">
        <v>1.0255826041756899</v>
      </c>
      <c r="AY3272" s="83">
        <v>46158</v>
      </c>
      <c r="AZ3272" s="77">
        <v>1.00651986689157</v>
      </c>
      <c r="BC3272" s="83">
        <v>46170</v>
      </c>
      <c r="BD3272">
        <v>0.245608453584819</v>
      </c>
      <c r="BE3272" s="83">
        <v>46175</v>
      </c>
      <c r="BF3272">
        <v>0.37489290989660201</v>
      </c>
      <c r="BG3272" s="83">
        <v>46166</v>
      </c>
      <c r="BH3272" s="77">
        <v>0.50126811024859297</v>
      </c>
      <c r="BK3272" s="83">
        <v>45810</v>
      </c>
      <c r="BL3272">
        <v>0.56612171770897401</v>
      </c>
      <c r="BM3272" s="83">
        <v>45807</v>
      </c>
      <c r="BN3272">
        <v>0.68505605011539705</v>
      </c>
      <c r="BO3272" s="83">
        <v>45801</v>
      </c>
      <c r="BP3272" s="77">
        <v>0.788871493327993</v>
      </c>
      <c r="BS3272" s="83"/>
      <c r="BU3272" s="83"/>
      <c r="BW3272" s="83"/>
      <c r="CA3272" s="83"/>
      <c r="CC3272" s="83"/>
      <c r="CE3272" s="83"/>
      <c r="CI3272" s="83"/>
      <c r="CK3272" s="83"/>
      <c r="CM3272" s="83"/>
      <c r="CQ3272" s="83"/>
      <c r="CS3272" s="83"/>
      <c r="CU3272" s="83"/>
      <c r="CY3272" s="83"/>
      <c r="DA3272" s="83"/>
      <c r="DC3272" s="83"/>
    </row>
    <row r="3273" spans="7:107">
      <c r="G3273" s="83">
        <v>45841</v>
      </c>
      <c r="H3273">
        <v>0.130006896271956</v>
      </c>
      <c r="O3273" s="83">
        <v>45041</v>
      </c>
      <c r="P3273">
        <v>26.110238053663899</v>
      </c>
      <c r="Q3273" s="83">
        <v>45066</v>
      </c>
      <c r="R3273">
        <v>117.46582288750901</v>
      </c>
      <c r="S3273" s="83">
        <v>46183</v>
      </c>
      <c r="T3273" s="77">
        <v>115.62173389015599</v>
      </c>
      <c r="W3273" s="83">
        <v>45844</v>
      </c>
      <c r="X3273">
        <v>0.196082051282051</v>
      </c>
      <c r="Y3273" s="83">
        <v>46226</v>
      </c>
      <c r="Z3273">
        <v>0.17446778398510199</v>
      </c>
      <c r="AA3273" s="83">
        <v>46229</v>
      </c>
      <c r="AB3273" s="77">
        <v>0.29421613588110301</v>
      </c>
      <c r="AE3273" s="83">
        <v>46153</v>
      </c>
      <c r="AF3273">
        <v>9.03566877792505</v>
      </c>
      <c r="AG3273" s="83">
        <v>46147</v>
      </c>
      <c r="AH3273">
        <v>188.03243216811899</v>
      </c>
      <c r="AI3273" s="83">
        <v>46159</v>
      </c>
      <c r="AJ3273" s="77">
        <v>100.530263855904</v>
      </c>
      <c r="AM3273" s="83">
        <v>46161</v>
      </c>
      <c r="AN3273">
        <v>0.33427041499330601</v>
      </c>
      <c r="AO3273" s="83">
        <v>46152</v>
      </c>
      <c r="AP3273">
        <v>0.37402945113788399</v>
      </c>
      <c r="AQ3273" s="83">
        <v>46156</v>
      </c>
      <c r="AR3273" s="77">
        <v>0.244887114921855</v>
      </c>
      <c r="AU3273" s="83">
        <v>46158</v>
      </c>
      <c r="AV3273">
        <v>0.67711066205432002</v>
      </c>
      <c r="AW3273" s="83">
        <v>46147</v>
      </c>
      <c r="AX3273">
        <v>1.0254873083253899</v>
      </c>
      <c r="AY3273" s="83">
        <v>46159</v>
      </c>
      <c r="AZ3273" s="77">
        <v>1.0064057157126001</v>
      </c>
      <c r="BC3273" s="83">
        <v>46171</v>
      </c>
      <c r="BD3273">
        <v>0.245555429307275</v>
      </c>
      <c r="BE3273" s="83">
        <v>46176</v>
      </c>
      <c r="BF3273">
        <v>0.37486706056129898</v>
      </c>
      <c r="BG3273" s="83">
        <v>46167</v>
      </c>
      <c r="BH3273" s="77">
        <v>0.50116911279424203</v>
      </c>
      <c r="BK3273" s="83">
        <v>45811</v>
      </c>
      <c r="BL3273">
        <v>0.56651363305526004</v>
      </c>
      <c r="BM3273" s="83">
        <v>45808</v>
      </c>
      <c r="BN3273">
        <v>0.68548302011210005</v>
      </c>
      <c r="BO3273" s="83">
        <v>45802</v>
      </c>
      <c r="BP3273" s="77">
        <v>0.78944494001565602</v>
      </c>
      <c r="BS3273" s="83"/>
      <c r="BU3273" s="83"/>
      <c r="BW3273" s="83"/>
      <c r="CA3273" s="83"/>
      <c r="CC3273" s="83"/>
      <c r="CE3273" s="83"/>
      <c r="CI3273" s="83"/>
      <c r="CK3273" s="83"/>
      <c r="CM3273" s="83"/>
      <c r="CQ3273" s="83"/>
      <c r="CS3273" s="83"/>
      <c r="CU3273" s="83"/>
      <c r="CY3273" s="83"/>
      <c r="DA3273" s="83"/>
      <c r="DC3273" s="83"/>
    </row>
    <row r="3274" spans="7:107">
      <c r="G3274" s="83">
        <v>45842</v>
      </c>
      <c r="H3274">
        <v>0.12994199018295299</v>
      </c>
      <c r="O3274" s="83">
        <v>45042</v>
      </c>
      <c r="P3274">
        <v>26.005471160002301</v>
      </c>
      <c r="Q3274" s="83">
        <v>45067</v>
      </c>
      <c r="R3274">
        <v>117.431341527727</v>
      </c>
      <c r="S3274" s="83">
        <v>46184</v>
      </c>
      <c r="T3274" s="77">
        <v>115.619065408922</v>
      </c>
      <c r="W3274" s="83">
        <v>45845</v>
      </c>
      <c r="X3274">
        <v>0.19625128205128101</v>
      </c>
      <c r="Y3274" s="83">
        <v>46227</v>
      </c>
      <c r="Z3274">
        <v>0.17445959031657299</v>
      </c>
      <c r="AA3274" s="83">
        <v>46230</v>
      </c>
      <c r="AB3274" s="77">
        <v>0.294174097664543</v>
      </c>
      <c r="AE3274" s="83">
        <v>46154</v>
      </c>
      <c r="AF3274">
        <v>9.0333794991918008</v>
      </c>
      <c r="AG3274" s="83">
        <v>46148</v>
      </c>
      <c r="AH3274">
        <v>188.029907880579</v>
      </c>
      <c r="AI3274" s="83">
        <v>46160</v>
      </c>
      <c r="AJ3274" s="77">
        <v>100.52430053718101</v>
      </c>
      <c r="AM3274" s="83">
        <v>46162</v>
      </c>
      <c r="AN3274">
        <v>0.33427041499330601</v>
      </c>
      <c r="AO3274" s="83">
        <v>46153</v>
      </c>
      <c r="AP3274">
        <v>0.37402945113788399</v>
      </c>
      <c r="AQ3274" s="83">
        <v>46157</v>
      </c>
      <c r="AR3274" s="77">
        <v>0.24487808083047899</v>
      </c>
      <c r="AU3274" s="83">
        <v>46159</v>
      </c>
      <c r="AV3274">
        <v>0.67705586190361999</v>
      </c>
      <c r="AW3274" s="83">
        <v>46148</v>
      </c>
      <c r="AX3274">
        <v>1.0253920124750899</v>
      </c>
      <c r="AY3274" s="83">
        <v>46160</v>
      </c>
      <c r="AZ3274" s="77">
        <v>1.0062915645336299</v>
      </c>
      <c r="BC3274" s="83">
        <v>46172</v>
      </c>
      <c r="BD3274">
        <v>0.245502405029731</v>
      </c>
      <c r="BE3274" s="83">
        <v>46177</v>
      </c>
      <c r="BF3274">
        <v>0.37484121122599601</v>
      </c>
      <c r="BG3274" s="83">
        <v>46168</v>
      </c>
      <c r="BH3274" s="77">
        <v>0.50107011533989099</v>
      </c>
      <c r="BK3274" s="83">
        <v>45812</v>
      </c>
      <c r="BL3274">
        <v>0.56690554840154495</v>
      </c>
      <c r="BM3274" s="83">
        <v>45809</v>
      </c>
      <c r="BN3274">
        <v>0.68590999010880305</v>
      </c>
      <c r="BO3274" s="83">
        <v>45803</v>
      </c>
      <c r="BP3274" s="77">
        <v>0.79001838670331803</v>
      </c>
      <c r="BS3274" s="83"/>
      <c r="BU3274" s="83"/>
      <c r="BW3274" s="83"/>
      <c r="CA3274" s="83"/>
      <c r="CC3274" s="83"/>
      <c r="CE3274" s="83"/>
      <c r="CI3274" s="83"/>
      <c r="CK3274" s="83"/>
      <c r="CM3274" s="83"/>
      <c r="CQ3274" s="83"/>
      <c r="CS3274" s="83"/>
      <c r="CU3274" s="83"/>
      <c r="CY3274" s="83"/>
      <c r="DA3274" s="83"/>
      <c r="DC3274" s="83"/>
    </row>
    <row r="3275" spans="7:107">
      <c r="G3275" s="83">
        <v>45843</v>
      </c>
      <c r="H3275">
        <v>0.12987708409395099</v>
      </c>
      <c r="O3275" s="83">
        <v>45043</v>
      </c>
      <c r="P3275">
        <v>25.9007042663407</v>
      </c>
      <c r="Q3275" s="83">
        <v>45068</v>
      </c>
      <c r="R3275">
        <v>117.396860167944</v>
      </c>
      <c r="S3275" s="83">
        <v>46185</v>
      </c>
      <c r="T3275" s="77">
        <v>115.616396927688</v>
      </c>
      <c r="W3275" s="83">
        <v>45846</v>
      </c>
      <c r="X3275">
        <v>0.19642051282051201</v>
      </c>
      <c r="Y3275" s="83">
        <v>46228</v>
      </c>
      <c r="Z3275">
        <v>0.17445139664804399</v>
      </c>
      <c r="AA3275" s="83">
        <v>46231</v>
      </c>
      <c r="AB3275" s="77">
        <v>0.29413205944798299</v>
      </c>
      <c r="AE3275" s="83">
        <v>46155</v>
      </c>
      <c r="AF3275">
        <v>9.0310902204585393</v>
      </c>
      <c r="AG3275" s="83">
        <v>46149</v>
      </c>
      <c r="AH3275">
        <v>188.02738359304001</v>
      </c>
      <c r="AI3275" s="83">
        <v>46161</v>
      </c>
      <c r="AJ3275" s="77">
        <v>100.518337218458</v>
      </c>
      <c r="AM3275" s="83">
        <v>46163</v>
      </c>
      <c r="AN3275">
        <v>0.33427041499330601</v>
      </c>
      <c r="AO3275" s="83">
        <v>46154</v>
      </c>
      <c r="AP3275">
        <v>0.37402945113788399</v>
      </c>
      <c r="AQ3275" s="83">
        <v>46158</v>
      </c>
      <c r="AR3275" s="77">
        <v>0.24486904673910301</v>
      </c>
      <c r="AU3275" s="83">
        <v>46160</v>
      </c>
      <c r="AV3275">
        <v>0.67700106175291896</v>
      </c>
      <c r="AW3275" s="83">
        <v>46149</v>
      </c>
      <c r="AX3275">
        <v>1.0252967166247899</v>
      </c>
      <c r="AY3275" s="83">
        <v>46161</v>
      </c>
      <c r="AZ3275" s="77">
        <v>1.0061774133546599</v>
      </c>
      <c r="BC3275" s="83">
        <v>46173</v>
      </c>
      <c r="BD3275">
        <v>0.245449380752187</v>
      </c>
      <c r="BE3275" s="83">
        <v>46178</v>
      </c>
      <c r="BF3275">
        <v>0.37481536189069398</v>
      </c>
      <c r="BG3275" s="83">
        <v>46169</v>
      </c>
      <c r="BH3275" s="77">
        <v>0.50097111788553905</v>
      </c>
      <c r="BK3275" s="83">
        <v>45813</v>
      </c>
      <c r="BL3275">
        <v>0.56729746374782997</v>
      </c>
      <c r="BM3275" s="83">
        <v>45810</v>
      </c>
      <c r="BN3275">
        <v>0.68633696010550604</v>
      </c>
      <c r="BO3275" s="83">
        <v>45804</v>
      </c>
      <c r="BP3275" s="77">
        <v>0.79059183339098105</v>
      </c>
      <c r="BS3275" s="83"/>
      <c r="BU3275" s="83"/>
      <c r="BW3275" s="83"/>
      <c r="CA3275" s="83"/>
      <c r="CC3275" s="83"/>
      <c r="CE3275" s="83"/>
      <c r="CI3275" s="83"/>
      <c r="CK3275" s="83"/>
      <c r="CM3275" s="83"/>
      <c r="CQ3275" s="83"/>
      <c r="CS3275" s="83"/>
      <c r="CU3275" s="83"/>
      <c r="CY3275" s="83"/>
      <c r="DA3275" s="83"/>
      <c r="DC3275" s="83"/>
    </row>
    <row r="3276" spans="7:107">
      <c r="G3276" s="83">
        <v>45844</v>
      </c>
      <c r="H3276">
        <v>0.12981217800494901</v>
      </c>
      <c r="O3276" s="83">
        <v>45044</v>
      </c>
      <c r="P3276">
        <v>25.795937372679099</v>
      </c>
      <c r="Q3276" s="83">
        <v>45069</v>
      </c>
      <c r="R3276">
        <v>117.362378808161</v>
      </c>
      <c r="S3276" s="83">
        <v>46186</v>
      </c>
      <c r="T3276" s="77">
        <v>115.613728446454</v>
      </c>
      <c r="W3276" s="83">
        <v>45847</v>
      </c>
      <c r="X3276">
        <v>0.19658974358974299</v>
      </c>
      <c r="Y3276" s="83">
        <v>46229</v>
      </c>
      <c r="Z3276">
        <v>0.17444320297951499</v>
      </c>
      <c r="AA3276" s="83">
        <v>46232</v>
      </c>
      <c r="AB3276" s="77">
        <v>0.29409002123142203</v>
      </c>
      <c r="AE3276" s="83">
        <v>46156</v>
      </c>
      <c r="AF3276">
        <v>9.0288009417252901</v>
      </c>
      <c r="AG3276" s="83">
        <v>46150</v>
      </c>
      <c r="AH3276">
        <v>188.0248593055</v>
      </c>
      <c r="AI3276" s="83">
        <v>46162</v>
      </c>
      <c r="AJ3276" s="77">
        <v>100.512373899735</v>
      </c>
      <c r="AM3276" s="83">
        <v>46164</v>
      </c>
      <c r="AN3276">
        <v>0.33427041499330601</v>
      </c>
      <c r="AO3276" s="83">
        <v>46155</v>
      </c>
      <c r="AP3276">
        <v>0.37402945113788399</v>
      </c>
      <c r="AQ3276" s="83">
        <v>46159</v>
      </c>
      <c r="AR3276" s="77">
        <v>0.244860012647727</v>
      </c>
      <c r="AU3276" s="83">
        <v>46161</v>
      </c>
      <c r="AV3276">
        <v>0.67694626160221905</v>
      </c>
      <c r="AW3276" s="83">
        <v>46150</v>
      </c>
      <c r="AX3276">
        <v>1.0252014207744899</v>
      </c>
      <c r="AY3276" s="83">
        <v>46162</v>
      </c>
      <c r="AZ3276" s="77">
        <v>1.0060632621757</v>
      </c>
      <c r="BC3276" s="83">
        <v>46174</v>
      </c>
      <c r="BD3276">
        <v>0.245396356474643</v>
      </c>
      <c r="BE3276" s="83">
        <v>46179</v>
      </c>
      <c r="BF3276">
        <v>0.374789512555391</v>
      </c>
      <c r="BG3276" s="83">
        <v>46170</v>
      </c>
      <c r="BH3276" s="77">
        <v>0.50087212043118801</v>
      </c>
      <c r="BK3276" s="83">
        <v>45814</v>
      </c>
      <c r="BL3276">
        <v>0.56768937909411499</v>
      </c>
      <c r="BM3276" s="83">
        <v>45811</v>
      </c>
      <c r="BN3276">
        <v>0.68676393010220904</v>
      </c>
      <c r="BO3276" s="83">
        <v>45805</v>
      </c>
      <c r="BP3276" s="77">
        <v>0.79116528007864395</v>
      </c>
      <c r="BS3276" s="83"/>
      <c r="BU3276" s="83"/>
      <c r="BW3276" s="83"/>
      <c r="CA3276" s="83"/>
      <c r="CC3276" s="83"/>
      <c r="CE3276" s="83"/>
      <c r="CI3276" s="83"/>
      <c r="CK3276" s="83"/>
      <c r="CM3276" s="83"/>
      <c r="CQ3276" s="83"/>
      <c r="CS3276" s="83"/>
      <c r="CU3276" s="83"/>
      <c r="CY3276" s="83"/>
      <c r="DA3276" s="83"/>
      <c r="DC3276" s="83"/>
    </row>
    <row r="3277" spans="7:107">
      <c r="G3277" s="83">
        <v>45845</v>
      </c>
      <c r="H3277">
        <v>0.12974727191594601</v>
      </c>
      <c r="O3277" s="83">
        <v>45045</v>
      </c>
      <c r="P3277">
        <v>25.691170479017501</v>
      </c>
      <c r="Q3277" s="83">
        <v>45070</v>
      </c>
      <c r="R3277">
        <v>117.32789744837901</v>
      </c>
      <c r="S3277" s="83">
        <v>46187</v>
      </c>
      <c r="T3277" s="77">
        <v>115.61105996521999</v>
      </c>
      <c r="W3277" s="83">
        <v>45848</v>
      </c>
      <c r="X3277">
        <v>0.19675897435897399</v>
      </c>
      <c r="Y3277" s="83">
        <v>46230</v>
      </c>
      <c r="Z3277">
        <v>0.17443500931098599</v>
      </c>
      <c r="AA3277" s="83">
        <v>46233</v>
      </c>
      <c r="AB3277" s="77">
        <v>0.29404798301486101</v>
      </c>
      <c r="AE3277" s="83">
        <v>46157</v>
      </c>
      <c r="AF3277">
        <v>9.0265116629920303</v>
      </c>
      <c r="AG3277" s="83">
        <v>46151</v>
      </c>
      <c r="AH3277">
        <v>188.02233501795999</v>
      </c>
      <c r="AI3277" s="83">
        <v>46163</v>
      </c>
      <c r="AJ3277" s="77">
        <v>100.50641058101201</v>
      </c>
      <c r="AM3277" s="83">
        <v>46165</v>
      </c>
      <c r="AN3277">
        <v>0.33427041499330601</v>
      </c>
      <c r="AO3277" s="83">
        <v>46156</v>
      </c>
      <c r="AP3277">
        <v>0.37402945113788399</v>
      </c>
      <c r="AQ3277" s="83">
        <v>46160</v>
      </c>
      <c r="AR3277" s="77">
        <v>0.24485097855635199</v>
      </c>
      <c r="AU3277" s="83">
        <v>46162</v>
      </c>
      <c r="AV3277">
        <v>0.67689146145151902</v>
      </c>
      <c r="AW3277" s="83">
        <v>46151</v>
      </c>
      <c r="AX3277">
        <v>1.02510612492419</v>
      </c>
      <c r="AY3277" s="83">
        <v>46163</v>
      </c>
      <c r="AZ3277" s="77">
        <v>1.00594911099673</v>
      </c>
      <c r="BC3277" s="83">
        <v>46175</v>
      </c>
      <c r="BD3277">
        <v>0.245343332197098</v>
      </c>
      <c r="BE3277" s="83">
        <v>46180</v>
      </c>
      <c r="BF3277">
        <v>0.37476366322008797</v>
      </c>
      <c r="BG3277" s="83">
        <v>46171</v>
      </c>
      <c r="BH3277" s="77">
        <v>0.50077312297683696</v>
      </c>
      <c r="BK3277" s="83">
        <v>45815</v>
      </c>
      <c r="BL3277">
        <v>0.56808129444040001</v>
      </c>
      <c r="BM3277" s="83">
        <v>45812</v>
      </c>
      <c r="BN3277">
        <v>0.68719090009891204</v>
      </c>
      <c r="BO3277" s="83">
        <v>45806</v>
      </c>
      <c r="BP3277" s="77">
        <v>0.79173872676630597</v>
      </c>
      <c r="BS3277" s="83"/>
      <c r="BU3277" s="83"/>
      <c r="BW3277" s="83"/>
      <c r="CA3277" s="83"/>
      <c r="CC3277" s="83"/>
      <c r="CE3277" s="83"/>
      <c r="CI3277" s="83"/>
      <c r="CK3277" s="83"/>
      <c r="CM3277" s="83"/>
      <c r="CQ3277" s="83"/>
      <c r="CS3277" s="83"/>
      <c r="CU3277" s="83"/>
      <c r="CY3277" s="83"/>
      <c r="DA3277" s="83"/>
      <c r="DC3277" s="83"/>
    </row>
    <row r="3278" spans="7:107">
      <c r="G3278" s="83">
        <v>45846</v>
      </c>
      <c r="H3278">
        <v>0.12968236582694401</v>
      </c>
      <c r="O3278" s="83">
        <v>45046</v>
      </c>
      <c r="P3278">
        <v>25.5864035853559</v>
      </c>
      <c r="Q3278" s="83">
        <v>45071</v>
      </c>
      <c r="R3278">
        <v>117.293416088596</v>
      </c>
      <c r="S3278" s="83">
        <v>46188</v>
      </c>
      <c r="T3278" s="77">
        <v>115.608391483986</v>
      </c>
      <c r="W3278" s="83">
        <v>45849</v>
      </c>
      <c r="X3278">
        <v>0.196928205128205</v>
      </c>
      <c r="Y3278" s="83">
        <v>46231</v>
      </c>
      <c r="Z3278">
        <v>0.17442681564245799</v>
      </c>
      <c r="AA3278" s="83">
        <v>46234</v>
      </c>
      <c r="AB3278" s="77">
        <v>0.294005944798301</v>
      </c>
      <c r="AE3278" s="83">
        <v>46158</v>
      </c>
      <c r="AF3278">
        <v>9.0242223842587794</v>
      </c>
      <c r="AG3278" s="83">
        <v>46152</v>
      </c>
      <c r="AH3278">
        <v>188.019810730421</v>
      </c>
      <c r="AI3278" s="83">
        <v>46164</v>
      </c>
      <c r="AJ3278" s="77">
        <v>100.500447262289</v>
      </c>
      <c r="AM3278" s="83">
        <v>46166</v>
      </c>
      <c r="AN3278">
        <v>0.33427041499330601</v>
      </c>
      <c r="AO3278" s="83">
        <v>46157</v>
      </c>
      <c r="AP3278">
        <v>0.37402945113788399</v>
      </c>
      <c r="AQ3278" s="83">
        <v>46161</v>
      </c>
      <c r="AR3278" s="77">
        <v>0.24484194446497601</v>
      </c>
      <c r="AU3278" s="83">
        <v>46163</v>
      </c>
      <c r="AV3278">
        <v>0.67683666130081799</v>
      </c>
      <c r="AW3278" s="83">
        <v>46152</v>
      </c>
      <c r="AX3278">
        <v>1.02501082907389</v>
      </c>
      <c r="AY3278" s="83">
        <v>46164</v>
      </c>
      <c r="AZ3278" s="77">
        <v>1.0058349598177601</v>
      </c>
      <c r="BC3278" s="83">
        <v>46176</v>
      </c>
      <c r="BD3278">
        <v>0.245290307919554</v>
      </c>
      <c r="BE3278" s="83">
        <v>46181</v>
      </c>
      <c r="BF3278">
        <v>0.374737813884785</v>
      </c>
      <c r="BG3278" s="83">
        <v>46172</v>
      </c>
      <c r="BH3278" s="77">
        <v>0.50067412552248602</v>
      </c>
      <c r="BK3278" s="83">
        <v>45816</v>
      </c>
      <c r="BL3278">
        <v>0.56847320978668603</v>
      </c>
      <c r="BM3278" s="83">
        <v>45813</v>
      </c>
      <c r="BN3278">
        <v>0.68761787009561404</v>
      </c>
      <c r="BO3278" s="83">
        <v>45807</v>
      </c>
      <c r="BP3278" s="77">
        <v>0.79231217345396898</v>
      </c>
      <c r="BS3278" s="83"/>
      <c r="BU3278" s="83"/>
      <c r="BW3278" s="83"/>
      <c r="CA3278" s="83"/>
      <c r="CC3278" s="83"/>
      <c r="CE3278" s="83"/>
      <c r="CI3278" s="83"/>
      <c r="CK3278" s="83"/>
      <c r="CM3278" s="83"/>
      <c r="CQ3278" s="83"/>
      <c r="CS3278" s="83"/>
      <c r="CU3278" s="83"/>
      <c r="CY3278" s="83"/>
      <c r="DA3278" s="83"/>
      <c r="DC3278" s="83"/>
    </row>
    <row r="3279" spans="7:107">
      <c r="G3279" s="83">
        <v>45847</v>
      </c>
      <c r="H3279">
        <v>0.129617459737941</v>
      </c>
      <c r="O3279" s="83">
        <v>45047</v>
      </c>
      <c r="P3279">
        <v>25.481636691694298</v>
      </c>
      <c r="Q3279" s="83">
        <v>45072</v>
      </c>
      <c r="R3279">
        <v>117.258934728814</v>
      </c>
      <c r="S3279" s="83">
        <v>46189</v>
      </c>
      <c r="T3279" s="77">
        <v>115.605723002753</v>
      </c>
      <c r="W3279" s="83">
        <v>45850</v>
      </c>
      <c r="X3279">
        <v>0.197097435897435</v>
      </c>
      <c r="Y3279" s="83">
        <v>46232</v>
      </c>
      <c r="Z3279">
        <v>0.17441862197392899</v>
      </c>
      <c r="AA3279" s="83">
        <v>46235</v>
      </c>
      <c r="AB3279" s="77">
        <v>0.29396390658173999</v>
      </c>
      <c r="AE3279" s="83">
        <v>46159</v>
      </c>
      <c r="AF3279">
        <v>9.0219331055255196</v>
      </c>
      <c r="AG3279" s="83">
        <v>46153</v>
      </c>
      <c r="AH3279">
        <v>188.01728644288099</v>
      </c>
      <c r="AI3279" s="83">
        <v>46165</v>
      </c>
      <c r="AJ3279" s="77">
        <v>100.494483943566</v>
      </c>
      <c r="AM3279" s="83">
        <v>46167</v>
      </c>
      <c r="AN3279">
        <v>0.33427041499330601</v>
      </c>
      <c r="AO3279" s="83">
        <v>46158</v>
      </c>
      <c r="AP3279">
        <v>0.37402945113788399</v>
      </c>
      <c r="AQ3279" s="83">
        <v>46162</v>
      </c>
      <c r="AR3279" s="77">
        <v>0.2448329103736</v>
      </c>
      <c r="AU3279" s="83">
        <v>46164</v>
      </c>
      <c r="AV3279">
        <v>0.67678186115011796</v>
      </c>
      <c r="AW3279" s="83">
        <v>46153</v>
      </c>
      <c r="AX3279">
        <v>1.02491553322359</v>
      </c>
      <c r="AY3279" s="83">
        <v>46165</v>
      </c>
      <c r="AZ3279" s="77">
        <v>1.0057208086387901</v>
      </c>
      <c r="BC3279" s="83">
        <v>46177</v>
      </c>
      <c r="BD3279">
        <v>0.24523728364201</v>
      </c>
      <c r="BE3279" s="83">
        <v>46182</v>
      </c>
      <c r="BF3279">
        <v>0.37471196454948202</v>
      </c>
      <c r="BG3279" s="83">
        <v>46173</v>
      </c>
      <c r="BH3279" s="77">
        <v>0.50057512806813498</v>
      </c>
      <c r="BK3279" s="83">
        <v>45817</v>
      </c>
      <c r="BL3279">
        <v>0.56886512513297105</v>
      </c>
      <c r="BM3279" s="83">
        <v>45814</v>
      </c>
      <c r="BN3279">
        <v>0.68804484009231703</v>
      </c>
      <c r="BO3279" s="83">
        <v>45808</v>
      </c>
      <c r="BP3279" s="77">
        <v>0.792885620141632</v>
      </c>
      <c r="BS3279" s="83"/>
      <c r="BU3279" s="83"/>
      <c r="BW3279" s="83"/>
      <c r="CA3279" s="83"/>
      <c r="CC3279" s="83"/>
      <c r="CE3279" s="83"/>
      <c r="CI3279" s="83"/>
      <c r="CK3279" s="83"/>
      <c r="CM3279" s="83"/>
      <c r="CQ3279" s="83"/>
      <c r="CS3279" s="83"/>
      <c r="CU3279" s="83"/>
      <c r="CY3279" s="83"/>
      <c r="DA3279" s="83"/>
      <c r="DC3279" s="83"/>
    </row>
    <row r="3280" spans="7:107">
      <c r="G3280" s="83">
        <v>45848</v>
      </c>
      <c r="H3280">
        <v>0.129552553648939</v>
      </c>
      <c r="O3280" s="83">
        <v>45048</v>
      </c>
      <c r="P3280">
        <v>25.3768697980327</v>
      </c>
      <c r="Q3280" s="83">
        <v>45073</v>
      </c>
      <c r="R3280">
        <v>117.224453369031</v>
      </c>
      <c r="S3280" s="83">
        <v>46190</v>
      </c>
      <c r="T3280" s="77">
        <v>115.603054521519</v>
      </c>
      <c r="W3280" s="83">
        <v>45851</v>
      </c>
      <c r="X3280">
        <v>0.19726666666666601</v>
      </c>
      <c r="Y3280" s="83">
        <v>46233</v>
      </c>
      <c r="Z3280">
        <v>0.17441042830539999</v>
      </c>
      <c r="AA3280" s="83">
        <v>46236</v>
      </c>
      <c r="AB3280" s="77">
        <v>0.29392186836517997</v>
      </c>
      <c r="AE3280" s="83">
        <v>46160</v>
      </c>
      <c r="AF3280">
        <v>9.0196438267922598</v>
      </c>
      <c r="AG3280" s="83">
        <v>46154</v>
      </c>
      <c r="AH3280">
        <v>188.014762155341</v>
      </c>
      <c r="AI3280" s="83">
        <v>46166</v>
      </c>
      <c r="AJ3280" s="77">
        <v>100.48852062484301</v>
      </c>
      <c r="AM3280" s="83">
        <v>46168</v>
      </c>
      <c r="AN3280">
        <v>0.33427041499330601</v>
      </c>
      <c r="AO3280" s="83">
        <v>46159</v>
      </c>
      <c r="AP3280">
        <v>0.37402945113788399</v>
      </c>
      <c r="AQ3280" s="83">
        <v>46163</v>
      </c>
      <c r="AR3280" s="77">
        <v>0.24482387628222399</v>
      </c>
      <c r="AU3280" s="83">
        <v>46165</v>
      </c>
      <c r="AV3280">
        <v>0.67672706099941704</v>
      </c>
      <c r="AW3280" s="83">
        <v>46154</v>
      </c>
      <c r="AX3280">
        <v>1.02482023737329</v>
      </c>
      <c r="AY3280" s="83">
        <v>46166</v>
      </c>
      <c r="AZ3280" s="77">
        <v>1.0056066574598299</v>
      </c>
      <c r="BC3280" s="83">
        <v>46178</v>
      </c>
      <c r="BD3280">
        <v>0.245184259364466</v>
      </c>
      <c r="BE3280" s="83">
        <v>46183</v>
      </c>
      <c r="BF3280">
        <v>0.37468611521417999</v>
      </c>
      <c r="BG3280" s="83">
        <v>46174</v>
      </c>
      <c r="BH3280" s="77">
        <v>0.50047613061378404</v>
      </c>
      <c r="BK3280" s="83">
        <v>45818</v>
      </c>
      <c r="BL3280">
        <v>0.56925704047925596</v>
      </c>
      <c r="BM3280" s="83">
        <v>45815</v>
      </c>
      <c r="BN3280">
        <v>0.68847181008902003</v>
      </c>
      <c r="BO3280" s="83">
        <v>45809</v>
      </c>
      <c r="BP3280" s="77">
        <v>0.79345906682929501</v>
      </c>
      <c r="BS3280" s="83"/>
      <c r="BU3280" s="83"/>
      <c r="BW3280" s="83"/>
      <c r="CA3280" s="83"/>
      <c r="CC3280" s="83"/>
      <c r="CE3280" s="83"/>
      <c r="CI3280" s="83"/>
      <c r="CK3280" s="83"/>
      <c r="CM3280" s="83"/>
      <c r="CQ3280" s="83"/>
      <c r="CS3280" s="83"/>
      <c r="CU3280" s="83"/>
      <c r="CY3280" s="83"/>
      <c r="DA3280" s="83"/>
      <c r="DC3280" s="83"/>
    </row>
    <row r="3281" spans="7:107">
      <c r="G3281" s="83">
        <v>45849</v>
      </c>
      <c r="H3281">
        <v>0.129487647559936</v>
      </c>
      <c r="O3281" s="83">
        <v>45049</v>
      </c>
      <c r="P3281">
        <v>25.272102904371099</v>
      </c>
      <c r="Q3281" s="83">
        <v>45074</v>
      </c>
      <c r="R3281">
        <v>117.189972009249</v>
      </c>
      <c r="S3281" s="83">
        <v>46191</v>
      </c>
      <c r="T3281" s="77">
        <v>115.600386040285</v>
      </c>
      <c r="W3281" s="83">
        <v>45852</v>
      </c>
      <c r="X3281">
        <v>0.19682666666666601</v>
      </c>
      <c r="Y3281" s="83">
        <v>46234</v>
      </c>
      <c r="Z3281">
        <v>0.17440223463687099</v>
      </c>
      <c r="AA3281" s="83">
        <v>46237</v>
      </c>
      <c r="AB3281" s="77">
        <v>0.29387983014861901</v>
      </c>
      <c r="AE3281" s="83">
        <v>46161</v>
      </c>
      <c r="AF3281">
        <v>9.0173545480590107</v>
      </c>
      <c r="AG3281" s="83">
        <v>46155</v>
      </c>
      <c r="AH3281">
        <v>188.01223786780201</v>
      </c>
      <c r="AI3281" s="83">
        <v>46167</v>
      </c>
      <c r="AJ3281" s="77">
        <v>100.48255730612</v>
      </c>
      <c r="AM3281" s="83">
        <v>46169</v>
      </c>
      <c r="AN3281">
        <v>0.33427041499330601</v>
      </c>
      <c r="AO3281" s="83">
        <v>46160</v>
      </c>
      <c r="AP3281">
        <v>0.37402945113788399</v>
      </c>
      <c r="AQ3281" s="83">
        <v>46164</v>
      </c>
      <c r="AR3281" s="77">
        <v>0.24481484219084901</v>
      </c>
      <c r="AU3281" s="83">
        <v>46166</v>
      </c>
      <c r="AV3281">
        <v>0.67667226084871701</v>
      </c>
      <c r="AW3281" s="83">
        <v>46155</v>
      </c>
      <c r="AX3281">
        <v>1.024724941523</v>
      </c>
      <c r="AY3281" s="83">
        <v>46167</v>
      </c>
      <c r="AZ3281" s="77">
        <v>1.00549250628086</v>
      </c>
      <c r="BC3281" s="83">
        <v>46179</v>
      </c>
      <c r="BD3281">
        <v>0.245131235086921</v>
      </c>
      <c r="BE3281" s="83">
        <v>46184</v>
      </c>
      <c r="BF3281">
        <v>0.37466026587887702</v>
      </c>
      <c r="BG3281" s="83">
        <v>46175</v>
      </c>
      <c r="BH3281" s="77">
        <v>0.500377133159432</v>
      </c>
      <c r="BK3281" s="83">
        <v>45819</v>
      </c>
      <c r="BL3281">
        <v>0.56964895582554098</v>
      </c>
      <c r="BM3281" s="83">
        <v>45816</v>
      </c>
      <c r="BN3281">
        <v>0.68889878008572303</v>
      </c>
      <c r="BO3281" s="83">
        <v>45810</v>
      </c>
      <c r="BP3281" s="77">
        <v>0.79403251351695703</v>
      </c>
      <c r="BS3281" s="83"/>
      <c r="BU3281" s="83"/>
      <c r="BW3281" s="83"/>
      <c r="CA3281" s="83"/>
      <c r="CC3281" s="83"/>
      <c r="CE3281" s="83"/>
      <c r="CI3281" s="83"/>
      <c r="CK3281" s="83"/>
      <c r="CM3281" s="83"/>
      <c r="CQ3281" s="83"/>
      <c r="CS3281" s="83"/>
      <c r="CU3281" s="83"/>
      <c r="CY3281" s="83"/>
      <c r="DA3281" s="83"/>
      <c r="DC3281" s="83"/>
    </row>
    <row r="3282" spans="7:107">
      <c r="G3282" s="83">
        <v>45850</v>
      </c>
      <c r="H3282">
        <v>0.12942274147093399</v>
      </c>
      <c r="O3282" s="83">
        <v>45050</v>
      </c>
      <c r="P3282">
        <v>25.167336010709501</v>
      </c>
      <c r="Q3282" s="83">
        <v>45075</v>
      </c>
      <c r="R3282">
        <v>117.155490649466</v>
      </c>
      <c r="S3282" s="83">
        <v>46192</v>
      </c>
      <c r="T3282" s="77">
        <v>115.59771755905101</v>
      </c>
      <c r="W3282" s="83">
        <v>45853</v>
      </c>
      <c r="X3282">
        <v>0.19638666666666599</v>
      </c>
      <c r="Y3282" s="83">
        <v>46235</v>
      </c>
      <c r="Z3282">
        <v>0.17439404096834199</v>
      </c>
      <c r="AA3282" s="83">
        <v>46238</v>
      </c>
      <c r="AB3282" s="77">
        <v>0.293837791932059</v>
      </c>
      <c r="AE3282" s="83">
        <v>46162</v>
      </c>
      <c r="AF3282">
        <v>9.0150652693257491</v>
      </c>
      <c r="AG3282" s="83">
        <v>46156</v>
      </c>
      <c r="AH3282">
        <v>188.009713580262</v>
      </c>
      <c r="AI3282" s="83">
        <v>46168</v>
      </c>
      <c r="AJ3282" s="77">
        <v>100.476593987397</v>
      </c>
      <c r="AM3282" s="83">
        <v>46170</v>
      </c>
      <c r="AN3282">
        <v>0.33427041499330601</v>
      </c>
      <c r="AO3282" s="83">
        <v>46161</v>
      </c>
      <c r="AP3282">
        <v>0.37402945113788399</v>
      </c>
      <c r="AQ3282" s="83">
        <v>46165</v>
      </c>
      <c r="AR3282" s="77">
        <v>0.244805808099473</v>
      </c>
      <c r="AU3282" s="83">
        <v>46167</v>
      </c>
      <c r="AV3282">
        <v>0.67661746069801698</v>
      </c>
      <c r="AW3282" s="83">
        <v>46156</v>
      </c>
      <c r="AX3282">
        <v>1.0246296456727</v>
      </c>
      <c r="AY3282" s="83">
        <v>46168</v>
      </c>
      <c r="AZ3282" s="77">
        <v>1.00537835510189</v>
      </c>
      <c r="BC3282" s="83">
        <v>46180</v>
      </c>
      <c r="BD3282">
        <v>0.245078210809377</v>
      </c>
      <c r="BE3282" s="83">
        <v>46185</v>
      </c>
      <c r="BF3282">
        <v>0.37463441654357399</v>
      </c>
      <c r="BG3282" s="83">
        <v>46176</v>
      </c>
      <c r="BH3282" s="77">
        <v>0.50027813570508095</v>
      </c>
      <c r="BK3282" s="83">
        <v>45820</v>
      </c>
      <c r="BL3282">
        <v>0.570040871171826</v>
      </c>
      <c r="BM3282" s="83">
        <v>45817</v>
      </c>
      <c r="BN3282">
        <v>0.68932575008242603</v>
      </c>
      <c r="BO3282" s="83">
        <v>45811</v>
      </c>
      <c r="BP3282" s="77">
        <v>0.79460596020462004</v>
      </c>
      <c r="BS3282" s="83"/>
      <c r="BU3282" s="83"/>
      <c r="BW3282" s="83"/>
      <c r="CA3282" s="83"/>
      <c r="CC3282" s="83"/>
      <c r="CE3282" s="83"/>
      <c r="CI3282" s="83"/>
      <c r="CK3282" s="83"/>
      <c r="CM3282" s="83"/>
      <c r="CQ3282" s="83"/>
      <c r="CS3282" s="83"/>
      <c r="CU3282" s="83"/>
      <c r="CY3282" s="83"/>
      <c r="DA3282" s="83"/>
      <c r="DC3282" s="83"/>
    </row>
    <row r="3283" spans="7:107">
      <c r="G3283" s="83">
        <v>45851</v>
      </c>
      <c r="H3283">
        <v>0.12935783538193099</v>
      </c>
      <c r="O3283" s="83">
        <v>45051</v>
      </c>
      <c r="P3283">
        <v>25.615386716935699</v>
      </c>
      <c r="Q3283" s="83">
        <v>45076</v>
      </c>
      <c r="R3283">
        <v>117.121009289683</v>
      </c>
      <c r="S3283" s="83">
        <v>46193</v>
      </c>
      <c r="T3283" s="77">
        <v>115.595049077817</v>
      </c>
      <c r="W3283" s="83">
        <v>45854</v>
      </c>
      <c r="X3283">
        <v>0.19594666666666599</v>
      </c>
      <c r="Y3283" s="83">
        <v>46236</v>
      </c>
      <c r="Z3283">
        <v>0.17438584729981299</v>
      </c>
      <c r="AA3283" s="83">
        <v>46239</v>
      </c>
      <c r="AB3283" s="77">
        <v>0.29379575371549799</v>
      </c>
      <c r="AE3283" s="83">
        <v>46163</v>
      </c>
      <c r="AF3283">
        <v>9.0127759905925</v>
      </c>
      <c r="AG3283" s="83">
        <v>46157</v>
      </c>
      <c r="AH3283">
        <v>188.00718929272199</v>
      </c>
      <c r="AI3283" s="83">
        <v>46169</v>
      </c>
      <c r="AJ3283" s="77">
        <v>100.470630668674</v>
      </c>
      <c r="AM3283" s="83">
        <v>46171</v>
      </c>
      <c r="AN3283">
        <v>0.33427041499330601</v>
      </c>
      <c r="AO3283" s="83">
        <v>46162</v>
      </c>
      <c r="AP3283">
        <v>0.37402945113788399</v>
      </c>
      <c r="AQ3283" s="83">
        <v>46166</v>
      </c>
      <c r="AR3283" s="77">
        <v>0.24479677400809699</v>
      </c>
      <c r="AU3283" s="83">
        <v>46168</v>
      </c>
      <c r="AV3283">
        <v>0.67656266054731595</v>
      </c>
      <c r="AW3283" s="83">
        <v>46157</v>
      </c>
      <c r="AX3283">
        <v>1.0245343498224</v>
      </c>
      <c r="AY3283" s="83">
        <v>46169</v>
      </c>
      <c r="AZ3283" s="77">
        <v>1.00526420392292</v>
      </c>
      <c r="BC3283" s="83">
        <v>46181</v>
      </c>
      <c r="BD3283">
        <v>0.245025186531833</v>
      </c>
      <c r="BE3283" s="83">
        <v>46186</v>
      </c>
      <c r="BF3283">
        <v>0.37460856720827101</v>
      </c>
      <c r="BG3283" s="83">
        <v>46177</v>
      </c>
      <c r="BH3283" s="77">
        <v>0.50017913825073002</v>
      </c>
      <c r="BK3283" s="83">
        <v>45821</v>
      </c>
      <c r="BL3283">
        <v>0.57043278651811202</v>
      </c>
      <c r="BM3283" s="83">
        <v>45818</v>
      </c>
      <c r="BN3283">
        <v>0.68975272007912902</v>
      </c>
      <c r="BO3283" s="83">
        <v>45812</v>
      </c>
      <c r="BP3283" s="77">
        <v>0.79517940689228295</v>
      </c>
      <c r="BS3283" s="83"/>
      <c r="BU3283" s="83"/>
      <c r="BW3283" s="83"/>
      <c r="CA3283" s="83"/>
      <c r="CC3283" s="83"/>
      <c r="CE3283" s="83"/>
      <c r="CI3283" s="83"/>
      <c r="CK3283" s="83"/>
      <c r="CM3283" s="83"/>
      <c r="CQ3283" s="83"/>
      <c r="CS3283" s="83"/>
      <c r="CU3283" s="83"/>
      <c r="CY3283" s="83"/>
      <c r="DA3283" s="83"/>
      <c r="DC3283" s="83"/>
    </row>
    <row r="3284" spans="7:107">
      <c r="G3284" s="83">
        <v>45852</v>
      </c>
      <c r="H3284">
        <v>0.12929292929292899</v>
      </c>
      <c r="O3284" s="83">
        <v>45052</v>
      </c>
      <c r="P3284">
        <v>26.063437423162</v>
      </c>
      <c r="Q3284" s="83">
        <v>45077</v>
      </c>
      <c r="R3284">
        <v>117.086527929901</v>
      </c>
      <c r="S3284" s="83">
        <v>46194</v>
      </c>
      <c r="T3284" s="77">
        <v>115.592380596583</v>
      </c>
      <c r="W3284" s="83">
        <v>45855</v>
      </c>
      <c r="X3284">
        <v>0.195506666666666</v>
      </c>
      <c r="Y3284" s="83">
        <v>46237</v>
      </c>
      <c r="Z3284">
        <v>0.17437765363128399</v>
      </c>
      <c r="AA3284" s="83">
        <v>46240</v>
      </c>
      <c r="AB3284" s="77">
        <v>0.29375371549893797</v>
      </c>
      <c r="AE3284" s="83">
        <v>46164</v>
      </c>
      <c r="AF3284">
        <v>9.0104867118592402</v>
      </c>
      <c r="AG3284" s="83">
        <v>46158</v>
      </c>
      <c r="AH3284">
        <v>188.004665005183</v>
      </c>
      <c r="AI3284" s="83">
        <v>46170</v>
      </c>
      <c r="AJ3284" s="77">
        <v>100.464667349951</v>
      </c>
      <c r="AM3284" s="83">
        <v>46172</v>
      </c>
      <c r="AN3284">
        <v>0.33427041499330601</v>
      </c>
      <c r="AO3284" s="83">
        <v>46163</v>
      </c>
      <c r="AP3284">
        <v>0.37402945113788399</v>
      </c>
      <c r="AQ3284" s="83">
        <v>46167</v>
      </c>
      <c r="AR3284" s="77">
        <v>0.24478773991672201</v>
      </c>
      <c r="AU3284" s="83">
        <v>46169</v>
      </c>
      <c r="AV3284">
        <v>0.67650786039661603</v>
      </c>
      <c r="AW3284" s="83">
        <v>46158</v>
      </c>
      <c r="AX3284">
        <v>1.0244390539721</v>
      </c>
      <c r="AY3284" s="83">
        <v>46170</v>
      </c>
      <c r="AZ3284" s="77">
        <v>1.0051500527439501</v>
      </c>
      <c r="BC3284" s="83">
        <v>46182</v>
      </c>
      <c r="BD3284">
        <v>0.244972162254289</v>
      </c>
      <c r="BE3284" s="83">
        <v>46187</v>
      </c>
      <c r="BF3284">
        <v>0.37458271787296799</v>
      </c>
      <c r="BG3284" s="83">
        <v>46178</v>
      </c>
      <c r="BH3284" s="77">
        <v>0.50008014079637897</v>
      </c>
      <c r="BK3284" s="83">
        <v>45822</v>
      </c>
      <c r="BL3284">
        <v>0.57082470186439704</v>
      </c>
      <c r="BM3284" s="83">
        <v>45819</v>
      </c>
      <c r="BN3284">
        <v>0.69017969007583202</v>
      </c>
      <c r="BO3284" s="83">
        <v>45813</v>
      </c>
      <c r="BP3284" s="77">
        <v>0.79575285357994496</v>
      </c>
      <c r="BS3284" s="83"/>
      <c r="BU3284" s="83"/>
      <c r="BW3284" s="83"/>
      <c r="CA3284" s="83"/>
      <c r="CC3284" s="83"/>
      <c r="CE3284" s="83"/>
      <c r="CI3284" s="83"/>
      <c r="CK3284" s="83"/>
      <c r="CM3284" s="83"/>
      <c r="CQ3284" s="83"/>
      <c r="CS3284" s="83"/>
      <c r="CU3284" s="83"/>
      <c r="CY3284" s="83"/>
      <c r="DA3284" s="83"/>
      <c r="DC3284" s="83"/>
    </row>
    <row r="3285" spans="7:107">
      <c r="G3285" s="83">
        <v>45853</v>
      </c>
      <c r="H3285">
        <v>0.12922802320392601</v>
      </c>
      <c r="O3285" s="83">
        <v>45053</v>
      </c>
      <c r="P3285">
        <v>26.511488129388301</v>
      </c>
      <c r="Q3285" s="83">
        <v>45078</v>
      </c>
      <c r="R3285">
        <v>117.05204657011799</v>
      </c>
      <c r="S3285" s="83">
        <v>46195</v>
      </c>
      <c r="T3285" s="77">
        <v>115.589712115349</v>
      </c>
      <c r="W3285" s="83">
        <v>45856</v>
      </c>
      <c r="X3285">
        <v>0.195066666666666</v>
      </c>
      <c r="Y3285" s="83">
        <v>46238</v>
      </c>
      <c r="Z3285">
        <v>0.17436945996275599</v>
      </c>
      <c r="AA3285" s="83">
        <v>46241</v>
      </c>
      <c r="AB3285" s="77">
        <v>0.29371167728237701</v>
      </c>
      <c r="AE3285" s="83">
        <v>46165</v>
      </c>
      <c r="AF3285">
        <v>9.0081974331259893</v>
      </c>
      <c r="AG3285" s="83">
        <v>46159</v>
      </c>
      <c r="AH3285">
        <v>188.00214071764299</v>
      </c>
      <c r="AI3285" s="83">
        <v>46171</v>
      </c>
      <c r="AJ3285" s="77">
        <v>100.458704031228</v>
      </c>
      <c r="AM3285" s="83">
        <v>46173</v>
      </c>
      <c r="AN3285">
        <v>0.33427041499330601</v>
      </c>
      <c r="AO3285" s="83">
        <v>46164</v>
      </c>
      <c r="AP3285">
        <v>0.37402945113788399</v>
      </c>
      <c r="AQ3285" s="83">
        <v>46168</v>
      </c>
      <c r="AR3285" s="77">
        <v>0.244778705825346</v>
      </c>
      <c r="AU3285" s="83">
        <v>46170</v>
      </c>
      <c r="AV3285">
        <v>0.67645306024591501</v>
      </c>
      <c r="AW3285" s="83">
        <v>46159</v>
      </c>
      <c r="AX3285">
        <v>1.0243437581218</v>
      </c>
      <c r="AY3285" s="83">
        <v>46171</v>
      </c>
      <c r="AZ3285" s="77">
        <v>1.0050359015649899</v>
      </c>
      <c r="BC3285" s="83">
        <v>46183</v>
      </c>
      <c r="BD3285">
        <v>0.244919137976745</v>
      </c>
      <c r="BE3285" s="83">
        <v>46188</v>
      </c>
      <c r="BF3285">
        <v>0.37455686853766601</v>
      </c>
      <c r="BG3285" s="83">
        <v>46179</v>
      </c>
      <c r="BH3285" s="77">
        <v>0.49998114334202798</v>
      </c>
      <c r="BK3285" s="83">
        <v>45823</v>
      </c>
      <c r="BL3285">
        <v>0.57121661721068195</v>
      </c>
      <c r="BM3285" s="83">
        <v>45820</v>
      </c>
      <c r="BN3285">
        <v>0.69060666007253502</v>
      </c>
      <c r="BO3285" s="83">
        <v>45814</v>
      </c>
      <c r="BP3285" s="77">
        <v>0.79632630026760798</v>
      </c>
      <c r="BS3285" s="83"/>
      <c r="BU3285" s="83"/>
      <c r="BW3285" s="83"/>
      <c r="CA3285" s="83"/>
      <c r="CC3285" s="83"/>
      <c r="CE3285" s="83"/>
      <c r="CI3285" s="83"/>
      <c r="CK3285" s="83"/>
      <c r="CM3285" s="83"/>
      <c r="CQ3285" s="83"/>
      <c r="CS3285" s="83"/>
      <c r="CU3285" s="83"/>
      <c r="CY3285" s="83"/>
      <c r="DA3285" s="83"/>
      <c r="DC3285" s="83"/>
    </row>
    <row r="3286" spans="7:107">
      <c r="G3286" s="83">
        <v>45854</v>
      </c>
      <c r="H3286">
        <v>0.12916311711492401</v>
      </c>
      <c r="O3286" s="83">
        <v>45054</v>
      </c>
      <c r="P3286">
        <v>26.959538835614499</v>
      </c>
      <c r="Q3286" s="83">
        <v>45079</v>
      </c>
      <c r="R3286">
        <v>117.017565210336</v>
      </c>
      <c r="S3286" s="83">
        <v>46196</v>
      </c>
      <c r="T3286" s="77">
        <v>115.58704363411501</v>
      </c>
      <c r="W3286" s="83">
        <v>45857</v>
      </c>
      <c r="X3286">
        <v>0.194626666666666</v>
      </c>
      <c r="Y3286" s="83">
        <v>46239</v>
      </c>
      <c r="Z3286">
        <v>0.17436126629422699</v>
      </c>
      <c r="AA3286" s="83">
        <v>46242</v>
      </c>
      <c r="AB3286" s="77">
        <v>0.293669639065817</v>
      </c>
      <c r="AE3286" s="83">
        <v>46166</v>
      </c>
      <c r="AF3286">
        <v>9.0059081543927295</v>
      </c>
      <c r="AG3286" s="83">
        <v>46160</v>
      </c>
      <c r="AH3286">
        <v>187.999616430103</v>
      </c>
      <c r="AI3286" s="83">
        <v>46172</v>
      </c>
      <c r="AJ3286" s="77">
        <v>100.452740712505</v>
      </c>
      <c r="AM3286" s="83">
        <v>46174</v>
      </c>
      <c r="AN3286">
        <v>0.33427041499330601</v>
      </c>
      <c r="AO3286" s="83">
        <v>46165</v>
      </c>
      <c r="AP3286">
        <v>0.37402945113788399</v>
      </c>
      <c r="AQ3286" s="83">
        <v>46169</v>
      </c>
      <c r="AR3286" s="77">
        <v>0.24476967173396999</v>
      </c>
      <c r="AU3286" s="83">
        <v>46171</v>
      </c>
      <c r="AV3286">
        <v>0.67639826009521498</v>
      </c>
      <c r="AW3286" s="83">
        <v>46160</v>
      </c>
      <c r="AX3286">
        <v>1.0242484622715</v>
      </c>
      <c r="AY3286" s="83">
        <v>46172</v>
      </c>
      <c r="AZ3286" s="77">
        <v>1.0049217503860199</v>
      </c>
      <c r="BC3286" s="83">
        <v>46184</v>
      </c>
      <c r="BD3286">
        <v>0.2448661136992</v>
      </c>
      <c r="BE3286" s="83">
        <v>46189</v>
      </c>
      <c r="BF3286">
        <v>0.37453101920236298</v>
      </c>
      <c r="BG3286" s="83">
        <v>46180</v>
      </c>
      <c r="BH3286" s="77">
        <v>0.49988214588767699</v>
      </c>
      <c r="BK3286" s="83">
        <v>45824</v>
      </c>
      <c r="BL3286">
        <v>0.57117364166581397</v>
      </c>
      <c r="BM3286" s="83">
        <v>45821</v>
      </c>
      <c r="BN3286">
        <v>0.69103363006923801</v>
      </c>
      <c r="BO3286" s="83">
        <v>45815</v>
      </c>
      <c r="BP3286" s="77">
        <v>0.79689974695527099</v>
      </c>
      <c r="BS3286" s="83"/>
      <c r="BU3286" s="83"/>
      <c r="BW3286" s="83"/>
      <c r="CA3286" s="83"/>
      <c r="CC3286" s="83"/>
      <c r="CE3286" s="83"/>
      <c r="CI3286" s="83"/>
      <c r="CK3286" s="83"/>
      <c r="CM3286" s="83"/>
      <c r="CQ3286" s="83"/>
      <c r="CS3286" s="83"/>
      <c r="CU3286" s="83"/>
      <c r="CY3286" s="83"/>
      <c r="DA3286" s="83"/>
      <c r="DC3286" s="83"/>
    </row>
    <row r="3287" spans="7:107">
      <c r="G3287" s="83">
        <v>45855</v>
      </c>
      <c r="H3287">
        <v>0.12909821102592101</v>
      </c>
      <c r="O3287" s="83">
        <v>45055</v>
      </c>
      <c r="P3287">
        <v>27.4075895418408</v>
      </c>
      <c r="Q3287" s="83">
        <v>45080</v>
      </c>
      <c r="R3287">
        <v>116.983083850553</v>
      </c>
      <c r="S3287" s="83">
        <v>46197</v>
      </c>
      <c r="T3287" s="77">
        <v>115.58437515288099</v>
      </c>
      <c r="W3287" s="83">
        <v>45858</v>
      </c>
      <c r="X3287">
        <v>0.19418666666666601</v>
      </c>
      <c r="Y3287" s="83">
        <v>46240</v>
      </c>
      <c r="Z3287">
        <v>0.17435307262569799</v>
      </c>
      <c r="AA3287" s="83">
        <v>46243</v>
      </c>
      <c r="AB3287" s="77">
        <v>0.29362760084925599</v>
      </c>
      <c r="AE3287" s="83">
        <v>46167</v>
      </c>
      <c r="AF3287">
        <v>9.0036188756594697</v>
      </c>
      <c r="AG3287" s="83">
        <v>46161</v>
      </c>
      <c r="AH3287">
        <v>187.99709214256299</v>
      </c>
      <c r="AI3287" s="83">
        <v>46173</v>
      </c>
      <c r="AJ3287" s="77">
        <v>100.446777393782</v>
      </c>
      <c r="AM3287" s="83">
        <v>46175</v>
      </c>
      <c r="AN3287">
        <v>0.33427041499330601</v>
      </c>
      <c r="AO3287" s="83">
        <v>46166</v>
      </c>
      <c r="AP3287">
        <v>0.37402945113788399</v>
      </c>
      <c r="AQ3287" s="83">
        <v>46170</v>
      </c>
      <c r="AR3287" s="77">
        <v>0.24476063764259401</v>
      </c>
      <c r="AU3287" s="83">
        <v>46172</v>
      </c>
      <c r="AV3287">
        <v>0.67634345994451395</v>
      </c>
      <c r="AW3287" s="83">
        <v>46161</v>
      </c>
      <c r="AX3287">
        <v>1.0241531664212</v>
      </c>
      <c r="AY3287" s="83">
        <v>46173</v>
      </c>
      <c r="AZ3287" s="77">
        <v>1.00480759920705</v>
      </c>
      <c r="BC3287" s="83">
        <v>46185</v>
      </c>
      <c r="BD3287">
        <v>0.244813089421656</v>
      </c>
      <c r="BE3287" s="83">
        <v>46190</v>
      </c>
      <c r="BF3287">
        <v>0.37450516986706001</v>
      </c>
      <c r="BG3287" s="83">
        <v>46181</v>
      </c>
      <c r="BH3287" s="77">
        <v>0.499783148433325</v>
      </c>
      <c r="BK3287" s="83">
        <v>45825</v>
      </c>
      <c r="BL3287">
        <v>0.57113066612094499</v>
      </c>
      <c r="BM3287" s="83">
        <v>45822</v>
      </c>
      <c r="BN3287">
        <v>0.69146060006594101</v>
      </c>
      <c r="BO3287" s="83">
        <v>45816</v>
      </c>
      <c r="BP3287" s="77">
        <v>0.79747319364293401</v>
      </c>
      <c r="BS3287" s="83"/>
      <c r="BU3287" s="83"/>
      <c r="BW3287" s="83"/>
      <c r="CA3287" s="83"/>
      <c r="CC3287" s="83"/>
      <c r="CE3287" s="83"/>
      <c r="CI3287" s="83"/>
      <c r="CK3287" s="83"/>
      <c r="CM3287" s="83"/>
      <c r="CQ3287" s="83"/>
      <c r="CS3287" s="83"/>
      <c r="CU3287" s="83"/>
      <c r="CY3287" s="83"/>
      <c r="DA3287" s="83"/>
      <c r="DC3287" s="83"/>
    </row>
    <row r="3288" spans="7:107">
      <c r="G3288" s="83">
        <v>45856</v>
      </c>
      <c r="H3288">
        <v>0.129033304936919</v>
      </c>
      <c r="O3288" s="83">
        <v>45056</v>
      </c>
      <c r="P3288">
        <v>27.855640248067001</v>
      </c>
      <c r="Q3288" s="83">
        <v>45081</v>
      </c>
      <c r="R3288">
        <v>116.94860249077099</v>
      </c>
      <c r="S3288" s="83">
        <v>46198</v>
      </c>
      <c r="T3288" s="77">
        <v>115.581706671647</v>
      </c>
      <c r="W3288" s="83">
        <v>45859</v>
      </c>
      <c r="X3288">
        <v>0.19374666666666601</v>
      </c>
      <c r="Y3288" s="83">
        <v>46241</v>
      </c>
      <c r="Z3288">
        <v>0.17434487895716899</v>
      </c>
      <c r="AA3288" s="83">
        <v>46244</v>
      </c>
      <c r="AB3288" s="77">
        <v>0.29358556263269597</v>
      </c>
      <c r="AE3288" s="83">
        <v>46168</v>
      </c>
      <c r="AF3288">
        <v>9.0013295969262206</v>
      </c>
      <c r="AG3288" s="83">
        <v>46162</v>
      </c>
      <c r="AH3288">
        <v>187.994567855024</v>
      </c>
      <c r="AI3288" s="83">
        <v>46174</v>
      </c>
      <c r="AJ3288" s="77">
        <v>100.440814075059</v>
      </c>
      <c r="AM3288" s="83">
        <v>46176</v>
      </c>
      <c r="AN3288">
        <v>0.33427041499330601</v>
      </c>
      <c r="AO3288" s="83">
        <v>46167</v>
      </c>
      <c r="AP3288">
        <v>0.37402945113788399</v>
      </c>
      <c r="AQ3288" s="83">
        <v>46171</v>
      </c>
      <c r="AR3288" s="77">
        <v>0.244751603551219</v>
      </c>
      <c r="AU3288" s="83">
        <v>46173</v>
      </c>
      <c r="AV3288">
        <v>0.67628865979381403</v>
      </c>
      <c r="AW3288" s="83">
        <v>46162</v>
      </c>
      <c r="AX3288">
        <v>1.0240578705709</v>
      </c>
      <c r="AY3288" s="83">
        <v>46174</v>
      </c>
      <c r="AZ3288" s="77">
        <v>1.00469344802808</v>
      </c>
      <c r="BC3288" s="83">
        <v>46186</v>
      </c>
      <c r="BD3288">
        <v>0.244760065144112</v>
      </c>
      <c r="BE3288" s="83">
        <v>46191</v>
      </c>
      <c r="BF3288">
        <v>0.37447932053175698</v>
      </c>
      <c r="BG3288" s="83">
        <v>46182</v>
      </c>
      <c r="BH3288" s="77">
        <v>0.49968415097897401</v>
      </c>
      <c r="BK3288" s="83">
        <v>45826</v>
      </c>
      <c r="BL3288">
        <v>0.571087690576077</v>
      </c>
      <c r="BM3288" s="83">
        <v>45823</v>
      </c>
      <c r="BN3288">
        <v>0.69188757006264401</v>
      </c>
      <c r="BO3288" s="83">
        <v>45817</v>
      </c>
      <c r="BP3288" s="77">
        <v>0.79804664033059602</v>
      </c>
      <c r="BS3288" s="83"/>
      <c r="BU3288" s="83"/>
      <c r="BW3288" s="83"/>
      <c r="CA3288" s="83"/>
      <c r="CC3288" s="83"/>
      <c r="CE3288" s="83"/>
      <c r="CI3288" s="83"/>
      <c r="CK3288" s="83"/>
      <c r="CM3288" s="83"/>
      <c r="CQ3288" s="83"/>
      <c r="CS3288" s="83"/>
      <c r="CU3288" s="83"/>
      <c r="CY3288" s="83"/>
      <c r="DA3288" s="83"/>
      <c r="DC3288" s="83"/>
    </row>
    <row r="3289" spans="7:107">
      <c r="G3289" s="83">
        <v>45857</v>
      </c>
      <c r="H3289">
        <v>0.128968398847916</v>
      </c>
      <c r="O3289" s="83">
        <v>45057</v>
      </c>
      <c r="P3289">
        <v>28.303690954293302</v>
      </c>
      <c r="Q3289" s="83">
        <v>45082</v>
      </c>
      <c r="R3289">
        <v>116.91412113098799</v>
      </c>
      <c r="S3289" s="83">
        <v>46199</v>
      </c>
      <c r="T3289" s="77">
        <v>115.579038190413</v>
      </c>
      <c r="W3289" s="83">
        <v>45860</v>
      </c>
      <c r="X3289">
        <v>0.19330666666666599</v>
      </c>
      <c r="Y3289" s="83">
        <v>46242</v>
      </c>
      <c r="Z3289">
        <v>0.17433668528863999</v>
      </c>
      <c r="AA3289" s="83">
        <v>46245</v>
      </c>
      <c r="AB3289" s="77">
        <v>0.29354352441613502</v>
      </c>
      <c r="AE3289" s="83">
        <v>46169</v>
      </c>
      <c r="AF3289">
        <v>8.9990403181929608</v>
      </c>
      <c r="AG3289" s="83">
        <v>46163</v>
      </c>
      <c r="AH3289">
        <v>187.99204356748399</v>
      </c>
      <c r="AI3289" s="83">
        <v>46175</v>
      </c>
      <c r="AJ3289" s="77">
        <v>100.434850756336</v>
      </c>
      <c r="AM3289" s="83">
        <v>46177</v>
      </c>
      <c r="AN3289">
        <v>0.33427041499330601</v>
      </c>
      <c r="AO3289" s="83">
        <v>46168</v>
      </c>
      <c r="AP3289">
        <v>0.37402945113788399</v>
      </c>
      <c r="AQ3289" s="83">
        <v>46172</v>
      </c>
      <c r="AR3289" s="77">
        <v>0.24474256945984299</v>
      </c>
      <c r="AU3289" s="83">
        <v>46174</v>
      </c>
      <c r="AV3289">
        <v>0.676233859643114</v>
      </c>
      <c r="AW3289" s="83">
        <v>46163</v>
      </c>
      <c r="AX3289">
        <v>1.0239625747206</v>
      </c>
      <c r="AY3289" s="83">
        <v>46175</v>
      </c>
      <c r="AZ3289" s="77">
        <v>1.0045792968491201</v>
      </c>
      <c r="BC3289" s="83">
        <v>46187</v>
      </c>
      <c r="BD3289">
        <v>0.244707040866568</v>
      </c>
      <c r="BE3289" s="83">
        <v>46192</v>
      </c>
      <c r="BF3289">
        <v>0.374453471196454</v>
      </c>
      <c r="BG3289" s="83">
        <v>46183</v>
      </c>
      <c r="BH3289" s="77">
        <v>0.49958515352462302</v>
      </c>
      <c r="BK3289" s="83">
        <v>45827</v>
      </c>
      <c r="BL3289">
        <v>0.57104471503120802</v>
      </c>
      <c r="BM3289" s="83">
        <v>45824</v>
      </c>
      <c r="BN3289">
        <v>0.69231454005934701</v>
      </c>
      <c r="BO3289" s="83">
        <v>45818</v>
      </c>
      <c r="BP3289" s="77">
        <v>0.79862008701825904</v>
      </c>
      <c r="BS3289" s="83"/>
      <c r="BU3289" s="83"/>
      <c r="BW3289" s="83"/>
      <c r="CA3289" s="83"/>
      <c r="CC3289" s="83"/>
      <c r="CE3289" s="83"/>
      <c r="CI3289" s="83"/>
      <c r="CK3289" s="83"/>
      <c r="CM3289" s="83"/>
      <c r="CQ3289" s="83"/>
      <c r="CS3289" s="83"/>
      <c r="CU3289" s="83"/>
      <c r="CY3289" s="83"/>
      <c r="DA3289" s="83"/>
      <c r="DC3289" s="83"/>
    </row>
    <row r="3290" spans="7:107">
      <c r="G3290" s="83">
        <v>45858</v>
      </c>
      <c r="H3290">
        <v>0.128903492758914</v>
      </c>
      <c r="O3290" s="83">
        <v>45058</v>
      </c>
      <c r="P3290">
        <v>28.751741660519599</v>
      </c>
      <c r="Q3290" s="83">
        <v>45083</v>
      </c>
      <c r="R3290">
        <v>116.879639771206</v>
      </c>
      <c r="S3290" s="83">
        <v>46200</v>
      </c>
      <c r="T3290" s="77">
        <v>115.57636970918</v>
      </c>
      <c r="W3290" s="83">
        <v>45861</v>
      </c>
      <c r="X3290">
        <v>0.19286666666666599</v>
      </c>
      <c r="Y3290" s="83">
        <v>46243</v>
      </c>
      <c r="Z3290">
        <v>0.17432849162011099</v>
      </c>
      <c r="AA3290" s="83">
        <v>46246</v>
      </c>
      <c r="AB3290" s="77">
        <v>0.293501486199575</v>
      </c>
      <c r="AE3290" s="83">
        <v>46170</v>
      </c>
      <c r="AF3290">
        <v>8.9967510394597099</v>
      </c>
      <c r="AG3290" s="83">
        <v>46164</v>
      </c>
      <c r="AH3290">
        <v>187.98951927994401</v>
      </c>
      <c r="AI3290" s="83">
        <v>46176</v>
      </c>
      <c r="AJ3290" s="77">
        <v>100.428887437613</v>
      </c>
      <c r="AM3290" s="83">
        <v>46178</v>
      </c>
      <c r="AN3290">
        <v>0.33427041499330601</v>
      </c>
      <c r="AO3290" s="83">
        <v>46169</v>
      </c>
      <c r="AP3290">
        <v>0.37402945113788399</v>
      </c>
      <c r="AQ3290" s="83">
        <v>46173</v>
      </c>
      <c r="AR3290" s="77">
        <v>0.24473353536846701</v>
      </c>
      <c r="AU3290" s="83">
        <v>46175</v>
      </c>
      <c r="AV3290">
        <v>0.67617905949241297</v>
      </c>
      <c r="AW3290" s="83">
        <v>46164</v>
      </c>
      <c r="AX3290">
        <v>1.02386727887031</v>
      </c>
      <c r="AY3290" s="83">
        <v>46176</v>
      </c>
      <c r="AZ3290" s="77">
        <v>1.0044651456701501</v>
      </c>
      <c r="BC3290" s="83">
        <v>46188</v>
      </c>
      <c r="BD3290">
        <v>0.244654016589023</v>
      </c>
      <c r="BE3290" s="83">
        <v>46193</v>
      </c>
      <c r="BF3290">
        <v>0.37442762186115203</v>
      </c>
      <c r="BG3290" s="83">
        <v>46184</v>
      </c>
      <c r="BH3290" s="77">
        <v>0.49948615607027202</v>
      </c>
      <c r="BK3290" s="83">
        <v>45828</v>
      </c>
      <c r="BL3290">
        <v>0.57100173948633903</v>
      </c>
      <c r="BM3290" s="83">
        <v>45825</v>
      </c>
      <c r="BN3290">
        <v>0.69274151005605</v>
      </c>
      <c r="BO3290" s="83">
        <v>45819</v>
      </c>
      <c r="BP3290" s="77">
        <v>0.79919353370592205</v>
      </c>
      <c r="BS3290" s="83"/>
      <c r="BU3290" s="83"/>
      <c r="BW3290" s="83"/>
      <c r="CA3290" s="83"/>
      <c r="CC3290" s="83"/>
      <c r="CE3290" s="83"/>
      <c r="CI3290" s="83"/>
      <c r="CK3290" s="83"/>
      <c r="CM3290" s="83"/>
      <c r="CQ3290" s="83"/>
      <c r="CS3290" s="83"/>
      <c r="CU3290" s="83"/>
      <c r="CY3290" s="83"/>
      <c r="DA3290" s="83"/>
      <c r="DC3290" s="83"/>
    </row>
    <row r="3291" spans="7:107">
      <c r="G3291" s="83">
        <v>45859</v>
      </c>
      <c r="H3291">
        <v>0.12883858666991099</v>
      </c>
      <c r="O3291" s="83">
        <v>45059</v>
      </c>
      <c r="P3291">
        <v>29.1997923667458</v>
      </c>
      <c r="Q3291" s="83">
        <v>45084</v>
      </c>
      <c r="R3291">
        <v>116.845158411423</v>
      </c>
      <c r="S3291" s="83">
        <v>46201</v>
      </c>
      <c r="T3291" s="77">
        <v>115.573701227946</v>
      </c>
      <c r="W3291" s="83">
        <v>45862</v>
      </c>
      <c r="X3291">
        <v>0.192426666666666</v>
      </c>
      <c r="Y3291" s="83">
        <v>46244</v>
      </c>
      <c r="Z3291">
        <v>0.17432029795158199</v>
      </c>
      <c r="AA3291" s="83">
        <v>46247</v>
      </c>
      <c r="AB3291" s="77">
        <v>0.29345944798301399</v>
      </c>
      <c r="AE3291" s="83">
        <v>46171</v>
      </c>
      <c r="AF3291">
        <v>8.9944617607264501</v>
      </c>
      <c r="AG3291" s="83">
        <v>46165</v>
      </c>
      <c r="AH3291">
        <v>187.98699499240499</v>
      </c>
      <c r="AI3291" s="83">
        <v>46177</v>
      </c>
      <c r="AJ3291" s="77">
        <v>100.42292411888999</v>
      </c>
      <c r="AM3291" s="83">
        <v>46179</v>
      </c>
      <c r="AN3291">
        <v>0.33427041499330601</v>
      </c>
      <c r="AO3291" s="83">
        <v>46170</v>
      </c>
      <c r="AP3291">
        <v>0.37402945113788399</v>
      </c>
      <c r="AQ3291" s="83">
        <v>46174</v>
      </c>
      <c r="AR3291" s="77">
        <v>0.244724501277091</v>
      </c>
      <c r="AU3291" s="83">
        <v>46176</v>
      </c>
      <c r="AV3291">
        <v>0.67612425934171305</v>
      </c>
      <c r="AW3291" s="83">
        <v>46165</v>
      </c>
      <c r="AX3291">
        <v>1.02377198302001</v>
      </c>
      <c r="AY3291" s="83">
        <v>46177</v>
      </c>
      <c r="AZ3291" s="77">
        <v>1.0043509944911799</v>
      </c>
      <c r="BC3291" s="83">
        <v>46189</v>
      </c>
      <c r="BD3291">
        <v>0.244600992311479</v>
      </c>
      <c r="BE3291" s="83">
        <v>46194</v>
      </c>
      <c r="BF3291">
        <v>0.374401772525849</v>
      </c>
      <c r="BG3291" s="83">
        <v>46185</v>
      </c>
      <c r="BH3291" s="77">
        <v>0.49938715861592098</v>
      </c>
      <c r="BK3291" s="83">
        <v>45829</v>
      </c>
      <c r="BL3291">
        <v>0.57095876394147105</v>
      </c>
      <c r="BM3291" s="83">
        <v>45826</v>
      </c>
      <c r="BN3291">
        <v>0.693168480052753</v>
      </c>
      <c r="BO3291" s="83">
        <v>45820</v>
      </c>
      <c r="BP3291" s="77">
        <v>0.79976698039358396</v>
      </c>
      <c r="BS3291" s="83"/>
      <c r="BU3291" s="83"/>
      <c r="BW3291" s="83"/>
      <c r="CA3291" s="83"/>
      <c r="CC3291" s="83"/>
      <c r="CE3291" s="83"/>
      <c r="CI3291" s="83"/>
      <c r="CK3291" s="83"/>
      <c r="CM3291" s="83"/>
      <c r="CQ3291" s="83"/>
      <c r="CS3291" s="83"/>
      <c r="CU3291" s="83"/>
      <c r="CY3291" s="83"/>
      <c r="DA3291" s="83"/>
      <c r="DC3291" s="83"/>
    </row>
    <row r="3292" spans="7:107">
      <c r="G3292" s="83">
        <v>45860</v>
      </c>
      <c r="H3292">
        <v>0.12877368058090899</v>
      </c>
      <c r="O3292" s="83">
        <v>45060</v>
      </c>
      <c r="P3292">
        <v>29.647843072972101</v>
      </c>
      <c r="Q3292" s="83">
        <v>45085</v>
      </c>
      <c r="R3292">
        <v>116.81067705164</v>
      </c>
      <c r="S3292" s="83">
        <v>46202</v>
      </c>
      <c r="T3292" s="77">
        <v>115.57103274671201</v>
      </c>
      <c r="W3292" s="83">
        <v>45863</v>
      </c>
      <c r="X3292">
        <v>0.191986666666666</v>
      </c>
      <c r="Y3292" s="83">
        <v>46245</v>
      </c>
      <c r="Z3292">
        <v>0.17431210428305299</v>
      </c>
      <c r="AA3292" s="83">
        <v>46248</v>
      </c>
      <c r="AB3292" s="77">
        <v>0.29341740976645397</v>
      </c>
      <c r="AE3292" s="83">
        <v>46172</v>
      </c>
      <c r="AF3292">
        <v>8.9921724819931992</v>
      </c>
      <c r="AG3292" s="83">
        <v>46166</v>
      </c>
      <c r="AH3292">
        <v>187.984470704865</v>
      </c>
      <c r="AI3292" s="83">
        <v>46178</v>
      </c>
      <c r="AJ3292" s="77">
        <v>100.416960800167</v>
      </c>
      <c r="AM3292" s="83">
        <v>46180</v>
      </c>
      <c r="AN3292">
        <v>0.33427041499330601</v>
      </c>
      <c r="AO3292" s="83">
        <v>46171</v>
      </c>
      <c r="AP3292">
        <v>0.37402945113788399</v>
      </c>
      <c r="AQ3292" s="83">
        <v>46175</v>
      </c>
      <c r="AR3292" s="77">
        <v>0.24471546718571599</v>
      </c>
      <c r="AU3292" s="83">
        <v>46177</v>
      </c>
      <c r="AV3292">
        <v>0.67606945919101202</v>
      </c>
      <c r="AW3292" s="83">
        <v>46166</v>
      </c>
      <c r="AX3292">
        <v>1.0236766871697101</v>
      </c>
      <c r="AY3292" s="83">
        <v>46178</v>
      </c>
      <c r="AZ3292" s="77">
        <v>1.00423684331221</v>
      </c>
      <c r="BC3292" s="83">
        <v>46190</v>
      </c>
      <c r="BD3292">
        <v>0.244547968033935</v>
      </c>
      <c r="BE3292" s="83">
        <v>46195</v>
      </c>
      <c r="BF3292">
        <v>0.37437592319054602</v>
      </c>
      <c r="BG3292" s="83">
        <v>46186</v>
      </c>
      <c r="BH3292" s="77">
        <v>0.49928816116156899</v>
      </c>
      <c r="BK3292" s="83">
        <v>45830</v>
      </c>
      <c r="BL3292">
        <v>0.57091578839660295</v>
      </c>
      <c r="BM3292" s="83">
        <v>45827</v>
      </c>
      <c r="BN3292">
        <v>0.693595450049456</v>
      </c>
      <c r="BO3292" s="83">
        <v>45821</v>
      </c>
      <c r="BP3292" s="77">
        <v>0.80034042708124697</v>
      </c>
      <c r="BS3292" s="83"/>
      <c r="BU3292" s="83"/>
      <c r="BW3292" s="83"/>
      <c r="CA3292" s="83"/>
      <c r="CC3292" s="83"/>
      <c r="CE3292" s="83"/>
      <c r="CI3292" s="83"/>
      <c r="CK3292" s="83"/>
      <c r="CM3292" s="83"/>
      <c r="CQ3292" s="83"/>
      <c r="CS3292" s="83"/>
      <c r="CU3292" s="83"/>
      <c r="CY3292" s="83"/>
      <c r="DA3292" s="83"/>
      <c r="DC3292" s="83"/>
    </row>
    <row r="3293" spans="7:107">
      <c r="G3293" s="83">
        <v>45861</v>
      </c>
      <c r="H3293">
        <v>0.12870877449190599</v>
      </c>
      <c r="O3293" s="83">
        <v>45061</v>
      </c>
      <c r="P3293">
        <v>30.095893779198398</v>
      </c>
      <c r="Q3293" s="83">
        <v>45086</v>
      </c>
      <c r="R3293">
        <v>116.77619569185801</v>
      </c>
      <c r="S3293" s="83">
        <v>46203</v>
      </c>
      <c r="T3293" s="77">
        <v>115.568364265478</v>
      </c>
      <c r="W3293" s="83">
        <v>45864</v>
      </c>
      <c r="X3293">
        <v>0.191546666666666</v>
      </c>
      <c r="Y3293" s="83">
        <v>46246</v>
      </c>
      <c r="Z3293">
        <v>0.17430391061452499</v>
      </c>
      <c r="AA3293" s="83">
        <v>46249</v>
      </c>
      <c r="AB3293" s="77">
        <v>0.29337537154989302</v>
      </c>
      <c r="AE3293" s="83">
        <v>46173</v>
      </c>
      <c r="AF3293">
        <v>8.9898832032599394</v>
      </c>
      <c r="AG3293" s="83">
        <v>46167</v>
      </c>
      <c r="AH3293">
        <v>187.98194641732499</v>
      </c>
      <c r="AI3293" s="83">
        <v>46179</v>
      </c>
      <c r="AJ3293" s="77">
        <v>100.410997481444</v>
      </c>
      <c r="AM3293" s="83">
        <v>46181</v>
      </c>
      <c r="AN3293">
        <v>0.33427041499330601</v>
      </c>
      <c r="AO3293" s="83">
        <v>46172</v>
      </c>
      <c r="AP3293">
        <v>0.37402945113788399</v>
      </c>
      <c r="AQ3293" s="83">
        <v>46176</v>
      </c>
      <c r="AR3293" s="77">
        <v>0.24470643309434001</v>
      </c>
      <c r="AU3293" s="83">
        <v>46178</v>
      </c>
      <c r="AV3293">
        <v>0.67601465904031199</v>
      </c>
      <c r="AW3293" s="83">
        <v>46167</v>
      </c>
      <c r="AX3293">
        <v>1.0235813913194101</v>
      </c>
      <c r="AY3293" s="83">
        <v>46179</v>
      </c>
      <c r="AZ3293" s="77">
        <v>1.00412269213325</v>
      </c>
      <c r="BC3293" s="83">
        <v>46191</v>
      </c>
      <c r="BD3293">
        <v>0.244494943756391</v>
      </c>
      <c r="BE3293" s="83">
        <v>46196</v>
      </c>
      <c r="BF3293">
        <v>0.37435007385524299</v>
      </c>
      <c r="BG3293" s="83">
        <v>46187</v>
      </c>
      <c r="BH3293" s="77">
        <v>0.499189163707218</v>
      </c>
      <c r="BK3293" s="83">
        <v>45831</v>
      </c>
      <c r="BL3293">
        <v>0.57087281285173397</v>
      </c>
      <c r="BM3293" s="83">
        <v>45828</v>
      </c>
      <c r="BN3293">
        <v>0.69402242004615899</v>
      </c>
      <c r="BO3293" s="83">
        <v>45822</v>
      </c>
      <c r="BP3293" s="77">
        <v>0.80091387376890999</v>
      </c>
      <c r="BS3293" s="83"/>
      <c r="BU3293" s="83"/>
      <c r="BW3293" s="83"/>
      <c r="CA3293" s="83"/>
      <c r="CC3293" s="83"/>
      <c r="CE3293" s="83"/>
      <c r="CI3293" s="83"/>
      <c r="CK3293" s="83"/>
      <c r="CM3293" s="83"/>
      <c r="CQ3293" s="83"/>
      <c r="CS3293" s="83"/>
      <c r="CU3293" s="83"/>
      <c r="CY3293" s="83"/>
      <c r="DA3293" s="83"/>
      <c r="DC3293" s="83"/>
    </row>
    <row r="3294" spans="7:107">
      <c r="G3294" s="83">
        <v>45862</v>
      </c>
      <c r="H3294">
        <v>0.12864386840290401</v>
      </c>
      <c r="O3294" s="83">
        <v>45062</v>
      </c>
      <c r="P3294">
        <v>30.5439444854246</v>
      </c>
      <c r="Q3294" s="83">
        <v>45087</v>
      </c>
      <c r="R3294">
        <v>116.74171433207501</v>
      </c>
      <c r="S3294" s="83">
        <v>46204</v>
      </c>
      <c r="T3294" s="77">
        <v>115.565695784244</v>
      </c>
      <c r="W3294" s="83">
        <v>45865</v>
      </c>
      <c r="X3294">
        <v>0.19110666666666601</v>
      </c>
      <c r="Y3294" s="83">
        <v>46247</v>
      </c>
      <c r="Z3294">
        <v>0.17429571694599599</v>
      </c>
      <c r="AA3294" s="83">
        <v>46250</v>
      </c>
      <c r="AB3294" s="77">
        <v>0.293333333333333</v>
      </c>
      <c r="AE3294" s="83">
        <v>46174</v>
      </c>
      <c r="AF3294">
        <v>8.9875939245266796</v>
      </c>
      <c r="AG3294" s="83">
        <v>46168</v>
      </c>
      <c r="AH3294">
        <v>187.979422129786</v>
      </c>
      <c r="AI3294" s="83">
        <v>46180</v>
      </c>
      <c r="AJ3294" s="77">
        <v>100.40503416272099</v>
      </c>
      <c r="AM3294" s="83">
        <v>46182</v>
      </c>
      <c r="AN3294">
        <v>0.33427041499330601</v>
      </c>
      <c r="AO3294" s="83">
        <v>46173</v>
      </c>
      <c r="AP3294">
        <v>0.37402945113788399</v>
      </c>
      <c r="AQ3294" s="83">
        <v>46177</v>
      </c>
      <c r="AR3294" s="77">
        <v>0.244697399002964</v>
      </c>
      <c r="AU3294" s="83">
        <v>46179</v>
      </c>
      <c r="AV3294">
        <v>0.67595985888961196</v>
      </c>
      <c r="AW3294" s="83">
        <v>46168</v>
      </c>
      <c r="AX3294">
        <v>1.0234860954691101</v>
      </c>
      <c r="AY3294" s="83">
        <v>46180</v>
      </c>
      <c r="AZ3294" s="77">
        <v>1.00400854095428</v>
      </c>
      <c r="BC3294" s="83">
        <v>46192</v>
      </c>
      <c r="BD3294">
        <v>0.244441919478847</v>
      </c>
      <c r="BE3294" s="83">
        <v>46197</v>
      </c>
      <c r="BF3294">
        <v>0.37432422451994002</v>
      </c>
      <c r="BG3294" s="83">
        <v>46188</v>
      </c>
      <c r="BH3294" s="77">
        <v>0.49909016625286701</v>
      </c>
      <c r="BK3294" s="83">
        <v>45832</v>
      </c>
      <c r="BL3294">
        <v>0.57082983730686498</v>
      </c>
      <c r="BM3294" s="83">
        <v>45829</v>
      </c>
      <c r="BN3294">
        <v>0.69444939004286099</v>
      </c>
      <c r="BO3294" s="83">
        <v>45823</v>
      </c>
      <c r="BP3294" s="77">
        <v>0.80148732045657201</v>
      </c>
      <c r="BS3294" s="83"/>
      <c r="BU3294" s="83"/>
      <c r="BW3294" s="83"/>
      <c r="CA3294" s="83"/>
      <c r="CC3294" s="83"/>
      <c r="CE3294" s="83"/>
      <c r="CI3294" s="83"/>
      <c r="CK3294" s="83"/>
      <c r="CM3294" s="83"/>
      <c r="CQ3294" s="83"/>
      <c r="CS3294" s="83"/>
      <c r="CU3294" s="83"/>
      <c r="CY3294" s="83"/>
      <c r="DA3294" s="83"/>
      <c r="DC3294" s="83"/>
    </row>
    <row r="3295" spans="7:107">
      <c r="G3295" s="83">
        <v>45863</v>
      </c>
      <c r="H3295">
        <v>0.12857896231390201</v>
      </c>
      <c r="O3295" s="83">
        <v>45063</v>
      </c>
      <c r="P3295">
        <v>30.991995191650901</v>
      </c>
      <c r="Q3295" s="83">
        <v>45088</v>
      </c>
      <c r="R3295">
        <v>116.707232972293</v>
      </c>
      <c r="S3295" s="83">
        <v>46205</v>
      </c>
      <c r="T3295" s="77">
        <v>115.56302730301</v>
      </c>
      <c r="W3295" s="83">
        <v>45866</v>
      </c>
      <c r="X3295">
        <v>0.19066666666666601</v>
      </c>
      <c r="Y3295" s="83">
        <v>46248</v>
      </c>
      <c r="Z3295">
        <v>0.17428752327746699</v>
      </c>
      <c r="AA3295" s="83">
        <v>46251</v>
      </c>
      <c r="AB3295" s="77">
        <v>0.29332831050228297</v>
      </c>
      <c r="AE3295" s="83">
        <v>46175</v>
      </c>
      <c r="AF3295">
        <v>8.9853046457934305</v>
      </c>
      <c r="AG3295" s="83">
        <v>46169</v>
      </c>
      <c r="AH3295">
        <v>187.97689784224599</v>
      </c>
      <c r="AI3295" s="83">
        <v>46181</v>
      </c>
      <c r="AJ3295" s="77">
        <v>100.399070843998</v>
      </c>
      <c r="AM3295" s="83">
        <v>46183</v>
      </c>
      <c r="AN3295">
        <v>0.33427041499330601</v>
      </c>
      <c r="AO3295" s="83">
        <v>46174</v>
      </c>
      <c r="AP3295">
        <v>0.37402945113788399</v>
      </c>
      <c r="AQ3295" s="83">
        <v>46178</v>
      </c>
      <c r="AR3295" s="77">
        <v>0.24468836491158899</v>
      </c>
      <c r="AU3295" s="83">
        <v>46180</v>
      </c>
      <c r="AV3295">
        <v>0.67590505873891105</v>
      </c>
      <c r="AW3295" s="83">
        <v>46169</v>
      </c>
      <c r="AX3295">
        <v>1.0233907996188101</v>
      </c>
      <c r="AY3295" s="83">
        <v>46181</v>
      </c>
      <c r="AZ3295" s="77">
        <v>1.0038943897753101</v>
      </c>
      <c r="BC3295" s="83">
        <v>46193</v>
      </c>
      <c r="BD3295">
        <v>0.244388895201302</v>
      </c>
      <c r="BE3295" s="83">
        <v>46198</v>
      </c>
      <c r="BF3295">
        <v>0.37429837518463799</v>
      </c>
      <c r="BG3295" s="83">
        <v>46189</v>
      </c>
      <c r="BH3295" s="77">
        <v>0.49899116879851602</v>
      </c>
      <c r="BK3295" s="83">
        <v>45833</v>
      </c>
      <c r="BL3295">
        <v>0.570786861761997</v>
      </c>
      <c r="BM3295" s="83">
        <v>45830</v>
      </c>
      <c r="BN3295">
        <v>0.69487636003956399</v>
      </c>
      <c r="BO3295" s="83">
        <v>45824</v>
      </c>
      <c r="BP3295" s="77">
        <v>0.80206076714423502</v>
      </c>
      <c r="BS3295" s="83"/>
      <c r="BU3295" s="83"/>
      <c r="BW3295" s="83"/>
      <c r="CA3295" s="83"/>
      <c r="CC3295" s="83"/>
      <c r="CE3295" s="83"/>
      <c r="CI3295" s="83"/>
      <c r="CK3295" s="83"/>
      <c r="CM3295" s="83"/>
      <c r="CQ3295" s="83"/>
      <c r="CS3295" s="83"/>
      <c r="CU3295" s="83"/>
      <c r="CY3295" s="83"/>
      <c r="DA3295" s="83"/>
      <c r="DC3295" s="83"/>
    </row>
    <row r="3296" spans="7:107">
      <c r="G3296" s="83">
        <v>45864</v>
      </c>
      <c r="H3296">
        <v>0.128514056224899</v>
      </c>
      <c r="O3296" s="83">
        <v>45064</v>
      </c>
      <c r="P3296">
        <v>31.440045897877201</v>
      </c>
      <c r="Q3296" s="83">
        <v>45089</v>
      </c>
      <c r="R3296">
        <v>116.67275161251</v>
      </c>
      <c r="S3296" s="83">
        <v>46206</v>
      </c>
      <c r="T3296" s="77">
        <v>115.56035882177601</v>
      </c>
      <c r="W3296" s="83">
        <v>45867</v>
      </c>
      <c r="X3296">
        <v>0.19022666666666599</v>
      </c>
      <c r="Y3296" s="83">
        <v>46249</v>
      </c>
      <c r="Z3296">
        <v>0.17427932960893799</v>
      </c>
      <c r="AA3296" s="83">
        <v>46252</v>
      </c>
      <c r="AB3296" s="77">
        <v>0.293323287671232</v>
      </c>
      <c r="AE3296" s="83">
        <v>46176</v>
      </c>
      <c r="AF3296">
        <v>8.9830153670601707</v>
      </c>
      <c r="AG3296" s="83">
        <v>46170</v>
      </c>
      <c r="AH3296">
        <v>187.97437355470601</v>
      </c>
      <c r="AI3296" s="83">
        <v>46182</v>
      </c>
      <c r="AJ3296" s="77">
        <v>100.393107525275</v>
      </c>
      <c r="AM3296" s="83">
        <v>46184</v>
      </c>
      <c r="AN3296">
        <v>0.33427041499330601</v>
      </c>
      <c r="AO3296" s="83">
        <v>46175</v>
      </c>
      <c r="AP3296">
        <v>0.37402945113788399</v>
      </c>
      <c r="AQ3296" s="83">
        <v>46179</v>
      </c>
      <c r="AR3296" s="77">
        <v>0.24467933082021301</v>
      </c>
      <c r="AU3296" s="83">
        <v>46181</v>
      </c>
      <c r="AV3296">
        <v>0.67585025858821102</v>
      </c>
      <c r="AW3296" s="83">
        <v>46170</v>
      </c>
      <c r="AX3296">
        <v>1.0232955037685101</v>
      </c>
      <c r="AY3296" s="83">
        <v>46182</v>
      </c>
      <c r="AZ3296" s="77">
        <v>1.0037802385963399</v>
      </c>
      <c r="BC3296" s="83">
        <v>46194</v>
      </c>
      <c r="BD3296">
        <v>0.244335870923758</v>
      </c>
      <c r="BE3296" s="83">
        <v>46199</v>
      </c>
      <c r="BF3296">
        <v>0.37426537603318699</v>
      </c>
      <c r="BG3296" s="83">
        <v>46190</v>
      </c>
      <c r="BH3296" s="77">
        <v>0.49889217134416503</v>
      </c>
      <c r="BK3296" s="83">
        <v>45834</v>
      </c>
      <c r="BL3296">
        <v>0.57074388621712802</v>
      </c>
      <c r="BM3296" s="83">
        <v>45831</v>
      </c>
      <c r="BN3296">
        <v>0.69530333003626699</v>
      </c>
      <c r="BO3296" s="83">
        <v>45825</v>
      </c>
      <c r="BP3296" s="77">
        <v>0.80263421383189804</v>
      </c>
      <c r="BS3296" s="83"/>
      <c r="BU3296" s="83"/>
      <c r="BW3296" s="83"/>
      <c r="CA3296" s="83"/>
      <c r="CC3296" s="83"/>
      <c r="CE3296" s="83"/>
      <c r="CI3296" s="83"/>
      <c r="CK3296" s="83"/>
      <c r="CM3296" s="83"/>
      <c r="CQ3296" s="83"/>
      <c r="CS3296" s="83"/>
      <c r="CU3296" s="83"/>
      <c r="CY3296" s="83"/>
      <c r="DA3296" s="83"/>
      <c r="DC3296" s="83"/>
    </row>
    <row r="3297" spans="7:107">
      <c r="G3297" s="83">
        <v>45865</v>
      </c>
      <c r="H3297">
        <v>0.128449150135897</v>
      </c>
      <c r="O3297" s="83">
        <v>45065</v>
      </c>
      <c r="P3297">
        <v>31.888096604103399</v>
      </c>
      <c r="Q3297" s="83">
        <v>45090</v>
      </c>
      <c r="R3297">
        <v>116.63827025272801</v>
      </c>
      <c r="S3297" s="83">
        <v>46207</v>
      </c>
      <c r="T3297" s="77">
        <v>115.557690340542</v>
      </c>
      <c r="W3297" s="83">
        <v>45868</v>
      </c>
      <c r="X3297">
        <v>0.18978666666666599</v>
      </c>
      <c r="Y3297" s="83">
        <v>46250</v>
      </c>
      <c r="Z3297">
        <v>0.17427113594040899</v>
      </c>
      <c r="AA3297" s="83">
        <v>46253</v>
      </c>
      <c r="AB3297" s="77">
        <v>0.29331826484018197</v>
      </c>
      <c r="AE3297" s="83">
        <v>46177</v>
      </c>
      <c r="AF3297">
        <v>8.9807260883269198</v>
      </c>
      <c r="AG3297" s="83">
        <v>46171</v>
      </c>
      <c r="AH3297">
        <v>187.97184926716699</v>
      </c>
      <c r="AI3297" s="83">
        <v>46183</v>
      </c>
      <c r="AJ3297" s="77">
        <v>100.38714420655199</v>
      </c>
      <c r="AM3297" s="83">
        <v>46185</v>
      </c>
      <c r="AN3297">
        <v>0.33427041499330601</v>
      </c>
      <c r="AO3297" s="83">
        <v>46176</v>
      </c>
      <c r="AP3297">
        <v>0.37402945113788399</v>
      </c>
      <c r="AQ3297" s="83">
        <v>46180</v>
      </c>
      <c r="AR3297" s="77">
        <v>0.244670296728837</v>
      </c>
      <c r="AU3297" s="83">
        <v>46182</v>
      </c>
      <c r="AV3297">
        <v>0.67579545843750999</v>
      </c>
      <c r="AW3297" s="83">
        <v>46171</v>
      </c>
      <c r="AX3297">
        <v>1.0232002079182101</v>
      </c>
      <c r="AY3297" s="83">
        <v>46183</v>
      </c>
      <c r="AZ3297" s="77">
        <v>1.0036660874173799</v>
      </c>
      <c r="BC3297" s="83">
        <v>46195</v>
      </c>
      <c r="BD3297">
        <v>0.244282846646214</v>
      </c>
      <c r="BE3297" s="83">
        <v>46200</v>
      </c>
      <c r="BF3297">
        <v>0.37423237688173699</v>
      </c>
      <c r="BG3297" s="83">
        <v>46191</v>
      </c>
      <c r="BH3297" s="77">
        <v>0.49879317388981398</v>
      </c>
      <c r="BK3297" s="83">
        <v>45835</v>
      </c>
      <c r="BL3297">
        <v>0.57070091067226003</v>
      </c>
      <c r="BM3297" s="83">
        <v>45832</v>
      </c>
      <c r="BN3297">
        <v>0.69573030003296998</v>
      </c>
      <c r="BO3297" s="83">
        <v>45826</v>
      </c>
      <c r="BP3297" s="77">
        <v>0.80320766051956105</v>
      </c>
      <c r="BS3297" s="83"/>
      <c r="BU3297" s="83"/>
      <c r="BW3297" s="83"/>
      <c r="CA3297" s="83"/>
      <c r="CC3297" s="83"/>
      <c r="CE3297" s="83"/>
      <c r="CI3297" s="83"/>
      <c r="CK3297" s="83"/>
      <c r="CM3297" s="83"/>
      <c r="CQ3297" s="83"/>
      <c r="CS3297" s="83"/>
      <c r="CU3297" s="83"/>
      <c r="CY3297" s="83"/>
      <c r="DA3297" s="83"/>
      <c r="DC3297" s="83"/>
    </row>
    <row r="3298" spans="7:107">
      <c r="G3298" s="83">
        <v>45866</v>
      </c>
      <c r="H3298">
        <v>0.128384244046894</v>
      </c>
      <c r="O3298" s="83">
        <v>45066</v>
      </c>
      <c r="P3298">
        <v>32.3361473103297</v>
      </c>
      <c r="Q3298" s="83">
        <v>45091</v>
      </c>
      <c r="R3298">
        <v>116.603788892945</v>
      </c>
      <c r="S3298" s="83">
        <v>46208</v>
      </c>
      <c r="T3298" s="77">
        <v>115.555021859308</v>
      </c>
      <c r="W3298" s="83">
        <v>45869</v>
      </c>
      <c r="X3298">
        <v>0.189346666666666</v>
      </c>
      <c r="Y3298" s="83">
        <v>46251</v>
      </c>
      <c r="Z3298">
        <v>0.17426294227187999</v>
      </c>
      <c r="AA3298" s="83">
        <v>46254</v>
      </c>
      <c r="AB3298" s="77">
        <v>0.293313242009132</v>
      </c>
      <c r="AE3298" s="83">
        <v>46178</v>
      </c>
      <c r="AF3298">
        <v>8.97843680959366</v>
      </c>
      <c r="AG3298" s="83">
        <v>46172</v>
      </c>
      <c r="AH3298">
        <v>187.969324979627</v>
      </c>
      <c r="AI3298" s="83">
        <v>46184</v>
      </c>
      <c r="AJ3298" s="77">
        <v>100.381180887829</v>
      </c>
      <c r="AM3298" s="83">
        <v>46186</v>
      </c>
      <c r="AN3298">
        <v>0.33427041499330601</v>
      </c>
      <c r="AO3298" s="83">
        <v>46177</v>
      </c>
      <c r="AP3298">
        <v>0.37402945113788399</v>
      </c>
      <c r="AQ3298" s="83">
        <v>46181</v>
      </c>
      <c r="AR3298" s="77">
        <v>0.24466126263746099</v>
      </c>
      <c r="AU3298" s="83">
        <v>46183</v>
      </c>
      <c r="AV3298">
        <v>0.67574065828680996</v>
      </c>
      <c r="AW3298" s="83">
        <v>46172</v>
      </c>
      <c r="AX3298">
        <v>1.0231049120679101</v>
      </c>
      <c r="AY3298" s="83">
        <v>46184</v>
      </c>
      <c r="AZ3298" s="77">
        <v>1.00355193623841</v>
      </c>
      <c r="BC3298" s="83">
        <v>46196</v>
      </c>
      <c r="BD3298">
        <v>0.24422982236867</v>
      </c>
      <c r="BE3298" s="83">
        <v>46201</v>
      </c>
      <c r="BF3298">
        <v>0.374199377730286</v>
      </c>
      <c r="BG3298" s="83">
        <v>46192</v>
      </c>
      <c r="BH3298" s="77">
        <v>0.49869417643546199</v>
      </c>
      <c r="BK3298" s="83">
        <v>45836</v>
      </c>
      <c r="BL3298">
        <v>0.57065793512739105</v>
      </c>
      <c r="BM3298" s="83">
        <v>45833</v>
      </c>
      <c r="BN3298">
        <v>0.69615727002967298</v>
      </c>
      <c r="BO3298" s="83">
        <v>45827</v>
      </c>
      <c r="BP3298" s="77">
        <v>0.80378110720722296</v>
      </c>
      <c r="BS3298" s="83"/>
      <c r="BU3298" s="83"/>
      <c r="BW3298" s="83"/>
      <c r="CA3298" s="83"/>
      <c r="CC3298" s="83"/>
      <c r="CE3298" s="83"/>
      <c r="CI3298" s="83"/>
      <c r="CK3298" s="83"/>
      <c r="CM3298" s="83"/>
      <c r="CQ3298" s="83"/>
      <c r="CS3298" s="83"/>
      <c r="CU3298" s="83"/>
      <c r="CY3298" s="83"/>
      <c r="DA3298" s="83"/>
      <c r="DC3298" s="83"/>
    </row>
    <row r="3299" spans="7:107">
      <c r="G3299" s="83">
        <v>45867</v>
      </c>
      <c r="H3299">
        <v>0.12831933795789199</v>
      </c>
      <c r="O3299" s="83">
        <v>45067</v>
      </c>
      <c r="P3299">
        <v>32.784198016555997</v>
      </c>
      <c r="Q3299" s="83">
        <v>45092</v>
      </c>
      <c r="R3299">
        <v>116.569307533162</v>
      </c>
      <c r="S3299" s="83">
        <v>46209</v>
      </c>
      <c r="T3299" s="77">
        <v>115.552353378074</v>
      </c>
      <c r="W3299" s="83">
        <v>45870</v>
      </c>
      <c r="X3299">
        <v>0.188906666666666</v>
      </c>
      <c r="Y3299" s="83">
        <v>46252</v>
      </c>
      <c r="Z3299">
        <v>0.174254748603351</v>
      </c>
      <c r="AA3299" s="83">
        <v>46255</v>
      </c>
      <c r="AB3299" s="77">
        <v>0.29330821917808197</v>
      </c>
      <c r="AE3299" s="83">
        <v>46179</v>
      </c>
      <c r="AF3299">
        <v>8.9761475308604108</v>
      </c>
      <c r="AG3299" s="83">
        <v>46173</v>
      </c>
      <c r="AH3299">
        <v>187.96680069208699</v>
      </c>
      <c r="AI3299" s="83">
        <v>46185</v>
      </c>
      <c r="AJ3299" s="77">
        <v>100.375217569106</v>
      </c>
      <c r="AM3299" s="83">
        <v>46187</v>
      </c>
      <c r="AN3299">
        <v>0.33427041499330601</v>
      </c>
      <c r="AO3299" s="83">
        <v>46178</v>
      </c>
      <c r="AP3299">
        <v>0.37402945113788399</v>
      </c>
      <c r="AQ3299" s="83">
        <v>46182</v>
      </c>
      <c r="AR3299" s="77">
        <v>0.24465222854608601</v>
      </c>
      <c r="AU3299" s="83">
        <v>46184</v>
      </c>
      <c r="AV3299">
        <v>0.67568585813610904</v>
      </c>
      <c r="AW3299" s="83">
        <v>46173</v>
      </c>
      <c r="AX3299">
        <v>1.0230096162176201</v>
      </c>
      <c r="AY3299" s="83">
        <v>46185</v>
      </c>
      <c r="AZ3299" s="77">
        <v>1.00343778505944</v>
      </c>
      <c r="BC3299" s="83">
        <v>46197</v>
      </c>
      <c r="BD3299">
        <v>0.244176798091125</v>
      </c>
      <c r="BE3299" s="83">
        <v>46202</v>
      </c>
      <c r="BF3299">
        <v>0.374166378578836</v>
      </c>
      <c r="BG3299" s="83">
        <v>46193</v>
      </c>
      <c r="BH3299" s="77">
        <v>0.498595178981111</v>
      </c>
      <c r="BK3299" s="83">
        <v>45837</v>
      </c>
      <c r="BL3299">
        <v>0.57061495958252295</v>
      </c>
      <c r="BM3299" s="83">
        <v>45834</v>
      </c>
      <c r="BN3299">
        <v>0.69658424002637598</v>
      </c>
      <c r="BO3299" s="83">
        <v>45828</v>
      </c>
      <c r="BP3299" s="77">
        <v>0.80435455389488597</v>
      </c>
      <c r="BS3299" s="83"/>
      <c r="BU3299" s="83"/>
      <c r="BW3299" s="83"/>
      <c r="CA3299" s="83"/>
      <c r="CC3299" s="83"/>
      <c r="CE3299" s="83"/>
      <c r="CI3299" s="83"/>
      <c r="CK3299" s="83"/>
      <c r="CM3299" s="83"/>
      <c r="CQ3299" s="83"/>
      <c r="CS3299" s="83"/>
      <c r="CU3299" s="83"/>
      <c r="CY3299" s="83"/>
      <c r="DA3299" s="83"/>
      <c r="DC3299" s="83"/>
    </row>
    <row r="3300" spans="7:107">
      <c r="G3300" s="83">
        <v>45868</v>
      </c>
      <c r="H3300">
        <v>0.12825443186888899</v>
      </c>
      <c r="O3300" s="83">
        <v>45068</v>
      </c>
      <c r="P3300">
        <v>33.232248722782202</v>
      </c>
      <c r="Q3300" s="83">
        <v>45093</v>
      </c>
      <c r="R3300">
        <v>116.53482617338</v>
      </c>
      <c r="S3300" s="83">
        <v>46210</v>
      </c>
      <c r="T3300" s="77">
        <v>115.54968489684001</v>
      </c>
      <c r="W3300" s="83">
        <v>45871</v>
      </c>
      <c r="X3300">
        <v>0.18846666666666601</v>
      </c>
      <c r="Y3300" s="83">
        <v>46253</v>
      </c>
      <c r="Z3300">
        <v>0.17424655493482299</v>
      </c>
      <c r="AA3300" s="83">
        <v>46256</v>
      </c>
      <c r="AB3300" s="77">
        <v>0.293303196347031</v>
      </c>
      <c r="AE3300" s="83">
        <v>46180</v>
      </c>
      <c r="AF3300">
        <v>8.9738582521271493</v>
      </c>
      <c r="AG3300" s="83">
        <v>46174</v>
      </c>
      <c r="AH3300">
        <v>187.96427640454701</v>
      </c>
      <c r="AI3300" s="83">
        <v>46186</v>
      </c>
      <c r="AJ3300" s="77">
        <v>100.36925425038299</v>
      </c>
      <c r="AM3300" s="83">
        <v>46188</v>
      </c>
      <c r="AN3300">
        <v>0.33427041499330601</v>
      </c>
      <c r="AO3300" s="83">
        <v>46179</v>
      </c>
      <c r="AP3300">
        <v>0.37402945113788399</v>
      </c>
      <c r="AQ3300" s="83">
        <v>46183</v>
      </c>
      <c r="AR3300" s="77">
        <v>0.24464319445471</v>
      </c>
      <c r="AU3300" s="83">
        <v>46185</v>
      </c>
      <c r="AV3300">
        <v>0.67563105798540901</v>
      </c>
      <c r="AW3300" s="83">
        <v>46174</v>
      </c>
      <c r="AX3300">
        <v>1.0229143203673201</v>
      </c>
      <c r="AY3300" s="83">
        <v>46186</v>
      </c>
      <c r="AZ3300" s="77">
        <v>1.0033236338804701</v>
      </c>
      <c r="BC3300" s="83">
        <v>46198</v>
      </c>
      <c r="BD3300">
        <v>0.244123773813581</v>
      </c>
      <c r="BE3300" s="83">
        <v>46203</v>
      </c>
      <c r="BF3300">
        <v>0.374133379427386</v>
      </c>
      <c r="BG3300" s="83">
        <v>46194</v>
      </c>
      <c r="BH3300" s="77">
        <v>0.49849618152676001</v>
      </c>
      <c r="BK3300" s="83">
        <v>45838</v>
      </c>
      <c r="BL3300">
        <v>0.57057198403765397</v>
      </c>
      <c r="BM3300" s="83">
        <v>45835</v>
      </c>
      <c r="BN3300">
        <v>0.69701121002307898</v>
      </c>
      <c r="BO3300" s="83">
        <v>45829</v>
      </c>
      <c r="BP3300" s="77">
        <v>0.80492800058254899</v>
      </c>
      <c r="BS3300" s="83"/>
      <c r="BU3300" s="83"/>
      <c r="BW3300" s="83"/>
      <c r="CA3300" s="83"/>
      <c r="CC3300" s="83"/>
      <c r="CE3300" s="83"/>
      <c r="CI3300" s="83"/>
      <c r="CK3300" s="83"/>
      <c r="CM3300" s="83"/>
      <c r="CQ3300" s="83"/>
      <c r="CS3300" s="83"/>
      <c r="CU3300" s="83"/>
      <c r="CY3300" s="83"/>
      <c r="DA3300" s="83"/>
      <c r="DC3300" s="83"/>
    </row>
    <row r="3301" spans="7:107">
      <c r="G3301" s="83">
        <v>45869</v>
      </c>
      <c r="H3301">
        <v>0.12818952577988699</v>
      </c>
      <c r="O3301" s="83">
        <v>45069</v>
      </c>
      <c r="P3301">
        <v>33.6802994290085</v>
      </c>
      <c r="Q3301" s="83">
        <v>45094</v>
      </c>
      <c r="R3301">
        <v>116.500344813597</v>
      </c>
      <c r="S3301" s="83">
        <v>46211</v>
      </c>
      <c r="T3301" s="77">
        <v>115.547016415607</v>
      </c>
      <c r="W3301" s="83">
        <v>45872</v>
      </c>
      <c r="X3301">
        <v>0.18802666666666601</v>
      </c>
      <c r="Y3301" s="83">
        <v>46254</v>
      </c>
      <c r="Z3301">
        <v>0.174238361266294</v>
      </c>
      <c r="AA3301" s="83">
        <v>46257</v>
      </c>
      <c r="AB3301" s="77">
        <v>0.29329817351598098</v>
      </c>
      <c r="AE3301" s="83">
        <v>46181</v>
      </c>
      <c r="AF3301">
        <v>8.9715689733939001</v>
      </c>
      <c r="AG3301" s="83">
        <v>46175</v>
      </c>
      <c r="AH3301">
        <v>187.96175211700799</v>
      </c>
      <c r="AI3301" s="83">
        <v>46187</v>
      </c>
      <c r="AJ3301" s="77">
        <v>100.36329093166</v>
      </c>
      <c r="AM3301" s="83">
        <v>46189</v>
      </c>
      <c r="AN3301">
        <v>0.33427041499330601</v>
      </c>
      <c r="AO3301" s="83">
        <v>46180</v>
      </c>
      <c r="AP3301">
        <v>0.37402945113788399</v>
      </c>
      <c r="AQ3301" s="83">
        <v>46184</v>
      </c>
      <c r="AR3301" s="77">
        <v>0.24463416036333399</v>
      </c>
      <c r="AU3301" s="83">
        <v>46186</v>
      </c>
      <c r="AV3301">
        <v>0.67557625783470898</v>
      </c>
      <c r="AW3301" s="83">
        <v>46175</v>
      </c>
      <c r="AX3301">
        <v>1.0228190245170199</v>
      </c>
      <c r="AY3301" s="83">
        <v>46187</v>
      </c>
      <c r="AZ3301" s="77">
        <v>1.0032094827015099</v>
      </c>
      <c r="BC3301" s="83">
        <v>46199</v>
      </c>
      <c r="BD3301">
        <v>0.244070749536037</v>
      </c>
      <c r="BE3301" s="83">
        <v>46204</v>
      </c>
      <c r="BF3301">
        <v>0.37410038027593501</v>
      </c>
      <c r="BG3301" s="83">
        <v>46195</v>
      </c>
      <c r="BH3301" s="77">
        <v>0.49839718407240902</v>
      </c>
      <c r="BK3301" s="83">
        <v>45839</v>
      </c>
      <c r="BL3301">
        <v>0.57052900849278598</v>
      </c>
      <c r="BM3301" s="83">
        <v>45836</v>
      </c>
      <c r="BN3301">
        <v>0.69743818001978197</v>
      </c>
      <c r="BO3301" s="83">
        <v>45830</v>
      </c>
      <c r="BP3301" s="77">
        <v>0.805501447270211</v>
      </c>
      <c r="BS3301" s="83"/>
      <c r="BU3301" s="83"/>
      <c r="BW3301" s="83"/>
      <c r="CA3301" s="83"/>
      <c r="CC3301" s="83"/>
      <c r="CE3301" s="83"/>
      <c r="CI3301" s="83"/>
      <c r="CK3301" s="83"/>
      <c r="CM3301" s="83"/>
      <c r="CQ3301" s="83"/>
      <c r="CS3301" s="83"/>
      <c r="CU3301" s="83"/>
      <c r="CY3301" s="83"/>
      <c r="DA3301" s="83"/>
      <c r="DC3301" s="83"/>
    </row>
    <row r="3302" spans="7:107">
      <c r="G3302" s="83">
        <v>45870</v>
      </c>
      <c r="H3302">
        <v>0.12812461969088401</v>
      </c>
      <c r="O3302" s="83">
        <v>45070</v>
      </c>
      <c r="P3302">
        <v>34.128350135234797</v>
      </c>
      <c r="Q3302" s="83">
        <v>45095</v>
      </c>
      <c r="R3302">
        <v>116.465863453815</v>
      </c>
      <c r="S3302" s="83">
        <v>46212</v>
      </c>
      <c r="T3302" s="77">
        <v>115.54434793437299</v>
      </c>
      <c r="W3302" s="83">
        <v>45873</v>
      </c>
      <c r="X3302">
        <v>0.18758666666666601</v>
      </c>
      <c r="Y3302" s="83">
        <v>46255</v>
      </c>
      <c r="Z3302">
        <v>0.174230167597765</v>
      </c>
      <c r="AA3302" s="83">
        <v>46258</v>
      </c>
      <c r="AB3302" s="77">
        <v>0.293293150684931</v>
      </c>
      <c r="AE3302" s="83">
        <v>46182</v>
      </c>
      <c r="AF3302">
        <v>8.9692796946606403</v>
      </c>
      <c r="AG3302" s="83">
        <v>46176</v>
      </c>
      <c r="AH3302">
        <v>187.95922782946801</v>
      </c>
      <c r="AI3302" s="83">
        <v>46188</v>
      </c>
      <c r="AJ3302" s="77">
        <v>100.357327612937</v>
      </c>
      <c r="AM3302" s="83">
        <v>46190</v>
      </c>
      <c r="AN3302">
        <v>0.33427041499330601</v>
      </c>
      <c r="AO3302" s="83">
        <v>46181</v>
      </c>
      <c r="AP3302">
        <v>0.37402945113788399</v>
      </c>
      <c r="AQ3302" s="83">
        <v>46185</v>
      </c>
      <c r="AR3302" s="77">
        <v>0.24462512627195801</v>
      </c>
      <c r="AU3302" s="83">
        <v>46187</v>
      </c>
      <c r="AV3302">
        <v>0.67552145768400795</v>
      </c>
      <c r="AW3302" s="83">
        <v>46176</v>
      </c>
      <c r="AX3302">
        <v>1.0227237286667199</v>
      </c>
      <c r="AY3302" s="83">
        <v>46188</v>
      </c>
      <c r="AZ3302" s="77">
        <v>1.0030953315225399</v>
      </c>
      <c r="BC3302" s="83">
        <v>46200</v>
      </c>
      <c r="BD3302">
        <v>0.244017725258493</v>
      </c>
      <c r="BE3302" s="83">
        <v>46205</v>
      </c>
      <c r="BF3302">
        <v>0.37406738112448501</v>
      </c>
      <c r="BG3302" s="83">
        <v>46196</v>
      </c>
      <c r="BH3302" s="77">
        <v>0.49829818661805803</v>
      </c>
      <c r="BK3302" s="83">
        <v>45840</v>
      </c>
      <c r="BL3302">
        <v>0.570486032947917</v>
      </c>
      <c r="BM3302" s="83">
        <v>45837</v>
      </c>
      <c r="BN3302">
        <v>0.69786515001648497</v>
      </c>
      <c r="BO3302" s="83">
        <v>45831</v>
      </c>
      <c r="BP3302" s="77">
        <v>0.80607489395787402</v>
      </c>
      <c r="BS3302" s="83"/>
      <c r="BU3302" s="83"/>
      <c r="BW3302" s="83"/>
      <c r="CA3302" s="83"/>
      <c r="CC3302" s="83"/>
      <c r="CE3302" s="83"/>
      <c r="CI3302" s="83"/>
      <c r="CK3302" s="83"/>
      <c r="CM3302" s="83"/>
      <c r="CQ3302" s="83"/>
      <c r="CS3302" s="83"/>
      <c r="CU3302" s="83"/>
      <c r="CY3302" s="83"/>
      <c r="DA3302" s="83"/>
      <c r="DC3302" s="83"/>
    </row>
    <row r="3303" spans="7:107">
      <c r="G3303" s="83">
        <v>45871</v>
      </c>
      <c r="H3303">
        <v>0.12805971360188201</v>
      </c>
      <c r="O3303" s="83">
        <v>45071</v>
      </c>
      <c r="P3303">
        <v>34.576400841461002</v>
      </c>
      <c r="Q3303" s="83">
        <v>45096</v>
      </c>
      <c r="R3303">
        <v>116.49709950914701</v>
      </c>
      <c r="S3303" s="83">
        <v>46213</v>
      </c>
      <c r="T3303" s="77">
        <v>115.541679453139</v>
      </c>
      <c r="W3303" s="83">
        <v>45874</v>
      </c>
      <c r="X3303">
        <v>0.18714666666666599</v>
      </c>
      <c r="Y3303" s="83">
        <v>46256</v>
      </c>
      <c r="Z3303">
        <v>0.174221973929236</v>
      </c>
      <c r="AA3303" s="83">
        <v>46259</v>
      </c>
      <c r="AB3303" s="77">
        <v>0.29328812785388098</v>
      </c>
      <c r="AE3303" s="83">
        <v>46183</v>
      </c>
      <c r="AF3303">
        <v>8.9669904159273806</v>
      </c>
      <c r="AG3303" s="83">
        <v>46177</v>
      </c>
      <c r="AH3303">
        <v>187.95670354192799</v>
      </c>
      <c r="AI3303" s="83">
        <v>46189</v>
      </c>
      <c r="AJ3303" s="77">
        <v>100.35136429421399</v>
      </c>
      <c r="AM3303" s="83">
        <v>46191</v>
      </c>
      <c r="AN3303">
        <v>0.33427041499330601</v>
      </c>
      <c r="AO3303" s="83">
        <v>46182</v>
      </c>
      <c r="AP3303">
        <v>0.37402945113788399</v>
      </c>
      <c r="AQ3303" s="83">
        <v>46186</v>
      </c>
      <c r="AR3303" s="77">
        <v>0.244616092180583</v>
      </c>
      <c r="AU3303" s="83">
        <v>46188</v>
      </c>
      <c r="AV3303">
        <v>0.67546665753330803</v>
      </c>
      <c r="AW3303" s="83">
        <v>46177</v>
      </c>
      <c r="AX3303">
        <v>1.0226284328164199</v>
      </c>
      <c r="AY3303" s="83">
        <v>46189</v>
      </c>
      <c r="AZ3303" s="77">
        <v>1.00298118034357</v>
      </c>
      <c r="BC3303" s="83">
        <v>46201</v>
      </c>
      <c r="BD3303">
        <v>0.243964700980949</v>
      </c>
      <c r="BE3303" s="83">
        <v>46206</v>
      </c>
      <c r="BF3303">
        <v>0.37403438197303401</v>
      </c>
      <c r="BG3303" s="83">
        <v>46197</v>
      </c>
      <c r="BH3303" s="77">
        <v>0.49819918916370698</v>
      </c>
      <c r="BK3303" s="83">
        <v>45841</v>
      </c>
      <c r="BL3303">
        <v>0.57044305740304901</v>
      </c>
      <c r="BM3303" s="83">
        <v>45838</v>
      </c>
      <c r="BN3303">
        <v>0.69829212001318797</v>
      </c>
      <c r="BO3303" s="83">
        <v>45832</v>
      </c>
      <c r="BP3303" s="77">
        <v>0.80664834064553703</v>
      </c>
      <c r="BS3303" s="83"/>
      <c r="BU3303" s="83"/>
      <c r="BW3303" s="83"/>
      <c r="CA3303" s="83"/>
      <c r="CC3303" s="83"/>
      <c r="CE3303" s="83"/>
      <c r="CI3303" s="83"/>
      <c r="CK3303" s="83"/>
      <c r="CM3303" s="83"/>
      <c r="CQ3303" s="83"/>
      <c r="CS3303" s="83"/>
      <c r="CU3303" s="83"/>
      <c r="CY3303" s="83"/>
      <c r="DA3303" s="83"/>
      <c r="DC3303" s="83"/>
    </row>
    <row r="3304" spans="7:107">
      <c r="G3304" s="83">
        <v>45872</v>
      </c>
      <c r="H3304">
        <v>0.12799480751287901</v>
      </c>
      <c r="O3304" s="83">
        <v>45072</v>
      </c>
      <c r="P3304">
        <v>35.024451547687299</v>
      </c>
      <c r="Q3304" s="83">
        <v>45097</v>
      </c>
      <c r="R3304">
        <v>116.52833556448</v>
      </c>
      <c r="S3304" s="83">
        <v>46214</v>
      </c>
      <c r="T3304" s="77">
        <v>115.539010971905</v>
      </c>
      <c r="W3304" s="83">
        <v>45875</v>
      </c>
      <c r="X3304">
        <v>0.18670666666666599</v>
      </c>
      <c r="Y3304" s="83">
        <v>46257</v>
      </c>
      <c r="Z3304">
        <v>0.174213780260707</v>
      </c>
      <c r="AA3304" s="83">
        <v>46260</v>
      </c>
      <c r="AB3304" s="77">
        <v>0.293283105022831</v>
      </c>
      <c r="AE3304" s="83">
        <v>46184</v>
      </c>
      <c r="AF3304">
        <v>8.9647011371941296</v>
      </c>
      <c r="AG3304" s="83">
        <v>46178</v>
      </c>
      <c r="AH3304">
        <v>187.954179254389</v>
      </c>
      <c r="AI3304" s="83">
        <v>46190</v>
      </c>
      <c r="AJ3304" s="77">
        <v>100.345400975491</v>
      </c>
      <c r="AM3304" s="83">
        <v>46192</v>
      </c>
      <c r="AN3304">
        <v>0.33427041499330601</v>
      </c>
      <c r="AO3304" s="83">
        <v>46183</v>
      </c>
      <c r="AP3304">
        <v>0.37402945113788399</v>
      </c>
      <c r="AQ3304" s="83">
        <v>46187</v>
      </c>
      <c r="AR3304" s="77">
        <v>0.24460705808920699</v>
      </c>
      <c r="AU3304" s="83">
        <v>46189</v>
      </c>
      <c r="AV3304">
        <v>0.67541185738260701</v>
      </c>
      <c r="AW3304" s="83">
        <v>46178</v>
      </c>
      <c r="AX3304">
        <v>1.0225331369661199</v>
      </c>
      <c r="AY3304" s="83">
        <v>46190</v>
      </c>
      <c r="AZ3304" s="77">
        <v>1.0028670291646</v>
      </c>
      <c r="BC3304" s="83">
        <v>46202</v>
      </c>
      <c r="BD3304">
        <v>0.243911676703404</v>
      </c>
      <c r="BE3304" s="83">
        <v>46207</v>
      </c>
      <c r="BF3304">
        <v>0.37400138282158402</v>
      </c>
      <c r="BG3304" s="83">
        <v>46198</v>
      </c>
      <c r="BH3304" s="77">
        <v>0.49810019170935499</v>
      </c>
      <c r="BK3304" s="83">
        <v>45842</v>
      </c>
      <c r="BL3304">
        <v>0.57040008185818003</v>
      </c>
      <c r="BM3304" s="83">
        <v>45839</v>
      </c>
      <c r="BN3304">
        <v>0.69871909000989096</v>
      </c>
      <c r="BO3304" s="83">
        <v>45833</v>
      </c>
      <c r="BP3304" s="77">
        <v>0.80722178733319905</v>
      </c>
      <c r="BS3304" s="83"/>
      <c r="BU3304" s="83"/>
      <c r="BW3304" s="83"/>
      <c r="CA3304" s="83"/>
      <c r="CC3304" s="83"/>
      <c r="CE3304" s="83"/>
      <c r="CI3304" s="83"/>
      <c r="CK3304" s="83"/>
      <c r="CM3304" s="83"/>
      <c r="CQ3304" s="83"/>
      <c r="CS3304" s="83"/>
      <c r="CU3304" s="83"/>
      <c r="CY3304" s="83"/>
      <c r="DA3304" s="83"/>
      <c r="DC3304" s="83"/>
    </row>
    <row r="3305" spans="7:107">
      <c r="G3305" s="83">
        <v>45873</v>
      </c>
      <c r="H3305">
        <v>0.127929901423877</v>
      </c>
      <c r="O3305" s="83">
        <v>45073</v>
      </c>
      <c r="P3305">
        <v>35.472502253913603</v>
      </c>
      <c r="Q3305" s="83">
        <v>45098</v>
      </c>
      <c r="R3305">
        <v>116.559571619812</v>
      </c>
      <c r="S3305" s="83">
        <v>46215</v>
      </c>
      <c r="T3305" s="77">
        <v>115.536342490671</v>
      </c>
      <c r="W3305" s="83">
        <v>45876</v>
      </c>
      <c r="X3305">
        <v>0.186266666666666</v>
      </c>
      <c r="Y3305" s="83">
        <v>46258</v>
      </c>
      <c r="Z3305">
        <v>0.174205586592178</v>
      </c>
      <c r="AA3305" s="83">
        <v>46261</v>
      </c>
      <c r="AB3305" s="77">
        <v>0.29327808219177998</v>
      </c>
      <c r="AE3305" s="83">
        <v>46185</v>
      </c>
      <c r="AF3305">
        <v>8.9624118584608699</v>
      </c>
      <c r="AG3305" s="83">
        <v>46179</v>
      </c>
      <c r="AH3305">
        <v>187.95165496684899</v>
      </c>
      <c r="AI3305" s="83">
        <v>46191</v>
      </c>
      <c r="AJ3305" s="77">
        <v>100.339437656768</v>
      </c>
      <c r="AM3305" s="83">
        <v>46193</v>
      </c>
      <c r="AN3305">
        <v>0.33427041499330601</v>
      </c>
      <c r="AO3305" s="83">
        <v>46184</v>
      </c>
      <c r="AP3305">
        <v>0.37402945113788399</v>
      </c>
      <c r="AQ3305" s="83">
        <v>46188</v>
      </c>
      <c r="AR3305" s="77">
        <v>0.24459802399783101</v>
      </c>
      <c r="AU3305" s="83">
        <v>46190</v>
      </c>
      <c r="AV3305">
        <v>0.67535705723190698</v>
      </c>
      <c r="AW3305" s="83">
        <v>46179</v>
      </c>
      <c r="AX3305">
        <v>1.0224378411158199</v>
      </c>
      <c r="AY3305" s="83">
        <v>46191</v>
      </c>
      <c r="AZ3305" s="77">
        <v>1.0027528779856301</v>
      </c>
      <c r="BC3305" s="83">
        <v>46203</v>
      </c>
      <c r="BD3305">
        <v>0.24385865242586</v>
      </c>
      <c r="BE3305" s="83">
        <v>46208</v>
      </c>
      <c r="BF3305">
        <v>0.37396838367013402</v>
      </c>
      <c r="BG3305" s="83">
        <v>46199</v>
      </c>
      <c r="BH3305" s="77">
        <v>0.498001194255004</v>
      </c>
      <c r="BK3305" s="83">
        <v>45843</v>
      </c>
      <c r="BL3305">
        <v>0.57035710631331205</v>
      </c>
      <c r="BM3305" s="83">
        <v>45840</v>
      </c>
      <c r="BN3305">
        <v>0.69914606000659396</v>
      </c>
      <c r="BO3305" s="83">
        <v>45834</v>
      </c>
      <c r="BP3305" s="77">
        <v>0.80779523402086195</v>
      </c>
      <c r="BS3305" s="83"/>
      <c r="BU3305" s="83"/>
      <c r="BW3305" s="83"/>
      <c r="CA3305" s="83"/>
      <c r="CC3305" s="83"/>
      <c r="CE3305" s="83"/>
      <c r="CI3305" s="83"/>
      <c r="CK3305" s="83"/>
      <c r="CM3305" s="83"/>
      <c r="CQ3305" s="83"/>
      <c r="CS3305" s="83"/>
      <c r="CU3305" s="83"/>
      <c r="CY3305" s="83"/>
      <c r="DA3305" s="83"/>
      <c r="DC3305" s="83"/>
    </row>
    <row r="3306" spans="7:107">
      <c r="G3306" s="83">
        <v>45874</v>
      </c>
      <c r="H3306">
        <v>0.127864995334874</v>
      </c>
      <c r="O3306" s="83">
        <v>45074</v>
      </c>
      <c r="P3306">
        <v>35.920552960139801</v>
      </c>
      <c r="Q3306" s="83">
        <v>45099</v>
      </c>
      <c r="R3306">
        <v>116.590807675145</v>
      </c>
      <c r="S3306" s="83">
        <v>46216</v>
      </c>
      <c r="T3306" s="77">
        <v>115.53367400943699</v>
      </c>
      <c r="W3306" s="83">
        <v>45877</v>
      </c>
      <c r="X3306">
        <v>0.186182513661202</v>
      </c>
      <c r="Y3306" s="83">
        <v>46259</v>
      </c>
      <c r="Z3306">
        <v>0.174197392923649</v>
      </c>
      <c r="AA3306" s="83">
        <v>46262</v>
      </c>
      <c r="AB3306" s="77">
        <v>0.29327305936073</v>
      </c>
      <c r="AE3306" s="83">
        <v>46186</v>
      </c>
      <c r="AF3306">
        <v>8.9601225797276207</v>
      </c>
      <c r="AG3306" s="83">
        <v>46180</v>
      </c>
      <c r="AH3306">
        <v>187.94913067930901</v>
      </c>
      <c r="AI3306" s="83">
        <v>46192</v>
      </c>
      <c r="AJ3306" s="77">
        <v>100.33347433804499</v>
      </c>
      <c r="AM3306" s="83">
        <v>46194</v>
      </c>
      <c r="AN3306">
        <v>0.33427041499330601</v>
      </c>
      <c r="AO3306" s="83">
        <v>46185</v>
      </c>
      <c r="AP3306">
        <v>0.37402945113788399</v>
      </c>
      <c r="AQ3306" s="83">
        <v>46189</v>
      </c>
      <c r="AR3306" s="77">
        <v>0.244588989906455</v>
      </c>
      <c r="AU3306" s="83">
        <v>46191</v>
      </c>
      <c r="AV3306">
        <v>0.67530225708120695</v>
      </c>
      <c r="AW3306" s="83">
        <v>46180</v>
      </c>
      <c r="AX3306">
        <v>1.0223425452655199</v>
      </c>
      <c r="AY3306" s="83">
        <v>46192</v>
      </c>
      <c r="AZ3306" s="77">
        <v>1.0026387268066701</v>
      </c>
      <c r="BC3306" s="83">
        <v>46204</v>
      </c>
      <c r="BD3306">
        <v>0.24380562814831599</v>
      </c>
      <c r="BE3306" s="83">
        <v>46209</v>
      </c>
      <c r="BF3306">
        <v>0.37393538451868302</v>
      </c>
      <c r="BG3306" s="83">
        <v>46200</v>
      </c>
      <c r="BH3306" s="77">
        <v>0.49790219680065301</v>
      </c>
      <c r="BK3306" s="83">
        <v>45844</v>
      </c>
      <c r="BL3306">
        <v>0.57031413076844295</v>
      </c>
      <c r="BM3306" s="83">
        <v>45841</v>
      </c>
      <c r="BN3306">
        <v>0.69957303000329696</v>
      </c>
      <c r="BO3306" s="83">
        <v>45835</v>
      </c>
      <c r="BP3306" s="77">
        <v>0.80836868070852497</v>
      </c>
      <c r="BS3306" s="83"/>
      <c r="BU3306" s="83"/>
      <c r="BW3306" s="83"/>
      <c r="CA3306" s="83"/>
      <c r="CC3306" s="83"/>
      <c r="CE3306" s="83"/>
      <c r="CI3306" s="83"/>
      <c r="CK3306" s="83"/>
      <c r="CM3306" s="83"/>
      <c r="CQ3306" s="83"/>
      <c r="CS3306" s="83"/>
      <c r="CU3306" s="83"/>
      <c r="CY3306" s="83"/>
      <c r="DA3306" s="83"/>
      <c r="DC3306" s="83"/>
    </row>
    <row r="3307" spans="7:107">
      <c r="G3307" s="83">
        <v>45875</v>
      </c>
      <c r="H3307">
        <v>0.127800089245872</v>
      </c>
      <c r="O3307" s="83">
        <v>45075</v>
      </c>
      <c r="P3307">
        <v>36.368603666366099</v>
      </c>
      <c r="Q3307" s="83">
        <v>45100</v>
      </c>
      <c r="R3307">
        <v>116.622043730477</v>
      </c>
      <c r="S3307" s="83">
        <v>46217</v>
      </c>
      <c r="T3307" s="77">
        <v>115.531005528203</v>
      </c>
      <c r="W3307" s="83">
        <v>45878</v>
      </c>
      <c r="X3307">
        <v>0.18609836065573701</v>
      </c>
      <c r="Y3307" s="83">
        <v>46260</v>
      </c>
      <c r="Z3307">
        <v>0.174189199255121</v>
      </c>
      <c r="AA3307" s="83">
        <v>46263</v>
      </c>
      <c r="AB3307" s="77">
        <v>0.29326803652967998</v>
      </c>
      <c r="AE3307" s="83">
        <v>46187</v>
      </c>
      <c r="AF3307">
        <v>8.9578333009943591</v>
      </c>
      <c r="AG3307" s="83">
        <v>46181</v>
      </c>
      <c r="AH3307">
        <v>187.94660639176999</v>
      </c>
      <c r="AI3307" s="83">
        <v>46193</v>
      </c>
      <c r="AJ3307" s="77">
        <v>100.327511019322</v>
      </c>
      <c r="AM3307" s="83">
        <v>46195</v>
      </c>
      <c r="AN3307">
        <v>0.33427041499330601</v>
      </c>
      <c r="AO3307" s="83">
        <v>46186</v>
      </c>
      <c r="AP3307">
        <v>0.37402945113788399</v>
      </c>
      <c r="AQ3307" s="83">
        <v>46190</v>
      </c>
      <c r="AR3307" s="77">
        <v>0.24457995581507999</v>
      </c>
      <c r="AU3307" s="83">
        <v>46192</v>
      </c>
      <c r="AV3307">
        <v>0.67524745693050603</v>
      </c>
      <c r="AW3307" s="83">
        <v>46181</v>
      </c>
      <c r="AX3307">
        <v>1.0222472494152299</v>
      </c>
      <c r="AY3307" s="83">
        <v>46193</v>
      </c>
      <c r="AZ3307" s="77">
        <v>1.0025245756276999</v>
      </c>
      <c r="BC3307" s="83">
        <v>46205</v>
      </c>
      <c r="BD3307">
        <v>0.24375260387077199</v>
      </c>
      <c r="BE3307" s="83">
        <v>46210</v>
      </c>
      <c r="BF3307">
        <v>0.37390238536723303</v>
      </c>
      <c r="BG3307" s="83">
        <v>46201</v>
      </c>
      <c r="BH3307" s="77">
        <v>0.49780319934630202</v>
      </c>
      <c r="BK3307" s="83">
        <v>45845</v>
      </c>
      <c r="BL3307">
        <v>0.57027115522357497</v>
      </c>
      <c r="BM3307" s="83">
        <v>45842</v>
      </c>
      <c r="BN3307">
        <v>0.7</v>
      </c>
      <c r="BO3307" s="83">
        <v>45836</v>
      </c>
      <c r="BP3307" s="77">
        <v>0.80894212739618798</v>
      </c>
      <c r="BS3307" s="83"/>
      <c r="BU3307" s="83"/>
      <c r="BW3307" s="83"/>
      <c r="CA3307" s="83"/>
      <c r="CC3307" s="83"/>
      <c r="CE3307" s="83"/>
      <c r="CI3307" s="83"/>
      <c r="CK3307" s="83"/>
      <c r="CM3307" s="83"/>
      <c r="CQ3307" s="83"/>
      <c r="CS3307" s="83"/>
      <c r="CU3307" s="83"/>
      <c r="CY3307" s="83"/>
      <c r="DA3307" s="83"/>
      <c r="DC3307" s="83"/>
    </row>
    <row r="3308" spans="7:107">
      <c r="G3308" s="83">
        <v>45876</v>
      </c>
      <c r="H3308">
        <v>0.12773518315686899</v>
      </c>
      <c r="O3308" s="83">
        <v>45076</v>
      </c>
      <c r="P3308">
        <v>36.816654372592403</v>
      </c>
      <c r="Q3308" s="83">
        <v>45101</v>
      </c>
      <c r="R3308">
        <v>116.653279785809</v>
      </c>
      <c r="S3308" s="83">
        <v>46218</v>
      </c>
      <c r="T3308" s="77">
        <v>115.528337046969</v>
      </c>
      <c r="W3308" s="83">
        <v>45879</v>
      </c>
      <c r="X3308">
        <v>0.18601420765027299</v>
      </c>
      <c r="Y3308" s="83">
        <v>46261</v>
      </c>
      <c r="Z3308">
        <v>0.174181005586592</v>
      </c>
      <c r="AA3308" s="83">
        <v>46264</v>
      </c>
      <c r="AB3308" s="77">
        <v>0.29326301369863</v>
      </c>
      <c r="AE3308" s="83">
        <v>46188</v>
      </c>
      <c r="AF3308">
        <v>8.95554402226111</v>
      </c>
      <c r="AG3308" s="83">
        <v>46182</v>
      </c>
      <c r="AH3308">
        <v>187.94408210423001</v>
      </c>
      <c r="AI3308" s="83">
        <v>46194</v>
      </c>
      <c r="AJ3308" s="77">
        <v>100.321547700599</v>
      </c>
      <c r="AM3308" s="83">
        <v>46196</v>
      </c>
      <c r="AN3308">
        <v>0.33427041499330601</v>
      </c>
      <c r="AO3308" s="83">
        <v>46187</v>
      </c>
      <c r="AP3308">
        <v>0.37402945113788399</v>
      </c>
      <c r="AQ3308" s="83">
        <v>46191</v>
      </c>
      <c r="AR3308" s="77">
        <v>0.24457092172370401</v>
      </c>
      <c r="AU3308" s="83">
        <v>46193</v>
      </c>
      <c r="AV3308">
        <v>0.675192656779806</v>
      </c>
      <c r="AW3308" s="83">
        <v>46182</v>
      </c>
      <c r="AX3308">
        <v>1.0221519535649299</v>
      </c>
      <c r="AY3308" s="83">
        <v>46194</v>
      </c>
      <c r="AZ3308" s="77">
        <v>1.00241042444873</v>
      </c>
      <c r="BC3308" s="83">
        <v>46206</v>
      </c>
      <c r="BD3308">
        <v>0.24369957959322799</v>
      </c>
      <c r="BE3308" s="83">
        <v>46211</v>
      </c>
      <c r="BF3308">
        <v>0.37386938621578197</v>
      </c>
      <c r="BG3308" s="83">
        <v>46202</v>
      </c>
      <c r="BH3308" s="77">
        <v>0.49770420189195103</v>
      </c>
      <c r="BK3308" s="83">
        <v>45846</v>
      </c>
      <c r="BL3308">
        <v>0.57022817967870598</v>
      </c>
      <c r="BM3308" s="83">
        <v>45843</v>
      </c>
      <c r="BN3308">
        <v>0.70006754963691997</v>
      </c>
      <c r="BO3308" s="83">
        <v>45837</v>
      </c>
      <c r="BP3308" s="77">
        <v>0.80951557408385</v>
      </c>
      <c r="BS3308" s="83"/>
      <c r="BU3308" s="83"/>
      <c r="BW3308" s="83"/>
      <c r="CA3308" s="83"/>
      <c r="CC3308" s="83"/>
      <c r="CE3308" s="83"/>
      <c r="CI3308" s="83"/>
      <c r="CK3308" s="83"/>
      <c r="CM3308" s="83"/>
      <c r="CQ3308" s="83"/>
      <c r="CS3308" s="83"/>
      <c r="CU3308" s="83"/>
      <c r="CY3308" s="83"/>
      <c r="DA3308" s="83"/>
      <c r="DC3308" s="83"/>
    </row>
    <row r="3309" spans="7:107">
      <c r="G3309" s="83">
        <v>45877</v>
      </c>
      <c r="H3309">
        <v>0.12767027706786699</v>
      </c>
      <c r="O3309" s="83">
        <v>45077</v>
      </c>
      <c r="P3309">
        <v>37.264705078818601</v>
      </c>
      <c r="Q3309" s="83">
        <v>45102</v>
      </c>
      <c r="R3309">
        <v>116.684515841142</v>
      </c>
      <c r="S3309" s="83">
        <v>46219</v>
      </c>
      <c r="T3309" s="77">
        <v>115.525668565735</v>
      </c>
      <c r="W3309" s="83">
        <v>45880</v>
      </c>
      <c r="X3309">
        <v>0.185930054644808</v>
      </c>
      <c r="Y3309" s="83">
        <v>46262</v>
      </c>
      <c r="Z3309">
        <v>0.174172811918063</v>
      </c>
      <c r="AA3309" s="83">
        <v>46265</v>
      </c>
      <c r="AB3309" s="77">
        <v>0.29325799086757898</v>
      </c>
      <c r="AE3309" s="83">
        <v>46189</v>
      </c>
      <c r="AF3309">
        <v>8.9532547435278502</v>
      </c>
      <c r="AG3309" s="83">
        <v>46183</v>
      </c>
      <c r="AH3309">
        <v>187.94155781668999</v>
      </c>
      <c r="AI3309" s="83">
        <v>46195</v>
      </c>
      <c r="AJ3309" s="77">
        <v>100.31558438187599</v>
      </c>
      <c r="AM3309" s="83">
        <v>46197</v>
      </c>
      <c r="AN3309">
        <v>0.33427041499330601</v>
      </c>
      <c r="AO3309" s="83">
        <v>46188</v>
      </c>
      <c r="AP3309">
        <v>0.37402945113788399</v>
      </c>
      <c r="AQ3309" s="83">
        <v>46192</v>
      </c>
      <c r="AR3309" s="77">
        <v>0.244561887632328</v>
      </c>
      <c r="AU3309" s="83">
        <v>46194</v>
      </c>
      <c r="AV3309">
        <v>0.67513785662910497</v>
      </c>
      <c r="AW3309" s="83">
        <v>46183</v>
      </c>
      <c r="AX3309">
        <v>1.0220566577146299</v>
      </c>
      <c r="AY3309" s="83">
        <v>46195</v>
      </c>
      <c r="AZ3309" s="77">
        <v>1.00229627326976</v>
      </c>
      <c r="BC3309" s="83">
        <v>46207</v>
      </c>
      <c r="BD3309">
        <v>0.24364655531568299</v>
      </c>
      <c r="BE3309" s="83">
        <v>46212</v>
      </c>
      <c r="BF3309">
        <v>0.37383638706433198</v>
      </c>
      <c r="BG3309" s="83">
        <v>46203</v>
      </c>
      <c r="BH3309" s="77">
        <v>0.49760520443759998</v>
      </c>
      <c r="BK3309" s="83">
        <v>45847</v>
      </c>
      <c r="BL3309">
        <v>0.570185204133838</v>
      </c>
      <c r="BM3309" s="83">
        <v>45844</v>
      </c>
      <c r="BN3309">
        <v>0.70013509927384099</v>
      </c>
      <c r="BO3309" s="83">
        <v>45838</v>
      </c>
      <c r="BP3309" s="77">
        <v>0.81008902077151301</v>
      </c>
      <c r="BS3309" s="83"/>
      <c r="BU3309" s="83"/>
      <c r="BW3309" s="83"/>
      <c r="CA3309" s="83"/>
      <c r="CC3309" s="83"/>
      <c r="CE3309" s="83"/>
      <c r="CI3309" s="83"/>
      <c r="CK3309" s="83"/>
      <c r="CM3309" s="83"/>
      <c r="CQ3309" s="83"/>
      <c r="CS3309" s="83"/>
      <c r="CU3309" s="83"/>
      <c r="CY3309" s="83"/>
      <c r="DA3309" s="83"/>
      <c r="DC3309" s="83"/>
    </row>
    <row r="3310" spans="7:107">
      <c r="G3310" s="83">
        <v>45878</v>
      </c>
      <c r="H3310">
        <v>0.12760537097886401</v>
      </c>
      <c r="O3310" s="83">
        <v>45078</v>
      </c>
      <c r="P3310">
        <v>37.712755785044898</v>
      </c>
      <c r="Q3310" s="83">
        <v>45103</v>
      </c>
      <c r="R3310">
        <v>116.715751896474</v>
      </c>
      <c r="S3310" s="83">
        <v>46220</v>
      </c>
      <c r="T3310" s="77">
        <v>115.52300008450101</v>
      </c>
      <c r="W3310" s="83">
        <v>45881</v>
      </c>
      <c r="X3310">
        <v>0.185845901639344</v>
      </c>
      <c r="Y3310" s="83">
        <v>46263</v>
      </c>
      <c r="Z3310">
        <v>0.174164618249534</v>
      </c>
      <c r="AA3310" s="83">
        <v>46266</v>
      </c>
      <c r="AB3310" s="77">
        <v>0.293252968036529</v>
      </c>
      <c r="AE3310" s="83">
        <v>46190</v>
      </c>
      <c r="AF3310">
        <v>8.9509654647945993</v>
      </c>
      <c r="AG3310" s="83">
        <v>46184</v>
      </c>
      <c r="AH3310">
        <v>187.939033529151</v>
      </c>
      <c r="AI3310" s="83">
        <v>46196</v>
      </c>
      <c r="AJ3310" s="77">
        <v>100.309621063153</v>
      </c>
      <c r="AM3310" s="83">
        <v>46198</v>
      </c>
      <c r="AN3310">
        <v>0.33427041499330601</v>
      </c>
      <c r="AO3310" s="83">
        <v>46189</v>
      </c>
      <c r="AP3310">
        <v>0.37402945113788399</v>
      </c>
      <c r="AQ3310" s="83">
        <v>46193</v>
      </c>
      <c r="AR3310" s="77">
        <v>0.24455285354095299</v>
      </c>
      <c r="AU3310" s="83">
        <v>46195</v>
      </c>
      <c r="AV3310">
        <v>0.67508305647840505</v>
      </c>
      <c r="AW3310" s="83">
        <v>46184</v>
      </c>
      <c r="AX3310">
        <v>1.02196136186433</v>
      </c>
      <c r="AY3310" s="83">
        <v>46196</v>
      </c>
      <c r="AZ3310" s="77">
        <v>1.0021821220908</v>
      </c>
      <c r="BC3310" s="83">
        <v>46208</v>
      </c>
      <c r="BD3310">
        <v>0.24359353103813899</v>
      </c>
      <c r="BE3310" s="83">
        <v>46213</v>
      </c>
      <c r="BF3310">
        <v>0.37380338791288198</v>
      </c>
      <c r="BG3310" s="83">
        <v>46204</v>
      </c>
      <c r="BH3310" s="77">
        <v>0.49750620698324799</v>
      </c>
      <c r="BK3310" s="83">
        <v>45848</v>
      </c>
      <c r="BL3310">
        <v>0.57014222858896901</v>
      </c>
      <c r="BM3310" s="83">
        <v>45845</v>
      </c>
      <c r="BN3310">
        <v>0.700202648910762</v>
      </c>
      <c r="BO3310" s="83">
        <v>45839</v>
      </c>
      <c r="BP3310" s="77">
        <v>0.81008902077151301</v>
      </c>
      <c r="BS3310" s="83"/>
      <c r="BU3310" s="83"/>
      <c r="BW3310" s="83"/>
      <c r="CA3310" s="83"/>
      <c r="CC3310" s="83"/>
      <c r="CE3310" s="83"/>
      <c r="CI3310" s="83"/>
      <c r="CK3310" s="83"/>
      <c r="CM3310" s="83"/>
      <c r="CQ3310" s="83"/>
      <c r="CS3310" s="83"/>
      <c r="CU3310" s="83"/>
      <c r="CY3310" s="83"/>
      <c r="DA3310" s="83"/>
      <c r="DC3310" s="83"/>
    </row>
    <row r="3311" spans="7:107">
      <c r="G3311" s="83">
        <v>45879</v>
      </c>
      <c r="H3311">
        <v>0.12754046488986201</v>
      </c>
      <c r="O3311" s="83">
        <v>45079</v>
      </c>
      <c r="P3311">
        <v>38.160806491271202</v>
      </c>
      <c r="Q3311" s="83">
        <v>45104</v>
      </c>
      <c r="R3311">
        <v>116.746987951807</v>
      </c>
      <c r="S3311" s="83">
        <v>46221</v>
      </c>
      <c r="T3311" s="77">
        <v>115.520331603268</v>
      </c>
      <c r="W3311" s="83">
        <v>45882</v>
      </c>
      <c r="X3311">
        <v>0.18576174863387901</v>
      </c>
      <c r="Y3311" s="83">
        <v>46264</v>
      </c>
      <c r="Z3311">
        <v>0.174156424581005</v>
      </c>
      <c r="AA3311" s="83">
        <v>46267</v>
      </c>
      <c r="AB3311" s="77">
        <v>0.29324794520547898</v>
      </c>
      <c r="AE3311" s="83">
        <v>46191</v>
      </c>
      <c r="AF3311">
        <v>8.9486761860613395</v>
      </c>
      <c r="AG3311" s="83">
        <v>46185</v>
      </c>
      <c r="AH3311">
        <v>187.93650924161099</v>
      </c>
      <c r="AI3311" s="83">
        <v>46197</v>
      </c>
      <c r="AJ3311" s="77">
        <v>100.30365774443</v>
      </c>
      <c r="AM3311" s="83">
        <v>46199</v>
      </c>
      <c r="AN3311">
        <v>0.33427041499330601</v>
      </c>
      <c r="AO3311" s="83">
        <v>46190</v>
      </c>
      <c r="AP3311">
        <v>0.37402945113788399</v>
      </c>
      <c r="AQ3311" s="83">
        <v>46194</v>
      </c>
      <c r="AR3311" s="77">
        <v>0.24454381944957701</v>
      </c>
      <c r="AU3311" s="83">
        <v>46196</v>
      </c>
      <c r="AV3311">
        <v>0.67502825632770402</v>
      </c>
      <c r="AW3311" s="83">
        <v>46185</v>
      </c>
      <c r="AX3311">
        <v>1.02186606601403</v>
      </c>
      <c r="AY3311" s="83">
        <v>46197</v>
      </c>
      <c r="AZ3311" s="77">
        <v>1.0020679709118301</v>
      </c>
      <c r="BC3311" s="83">
        <v>46209</v>
      </c>
      <c r="BD3311">
        <v>0.24354050676059499</v>
      </c>
      <c r="BE3311" s="83">
        <v>46214</v>
      </c>
      <c r="BF3311">
        <v>0.37377038876143098</v>
      </c>
      <c r="BG3311" s="83">
        <v>46205</v>
      </c>
      <c r="BH3311" s="77">
        <v>0.497407209528897</v>
      </c>
      <c r="BK3311" s="83">
        <v>45849</v>
      </c>
      <c r="BL3311">
        <v>0.57009925304410103</v>
      </c>
      <c r="BM3311" s="83">
        <v>45846</v>
      </c>
      <c r="BN3311">
        <v>0.70027019854768202</v>
      </c>
      <c r="BO3311" s="83">
        <v>45840</v>
      </c>
      <c r="BP3311" s="77">
        <v>0.81008902077151301</v>
      </c>
      <c r="BS3311" s="83"/>
      <c r="BU3311" s="83"/>
      <c r="BW3311" s="83"/>
      <c r="CA3311" s="83"/>
      <c r="CC3311" s="83"/>
      <c r="CE3311" s="83"/>
      <c r="CI3311" s="83"/>
      <c r="CK3311" s="83"/>
      <c r="CM3311" s="83"/>
      <c r="CQ3311" s="83"/>
      <c r="CS3311" s="83"/>
      <c r="CU3311" s="83"/>
      <c r="CY3311" s="83"/>
      <c r="DA3311" s="83"/>
      <c r="DC3311" s="83"/>
    </row>
    <row r="3312" spans="7:107">
      <c r="G3312" s="83">
        <v>45880</v>
      </c>
      <c r="H3312">
        <v>0.12747555880085901</v>
      </c>
      <c r="O3312" s="83">
        <v>45080</v>
      </c>
      <c r="P3312">
        <v>38.6088571974974</v>
      </c>
      <c r="Q3312" s="83">
        <v>45105</v>
      </c>
      <c r="R3312">
        <v>116.778224007139</v>
      </c>
      <c r="S3312" s="83">
        <v>46222</v>
      </c>
      <c r="T3312" s="77">
        <v>115.51766312203399</v>
      </c>
      <c r="W3312" s="83">
        <v>45883</v>
      </c>
      <c r="X3312">
        <v>0.18567759562841499</v>
      </c>
      <c r="Y3312" s="83">
        <v>46265</v>
      </c>
      <c r="Z3312">
        <v>0.174148230912476</v>
      </c>
      <c r="AA3312" s="83">
        <v>46268</v>
      </c>
      <c r="AB3312" s="77">
        <v>0.293242922374429</v>
      </c>
      <c r="AE3312" s="83">
        <v>46192</v>
      </c>
      <c r="AF3312">
        <v>8.9463869073280797</v>
      </c>
      <c r="AG3312" s="83">
        <v>46186</v>
      </c>
      <c r="AH3312">
        <v>187.93398495407101</v>
      </c>
      <c r="AI3312" s="83">
        <v>46198</v>
      </c>
      <c r="AJ3312" s="77">
        <v>100.29769442570699</v>
      </c>
      <c r="AM3312" s="83">
        <v>46200</v>
      </c>
      <c r="AN3312">
        <v>0.33427041499330601</v>
      </c>
      <c r="AO3312" s="83">
        <v>46191</v>
      </c>
      <c r="AP3312">
        <v>0.37402945113788399</v>
      </c>
      <c r="AQ3312" s="83">
        <v>46195</v>
      </c>
      <c r="AR3312" s="77">
        <v>0.244534785358201</v>
      </c>
      <c r="AU3312" s="83">
        <v>46197</v>
      </c>
      <c r="AV3312">
        <v>0.67497345617700399</v>
      </c>
      <c r="AW3312" s="83">
        <v>46186</v>
      </c>
      <c r="AX3312">
        <v>1.02177077016373</v>
      </c>
      <c r="AY3312" s="83">
        <v>46198</v>
      </c>
      <c r="AZ3312" s="77">
        <v>1.0019538197328599</v>
      </c>
      <c r="BC3312" s="83">
        <v>46210</v>
      </c>
      <c r="BD3312">
        <v>0.24348748248305099</v>
      </c>
      <c r="BE3312" s="83">
        <v>46215</v>
      </c>
      <c r="BF3312">
        <v>0.37373738960998099</v>
      </c>
      <c r="BG3312" s="83">
        <v>46206</v>
      </c>
      <c r="BH3312" s="77">
        <v>0.49730821207454601</v>
      </c>
      <c r="BK3312" s="83">
        <v>45850</v>
      </c>
      <c r="BL3312">
        <v>0.57005627749923204</v>
      </c>
      <c r="BM3312" s="83">
        <v>45847</v>
      </c>
      <c r="BN3312">
        <v>0.70033774818460304</v>
      </c>
      <c r="BO3312" s="83">
        <v>45841</v>
      </c>
      <c r="BP3312" s="77">
        <v>0.81008902077151301</v>
      </c>
      <c r="BS3312" s="83"/>
      <c r="BU3312" s="83"/>
      <c r="BW3312" s="83"/>
      <c r="CA3312" s="83"/>
      <c r="CC3312" s="83"/>
      <c r="CE3312" s="83"/>
      <c r="CI3312" s="83"/>
      <c r="CK3312" s="83"/>
      <c r="CM3312" s="83"/>
      <c r="CQ3312" s="83"/>
      <c r="CS3312" s="83"/>
      <c r="CU3312" s="83"/>
      <c r="CY3312" s="83"/>
      <c r="DA3312" s="83"/>
      <c r="DC3312" s="83"/>
    </row>
    <row r="3313" spans="7:107">
      <c r="G3313" s="83">
        <v>45881</v>
      </c>
      <c r="H3313">
        <v>0.127410652711857</v>
      </c>
      <c r="O3313" s="83">
        <v>45081</v>
      </c>
      <c r="P3313">
        <v>39.056907903723697</v>
      </c>
      <c r="Q3313" s="83">
        <v>45106</v>
      </c>
      <c r="R3313">
        <v>116.809460062472</v>
      </c>
      <c r="S3313" s="83">
        <v>46223</v>
      </c>
      <c r="T3313" s="77">
        <v>115.5149946408</v>
      </c>
      <c r="W3313" s="83">
        <v>45884</v>
      </c>
      <c r="X3313">
        <v>0.18559344262294999</v>
      </c>
      <c r="Y3313" s="83">
        <v>46266</v>
      </c>
      <c r="Z3313">
        <v>0.174140037243947</v>
      </c>
      <c r="AA3313" s="83">
        <v>46269</v>
      </c>
      <c r="AB3313" s="77">
        <v>0.29323789954337798</v>
      </c>
      <c r="AE3313" s="83">
        <v>46193</v>
      </c>
      <c r="AF3313">
        <v>8.9440976285948306</v>
      </c>
      <c r="AG3313" s="83">
        <v>46187</v>
      </c>
      <c r="AH3313">
        <v>187.93146066653199</v>
      </c>
      <c r="AI3313" s="83">
        <v>46199</v>
      </c>
      <c r="AJ3313" s="77">
        <v>100.291731106984</v>
      </c>
      <c r="AM3313" s="83">
        <v>46201</v>
      </c>
      <c r="AN3313">
        <v>0.33427041499330601</v>
      </c>
      <c r="AO3313" s="83">
        <v>46192</v>
      </c>
      <c r="AP3313">
        <v>0.37402945113788399</v>
      </c>
      <c r="AQ3313" s="83">
        <v>46196</v>
      </c>
      <c r="AR3313" s="77">
        <v>0.24452575126682499</v>
      </c>
      <c r="AU3313" s="83">
        <v>46198</v>
      </c>
      <c r="AV3313">
        <v>0.67491865602630396</v>
      </c>
      <c r="AW3313" s="83">
        <v>46187</v>
      </c>
      <c r="AX3313">
        <v>1.02167547431343</v>
      </c>
      <c r="AY3313" s="83">
        <v>46199</v>
      </c>
      <c r="AZ3313" s="77">
        <v>1.00183966855389</v>
      </c>
      <c r="BC3313" s="83">
        <v>46211</v>
      </c>
      <c r="BD3313">
        <v>0.24343445820550599</v>
      </c>
      <c r="BE3313" s="83">
        <v>46216</v>
      </c>
      <c r="BF3313">
        <v>0.37370439045852999</v>
      </c>
      <c r="BG3313" s="83">
        <v>46207</v>
      </c>
      <c r="BH3313" s="77">
        <v>0.49720921462019502</v>
      </c>
      <c r="BK3313" s="83">
        <v>45851</v>
      </c>
      <c r="BL3313">
        <v>0.57001330195436395</v>
      </c>
      <c r="BM3313" s="83">
        <v>45848</v>
      </c>
      <c r="BN3313">
        <v>0.70040529782152405</v>
      </c>
      <c r="BO3313" s="83">
        <v>45842</v>
      </c>
      <c r="BP3313" s="77">
        <v>0.81008902077151301</v>
      </c>
      <c r="BS3313" s="83"/>
      <c r="BU3313" s="83"/>
      <c r="BW3313" s="83"/>
      <c r="CA3313" s="83"/>
      <c r="CC3313" s="83"/>
      <c r="CE3313" s="83"/>
      <c r="CI3313" s="83"/>
      <c r="CK3313" s="83"/>
      <c r="CM3313" s="83"/>
      <c r="CQ3313" s="83"/>
      <c r="CS3313" s="83"/>
      <c r="CU3313" s="83"/>
      <c r="CY3313" s="83"/>
      <c r="DA3313" s="83"/>
      <c r="DC3313" s="83"/>
    </row>
    <row r="3314" spans="7:107">
      <c r="G3314" s="83">
        <v>45882</v>
      </c>
      <c r="H3314">
        <v>0.127345746622855</v>
      </c>
      <c r="O3314" s="83">
        <v>45082</v>
      </c>
      <c r="P3314">
        <v>39.504958609949902</v>
      </c>
      <c r="Q3314" s="83">
        <v>45107</v>
      </c>
      <c r="R3314">
        <v>116.840696117804</v>
      </c>
      <c r="S3314" s="83">
        <v>46224</v>
      </c>
      <c r="T3314" s="77">
        <v>115.512326159566</v>
      </c>
      <c r="W3314" s="83">
        <v>45885</v>
      </c>
      <c r="X3314">
        <v>0.185509289617486</v>
      </c>
      <c r="Y3314" s="83">
        <v>46267</v>
      </c>
      <c r="Z3314">
        <v>0.174131843575418</v>
      </c>
      <c r="AA3314" s="83">
        <v>46270</v>
      </c>
      <c r="AB3314" s="77">
        <v>0.29323287671232801</v>
      </c>
      <c r="AE3314" s="83">
        <v>46194</v>
      </c>
      <c r="AF3314">
        <v>8.9418083498615708</v>
      </c>
      <c r="AG3314" s="83">
        <v>46188</v>
      </c>
      <c r="AH3314">
        <v>187.92893637899201</v>
      </c>
      <c r="AI3314" s="83">
        <v>46200</v>
      </c>
      <c r="AJ3314" s="77">
        <v>100.285767788261</v>
      </c>
      <c r="AM3314" s="83">
        <v>46202</v>
      </c>
      <c r="AN3314">
        <v>0.33427041499330601</v>
      </c>
      <c r="AO3314" s="83">
        <v>46193</v>
      </c>
      <c r="AP3314">
        <v>0.37402945113788399</v>
      </c>
      <c r="AQ3314" s="83">
        <v>46197</v>
      </c>
      <c r="AR3314" s="77">
        <v>0.24451671717545001</v>
      </c>
      <c r="AU3314" s="83">
        <v>46199</v>
      </c>
      <c r="AV3314">
        <v>0.67486385587560305</v>
      </c>
      <c r="AW3314" s="83">
        <v>46188</v>
      </c>
      <c r="AX3314">
        <v>1.02158017846313</v>
      </c>
      <c r="AY3314" s="83">
        <v>46200</v>
      </c>
      <c r="AZ3314" s="77">
        <v>1.00172551737493</v>
      </c>
      <c r="BC3314" s="83">
        <v>46212</v>
      </c>
      <c r="BD3314">
        <v>0.24338143392796199</v>
      </c>
      <c r="BE3314" s="83">
        <v>46217</v>
      </c>
      <c r="BF3314">
        <v>0.37367139130707999</v>
      </c>
      <c r="BG3314" s="83">
        <v>46208</v>
      </c>
      <c r="BH3314" s="77">
        <v>0.49711021716584403</v>
      </c>
      <c r="BK3314" s="83">
        <v>45852</v>
      </c>
      <c r="BL3314">
        <v>0.56997032640949497</v>
      </c>
      <c r="BM3314" s="83">
        <v>45849</v>
      </c>
      <c r="BN3314">
        <v>0.70047284745844496</v>
      </c>
      <c r="BO3314" s="83">
        <v>45843</v>
      </c>
      <c r="BP3314" s="77">
        <v>0.81008902077151301</v>
      </c>
      <c r="BS3314" s="83"/>
      <c r="BU3314" s="83"/>
      <c r="BW3314" s="83"/>
      <c r="CA3314" s="83"/>
      <c r="CC3314" s="83"/>
      <c r="CE3314" s="83"/>
      <c r="CI3314" s="83"/>
      <c r="CK3314" s="83"/>
      <c r="CM3314" s="83"/>
      <c r="CQ3314" s="83"/>
      <c r="CS3314" s="83"/>
      <c r="CU3314" s="83"/>
      <c r="CY3314" s="83"/>
      <c r="DA3314" s="83"/>
      <c r="DC3314" s="83"/>
    </row>
    <row r="3315" spans="7:107">
      <c r="G3315" s="83">
        <v>45883</v>
      </c>
      <c r="H3315">
        <v>0.127280840533852</v>
      </c>
      <c r="O3315" s="83">
        <v>45083</v>
      </c>
      <c r="P3315">
        <v>39.9530093161762</v>
      </c>
      <c r="Q3315" s="83">
        <v>45108</v>
      </c>
      <c r="R3315">
        <v>116.871932173136</v>
      </c>
      <c r="S3315" s="83">
        <v>46225</v>
      </c>
      <c r="T3315" s="77">
        <v>115.509657678332</v>
      </c>
      <c r="W3315" s="83">
        <v>45886</v>
      </c>
      <c r="X3315">
        <v>0.18542513661202101</v>
      </c>
      <c r="Y3315" s="83">
        <v>46268</v>
      </c>
      <c r="Z3315">
        <v>0.17412364990689</v>
      </c>
      <c r="AA3315" s="83">
        <v>46271</v>
      </c>
      <c r="AB3315" s="77">
        <v>0.29322785388127798</v>
      </c>
      <c r="AE3315" s="83">
        <v>46195</v>
      </c>
      <c r="AF3315">
        <v>8.9395190711283199</v>
      </c>
      <c r="AG3315" s="83">
        <v>46189</v>
      </c>
      <c r="AH3315">
        <v>187.92641209145199</v>
      </c>
      <c r="AI3315" s="83">
        <v>46201</v>
      </c>
      <c r="AJ3315" s="77">
        <v>100.27980446953801</v>
      </c>
      <c r="AM3315" s="83">
        <v>46203</v>
      </c>
      <c r="AN3315">
        <v>0.33427041499330601</v>
      </c>
      <c r="AO3315" s="83">
        <v>46194</v>
      </c>
      <c r="AP3315">
        <v>0.37402945113788399</v>
      </c>
      <c r="AQ3315" s="83">
        <v>46198</v>
      </c>
      <c r="AR3315" s="77">
        <v>0.244507683084074</v>
      </c>
      <c r="AU3315" s="83">
        <v>46200</v>
      </c>
      <c r="AV3315">
        <v>0.67480905572490302</v>
      </c>
      <c r="AW3315" s="83">
        <v>46189</v>
      </c>
      <c r="AX3315">
        <v>1.02148488261283</v>
      </c>
      <c r="AY3315" s="83">
        <v>46201</v>
      </c>
      <c r="AZ3315" s="77">
        <v>1.00161136619596</v>
      </c>
      <c r="BC3315" s="83">
        <v>46213</v>
      </c>
      <c r="BD3315">
        <v>0.24332840965041799</v>
      </c>
      <c r="BE3315" s="83">
        <v>46218</v>
      </c>
      <c r="BF3315">
        <v>0.37363839215562999</v>
      </c>
      <c r="BG3315" s="83">
        <v>46209</v>
      </c>
      <c r="BH3315" s="77">
        <v>0.49701121971149198</v>
      </c>
      <c r="BK3315" s="83">
        <v>45853</v>
      </c>
      <c r="BL3315">
        <v>0.56992735086462698</v>
      </c>
      <c r="BM3315" s="83">
        <v>45850</v>
      </c>
      <c r="BN3315">
        <v>0.70054039709536498</v>
      </c>
      <c r="BO3315" s="83">
        <v>45844</v>
      </c>
      <c r="BP3315" s="77">
        <v>0.81008902077151301</v>
      </c>
      <c r="BS3315" s="83"/>
      <c r="BU3315" s="83"/>
      <c r="BW3315" s="83"/>
      <c r="CA3315" s="83"/>
      <c r="CC3315" s="83"/>
      <c r="CE3315" s="83"/>
      <c r="CI3315" s="83"/>
      <c r="CK3315" s="83"/>
      <c r="CM3315" s="83"/>
      <c r="CQ3315" s="83"/>
      <c r="CS3315" s="83"/>
      <c r="CU3315" s="83"/>
      <c r="CY3315" s="83"/>
      <c r="DA3315" s="83"/>
      <c r="DC3315" s="83"/>
    </row>
    <row r="3316" spans="7:107">
      <c r="G3316" s="83">
        <v>45884</v>
      </c>
      <c r="H3316">
        <v>0.12721593444484999</v>
      </c>
      <c r="O3316" s="83">
        <v>45084</v>
      </c>
      <c r="P3316">
        <v>40.401060022402497</v>
      </c>
      <c r="Q3316" s="83">
        <v>45109</v>
      </c>
      <c r="R3316">
        <v>116.903168228469</v>
      </c>
      <c r="S3316" s="83">
        <v>46226</v>
      </c>
      <c r="T3316" s="77">
        <v>115.50698919709799</v>
      </c>
      <c r="W3316" s="83">
        <v>45887</v>
      </c>
      <c r="X3316">
        <v>0.18534098360655701</v>
      </c>
      <c r="Y3316" s="83">
        <v>46269</v>
      </c>
      <c r="Z3316">
        <v>0.174115456238361</v>
      </c>
      <c r="AA3316" s="83">
        <v>46272</v>
      </c>
      <c r="AB3316" s="77">
        <v>0.29322283105022801</v>
      </c>
      <c r="AE3316" s="83">
        <v>46196</v>
      </c>
      <c r="AF3316">
        <v>8.9372297923950601</v>
      </c>
      <c r="AG3316" s="83">
        <v>46190</v>
      </c>
      <c r="AH3316">
        <v>187.92388780391201</v>
      </c>
      <c r="AI3316" s="83">
        <v>46202</v>
      </c>
      <c r="AJ3316" s="77">
        <v>100.273841150815</v>
      </c>
      <c r="AM3316" s="83">
        <v>46204</v>
      </c>
      <c r="AN3316">
        <v>0.33427041499330601</v>
      </c>
      <c r="AO3316" s="83">
        <v>46195</v>
      </c>
      <c r="AP3316">
        <v>0.37402945113788399</v>
      </c>
      <c r="AQ3316" s="83">
        <v>46199</v>
      </c>
      <c r="AR3316" s="77">
        <v>0.24449864899269799</v>
      </c>
      <c r="AU3316" s="83">
        <v>46201</v>
      </c>
      <c r="AV3316">
        <v>0.67475425557420199</v>
      </c>
      <c r="AW3316" s="83">
        <v>46190</v>
      </c>
      <c r="AX3316">
        <v>1.02138958676254</v>
      </c>
      <c r="AY3316" s="83">
        <v>46202</v>
      </c>
      <c r="AZ3316" s="77">
        <v>1.0014972150169901</v>
      </c>
      <c r="BC3316" s="83">
        <v>46214</v>
      </c>
      <c r="BD3316">
        <v>0.24327538537287399</v>
      </c>
      <c r="BE3316" s="83">
        <v>46219</v>
      </c>
      <c r="BF3316">
        <v>0.373605393004179</v>
      </c>
      <c r="BG3316" s="83">
        <v>46210</v>
      </c>
      <c r="BH3316" s="77">
        <v>0.49691222225714099</v>
      </c>
      <c r="BK3316" s="83">
        <v>45854</v>
      </c>
      <c r="BL3316">
        <v>0.569884375319758</v>
      </c>
      <c r="BM3316" s="83">
        <v>45851</v>
      </c>
      <c r="BN3316">
        <v>0.70060794673228599</v>
      </c>
      <c r="BO3316" s="83">
        <v>45845</v>
      </c>
      <c r="BP3316" s="77">
        <v>0.81008902077151301</v>
      </c>
      <c r="BS3316" s="83"/>
      <c r="BU3316" s="83"/>
      <c r="BW3316" s="83"/>
      <c r="CA3316" s="83"/>
      <c r="CC3316" s="83"/>
      <c r="CE3316" s="83"/>
      <c r="CI3316" s="83"/>
      <c r="CK3316" s="83"/>
      <c r="CM3316" s="83"/>
      <c r="CQ3316" s="83"/>
      <c r="CS3316" s="83"/>
      <c r="CU3316" s="83"/>
      <c r="CY3316" s="83"/>
      <c r="DA3316" s="83"/>
      <c r="DC3316" s="83"/>
    </row>
    <row r="3317" spans="7:107">
      <c r="G3317" s="83">
        <v>45885</v>
      </c>
      <c r="H3317">
        <v>0.12715102835584699</v>
      </c>
      <c r="O3317" s="83">
        <v>45085</v>
      </c>
      <c r="P3317">
        <v>40.849110728628702</v>
      </c>
      <c r="Q3317" s="83">
        <v>45110</v>
      </c>
      <c r="R3317">
        <v>116.934404283801</v>
      </c>
      <c r="S3317" s="83">
        <v>46227</v>
      </c>
      <c r="T3317" s="77">
        <v>115.504320715864</v>
      </c>
      <c r="W3317" s="83">
        <v>45888</v>
      </c>
      <c r="X3317">
        <v>0.18525683060109199</v>
      </c>
      <c r="Y3317" s="83">
        <v>46270</v>
      </c>
      <c r="Z3317">
        <v>0.174107262569832</v>
      </c>
      <c r="AA3317" s="83">
        <v>46273</v>
      </c>
      <c r="AB3317" s="77">
        <v>0.29321780821917798</v>
      </c>
      <c r="AE3317" s="83">
        <v>46197</v>
      </c>
      <c r="AF3317">
        <v>8.9349405136618092</v>
      </c>
      <c r="AG3317" s="83">
        <v>46191</v>
      </c>
      <c r="AH3317">
        <v>187.92136351637299</v>
      </c>
      <c r="AI3317" s="83">
        <v>46203</v>
      </c>
      <c r="AJ3317" s="77">
        <v>100.267877832092</v>
      </c>
      <c r="AM3317" s="83">
        <v>46205</v>
      </c>
      <c r="AN3317">
        <v>0.33427041499330601</v>
      </c>
      <c r="AO3317" s="83">
        <v>46196</v>
      </c>
      <c r="AP3317">
        <v>0.37402945113788399</v>
      </c>
      <c r="AQ3317" s="83">
        <v>46200</v>
      </c>
      <c r="AR3317" s="77">
        <v>0.24448961490132201</v>
      </c>
      <c r="AU3317" s="83">
        <v>46202</v>
      </c>
      <c r="AV3317">
        <v>0.67469945542350196</v>
      </c>
      <c r="AW3317" s="83">
        <v>46191</v>
      </c>
      <c r="AX3317">
        <v>1.02129429091224</v>
      </c>
      <c r="AY3317" s="83">
        <v>46203</v>
      </c>
      <c r="AZ3317" s="77">
        <v>1.0013830638380199</v>
      </c>
      <c r="BC3317" s="83">
        <v>46215</v>
      </c>
      <c r="BD3317">
        <v>0.24322236109532999</v>
      </c>
      <c r="BE3317" s="83">
        <v>46220</v>
      </c>
      <c r="BF3317">
        <v>0.373572393852729</v>
      </c>
      <c r="BG3317" s="83">
        <v>46211</v>
      </c>
      <c r="BH3317" s="77">
        <v>0.49681322480279</v>
      </c>
      <c r="BK3317" s="83">
        <v>45855</v>
      </c>
      <c r="BL3317">
        <v>0.56984139977489001</v>
      </c>
      <c r="BM3317" s="83">
        <v>45852</v>
      </c>
      <c r="BN3317">
        <v>0.70067549636920701</v>
      </c>
      <c r="BO3317" s="83">
        <v>45846</v>
      </c>
      <c r="BP3317" s="77">
        <v>0.81008902077151301</v>
      </c>
      <c r="BS3317" s="83"/>
      <c r="BU3317" s="83"/>
      <c r="BW3317" s="83"/>
      <c r="CA3317" s="83"/>
      <c r="CC3317" s="83"/>
      <c r="CE3317" s="83"/>
      <c r="CI3317" s="83"/>
      <c r="CK3317" s="83"/>
      <c r="CM3317" s="83"/>
      <c r="CQ3317" s="83"/>
      <c r="CS3317" s="83"/>
      <c r="CU3317" s="83"/>
      <c r="CY3317" s="83"/>
      <c r="DA3317" s="83"/>
      <c r="DC3317" s="83"/>
    </row>
    <row r="3318" spans="7:107">
      <c r="G3318" s="83">
        <v>45886</v>
      </c>
      <c r="H3318">
        <v>0.12708612226684499</v>
      </c>
      <c r="O3318" s="83">
        <v>45086</v>
      </c>
      <c r="P3318">
        <v>41.297161434854999</v>
      </c>
      <c r="Q3318" s="83">
        <v>45111</v>
      </c>
      <c r="R3318">
        <v>116.965640339134</v>
      </c>
      <c r="S3318" s="83">
        <v>46228</v>
      </c>
      <c r="T3318" s="77">
        <v>115.50165223463</v>
      </c>
      <c r="W3318" s="83">
        <v>45889</v>
      </c>
      <c r="X3318">
        <v>0.185172677595628</v>
      </c>
      <c r="Y3318" s="83">
        <v>46271</v>
      </c>
      <c r="Z3318">
        <v>0.174099068901303</v>
      </c>
      <c r="AA3318" s="83">
        <v>46274</v>
      </c>
      <c r="AB3318" s="77">
        <v>0.29321278538812701</v>
      </c>
      <c r="AE3318" s="83">
        <v>46198</v>
      </c>
      <c r="AF3318">
        <v>8.9326512349285494</v>
      </c>
      <c r="AG3318" s="83">
        <v>46192</v>
      </c>
      <c r="AH3318">
        <v>187.91883922883301</v>
      </c>
      <c r="AI3318" s="83">
        <v>46204</v>
      </c>
      <c r="AJ3318" s="77">
        <v>100.26191451336901</v>
      </c>
      <c r="AM3318" s="83">
        <v>46206</v>
      </c>
      <c r="AN3318">
        <v>0.33427041499330601</v>
      </c>
      <c r="AO3318" s="83">
        <v>46197</v>
      </c>
      <c r="AP3318">
        <v>0.37402945113788399</v>
      </c>
      <c r="AQ3318" s="83">
        <v>46201</v>
      </c>
      <c r="AR3318" s="77">
        <v>0.244480580809947</v>
      </c>
      <c r="AU3318" s="83">
        <v>46203</v>
      </c>
      <c r="AV3318">
        <v>0.67464465527280204</v>
      </c>
      <c r="AW3318" s="83">
        <v>46192</v>
      </c>
      <c r="AX3318">
        <v>1.02119899506194</v>
      </c>
      <c r="AY3318" s="83">
        <v>46204</v>
      </c>
      <c r="AZ3318" s="77">
        <v>1.0012689126590599</v>
      </c>
      <c r="BC3318" s="83">
        <v>46216</v>
      </c>
      <c r="BD3318">
        <v>0.24316933681778499</v>
      </c>
      <c r="BE3318" s="83">
        <v>46221</v>
      </c>
      <c r="BF3318">
        <v>0.373539394701279</v>
      </c>
      <c r="BG3318" s="83">
        <v>46212</v>
      </c>
      <c r="BH3318" s="77">
        <v>0.49671422734843901</v>
      </c>
      <c r="BK3318" s="83">
        <v>45856</v>
      </c>
      <c r="BL3318">
        <v>0.56979842423002103</v>
      </c>
      <c r="BM3318" s="83">
        <v>45853</v>
      </c>
      <c r="BN3318">
        <v>0.70074304600612702</v>
      </c>
      <c r="BO3318" s="83">
        <v>45847</v>
      </c>
      <c r="BP3318" s="77">
        <v>0.81008902077151301</v>
      </c>
      <c r="BS3318" s="83"/>
      <c r="BU3318" s="83"/>
      <c r="BW3318" s="83"/>
      <c r="CA3318" s="83"/>
      <c r="CC3318" s="83"/>
      <c r="CE3318" s="83"/>
      <c r="CI3318" s="83"/>
      <c r="CK3318" s="83"/>
      <c r="CM3318" s="83"/>
      <c r="CQ3318" s="83"/>
      <c r="CS3318" s="83"/>
      <c r="CU3318" s="83"/>
      <c r="CY3318" s="83"/>
      <c r="DA3318" s="83"/>
      <c r="DC3318" s="83"/>
    </row>
    <row r="3319" spans="7:107">
      <c r="G3319" s="83">
        <v>45887</v>
      </c>
      <c r="H3319">
        <v>0.12702121617784201</v>
      </c>
      <c r="O3319" s="83">
        <v>45087</v>
      </c>
      <c r="P3319">
        <v>41.745212141081304</v>
      </c>
      <c r="Q3319" s="83">
        <v>45112</v>
      </c>
      <c r="R3319">
        <v>116.996876394466</v>
      </c>
      <c r="S3319" s="83">
        <v>46229</v>
      </c>
      <c r="T3319" s="77">
        <v>115.498983753396</v>
      </c>
      <c r="W3319" s="83">
        <v>45890</v>
      </c>
      <c r="X3319">
        <v>0.18508852459016301</v>
      </c>
      <c r="Y3319" s="83">
        <v>46272</v>
      </c>
      <c r="Z3319">
        <v>0.174090875232774</v>
      </c>
      <c r="AA3319" s="83">
        <v>46275</v>
      </c>
      <c r="AB3319" s="77">
        <v>0.29320776255707698</v>
      </c>
      <c r="AE3319" s="83">
        <v>46199</v>
      </c>
      <c r="AF3319">
        <v>8.9303619561952896</v>
      </c>
      <c r="AG3319" s="83">
        <v>46193</v>
      </c>
      <c r="AH3319">
        <v>187.916314941293</v>
      </c>
      <c r="AI3319" s="83">
        <v>46205</v>
      </c>
      <c r="AJ3319" s="77">
        <v>100.255951194646</v>
      </c>
      <c r="AM3319" s="83">
        <v>46207</v>
      </c>
      <c r="AN3319">
        <v>0.33427041499330601</v>
      </c>
      <c r="AO3319" s="83">
        <v>46198</v>
      </c>
      <c r="AP3319">
        <v>0.37402945113788399</v>
      </c>
      <c r="AQ3319" s="83">
        <v>46202</v>
      </c>
      <c r="AR3319" s="77">
        <v>0.24447154671857099</v>
      </c>
      <c r="AU3319" s="83">
        <v>46204</v>
      </c>
      <c r="AV3319">
        <v>0.67458985512210101</v>
      </c>
      <c r="AW3319" s="83">
        <v>46193</v>
      </c>
      <c r="AX3319">
        <v>1.02110369921164</v>
      </c>
      <c r="AY3319" s="83">
        <v>46205</v>
      </c>
      <c r="AZ3319" s="77">
        <v>1.00115476148009</v>
      </c>
      <c r="BC3319" s="83">
        <v>46217</v>
      </c>
      <c r="BD3319">
        <v>0.24311631254024099</v>
      </c>
      <c r="BE3319" s="83">
        <v>46222</v>
      </c>
      <c r="BF3319">
        <v>0.37350639554982801</v>
      </c>
      <c r="BG3319" s="83">
        <v>46213</v>
      </c>
      <c r="BH3319" s="77">
        <v>0.49661522989408802</v>
      </c>
      <c r="BK3319" s="83">
        <v>45857</v>
      </c>
      <c r="BL3319">
        <v>0.56975544868515304</v>
      </c>
      <c r="BM3319" s="83">
        <v>45854</v>
      </c>
      <c r="BN3319">
        <v>0.70081059564304804</v>
      </c>
      <c r="BO3319" s="83">
        <v>45848</v>
      </c>
      <c r="BP3319" s="77">
        <v>0.81008902077151301</v>
      </c>
      <c r="BS3319" s="83"/>
      <c r="BU3319" s="83"/>
      <c r="BW3319" s="83"/>
      <c r="CA3319" s="83"/>
      <c r="CC3319" s="83"/>
      <c r="CE3319" s="83"/>
      <c r="CI3319" s="83"/>
      <c r="CK3319" s="83"/>
      <c r="CM3319" s="83"/>
      <c r="CQ3319" s="83"/>
      <c r="CS3319" s="83"/>
      <c r="CU3319" s="83"/>
      <c r="CY3319" s="83"/>
      <c r="DA3319" s="83"/>
      <c r="DC3319" s="83"/>
    </row>
    <row r="3320" spans="7:107">
      <c r="G3320" s="83">
        <v>45888</v>
      </c>
      <c r="H3320">
        <v>0.12695631008884001</v>
      </c>
      <c r="O3320" s="83">
        <v>45088</v>
      </c>
      <c r="P3320">
        <v>42.193262847307501</v>
      </c>
      <c r="Q3320" s="83">
        <v>45113</v>
      </c>
      <c r="R3320">
        <v>117.028112449799</v>
      </c>
      <c r="S3320" s="83">
        <v>46230</v>
      </c>
      <c r="T3320" s="77">
        <v>115.49631527216199</v>
      </c>
      <c r="W3320" s="83">
        <v>45891</v>
      </c>
      <c r="X3320">
        <v>0.18500437158469901</v>
      </c>
      <c r="Y3320" s="83">
        <v>46273</v>
      </c>
      <c r="Z3320">
        <v>0.174082681564245</v>
      </c>
      <c r="AA3320" s="83">
        <v>46276</v>
      </c>
      <c r="AB3320" s="77">
        <v>0.29320273972602701</v>
      </c>
      <c r="AE3320" s="83">
        <v>46200</v>
      </c>
      <c r="AF3320">
        <v>8.9280726774620405</v>
      </c>
      <c r="AG3320" s="83">
        <v>46194</v>
      </c>
      <c r="AH3320">
        <v>187.91379065375401</v>
      </c>
      <c r="AI3320" s="83">
        <v>46206</v>
      </c>
      <c r="AJ3320" s="77">
        <v>100.249987875923</v>
      </c>
      <c r="AM3320" s="83">
        <v>46208</v>
      </c>
      <c r="AN3320">
        <v>0.33427041499330601</v>
      </c>
      <c r="AO3320" s="83">
        <v>46199</v>
      </c>
      <c r="AP3320">
        <v>0.37402945113788399</v>
      </c>
      <c r="AQ3320" s="83">
        <v>46203</v>
      </c>
      <c r="AR3320" s="77">
        <v>0.24446251262719501</v>
      </c>
      <c r="AU3320" s="83">
        <v>46205</v>
      </c>
      <c r="AV3320">
        <v>0.67453505497140098</v>
      </c>
      <c r="AW3320" s="83">
        <v>46194</v>
      </c>
      <c r="AX3320">
        <v>1.02100840336134</v>
      </c>
      <c r="AY3320" s="83">
        <v>46206</v>
      </c>
      <c r="AZ3320" s="77">
        <v>1.00104061030112</v>
      </c>
      <c r="BC3320" s="83">
        <v>46218</v>
      </c>
      <c r="BD3320">
        <v>0.24306328826269699</v>
      </c>
      <c r="BE3320" s="83">
        <v>46223</v>
      </c>
      <c r="BF3320">
        <v>0.37347339639837801</v>
      </c>
      <c r="BG3320" s="83">
        <v>46214</v>
      </c>
      <c r="BH3320" s="77">
        <v>0.49651623243973703</v>
      </c>
      <c r="BK3320" s="83">
        <v>45858</v>
      </c>
      <c r="BL3320">
        <v>0.56971247314028395</v>
      </c>
      <c r="BM3320" s="83">
        <v>45855</v>
      </c>
      <c r="BN3320">
        <v>0.70087814527996894</v>
      </c>
      <c r="BO3320" s="83">
        <v>45849</v>
      </c>
      <c r="BP3320" s="77">
        <v>0.81008902077151301</v>
      </c>
      <c r="BS3320" s="83"/>
      <c r="BU3320" s="83"/>
      <c r="BW3320" s="83"/>
      <c r="CA3320" s="83"/>
      <c r="CC3320" s="83"/>
      <c r="CE3320" s="83"/>
      <c r="CI3320" s="83"/>
      <c r="CK3320" s="83"/>
      <c r="CM3320" s="83"/>
      <c r="CQ3320" s="83"/>
      <c r="CS3320" s="83"/>
      <c r="CU3320" s="83"/>
      <c r="CY3320" s="83"/>
      <c r="DA3320" s="83"/>
      <c r="DC3320" s="83"/>
    </row>
    <row r="3321" spans="7:107">
      <c r="G3321" s="83">
        <v>45889</v>
      </c>
      <c r="H3321">
        <v>0.126891403999837</v>
      </c>
      <c r="O3321" s="83">
        <v>45089</v>
      </c>
      <c r="P3321">
        <v>42.641313553533799</v>
      </c>
      <c r="Q3321" s="83">
        <v>45114</v>
      </c>
      <c r="R3321">
        <v>117.059348505131</v>
      </c>
      <c r="S3321" s="83">
        <v>46231</v>
      </c>
      <c r="T3321" s="77">
        <v>115.493646790928</v>
      </c>
      <c r="W3321" s="83">
        <v>45892</v>
      </c>
      <c r="X3321">
        <v>0.18492021857923399</v>
      </c>
      <c r="Y3321" s="83">
        <v>46274</v>
      </c>
      <c r="Z3321">
        <v>0.174074487895716</v>
      </c>
      <c r="AA3321" s="83">
        <v>46277</v>
      </c>
      <c r="AB3321" s="77">
        <v>0.29319771689497698</v>
      </c>
      <c r="AE3321" s="83">
        <v>46201</v>
      </c>
      <c r="AF3321">
        <v>8.9257833987287807</v>
      </c>
      <c r="AG3321" s="83">
        <v>46195</v>
      </c>
      <c r="AH3321">
        <v>187.91126636621399</v>
      </c>
      <c r="AI3321" s="83">
        <v>46207</v>
      </c>
      <c r="AJ3321" s="77">
        <v>100.24402455720001</v>
      </c>
      <c r="AM3321" s="83">
        <v>46209</v>
      </c>
      <c r="AN3321">
        <v>0.33427041499330601</v>
      </c>
      <c r="AO3321" s="83">
        <v>46200</v>
      </c>
      <c r="AP3321">
        <v>0.37402945113788399</v>
      </c>
      <c r="AQ3321" s="83">
        <v>46204</v>
      </c>
      <c r="AR3321" s="77">
        <v>0.24445347853582</v>
      </c>
      <c r="AU3321" s="83">
        <v>46206</v>
      </c>
      <c r="AV3321">
        <v>0.67448025482069995</v>
      </c>
      <c r="AW3321" s="83">
        <v>46195</v>
      </c>
      <c r="AX3321">
        <v>1.02091310751104</v>
      </c>
      <c r="AY3321" s="83">
        <v>46207</v>
      </c>
      <c r="AZ3321" s="77">
        <v>1.0009264591221501</v>
      </c>
      <c r="BC3321" s="83">
        <v>46219</v>
      </c>
      <c r="BD3321">
        <v>0.24301026398515299</v>
      </c>
      <c r="BE3321" s="83">
        <v>46224</v>
      </c>
      <c r="BF3321">
        <v>0.37344039724692701</v>
      </c>
      <c r="BG3321" s="83">
        <v>46215</v>
      </c>
      <c r="BH3321" s="77">
        <v>0.49641723498538498</v>
      </c>
      <c r="BK3321" s="83">
        <v>45859</v>
      </c>
      <c r="BL3321">
        <v>0.56966949759541596</v>
      </c>
      <c r="BM3321" s="83">
        <v>45856</v>
      </c>
      <c r="BN3321">
        <v>0.70094569491688896</v>
      </c>
      <c r="BO3321" s="83">
        <v>45850</v>
      </c>
      <c r="BP3321" s="77">
        <v>0.81008902077151301</v>
      </c>
      <c r="BS3321" s="83"/>
      <c r="BU3321" s="83"/>
      <c r="BW3321" s="83"/>
      <c r="CA3321" s="83"/>
      <c r="CC3321" s="83"/>
      <c r="CE3321" s="83"/>
      <c r="CI3321" s="83"/>
      <c r="CK3321" s="83"/>
      <c r="CM3321" s="83"/>
      <c r="CQ3321" s="83"/>
      <c r="CS3321" s="83"/>
      <c r="CU3321" s="83"/>
      <c r="CY3321" s="83"/>
      <c r="DA3321" s="83"/>
      <c r="DC3321" s="83"/>
    </row>
    <row r="3322" spans="7:107">
      <c r="G3322" s="83">
        <v>45890</v>
      </c>
      <c r="H3322">
        <v>0.126826497910835</v>
      </c>
      <c r="O3322" s="83">
        <v>45090</v>
      </c>
      <c r="P3322">
        <v>43.089364259760103</v>
      </c>
      <c r="Q3322" s="83">
        <v>45115</v>
      </c>
      <c r="R3322">
        <v>117.09058456046399</v>
      </c>
      <c r="S3322" s="83">
        <v>46232</v>
      </c>
      <c r="T3322" s="77">
        <v>115.490978309695</v>
      </c>
      <c r="W3322" s="83">
        <v>45893</v>
      </c>
      <c r="X3322">
        <v>0.18483606557377</v>
      </c>
      <c r="Y3322" s="83">
        <v>46275</v>
      </c>
      <c r="Z3322">
        <v>0.174066294227188</v>
      </c>
      <c r="AA3322" s="83">
        <v>46278</v>
      </c>
      <c r="AB3322" s="77">
        <v>0.29319269406392601</v>
      </c>
      <c r="AE3322" s="83">
        <v>46202</v>
      </c>
      <c r="AF3322">
        <v>8.9234941199955298</v>
      </c>
      <c r="AG3322" s="83">
        <v>46196</v>
      </c>
      <c r="AH3322">
        <v>187.90874207867401</v>
      </c>
      <c r="AI3322" s="83">
        <v>46208</v>
      </c>
      <c r="AJ3322" s="77">
        <v>100.238061238477</v>
      </c>
      <c r="AM3322" s="83">
        <v>46210</v>
      </c>
      <c r="AN3322">
        <v>0.33427041499330601</v>
      </c>
      <c r="AO3322" s="83">
        <v>46201</v>
      </c>
      <c r="AP3322">
        <v>0.37402945113788399</v>
      </c>
      <c r="AQ3322" s="83">
        <v>46205</v>
      </c>
      <c r="AR3322" s="77">
        <v>0.24444444444444399</v>
      </c>
      <c r="AU3322" s="83">
        <v>46207</v>
      </c>
      <c r="AV3322">
        <v>0.67442545467000004</v>
      </c>
      <c r="AW3322" s="83">
        <v>46196</v>
      </c>
      <c r="AX3322">
        <v>1.02081781166074</v>
      </c>
      <c r="AY3322" s="83">
        <v>46208</v>
      </c>
      <c r="AZ3322" s="77">
        <v>1.0008123079431801</v>
      </c>
      <c r="BC3322" s="83">
        <v>46220</v>
      </c>
      <c r="BD3322">
        <v>0.24295723970760799</v>
      </c>
      <c r="BE3322" s="83">
        <v>46225</v>
      </c>
      <c r="BF3322">
        <v>0.37340739809547702</v>
      </c>
      <c r="BG3322" s="83">
        <v>46216</v>
      </c>
      <c r="BH3322" s="77">
        <v>0.49631823753103399</v>
      </c>
      <c r="BK3322" s="83">
        <v>45860</v>
      </c>
      <c r="BL3322">
        <v>0.56962652205054698</v>
      </c>
      <c r="BM3322" s="83">
        <v>45857</v>
      </c>
      <c r="BN3322">
        <v>0.70101324455380998</v>
      </c>
      <c r="BO3322" s="83">
        <v>45851</v>
      </c>
      <c r="BP3322" s="77">
        <v>0.81008902077151301</v>
      </c>
      <c r="BS3322" s="83"/>
      <c r="BU3322" s="83"/>
      <c r="BW3322" s="83"/>
      <c r="CA3322" s="83"/>
      <c r="CC3322" s="83"/>
      <c r="CE3322" s="83"/>
      <c r="CI3322" s="83"/>
      <c r="CK3322" s="83"/>
      <c r="CM3322" s="83"/>
      <c r="CQ3322" s="83"/>
      <c r="CS3322" s="83"/>
      <c r="CU3322" s="83"/>
      <c r="CY3322" s="83"/>
      <c r="DA3322" s="83"/>
      <c r="DC3322" s="83"/>
    </row>
    <row r="3323" spans="7:107">
      <c r="G3323" s="83">
        <v>45891</v>
      </c>
      <c r="H3323">
        <v>0.126761591821832</v>
      </c>
      <c r="O3323" s="83">
        <v>45091</v>
      </c>
      <c r="P3323">
        <v>43.537414965986301</v>
      </c>
      <c r="Q3323" s="83">
        <v>45116</v>
      </c>
      <c r="R3323">
        <v>117.121820615796</v>
      </c>
      <c r="S3323" s="83">
        <v>46233</v>
      </c>
      <c r="T3323" s="77">
        <v>115.488309828461</v>
      </c>
      <c r="W3323" s="83">
        <v>45894</v>
      </c>
      <c r="X3323">
        <v>0.184751912568305</v>
      </c>
      <c r="Y3323" s="83">
        <v>46276</v>
      </c>
      <c r="Z3323">
        <v>0.174058100558659</v>
      </c>
      <c r="AA3323" s="83">
        <v>46279</v>
      </c>
      <c r="AB3323" s="77">
        <v>0.29318767123287598</v>
      </c>
      <c r="AE3323" s="83">
        <v>46203</v>
      </c>
      <c r="AF3323">
        <v>8.92120484126227</v>
      </c>
      <c r="AG3323" s="83">
        <v>46197</v>
      </c>
      <c r="AH3323">
        <v>187.90621779113499</v>
      </c>
      <c r="AI3323" s="83">
        <v>46209</v>
      </c>
      <c r="AJ3323" s="77">
        <v>100.232097919754</v>
      </c>
      <c r="AM3323" s="83">
        <v>46211</v>
      </c>
      <c r="AN3323">
        <v>0.33427041499330601</v>
      </c>
      <c r="AO3323" s="83">
        <v>46202</v>
      </c>
      <c r="AP3323">
        <v>0.37402945113788399</v>
      </c>
      <c r="AQ3323" s="83">
        <v>46206</v>
      </c>
      <c r="AR3323" s="77">
        <v>0.24442902500052499</v>
      </c>
      <c r="AU3323" s="83">
        <v>46208</v>
      </c>
      <c r="AV3323">
        <v>0.67437065451930001</v>
      </c>
      <c r="AW3323" s="83">
        <v>46197</v>
      </c>
      <c r="AX3323">
        <v>1.02072251581044</v>
      </c>
      <c r="AY3323" s="83">
        <v>46209</v>
      </c>
      <c r="AZ3323" s="77">
        <v>1.0006981567642199</v>
      </c>
      <c r="BC3323" s="83">
        <v>46221</v>
      </c>
      <c r="BD3323">
        <v>0.24290421543006399</v>
      </c>
      <c r="BE3323" s="83">
        <v>46226</v>
      </c>
      <c r="BF3323">
        <v>0.37337439894402702</v>
      </c>
      <c r="BG3323" s="83">
        <v>46217</v>
      </c>
      <c r="BH3323" s="77">
        <v>0.496219240076683</v>
      </c>
      <c r="BK3323" s="83">
        <v>45861</v>
      </c>
      <c r="BL3323">
        <v>0.569583546505678</v>
      </c>
      <c r="BM3323" s="83">
        <v>45858</v>
      </c>
      <c r="BN3323">
        <v>0.70108079419073099</v>
      </c>
      <c r="BO3323" s="83">
        <v>45852</v>
      </c>
      <c r="BP3323" s="77">
        <v>0.81008902077151301</v>
      </c>
      <c r="BS3323" s="83"/>
      <c r="BU3323" s="83"/>
      <c r="BW3323" s="83"/>
      <c r="CA3323" s="83"/>
      <c r="CC3323" s="83"/>
      <c r="CE3323" s="83"/>
      <c r="CI3323" s="83"/>
      <c r="CK3323" s="83"/>
      <c r="CM3323" s="83"/>
      <c r="CQ3323" s="83"/>
      <c r="CS3323" s="83"/>
      <c r="CU3323" s="83"/>
      <c r="CY3323" s="83"/>
      <c r="DA3323" s="83"/>
      <c r="DC3323" s="83"/>
    </row>
    <row r="3324" spans="7:107">
      <c r="G3324" s="83">
        <v>45892</v>
      </c>
      <c r="H3324">
        <v>0.12669668573282999</v>
      </c>
      <c r="O3324" s="83">
        <v>45092</v>
      </c>
      <c r="P3324">
        <v>43.985465672212598</v>
      </c>
      <c r="Q3324" s="83">
        <v>45117</v>
      </c>
      <c r="R3324">
        <v>117.153056671128</v>
      </c>
      <c r="S3324" s="83">
        <v>46234</v>
      </c>
      <c r="T3324" s="77">
        <v>115.485641347227</v>
      </c>
      <c r="W3324" s="83">
        <v>45895</v>
      </c>
      <c r="X3324">
        <v>0.18466775956284101</v>
      </c>
      <c r="Y3324" s="83">
        <v>46277</v>
      </c>
      <c r="Z3324">
        <v>0.17404990689013</v>
      </c>
      <c r="AA3324" s="83">
        <v>46280</v>
      </c>
      <c r="AB3324" s="77">
        <v>0.29318264840182601</v>
      </c>
      <c r="AE3324" s="83">
        <v>46204</v>
      </c>
      <c r="AF3324">
        <v>8.9189155625290208</v>
      </c>
      <c r="AG3324" s="83">
        <v>46198</v>
      </c>
      <c r="AH3324">
        <v>187.90369350359501</v>
      </c>
      <c r="AI3324" s="83">
        <v>46210</v>
      </c>
      <c r="AJ3324" s="77">
        <v>100.22613460103101</v>
      </c>
      <c r="AM3324" s="83">
        <v>46212</v>
      </c>
      <c r="AN3324">
        <v>0.33427041499330601</v>
      </c>
      <c r="AO3324" s="83">
        <v>46203</v>
      </c>
      <c r="AP3324">
        <v>0.37402945113788399</v>
      </c>
      <c r="AQ3324" s="83">
        <v>46207</v>
      </c>
      <c r="AR3324" s="77">
        <v>0.24441360555660599</v>
      </c>
      <c r="AU3324" s="83">
        <v>46209</v>
      </c>
      <c r="AV3324">
        <v>0.67431585436859898</v>
      </c>
      <c r="AW3324" s="83">
        <v>46198</v>
      </c>
      <c r="AX3324">
        <v>1.0206272199601401</v>
      </c>
      <c r="AY3324" s="83">
        <v>46210</v>
      </c>
      <c r="AZ3324" s="77">
        <v>1.00058400558525</v>
      </c>
      <c r="BC3324" s="83">
        <v>46222</v>
      </c>
      <c r="BD3324">
        <v>0.24285119115251999</v>
      </c>
      <c r="BE3324" s="83">
        <v>46227</v>
      </c>
      <c r="BF3324">
        <v>0.37334139979257602</v>
      </c>
      <c r="BG3324" s="83">
        <v>46218</v>
      </c>
      <c r="BH3324" s="77">
        <v>0.49612024262233201</v>
      </c>
      <c r="BK3324" s="83">
        <v>45862</v>
      </c>
      <c r="BL3324">
        <v>0.56954057096081001</v>
      </c>
      <c r="BM3324" s="83">
        <v>45859</v>
      </c>
      <c r="BN3324">
        <v>0.70114834382765201</v>
      </c>
      <c r="BO3324" s="83">
        <v>45853</v>
      </c>
      <c r="BP3324" s="77">
        <v>0.81008902077151301</v>
      </c>
      <c r="BS3324" s="83"/>
      <c r="BU3324" s="83"/>
      <c r="BW3324" s="83"/>
      <c r="CA3324" s="83"/>
      <c r="CC3324" s="83"/>
      <c r="CE3324" s="83"/>
      <c r="CI3324" s="83"/>
      <c r="CK3324" s="83"/>
      <c r="CM3324" s="83"/>
      <c r="CQ3324" s="83"/>
      <c r="CS3324" s="83"/>
      <c r="CU3324" s="83"/>
      <c r="CY3324" s="83"/>
      <c r="DA3324" s="83"/>
      <c r="DC3324" s="83"/>
    </row>
    <row r="3325" spans="7:107">
      <c r="G3325" s="83">
        <v>45893</v>
      </c>
      <c r="H3325">
        <v>0.12663177964382699</v>
      </c>
      <c r="O3325" s="83">
        <v>45093</v>
      </c>
      <c r="P3325">
        <v>44.433516378438902</v>
      </c>
      <c r="Q3325" s="83">
        <v>45118</v>
      </c>
      <c r="R3325">
        <v>117.184292726461</v>
      </c>
      <c r="S3325" s="83">
        <v>46235</v>
      </c>
      <c r="T3325" s="77">
        <v>115.48297286599301</v>
      </c>
      <c r="W3325" s="83">
        <v>45896</v>
      </c>
      <c r="X3325">
        <v>0.18458360655737699</v>
      </c>
      <c r="Y3325" s="83">
        <v>46278</v>
      </c>
      <c r="Z3325">
        <v>0.174041713221601</v>
      </c>
      <c r="AA3325" s="83">
        <v>46281</v>
      </c>
      <c r="AB3325" s="77">
        <v>0.29317762557077598</v>
      </c>
      <c r="AE3325" s="83">
        <v>46205</v>
      </c>
      <c r="AF3325">
        <v>8.9166262837957593</v>
      </c>
      <c r="AG3325" s="83">
        <v>46199</v>
      </c>
      <c r="AH3325">
        <v>187.901169216055</v>
      </c>
      <c r="AI3325" s="83">
        <v>46211</v>
      </c>
      <c r="AJ3325" s="77">
        <v>100.220171282308</v>
      </c>
      <c r="AM3325" s="83">
        <v>46213</v>
      </c>
      <c r="AN3325">
        <v>0.33427041499330601</v>
      </c>
      <c r="AO3325" s="83">
        <v>46204</v>
      </c>
      <c r="AP3325">
        <v>0.37402945113788399</v>
      </c>
      <c r="AQ3325" s="83">
        <v>46208</v>
      </c>
      <c r="AR3325" s="77">
        <v>0.24439818611268699</v>
      </c>
      <c r="AU3325" s="83">
        <v>46210</v>
      </c>
      <c r="AV3325">
        <v>0.67426105421789895</v>
      </c>
      <c r="AW3325" s="83">
        <v>46199</v>
      </c>
      <c r="AX3325">
        <v>1.0205319241098501</v>
      </c>
      <c r="AY3325" s="83">
        <v>46211</v>
      </c>
      <c r="AZ3325" s="77">
        <v>1.00046985440628</v>
      </c>
      <c r="BC3325" s="83">
        <v>46223</v>
      </c>
      <c r="BD3325">
        <v>0.24279816687497599</v>
      </c>
      <c r="BE3325" s="83">
        <v>46228</v>
      </c>
      <c r="BF3325">
        <v>0.37330840064112603</v>
      </c>
      <c r="BG3325" s="83">
        <v>46219</v>
      </c>
      <c r="BH3325" s="77">
        <v>0.49602124516798102</v>
      </c>
      <c r="BK3325" s="83">
        <v>45863</v>
      </c>
      <c r="BL3325">
        <v>0.56949759541594103</v>
      </c>
      <c r="BM3325" s="83">
        <v>45860</v>
      </c>
      <c r="BN3325">
        <v>0.70121589346457203</v>
      </c>
      <c r="BO3325" s="83">
        <v>45854</v>
      </c>
      <c r="BP3325" s="77">
        <v>0.81008902077151301</v>
      </c>
      <c r="BS3325" s="83"/>
      <c r="BU3325" s="83"/>
      <c r="BW3325" s="83"/>
      <c r="CA3325" s="83"/>
      <c r="CC3325" s="83"/>
      <c r="CE3325" s="83"/>
      <c r="CI3325" s="83"/>
      <c r="CK3325" s="83"/>
      <c r="CM3325" s="83"/>
      <c r="CQ3325" s="83"/>
      <c r="CS3325" s="83"/>
      <c r="CU3325" s="83"/>
      <c r="CY3325" s="83"/>
      <c r="DA3325" s="83"/>
      <c r="DC3325" s="83"/>
    </row>
    <row r="3326" spans="7:107">
      <c r="G3326" s="83">
        <v>45894</v>
      </c>
      <c r="H3326">
        <v>0.12656687355482499</v>
      </c>
      <c r="O3326" s="83">
        <v>45094</v>
      </c>
      <c r="P3326">
        <v>44.8815670846651</v>
      </c>
      <c r="Q3326" s="83">
        <v>45119</v>
      </c>
      <c r="R3326">
        <v>117.215528781793</v>
      </c>
      <c r="S3326" s="83">
        <v>46236</v>
      </c>
      <c r="T3326" s="77">
        <v>115.48030438475899</v>
      </c>
      <c r="W3326" s="83">
        <v>45897</v>
      </c>
      <c r="X3326">
        <v>0.184499453551912</v>
      </c>
      <c r="Y3326" s="83">
        <v>46279</v>
      </c>
      <c r="Z3326">
        <v>0.174033519553072</v>
      </c>
      <c r="AA3326" s="83">
        <v>46282</v>
      </c>
      <c r="AB3326" s="77">
        <v>0.29317260273972501</v>
      </c>
      <c r="AE3326" s="83">
        <v>46206</v>
      </c>
      <c r="AF3326">
        <v>8.9143370050625101</v>
      </c>
      <c r="AG3326" s="83">
        <v>46200</v>
      </c>
      <c r="AH3326">
        <v>187.89864492851601</v>
      </c>
      <c r="AI3326" s="83">
        <v>46212</v>
      </c>
      <c r="AJ3326" s="77">
        <v>100.214207963585</v>
      </c>
      <c r="AM3326" s="83">
        <v>46214</v>
      </c>
      <c r="AN3326">
        <v>0.33427041499330601</v>
      </c>
      <c r="AO3326" s="83">
        <v>46205</v>
      </c>
      <c r="AP3326">
        <v>0.37402945113788399</v>
      </c>
      <c r="AQ3326" s="83">
        <v>46209</v>
      </c>
      <c r="AR3326" s="77">
        <v>0.24438276666876901</v>
      </c>
      <c r="AU3326" s="83">
        <v>46211</v>
      </c>
      <c r="AV3326">
        <v>0.67420625406719803</v>
      </c>
      <c r="AW3326" s="83">
        <v>46200</v>
      </c>
      <c r="AX3326">
        <v>1.0204366282595501</v>
      </c>
      <c r="AY3326" s="83">
        <v>46212</v>
      </c>
      <c r="AZ3326" s="77">
        <v>1.00035570322731</v>
      </c>
      <c r="BC3326" s="83">
        <v>46224</v>
      </c>
      <c r="BD3326">
        <v>0.24274514259743199</v>
      </c>
      <c r="BE3326" s="83">
        <v>46229</v>
      </c>
      <c r="BF3326">
        <v>0.37327540148967497</v>
      </c>
      <c r="BG3326" s="83">
        <v>46220</v>
      </c>
      <c r="BH3326" s="77">
        <v>0.49592224771362903</v>
      </c>
      <c r="BK3326" s="83">
        <v>45864</v>
      </c>
      <c r="BL3326">
        <v>0.56945461987107304</v>
      </c>
      <c r="BM3326" s="83">
        <v>45861</v>
      </c>
      <c r="BN3326">
        <v>0.70128344310149304</v>
      </c>
      <c r="BO3326" s="83">
        <v>45855</v>
      </c>
      <c r="BP3326" s="77">
        <v>0.81008902077151301</v>
      </c>
      <c r="BS3326" s="83"/>
      <c r="BU3326" s="83"/>
      <c r="BW3326" s="83"/>
      <c r="CA3326" s="83"/>
      <c r="CC3326" s="83"/>
      <c r="CE3326" s="83"/>
      <c r="CI3326" s="83"/>
      <c r="CK3326" s="83"/>
      <c r="CM3326" s="83"/>
      <c r="CQ3326" s="83"/>
      <c r="CS3326" s="83"/>
      <c r="CU3326" s="83"/>
      <c r="CY3326" s="83"/>
      <c r="DA3326" s="83"/>
      <c r="DC3326" s="83"/>
    </row>
    <row r="3327" spans="7:107">
      <c r="G3327" s="83">
        <v>45895</v>
      </c>
      <c r="H3327">
        <v>0.12650196746582201</v>
      </c>
      <c r="O3327" s="83">
        <v>45095</v>
      </c>
      <c r="P3327">
        <v>45.329617790891398</v>
      </c>
      <c r="Q3327" s="83">
        <v>45120</v>
      </c>
      <c r="R3327">
        <v>117.24676483712599</v>
      </c>
      <c r="S3327" s="83">
        <v>46237</v>
      </c>
      <c r="T3327" s="77">
        <v>115.477635903525</v>
      </c>
      <c r="W3327" s="83">
        <v>45898</v>
      </c>
      <c r="X3327">
        <v>0.184415300546448</v>
      </c>
      <c r="Y3327" s="83">
        <v>46280</v>
      </c>
      <c r="Z3327">
        <v>0.174025325884543</v>
      </c>
      <c r="AA3327" s="83">
        <v>46283</v>
      </c>
      <c r="AB3327" s="77">
        <v>0.29316757990867498</v>
      </c>
      <c r="AE3327" s="83">
        <v>46207</v>
      </c>
      <c r="AF3327">
        <v>8.9120477263292504</v>
      </c>
      <c r="AG3327" s="83">
        <v>46201</v>
      </c>
      <c r="AH3327">
        <v>187.89612064097599</v>
      </c>
      <c r="AI3327" s="83">
        <v>46213</v>
      </c>
      <c r="AJ3327" s="77">
        <v>100.20824464486201</v>
      </c>
      <c r="AM3327" s="83">
        <v>46215</v>
      </c>
      <c r="AN3327">
        <v>0.33427041499330601</v>
      </c>
      <c r="AO3327" s="83">
        <v>46206</v>
      </c>
      <c r="AP3327">
        <v>0.37402945113788399</v>
      </c>
      <c r="AQ3327" s="83">
        <v>46210</v>
      </c>
      <c r="AR3327" s="77">
        <v>0.24436734722485001</v>
      </c>
      <c r="AU3327" s="83">
        <v>46212</v>
      </c>
      <c r="AV3327">
        <v>0.674151453916498</v>
      </c>
      <c r="AW3327" s="83">
        <v>46201</v>
      </c>
      <c r="AX3327">
        <v>1.0203413324092501</v>
      </c>
      <c r="AY3327" s="83">
        <v>46213</v>
      </c>
      <c r="AZ3327" s="77">
        <v>1.0002415520483501</v>
      </c>
      <c r="BC3327" s="83">
        <v>46225</v>
      </c>
      <c r="BD3327">
        <v>0.24269211831988699</v>
      </c>
      <c r="BE3327" s="83">
        <v>46230</v>
      </c>
      <c r="BF3327">
        <v>0.37324240233822498</v>
      </c>
      <c r="BG3327" s="83">
        <v>46221</v>
      </c>
      <c r="BH3327" s="77">
        <v>0.49582325025927798</v>
      </c>
      <c r="BK3327" s="83">
        <v>45865</v>
      </c>
      <c r="BL3327">
        <v>0.56941164432620395</v>
      </c>
      <c r="BM3327" s="83">
        <v>45862</v>
      </c>
      <c r="BN3327">
        <v>0.70135099273841395</v>
      </c>
      <c r="BO3327" s="83">
        <v>45856</v>
      </c>
      <c r="BP3327" s="77">
        <v>0.81008902077151301</v>
      </c>
      <c r="BS3327" s="83"/>
      <c r="BU3327" s="83"/>
      <c r="BW3327" s="83"/>
      <c r="CA3327" s="83"/>
      <c r="CC3327" s="83"/>
      <c r="CE3327" s="83"/>
      <c r="CI3327" s="83"/>
      <c r="CK3327" s="83"/>
      <c r="CM3327" s="83"/>
      <c r="CQ3327" s="83"/>
      <c r="CS3327" s="83"/>
      <c r="CU3327" s="83"/>
      <c r="CY3327" s="83"/>
      <c r="DA3327" s="83"/>
      <c r="DC3327" s="83"/>
    </row>
    <row r="3328" spans="7:107">
      <c r="G3328" s="83">
        <v>45896</v>
      </c>
      <c r="H3328">
        <v>0.12643706137682001</v>
      </c>
      <c r="O3328" s="83">
        <v>45096</v>
      </c>
      <c r="P3328">
        <v>45.777668497117702</v>
      </c>
      <c r="Q3328" s="83">
        <v>45121</v>
      </c>
      <c r="R3328">
        <v>117.278000892458</v>
      </c>
      <c r="S3328" s="83">
        <v>46238</v>
      </c>
      <c r="T3328" s="77">
        <v>115.474967422291</v>
      </c>
      <c r="W3328" s="83">
        <v>45899</v>
      </c>
      <c r="X3328">
        <v>0.18433114754098301</v>
      </c>
      <c r="Y3328" s="83">
        <v>46281</v>
      </c>
      <c r="Z3328">
        <v>0.174017132216014</v>
      </c>
      <c r="AA3328" s="83">
        <v>46284</v>
      </c>
      <c r="AB3328" s="77">
        <v>0.29316255707762501</v>
      </c>
      <c r="AE3328" s="83">
        <v>46208</v>
      </c>
      <c r="AF3328">
        <v>8.9097584475959906</v>
      </c>
      <c r="AG3328" s="83">
        <v>46202</v>
      </c>
      <c r="AH3328">
        <v>187.89359635343601</v>
      </c>
      <c r="AI3328" s="83">
        <v>46214</v>
      </c>
      <c r="AJ3328" s="77">
        <v>100.202281326139</v>
      </c>
      <c r="AM3328" s="83">
        <v>46216</v>
      </c>
      <c r="AN3328">
        <v>0.33427041499330601</v>
      </c>
      <c r="AO3328" s="83">
        <v>46207</v>
      </c>
      <c r="AP3328">
        <v>0.37402945113788399</v>
      </c>
      <c r="AQ3328" s="83">
        <v>46211</v>
      </c>
      <c r="AR3328" s="77">
        <v>0.24435192778093101</v>
      </c>
      <c r="AU3328" s="83">
        <v>46213</v>
      </c>
      <c r="AV3328">
        <v>0.67409665376579697</v>
      </c>
      <c r="AW3328" s="83">
        <v>46202</v>
      </c>
      <c r="AX3328">
        <v>1.0202460365589501</v>
      </c>
      <c r="AY3328" s="83">
        <v>46214</v>
      </c>
      <c r="AZ3328" s="77">
        <v>1.0001274008693799</v>
      </c>
      <c r="BC3328" s="83">
        <v>46226</v>
      </c>
      <c r="BD3328">
        <v>0.24263909404234299</v>
      </c>
      <c r="BE3328" s="83">
        <v>46231</v>
      </c>
      <c r="BF3328">
        <v>0.37320940318677498</v>
      </c>
      <c r="BG3328" s="83">
        <v>46222</v>
      </c>
      <c r="BH3328" s="77">
        <v>0.49572425280492699</v>
      </c>
      <c r="BK3328" s="83">
        <v>45866</v>
      </c>
      <c r="BL3328">
        <v>0.56936866878133596</v>
      </c>
      <c r="BM3328" s="83">
        <v>45863</v>
      </c>
      <c r="BN3328">
        <v>0.70141854237533396</v>
      </c>
      <c r="BO3328" s="83">
        <v>45857</v>
      </c>
      <c r="BP3328" s="77">
        <v>0.81008902077151301</v>
      </c>
      <c r="BS3328" s="83"/>
      <c r="BU3328" s="83"/>
      <c r="BW3328" s="83"/>
      <c r="CA3328" s="83"/>
      <c r="CC3328" s="83"/>
      <c r="CE3328" s="83"/>
      <c r="CI3328" s="83"/>
      <c r="CK3328" s="83"/>
      <c r="CM3328" s="83"/>
      <c r="CQ3328" s="83"/>
      <c r="CS3328" s="83"/>
      <c r="CU3328" s="83"/>
      <c r="CY3328" s="83"/>
      <c r="DA3328" s="83"/>
      <c r="DC3328" s="83"/>
    </row>
    <row r="3329" spans="7:107">
      <c r="G3329" s="83">
        <v>45897</v>
      </c>
      <c r="H3329">
        <v>0.12637215528781701</v>
      </c>
      <c r="O3329" s="83">
        <v>45097</v>
      </c>
      <c r="P3329">
        <v>46.2257192033439</v>
      </c>
      <c r="Q3329" s="83">
        <v>45122</v>
      </c>
      <c r="R3329">
        <v>117.30923694779101</v>
      </c>
      <c r="S3329" s="83">
        <v>46239</v>
      </c>
      <c r="T3329" s="77">
        <v>115.47229894105701</v>
      </c>
      <c r="W3329" s="83">
        <v>45900</v>
      </c>
      <c r="X3329">
        <v>0.18424699453551899</v>
      </c>
      <c r="Y3329" s="83">
        <v>46282</v>
      </c>
      <c r="Z3329">
        <v>0.174008938547486</v>
      </c>
      <c r="AA3329" s="83">
        <v>46285</v>
      </c>
      <c r="AB3329" s="77">
        <v>0.29315753424657498</v>
      </c>
      <c r="AE3329" s="83">
        <v>46209</v>
      </c>
      <c r="AF3329">
        <v>8.9074691688627397</v>
      </c>
      <c r="AG3329" s="83">
        <v>46203</v>
      </c>
      <c r="AH3329">
        <v>187.891072065896</v>
      </c>
      <c r="AI3329" s="83">
        <v>46215</v>
      </c>
      <c r="AJ3329" s="77">
        <v>100.196318007416</v>
      </c>
      <c r="AM3329" s="83">
        <v>46217</v>
      </c>
      <c r="AN3329">
        <v>0.33427041499330601</v>
      </c>
      <c r="AO3329" s="83">
        <v>46208</v>
      </c>
      <c r="AP3329">
        <v>0.37402945113788399</v>
      </c>
      <c r="AQ3329" s="83">
        <v>46212</v>
      </c>
      <c r="AR3329" s="77">
        <v>0.24433650833701201</v>
      </c>
      <c r="AU3329" s="83">
        <v>46214</v>
      </c>
      <c r="AV3329">
        <v>0.67404185361509705</v>
      </c>
      <c r="AW3329" s="83">
        <v>46203</v>
      </c>
      <c r="AX3329">
        <v>1.0201507407086501</v>
      </c>
      <c r="AY3329" s="83">
        <v>46215</v>
      </c>
      <c r="AZ3329" s="77">
        <v>1.0000132496904099</v>
      </c>
      <c r="BC3329" s="83">
        <v>46227</v>
      </c>
      <c r="BD3329">
        <v>0.24258606976479899</v>
      </c>
      <c r="BE3329" s="83">
        <v>46232</v>
      </c>
      <c r="BF3329">
        <v>0.37317640403532398</v>
      </c>
      <c r="BG3329" s="83">
        <v>46223</v>
      </c>
      <c r="BH3329" s="77">
        <v>0.495625255350576</v>
      </c>
      <c r="BK3329" s="83">
        <v>45867</v>
      </c>
      <c r="BL3329">
        <v>0.56932569323646698</v>
      </c>
      <c r="BM3329" s="83">
        <v>45864</v>
      </c>
      <c r="BN3329">
        <v>0.70148609201225498</v>
      </c>
      <c r="BO3329" s="83">
        <v>45858</v>
      </c>
      <c r="BP3329" s="77">
        <v>0.81008902077151301</v>
      </c>
      <c r="BS3329" s="83"/>
      <c r="BU3329" s="83"/>
      <c r="BW3329" s="83"/>
      <c r="CA3329" s="83"/>
      <c r="CC3329" s="83"/>
      <c r="CE3329" s="83"/>
      <c r="CI3329" s="83"/>
      <c r="CK3329" s="83"/>
      <c r="CM3329" s="83"/>
      <c r="CQ3329" s="83"/>
      <c r="CS3329" s="83"/>
      <c r="CU3329" s="83"/>
      <c r="CY3329" s="83"/>
      <c r="DA3329" s="83"/>
      <c r="DC3329" s="83"/>
    </row>
    <row r="3330" spans="7:107">
      <c r="G3330" s="83">
        <v>45898</v>
      </c>
      <c r="H3330">
        <v>0.126307249198815</v>
      </c>
      <c r="O3330" s="83">
        <v>45098</v>
      </c>
      <c r="P3330">
        <v>46.673769909570197</v>
      </c>
      <c r="Q3330" s="83">
        <v>45123</v>
      </c>
      <c r="R3330">
        <v>117.34047300312299</v>
      </c>
      <c r="S3330" s="83">
        <v>46240</v>
      </c>
      <c r="T3330" s="77">
        <v>115.46963045982299</v>
      </c>
      <c r="W3330" s="83">
        <v>45901</v>
      </c>
      <c r="X3330">
        <v>0.18416284153005399</v>
      </c>
      <c r="Y3330" s="83">
        <v>46283</v>
      </c>
      <c r="Z3330">
        <v>0.174000744878957</v>
      </c>
      <c r="AA3330" s="83">
        <v>46286</v>
      </c>
      <c r="AB3330" s="77">
        <v>0.29315251141552501</v>
      </c>
      <c r="AE3330" s="83">
        <v>46210</v>
      </c>
      <c r="AF3330">
        <v>8.9051798901294799</v>
      </c>
      <c r="AG3330" s="83">
        <v>46204</v>
      </c>
      <c r="AH3330">
        <v>187.88854777835701</v>
      </c>
      <c r="AI3330" s="83">
        <v>46216</v>
      </c>
      <c r="AJ3330" s="77">
        <v>100.19035468869301</v>
      </c>
      <c r="AM3330" s="83">
        <v>46218</v>
      </c>
      <c r="AN3330">
        <v>0.33427041499330601</v>
      </c>
      <c r="AO3330" s="83">
        <v>46209</v>
      </c>
      <c r="AP3330">
        <v>0.37402945113788399</v>
      </c>
      <c r="AQ3330" s="83">
        <v>46213</v>
      </c>
      <c r="AR3330" s="77">
        <v>0.24432108889309401</v>
      </c>
      <c r="AU3330" s="83">
        <v>46215</v>
      </c>
      <c r="AV3330">
        <v>0.67398705346439702</v>
      </c>
      <c r="AW3330" s="83">
        <v>46204</v>
      </c>
      <c r="AX3330">
        <v>1.0200554448583501</v>
      </c>
      <c r="AY3330" s="83">
        <v>46216</v>
      </c>
      <c r="AZ3330" s="77">
        <v>0.99989909851144798</v>
      </c>
      <c r="BC3330" s="83">
        <v>46228</v>
      </c>
      <c r="BD3330">
        <v>0.24253304548725499</v>
      </c>
      <c r="BE3330" s="83">
        <v>46233</v>
      </c>
      <c r="BF3330">
        <v>0.37314340488387399</v>
      </c>
      <c r="BG3330" s="83">
        <v>46224</v>
      </c>
      <c r="BH3330" s="77">
        <v>0.49552625789622501</v>
      </c>
      <c r="BK3330" s="83">
        <v>45868</v>
      </c>
      <c r="BL3330">
        <v>0.56928271769159899</v>
      </c>
      <c r="BM3330" s="83">
        <v>45865</v>
      </c>
      <c r="BN3330">
        <v>0.701553641649176</v>
      </c>
      <c r="BO3330" s="83">
        <v>45859</v>
      </c>
      <c r="BP3330" s="77">
        <v>0.81008902077151301</v>
      </c>
      <c r="BS3330" s="83"/>
      <c r="BU3330" s="83"/>
      <c r="BW3330" s="83"/>
      <c r="CA3330" s="83"/>
      <c r="CC3330" s="83"/>
      <c r="CE3330" s="83"/>
      <c r="CI3330" s="83"/>
      <c r="CK3330" s="83"/>
      <c r="CM3330" s="83"/>
      <c r="CQ3330" s="83"/>
      <c r="CS3330" s="83"/>
      <c r="CU3330" s="83"/>
      <c r="CY3330" s="83"/>
      <c r="DA3330" s="83"/>
      <c r="DC3330" s="83"/>
    </row>
    <row r="3331" spans="7:107">
      <c r="G3331" s="83">
        <v>45899</v>
      </c>
      <c r="H3331">
        <v>0.126242343109812</v>
      </c>
      <c r="O3331" s="83">
        <v>45099</v>
      </c>
      <c r="P3331">
        <v>47.121820615796501</v>
      </c>
      <c r="Q3331" s="83">
        <v>45124</v>
      </c>
      <c r="R3331">
        <v>117.37170905845601</v>
      </c>
      <c r="S3331" s="83">
        <v>46241</v>
      </c>
      <c r="T3331" s="77">
        <v>115.466961978589</v>
      </c>
      <c r="W3331" s="83">
        <v>45902</v>
      </c>
      <c r="X3331">
        <v>0.18407868852459</v>
      </c>
      <c r="Y3331" s="83">
        <v>46284</v>
      </c>
      <c r="Z3331">
        <v>0.173992551210428</v>
      </c>
      <c r="AA3331" s="83">
        <v>46287</v>
      </c>
      <c r="AB3331" s="77">
        <v>0.29314748858447398</v>
      </c>
      <c r="AE3331" s="83">
        <v>46211</v>
      </c>
      <c r="AF3331">
        <v>8.9028906113962307</v>
      </c>
      <c r="AG3331" s="83">
        <v>46205</v>
      </c>
      <c r="AH3331">
        <v>187.886023490817</v>
      </c>
      <c r="AI3331" s="83">
        <v>46217</v>
      </c>
      <c r="AJ3331" s="77">
        <v>100.18439136997</v>
      </c>
      <c r="AM3331" s="83">
        <v>46219</v>
      </c>
      <c r="AN3331">
        <v>0.33427041499330601</v>
      </c>
      <c r="AO3331" s="83">
        <v>46210</v>
      </c>
      <c r="AP3331">
        <v>0.37402945113788399</v>
      </c>
      <c r="AQ3331" s="83">
        <v>46214</v>
      </c>
      <c r="AR3331" s="77">
        <v>0.24430566944917501</v>
      </c>
      <c r="AU3331" s="83">
        <v>46216</v>
      </c>
      <c r="AV3331">
        <v>0.67393225331369599</v>
      </c>
      <c r="AW3331" s="83">
        <v>46205</v>
      </c>
      <c r="AX3331">
        <v>1.0199601490080501</v>
      </c>
      <c r="AY3331" s="83">
        <v>46217</v>
      </c>
      <c r="AZ3331" s="77">
        <v>0.99978494733248002</v>
      </c>
      <c r="BC3331" s="83">
        <v>46229</v>
      </c>
      <c r="BD3331">
        <v>0.24248002120971099</v>
      </c>
      <c r="BE3331" s="83">
        <v>46234</v>
      </c>
      <c r="BF3331">
        <v>0.37311040573242299</v>
      </c>
      <c r="BG3331" s="83">
        <v>46225</v>
      </c>
      <c r="BH3331" s="77">
        <v>0.49542726044187402</v>
      </c>
      <c r="BK3331" s="83">
        <v>45869</v>
      </c>
      <c r="BL3331">
        <v>0.56923974214673001</v>
      </c>
      <c r="BM3331" s="83">
        <v>45866</v>
      </c>
      <c r="BN3331">
        <v>0.70162119128609601</v>
      </c>
      <c r="BO3331" s="83">
        <v>45860</v>
      </c>
      <c r="BP3331" s="77">
        <v>0.81008902077151301</v>
      </c>
      <c r="BS3331" s="83"/>
      <c r="BU3331" s="83"/>
      <c r="BW3331" s="83"/>
      <c r="CA3331" s="83"/>
      <c r="CC3331" s="83"/>
      <c r="CE3331" s="83"/>
      <c r="CI3331" s="83"/>
      <c r="CK3331" s="83"/>
      <c r="CM3331" s="83"/>
      <c r="CQ3331" s="83"/>
      <c r="CS3331" s="83"/>
      <c r="CU3331" s="83"/>
      <c r="CY3331" s="83"/>
      <c r="DA3331" s="83"/>
      <c r="DC3331" s="83"/>
    </row>
    <row r="3332" spans="7:107">
      <c r="G3332" s="83">
        <v>45900</v>
      </c>
      <c r="H3332">
        <v>0.12617743702081</v>
      </c>
      <c r="O3332" s="83">
        <v>45100</v>
      </c>
      <c r="P3332">
        <v>47.032574743418103</v>
      </c>
      <c r="Q3332" s="83">
        <v>45125</v>
      </c>
      <c r="R3332">
        <v>117.40294511378799</v>
      </c>
      <c r="S3332" s="83">
        <v>46242</v>
      </c>
      <c r="T3332" s="77">
        <v>115.464293497356</v>
      </c>
      <c r="W3332" s="83">
        <v>45903</v>
      </c>
      <c r="X3332">
        <v>0.18399453551912501</v>
      </c>
      <c r="Y3332" s="83">
        <v>46285</v>
      </c>
      <c r="Z3332">
        <v>0.173984357541899</v>
      </c>
      <c r="AA3332" s="83">
        <v>46288</v>
      </c>
      <c r="AB3332" s="77">
        <v>0.29314246575342401</v>
      </c>
      <c r="AE3332" s="83">
        <v>46212</v>
      </c>
      <c r="AF3332">
        <v>8.9006013326629692</v>
      </c>
      <c r="AG3332" s="83">
        <v>46206</v>
      </c>
      <c r="AH3332">
        <v>187.88349920327701</v>
      </c>
      <c r="AI3332" s="83">
        <v>46218</v>
      </c>
      <c r="AJ3332" s="77">
        <v>100.178428051247</v>
      </c>
      <c r="AM3332" s="83">
        <v>46220</v>
      </c>
      <c r="AN3332">
        <v>0.33427041499330601</v>
      </c>
      <c r="AO3332" s="83">
        <v>46211</v>
      </c>
      <c r="AP3332">
        <v>0.37402945113788399</v>
      </c>
      <c r="AQ3332" s="83">
        <v>46215</v>
      </c>
      <c r="AR3332" s="77">
        <v>0.244290250005256</v>
      </c>
      <c r="AU3332" s="83">
        <v>46217</v>
      </c>
      <c r="AV3332">
        <v>0.67386679757813694</v>
      </c>
      <c r="AW3332" s="83">
        <v>46206</v>
      </c>
      <c r="AX3332">
        <v>1.0198648531577501</v>
      </c>
      <c r="AY3332" s="83">
        <v>46218</v>
      </c>
      <c r="AZ3332" s="77">
        <v>0.99967079615351295</v>
      </c>
      <c r="BC3332" s="83">
        <v>46230</v>
      </c>
      <c r="BD3332">
        <v>0.24242699693216599</v>
      </c>
      <c r="BE3332" s="83">
        <v>46235</v>
      </c>
      <c r="BF3332">
        <v>0.37307740658097299</v>
      </c>
      <c r="BG3332" s="83">
        <v>46226</v>
      </c>
      <c r="BH3332" s="77">
        <v>0.49532826298752197</v>
      </c>
      <c r="BK3332" s="83">
        <v>45870</v>
      </c>
      <c r="BL3332">
        <v>0.56919676660186203</v>
      </c>
      <c r="BM3332" s="83">
        <v>45867</v>
      </c>
      <c r="BN3332">
        <v>0.70168874092301703</v>
      </c>
      <c r="BO3332" s="83">
        <v>45861</v>
      </c>
      <c r="BP3332" s="77">
        <v>0.81008902077151301</v>
      </c>
      <c r="BS3332" s="83"/>
      <c r="BU3332" s="83"/>
      <c r="BW3332" s="83"/>
      <c r="CA3332" s="83"/>
      <c r="CC3332" s="83"/>
      <c r="CE3332" s="83"/>
      <c r="CI3332" s="83"/>
      <c r="CK3332" s="83"/>
      <c r="CM3332" s="83"/>
      <c r="CQ3332" s="83"/>
      <c r="CS3332" s="83"/>
      <c r="CU3332" s="83"/>
      <c r="CY3332" s="83"/>
      <c r="DA3332" s="83"/>
      <c r="DC3332" s="83"/>
    </row>
    <row r="3333" spans="7:107">
      <c r="G3333" s="83">
        <v>45901</v>
      </c>
      <c r="H3333">
        <v>0.12611253093180699</v>
      </c>
      <c r="O3333" s="83">
        <v>45101</v>
      </c>
      <c r="P3333">
        <v>46.943328871039697</v>
      </c>
      <c r="Q3333" s="83">
        <v>45126</v>
      </c>
      <c r="R3333">
        <v>117.43418116912</v>
      </c>
      <c r="S3333" s="83">
        <v>46243</v>
      </c>
      <c r="T3333" s="77">
        <v>115.461625016122</v>
      </c>
      <c r="W3333" s="83">
        <v>45904</v>
      </c>
      <c r="X3333">
        <v>0.18391038251366101</v>
      </c>
      <c r="Y3333" s="83">
        <v>46286</v>
      </c>
      <c r="Z3333">
        <v>0.17397616387337</v>
      </c>
      <c r="AA3333" s="83">
        <v>46289</v>
      </c>
      <c r="AB3333" s="77">
        <v>0.29313744292237398</v>
      </c>
      <c r="AE3333" s="83">
        <v>46213</v>
      </c>
      <c r="AF3333">
        <v>8.89831205392972</v>
      </c>
      <c r="AG3333" s="83">
        <v>46207</v>
      </c>
      <c r="AH3333">
        <v>187.88097491573799</v>
      </c>
      <c r="AI3333" s="83">
        <v>46219</v>
      </c>
      <c r="AJ3333" s="77">
        <v>100.17246473252401</v>
      </c>
      <c r="AM3333" s="83">
        <v>46221</v>
      </c>
      <c r="AN3333">
        <v>0.33427041499330601</v>
      </c>
      <c r="AO3333" s="83">
        <v>46212</v>
      </c>
      <c r="AP3333">
        <v>0.37402945113788399</v>
      </c>
      <c r="AQ3333" s="83">
        <v>46216</v>
      </c>
      <c r="AR3333" s="77">
        <v>0.244274830561337</v>
      </c>
      <c r="AU3333" s="83">
        <v>46218</v>
      </c>
      <c r="AV3333">
        <v>0.673801341842579</v>
      </c>
      <c r="AW3333" s="83">
        <v>46207</v>
      </c>
      <c r="AX3333">
        <v>1.0197695573074499</v>
      </c>
      <c r="AY3333" s="83">
        <v>46219</v>
      </c>
      <c r="AZ3333" s="77">
        <v>0.99955664497454499</v>
      </c>
      <c r="BC3333" s="83">
        <v>46231</v>
      </c>
      <c r="BD3333">
        <v>0.24237397265462199</v>
      </c>
      <c r="BE3333" s="83">
        <v>46236</v>
      </c>
      <c r="BF3333">
        <v>0.373044407429523</v>
      </c>
      <c r="BG3333" s="83">
        <v>46227</v>
      </c>
      <c r="BH3333" s="77">
        <v>0.49522926553317098</v>
      </c>
      <c r="BK3333" s="83">
        <v>45871</v>
      </c>
      <c r="BL3333">
        <v>0.56915379105699304</v>
      </c>
      <c r="BM3333" s="83">
        <v>45868</v>
      </c>
      <c r="BN3333">
        <v>0.70175629055993805</v>
      </c>
      <c r="BO3333" s="83">
        <v>45862</v>
      </c>
      <c r="BP3333" s="77">
        <v>0.81008902077151301</v>
      </c>
      <c r="BS3333" s="83"/>
      <c r="BU3333" s="83"/>
      <c r="BW3333" s="83"/>
      <c r="CA3333" s="83"/>
      <c r="CC3333" s="83"/>
      <c r="CE3333" s="83"/>
      <c r="CI3333" s="83"/>
      <c r="CK3333" s="83"/>
      <c r="CM3333" s="83"/>
      <c r="CQ3333" s="83"/>
      <c r="CS3333" s="83"/>
      <c r="CU3333" s="83"/>
      <c r="CY3333" s="83"/>
      <c r="DA3333" s="83"/>
      <c r="DC3333" s="83"/>
    </row>
    <row r="3334" spans="7:107">
      <c r="G3334" s="83">
        <v>45902</v>
      </c>
      <c r="H3334">
        <v>0.12604762484280499</v>
      </c>
      <c r="O3334" s="83">
        <v>45102</v>
      </c>
      <c r="P3334">
        <v>46.854082998661298</v>
      </c>
      <c r="Q3334" s="83">
        <v>45127</v>
      </c>
      <c r="R3334">
        <v>117.46541722445301</v>
      </c>
      <c r="S3334" s="83">
        <v>46244</v>
      </c>
      <c r="T3334" s="77">
        <v>115.458956534888</v>
      </c>
      <c r="W3334" s="83">
        <v>45905</v>
      </c>
      <c r="X3334">
        <v>0.18382622950819599</v>
      </c>
      <c r="Y3334" s="83">
        <v>46287</v>
      </c>
      <c r="Z3334">
        <v>0.173967970204841</v>
      </c>
      <c r="AA3334" s="83">
        <v>46290</v>
      </c>
      <c r="AB3334" s="77">
        <v>0.29313242009132401</v>
      </c>
      <c r="AE3334" s="83">
        <v>46214</v>
      </c>
      <c r="AF3334">
        <v>8.8960227751964602</v>
      </c>
      <c r="AG3334" s="83">
        <v>46208</v>
      </c>
      <c r="AH3334">
        <v>187.87845062819801</v>
      </c>
      <c r="AI3334" s="83">
        <v>46220</v>
      </c>
      <c r="AJ3334" s="77">
        <v>100.166501413801</v>
      </c>
      <c r="AM3334" s="83">
        <v>46222</v>
      </c>
      <c r="AN3334">
        <v>0.33427041499330601</v>
      </c>
      <c r="AO3334" s="83">
        <v>46213</v>
      </c>
      <c r="AP3334">
        <v>0.37402945113788399</v>
      </c>
      <c r="AQ3334" s="83">
        <v>46217</v>
      </c>
      <c r="AR3334" s="77">
        <v>0.244259411117418</v>
      </c>
      <c r="AU3334" s="83">
        <v>46219</v>
      </c>
      <c r="AV3334">
        <v>0.67373588610701995</v>
      </c>
      <c r="AW3334" s="83">
        <v>46208</v>
      </c>
      <c r="AX3334">
        <v>1.0196742614571599</v>
      </c>
      <c r="AY3334" s="83">
        <v>46220</v>
      </c>
      <c r="AZ3334" s="77">
        <v>0.99944249379557704</v>
      </c>
      <c r="BC3334" s="83">
        <v>46232</v>
      </c>
      <c r="BD3334">
        <v>0.24232094837707799</v>
      </c>
      <c r="BE3334" s="83">
        <v>46237</v>
      </c>
      <c r="BF3334">
        <v>0.373011408278072</v>
      </c>
      <c r="BG3334" s="83">
        <v>46228</v>
      </c>
      <c r="BH3334" s="77">
        <v>0.49513026807881999</v>
      </c>
      <c r="BK3334" s="83">
        <v>45872</v>
      </c>
      <c r="BL3334">
        <v>0.56911081551212495</v>
      </c>
      <c r="BM3334" s="83">
        <v>45869</v>
      </c>
      <c r="BN3334">
        <v>0.70182384019685895</v>
      </c>
      <c r="BO3334" s="83">
        <v>45863</v>
      </c>
      <c r="BP3334" s="77">
        <v>0.81008902077151301</v>
      </c>
      <c r="BS3334" s="83"/>
      <c r="BU3334" s="83"/>
      <c r="BW3334" s="83"/>
      <c r="CA3334" s="83"/>
      <c r="CC3334" s="83"/>
      <c r="CE3334" s="83"/>
      <c r="CI3334" s="83"/>
      <c r="CK3334" s="83"/>
      <c r="CM3334" s="83"/>
      <c r="CQ3334" s="83"/>
      <c r="CS3334" s="83"/>
      <c r="CU3334" s="83"/>
      <c r="CY3334" s="83"/>
      <c r="DA3334" s="83"/>
      <c r="DC3334" s="83"/>
    </row>
    <row r="3335" spans="7:107">
      <c r="G3335" s="83">
        <v>45903</v>
      </c>
      <c r="H3335">
        <v>0.12598271875380301</v>
      </c>
      <c r="O3335" s="83">
        <v>45103</v>
      </c>
      <c r="P3335">
        <v>46.764837126282899</v>
      </c>
      <c r="Q3335" s="83">
        <v>45128</v>
      </c>
      <c r="R3335">
        <v>117.49665327978499</v>
      </c>
      <c r="S3335" s="83">
        <v>46245</v>
      </c>
      <c r="T3335" s="77">
        <v>115.45628805365401</v>
      </c>
      <c r="W3335" s="83">
        <v>45906</v>
      </c>
      <c r="X3335">
        <v>0.183742076502732</v>
      </c>
      <c r="Y3335" s="83">
        <v>46288</v>
      </c>
      <c r="Z3335">
        <v>0.17395977653631201</v>
      </c>
      <c r="AA3335" s="83">
        <v>46291</v>
      </c>
      <c r="AB3335" s="77">
        <v>0.29312739726027298</v>
      </c>
      <c r="AE3335" s="83">
        <v>46215</v>
      </c>
      <c r="AF3335">
        <v>8.8937334964632093</v>
      </c>
      <c r="AG3335" s="83">
        <v>46209</v>
      </c>
      <c r="AH3335">
        <v>187.875926340658</v>
      </c>
      <c r="AI3335" s="83">
        <v>46221</v>
      </c>
      <c r="AJ3335" s="77">
        <v>100.160538095078</v>
      </c>
      <c r="AM3335" s="83">
        <v>46223</v>
      </c>
      <c r="AN3335">
        <v>0.33427041499330601</v>
      </c>
      <c r="AO3335" s="83">
        <v>46214</v>
      </c>
      <c r="AP3335">
        <v>0.37402945113788399</v>
      </c>
      <c r="AQ3335" s="83">
        <v>46218</v>
      </c>
      <c r="AR3335" s="77">
        <v>0.2442439916735</v>
      </c>
      <c r="AU3335" s="83">
        <v>46220</v>
      </c>
      <c r="AV3335">
        <v>0.67367043037146102</v>
      </c>
      <c r="AW3335" s="83">
        <v>46209</v>
      </c>
      <c r="AX3335">
        <v>1.0195789656068599</v>
      </c>
      <c r="AY3335" s="83">
        <v>46221</v>
      </c>
      <c r="AZ3335" s="77">
        <v>0.99932834261660997</v>
      </c>
      <c r="BC3335" s="83">
        <v>46233</v>
      </c>
      <c r="BD3335">
        <v>0.24226792409953399</v>
      </c>
      <c r="BE3335" s="83">
        <v>46238</v>
      </c>
      <c r="BF3335">
        <v>0.372978409126622</v>
      </c>
      <c r="BG3335" s="83">
        <v>46229</v>
      </c>
      <c r="BH3335" s="77">
        <v>0.495031270624469</v>
      </c>
      <c r="BK3335" s="83">
        <v>45873</v>
      </c>
      <c r="BL3335">
        <v>0.56906783996725596</v>
      </c>
      <c r="BM3335" s="83">
        <v>45870</v>
      </c>
      <c r="BN3335">
        <v>0.70189138983377897</v>
      </c>
      <c r="BO3335" s="83">
        <v>45864</v>
      </c>
      <c r="BP3335" s="77">
        <v>0.81008902077151301</v>
      </c>
      <c r="BS3335" s="83"/>
      <c r="BU3335" s="83"/>
      <c r="BW3335" s="83"/>
      <c r="CA3335" s="83"/>
      <c r="CC3335" s="83"/>
      <c r="CE3335" s="83"/>
      <c r="CI3335" s="83"/>
      <c r="CK3335" s="83"/>
      <c r="CM3335" s="83"/>
      <c r="CQ3335" s="83"/>
      <c r="CS3335" s="83"/>
      <c r="CU3335" s="83"/>
      <c r="CY3335" s="83"/>
      <c r="DA3335" s="83"/>
      <c r="DC3335" s="83"/>
    </row>
    <row r="3336" spans="7:107">
      <c r="G3336" s="83">
        <v>45904</v>
      </c>
      <c r="H3336">
        <v>0.12591781266480001</v>
      </c>
      <c r="O3336" s="83">
        <v>45104</v>
      </c>
      <c r="P3336">
        <v>46.6755912539045</v>
      </c>
      <c r="Q3336" s="83">
        <v>45129</v>
      </c>
      <c r="R3336">
        <v>117.527889335118</v>
      </c>
      <c r="S3336" s="83">
        <v>46246</v>
      </c>
      <c r="T3336" s="77">
        <v>115.45361957242</v>
      </c>
      <c r="W3336" s="83">
        <v>45907</v>
      </c>
      <c r="X3336">
        <v>0.18365792349726701</v>
      </c>
      <c r="Y3336" s="83">
        <v>46289</v>
      </c>
      <c r="Z3336">
        <v>0.17395158286778301</v>
      </c>
      <c r="AA3336" s="83">
        <v>46292</v>
      </c>
      <c r="AB3336" s="77">
        <v>0.29312237442922301</v>
      </c>
      <c r="AE3336" s="83">
        <v>46216</v>
      </c>
      <c r="AF3336">
        <v>8.8914442177299495</v>
      </c>
      <c r="AG3336" s="83">
        <v>46210</v>
      </c>
      <c r="AH3336">
        <v>187.87340205311901</v>
      </c>
      <c r="AI3336" s="83">
        <v>46222</v>
      </c>
      <c r="AJ3336" s="77">
        <v>100.15457477635501</v>
      </c>
      <c r="AM3336" s="83">
        <v>46224</v>
      </c>
      <c r="AN3336">
        <v>0.33427041499330601</v>
      </c>
      <c r="AO3336" s="83">
        <v>46215</v>
      </c>
      <c r="AP3336">
        <v>0.37402945113788399</v>
      </c>
      <c r="AQ3336" s="83">
        <v>46219</v>
      </c>
      <c r="AR3336" s="77">
        <v>0.244228572229581</v>
      </c>
      <c r="AU3336" s="83">
        <v>46221</v>
      </c>
      <c r="AV3336">
        <v>0.67360497463590197</v>
      </c>
      <c r="AW3336" s="83">
        <v>46210</v>
      </c>
      <c r="AX3336">
        <v>1.0194836697565599</v>
      </c>
      <c r="AY3336" s="83">
        <v>46222</v>
      </c>
      <c r="AZ3336" s="77">
        <v>0.99921419143764201</v>
      </c>
      <c r="BC3336" s="83">
        <v>46234</v>
      </c>
      <c r="BD3336">
        <v>0.24221489982198899</v>
      </c>
      <c r="BE3336" s="83">
        <v>46239</v>
      </c>
      <c r="BF3336">
        <v>0.37294540997517101</v>
      </c>
      <c r="BG3336" s="83">
        <v>46230</v>
      </c>
      <c r="BH3336" s="77">
        <v>0.49493227317011801</v>
      </c>
      <c r="BK3336" s="83">
        <v>45874</v>
      </c>
      <c r="BL3336">
        <v>0.56902486442238798</v>
      </c>
      <c r="BM3336" s="83">
        <v>45871</v>
      </c>
      <c r="BN3336">
        <v>0.70195893947069998</v>
      </c>
      <c r="BO3336" s="83">
        <v>45865</v>
      </c>
      <c r="BP3336" s="77">
        <v>0.81008902077151301</v>
      </c>
      <c r="BS3336" s="83"/>
      <c r="BU3336" s="83"/>
      <c r="BW3336" s="83"/>
      <c r="CA3336" s="83"/>
      <c r="CC3336" s="83"/>
      <c r="CE3336" s="83"/>
      <c r="CI3336" s="83"/>
      <c r="CK3336" s="83"/>
      <c r="CM3336" s="83"/>
      <c r="CQ3336" s="83"/>
      <c r="CS3336" s="83"/>
      <c r="CU3336" s="83"/>
      <c r="CY3336" s="83"/>
      <c r="DA3336" s="83"/>
      <c r="DC3336" s="83"/>
    </row>
    <row r="3337" spans="7:107">
      <c r="G3337" s="83">
        <v>45905</v>
      </c>
      <c r="H3337">
        <v>0.12585290657579801</v>
      </c>
      <c r="O3337" s="83">
        <v>45105</v>
      </c>
      <c r="P3337">
        <v>46.586345381526002</v>
      </c>
      <c r="Q3337" s="83">
        <v>45130</v>
      </c>
      <c r="R3337">
        <v>117.55912539045001</v>
      </c>
      <c r="S3337" s="83">
        <v>46247</v>
      </c>
      <c r="T3337" s="77">
        <v>115.450951091186</v>
      </c>
      <c r="W3337" s="83">
        <v>45908</v>
      </c>
      <c r="X3337">
        <v>0.18357377049180301</v>
      </c>
      <c r="Y3337" s="83">
        <v>46290</v>
      </c>
      <c r="Z3337">
        <v>0.17394338919925501</v>
      </c>
      <c r="AA3337" s="83">
        <v>46293</v>
      </c>
      <c r="AB3337" s="77">
        <v>0.29311735159817298</v>
      </c>
      <c r="AE3337" s="83">
        <v>46217</v>
      </c>
      <c r="AF3337">
        <v>8.8891549389966897</v>
      </c>
      <c r="AG3337" s="83">
        <v>46211</v>
      </c>
      <c r="AH3337">
        <v>187.870877765579</v>
      </c>
      <c r="AI3337" s="83">
        <v>46223</v>
      </c>
      <c r="AJ3337" s="77">
        <v>100.148611457632</v>
      </c>
      <c r="AM3337" s="83">
        <v>46225</v>
      </c>
      <c r="AN3337">
        <v>0.33427041499330601</v>
      </c>
      <c r="AO3337" s="83">
        <v>46216</v>
      </c>
      <c r="AP3337">
        <v>0.37402945113788399</v>
      </c>
      <c r="AQ3337" s="83">
        <v>46220</v>
      </c>
      <c r="AR3337" s="77">
        <v>0.244213152785662</v>
      </c>
      <c r="AU3337" s="83">
        <v>46222</v>
      </c>
      <c r="AV3337">
        <v>0.67353951890034303</v>
      </c>
      <c r="AW3337" s="83">
        <v>46211</v>
      </c>
      <c r="AX3337">
        <v>1.0193883739062599</v>
      </c>
      <c r="AY3337" s="83">
        <v>46223</v>
      </c>
      <c r="AZ3337" s="77">
        <v>0.99910004025867405</v>
      </c>
      <c r="BC3337" s="83">
        <v>46235</v>
      </c>
      <c r="BD3337">
        <v>0.24216187554444499</v>
      </c>
      <c r="BE3337" s="83">
        <v>46240</v>
      </c>
      <c r="BF3337">
        <v>0.37291241082372101</v>
      </c>
      <c r="BG3337" s="83">
        <v>46231</v>
      </c>
      <c r="BH3337" s="77">
        <v>0.49483327571576702</v>
      </c>
      <c r="BK3337" s="83">
        <v>45875</v>
      </c>
      <c r="BL3337">
        <v>0.56898188887751899</v>
      </c>
      <c r="BM3337" s="83">
        <v>45872</v>
      </c>
      <c r="BN3337">
        <v>0.702026489107621</v>
      </c>
      <c r="BO3337" s="83">
        <v>45866</v>
      </c>
      <c r="BP3337" s="77">
        <v>0.81008902077151301</v>
      </c>
      <c r="BS3337" s="83"/>
      <c r="BU3337" s="83"/>
      <c r="BW3337" s="83"/>
      <c r="CA3337" s="83"/>
      <c r="CC3337" s="83"/>
      <c r="CE3337" s="83"/>
      <c r="CI3337" s="83"/>
      <c r="CK3337" s="83"/>
      <c r="CM3337" s="83"/>
      <c r="CQ3337" s="83"/>
      <c r="CS3337" s="83"/>
      <c r="CU3337" s="83"/>
      <c r="CY3337" s="83"/>
      <c r="DA3337" s="83"/>
      <c r="DC3337" s="83"/>
    </row>
    <row r="3338" spans="7:107">
      <c r="G3338" s="83">
        <v>45906</v>
      </c>
      <c r="H3338">
        <v>0.125788000486795</v>
      </c>
      <c r="O3338" s="83">
        <v>45106</v>
      </c>
      <c r="P3338">
        <v>46.497099509147603</v>
      </c>
      <c r="Q3338" s="83">
        <v>45131</v>
      </c>
      <c r="R3338">
        <v>117.590361445783</v>
      </c>
      <c r="S3338" s="83">
        <v>46248</v>
      </c>
      <c r="T3338" s="77">
        <v>115.448282609952</v>
      </c>
      <c r="W3338" s="83">
        <v>45909</v>
      </c>
      <c r="X3338">
        <v>0.18348961748633799</v>
      </c>
      <c r="Y3338" s="83">
        <v>46291</v>
      </c>
      <c r="Z3338">
        <v>0.17393519553072601</v>
      </c>
      <c r="AA3338" s="83">
        <v>46294</v>
      </c>
      <c r="AB3338" s="77">
        <v>0.29311232876712301</v>
      </c>
      <c r="AE3338" s="83">
        <v>46218</v>
      </c>
      <c r="AF3338">
        <v>8.8868656602634406</v>
      </c>
      <c r="AG3338" s="83">
        <v>46212</v>
      </c>
      <c r="AH3338">
        <v>187.86835347803901</v>
      </c>
      <c r="AI3338" s="83">
        <v>46224</v>
      </c>
      <c r="AJ3338" s="77">
        <v>100.142648138909</v>
      </c>
      <c r="AM3338" s="83">
        <v>46226</v>
      </c>
      <c r="AN3338">
        <v>0.33427041499330601</v>
      </c>
      <c r="AO3338" s="83">
        <v>46217</v>
      </c>
      <c r="AP3338">
        <v>0.37402945113788399</v>
      </c>
      <c r="AQ3338" s="83">
        <v>46221</v>
      </c>
      <c r="AR3338" s="77">
        <v>0.244197733341743</v>
      </c>
      <c r="AU3338" s="83">
        <v>46223</v>
      </c>
      <c r="AV3338">
        <v>0.67347406316478398</v>
      </c>
      <c r="AW3338" s="83">
        <v>46212</v>
      </c>
      <c r="AX3338">
        <v>1.0192930780559599</v>
      </c>
      <c r="AY3338" s="83">
        <v>46224</v>
      </c>
      <c r="AZ3338" s="77">
        <v>0.99898588907970698</v>
      </c>
      <c r="BC3338" s="83">
        <v>46236</v>
      </c>
      <c r="BD3338">
        <v>0.24210885126690099</v>
      </c>
      <c r="BE3338" s="83">
        <v>46241</v>
      </c>
      <c r="BF3338">
        <v>0.37287941167227101</v>
      </c>
      <c r="BG3338" s="83">
        <v>46232</v>
      </c>
      <c r="BH3338" s="77">
        <v>0.49473427826141497</v>
      </c>
      <c r="BK3338" s="83">
        <v>45876</v>
      </c>
      <c r="BL3338">
        <v>0.56893891333265101</v>
      </c>
      <c r="BM3338" s="83">
        <v>45873</v>
      </c>
      <c r="BN3338">
        <v>0.70209403874454102</v>
      </c>
      <c r="BO3338" s="83">
        <v>45867</v>
      </c>
      <c r="BP3338" s="77">
        <v>0.81008902077151301</v>
      </c>
      <c r="BS3338" s="83"/>
      <c r="BU3338" s="83"/>
      <c r="BW3338" s="83"/>
      <c r="CA3338" s="83"/>
      <c r="CC3338" s="83"/>
      <c r="CE3338" s="83"/>
      <c r="CI3338" s="83"/>
      <c r="CK3338" s="83"/>
      <c r="CM3338" s="83"/>
      <c r="CQ3338" s="83"/>
      <c r="CS3338" s="83"/>
      <c r="CU3338" s="83"/>
      <c r="CY3338" s="83"/>
      <c r="DA3338" s="83"/>
      <c r="DC3338" s="83"/>
    </row>
    <row r="3339" spans="7:107">
      <c r="G3339" s="83">
        <v>45907</v>
      </c>
      <c r="H3339">
        <v>0.125723094397793</v>
      </c>
      <c r="O3339" s="83">
        <v>45107</v>
      </c>
      <c r="P3339">
        <v>46.407853636769197</v>
      </c>
      <c r="Q3339" s="83">
        <v>45132</v>
      </c>
      <c r="R3339">
        <v>117.62159750111501</v>
      </c>
      <c r="S3339" s="83">
        <v>46249</v>
      </c>
      <c r="T3339" s="77">
        <v>115.44561412871801</v>
      </c>
      <c r="W3339" s="83">
        <v>45910</v>
      </c>
      <c r="X3339">
        <v>0.183405464480874</v>
      </c>
      <c r="Y3339" s="83">
        <v>46292</v>
      </c>
      <c r="Z3339">
        <v>0.17392700186219701</v>
      </c>
      <c r="AA3339" s="83">
        <v>46295</v>
      </c>
      <c r="AB3339" s="77">
        <v>0.29310730593607298</v>
      </c>
      <c r="AE3339" s="83">
        <v>46219</v>
      </c>
      <c r="AF3339">
        <v>8.8845763815301808</v>
      </c>
      <c r="AG3339" s="83">
        <v>46213</v>
      </c>
      <c r="AH3339">
        <v>187.86582919049999</v>
      </c>
      <c r="AI3339" s="83">
        <v>46225</v>
      </c>
      <c r="AJ3339" s="77">
        <v>100.13668482018601</v>
      </c>
      <c r="AM3339" s="83">
        <v>46227</v>
      </c>
      <c r="AN3339">
        <v>0.33427041499330601</v>
      </c>
      <c r="AO3339" s="83">
        <v>46218</v>
      </c>
      <c r="AP3339">
        <v>0.37402945113788399</v>
      </c>
      <c r="AQ3339" s="83">
        <v>46222</v>
      </c>
      <c r="AR3339" s="77">
        <v>0.24418231389782499</v>
      </c>
      <c r="AU3339" s="83">
        <v>46224</v>
      </c>
      <c r="AV3339">
        <v>0.67340860742922604</v>
      </c>
      <c r="AW3339" s="83">
        <v>46213</v>
      </c>
      <c r="AX3339">
        <v>1.0191977822056599</v>
      </c>
      <c r="AY3339" s="83">
        <v>46225</v>
      </c>
      <c r="AZ3339" s="77">
        <v>0.99887173790073902</v>
      </c>
      <c r="BC3339" s="83">
        <v>46237</v>
      </c>
      <c r="BD3339">
        <v>0.24205582698935699</v>
      </c>
      <c r="BE3339" s="83">
        <v>46242</v>
      </c>
      <c r="BF3339">
        <v>0.37284641252082001</v>
      </c>
      <c r="BG3339" s="83">
        <v>46233</v>
      </c>
      <c r="BH3339" s="77">
        <v>0.49463528080706398</v>
      </c>
      <c r="BK3339" s="83">
        <v>45877</v>
      </c>
      <c r="BL3339">
        <v>0.56889593778778202</v>
      </c>
      <c r="BM3339" s="83">
        <v>45874</v>
      </c>
      <c r="BN3339">
        <v>0.70216158838146203</v>
      </c>
      <c r="BO3339" s="83">
        <v>45868</v>
      </c>
      <c r="BP3339" s="77">
        <v>0.81008902077151301</v>
      </c>
      <c r="BS3339" s="83"/>
      <c r="BU3339" s="83"/>
      <c r="BW3339" s="83"/>
      <c r="CA3339" s="83"/>
      <c r="CC3339" s="83"/>
      <c r="CE3339" s="83"/>
      <c r="CI3339" s="83"/>
      <c r="CK3339" s="83"/>
      <c r="CM3339" s="83"/>
      <c r="CQ3339" s="83"/>
      <c r="CS3339" s="83"/>
      <c r="CU3339" s="83"/>
      <c r="CY3339" s="83"/>
      <c r="DA3339" s="83"/>
      <c r="DC3339" s="83"/>
    </row>
    <row r="3340" spans="7:107">
      <c r="G3340" s="83">
        <v>45908</v>
      </c>
      <c r="H3340">
        <v>0.12565818830879</v>
      </c>
      <c r="O3340" s="83">
        <v>45108</v>
      </c>
      <c r="P3340">
        <v>46.318607764390798</v>
      </c>
      <c r="Q3340" s="83">
        <v>45133</v>
      </c>
      <c r="R3340">
        <v>117.652833556448</v>
      </c>
      <c r="S3340" s="83">
        <v>46250</v>
      </c>
      <c r="T3340" s="77">
        <v>115.442945647484</v>
      </c>
      <c r="W3340" s="83">
        <v>45911</v>
      </c>
      <c r="X3340">
        <v>0.183321311475409</v>
      </c>
      <c r="Y3340" s="83">
        <v>46293</v>
      </c>
      <c r="Z3340">
        <v>0.17391880819366801</v>
      </c>
      <c r="AA3340" s="83">
        <v>46296</v>
      </c>
      <c r="AB3340" s="77">
        <v>0.29310228310502201</v>
      </c>
      <c r="AE3340" s="83">
        <v>46220</v>
      </c>
      <c r="AF3340">
        <v>8.8822871027969299</v>
      </c>
      <c r="AG3340" s="83">
        <v>46214</v>
      </c>
      <c r="AH3340">
        <v>187.86330490296001</v>
      </c>
      <c r="AI3340" s="83">
        <v>46226</v>
      </c>
      <c r="AJ3340" s="77">
        <v>100.130721501463</v>
      </c>
      <c r="AM3340" s="83">
        <v>46228</v>
      </c>
      <c r="AN3340">
        <v>0.33427041499330601</v>
      </c>
      <c r="AO3340" s="83">
        <v>46219</v>
      </c>
      <c r="AP3340">
        <v>0.37402945113788399</v>
      </c>
      <c r="AQ3340" s="83">
        <v>46223</v>
      </c>
      <c r="AR3340" s="77">
        <v>0.24416689445390599</v>
      </c>
      <c r="AU3340" s="83">
        <v>46225</v>
      </c>
      <c r="AV3340">
        <v>0.67334315169366699</v>
      </c>
      <c r="AW3340" s="83">
        <v>46214</v>
      </c>
      <c r="AX3340">
        <v>1.0191024863553599</v>
      </c>
      <c r="AY3340" s="83">
        <v>46226</v>
      </c>
      <c r="AZ3340" s="77">
        <v>0.99875758672177095</v>
      </c>
      <c r="BC3340" s="83">
        <v>46238</v>
      </c>
      <c r="BD3340">
        <v>0.24200280271181299</v>
      </c>
      <c r="BE3340" s="83">
        <v>46243</v>
      </c>
      <c r="BF3340">
        <v>0.37281341336937002</v>
      </c>
      <c r="BG3340" s="83">
        <v>46234</v>
      </c>
      <c r="BH3340" s="77">
        <v>0.49453628335271299</v>
      </c>
      <c r="BK3340" s="83">
        <v>45878</v>
      </c>
      <c r="BL3340">
        <v>0.56885296224291404</v>
      </c>
      <c r="BM3340" s="83">
        <v>45875</v>
      </c>
      <c r="BN3340">
        <v>0.70222913801838305</v>
      </c>
      <c r="BO3340" s="83">
        <v>45869</v>
      </c>
      <c r="BP3340" s="77">
        <v>0.81008902077151301</v>
      </c>
      <c r="BS3340" s="83"/>
      <c r="BU3340" s="83"/>
      <c r="BW3340" s="83"/>
      <c r="CA3340" s="83"/>
      <c r="CC3340" s="83"/>
      <c r="CE3340" s="83"/>
      <c r="CI3340" s="83"/>
      <c r="CK3340" s="83"/>
      <c r="CM3340" s="83"/>
      <c r="CQ3340" s="83"/>
      <c r="CS3340" s="83"/>
      <c r="CU3340" s="83"/>
      <c r="CY3340" s="83"/>
      <c r="DA3340" s="83"/>
      <c r="DC3340" s="83"/>
    </row>
    <row r="3341" spans="7:107">
      <c r="G3341" s="83">
        <v>45909</v>
      </c>
      <c r="H3341">
        <v>0.12559328221978799</v>
      </c>
      <c r="O3341" s="83">
        <v>45109</v>
      </c>
      <c r="P3341">
        <v>46.229361892012399</v>
      </c>
      <c r="Q3341" s="83">
        <v>45134</v>
      </c>
      <c r="R3341">
        <v>117.68406961178</v>
      </c>
      <c r="S3341" s="83">
        <v>46251</v>
      </c>
      <c r="T3341" s="77">
        <v>115.44027716625</v>
      </c>
      <c r="W3341" s="83">
        <v>45912</v>
      </c>
      <c r="X3341">
        <v>0.18323715846994501</v>
      </c>
      <c r="Y3341" s="83">
        <v>46294</v>
      </c>
      <c r="Z3341">
        <v>0.17391061452513901</v>
      </c>
      <c r="AA3341" s="83">
        <v>46297</v>
      </c>
      <c r="AB3341" s="77">
        <v>0.29309726027397198</v>
      </c>
      <c r="AE3341" s="83">
        <v>46221</v>
      </c>
      <c r="AF3341">
        <v>8.8799978240636701</v>
      </c>
      <c r="AG3341" s="83">
        <v>46215</v>
      </c>
      <c r="AH3341">
        <v>187.86078061542</v>
      </c>
      <c r="AI3341" s="83">
        <v>46227</v>
      </c>
      <c r="AJ3341" s="77">
        <v>100.12475818274</v>
      </c>
      <c r="AM3341" s="83">
        <v>46229</v>
      </c>
      <c r="AN3341">
        <v>0.33427041499330601</v>
      </c>
      <c r="AO3341" s="83">
        <v>46220</v>
      </c>
      <c r="AP3341">
        <v>0.37402945113788399</v>
      </c>
      <c r="AQ3341" s="83">
        <v>46224</v>
      </c>
      <c r="AR3341" s="77">
        <v>0.24415147500998699</v>
      </c>
      <c r="AU3341" s="83">
        <v>46226</v>
      </c>
      <c r="AV3341">
        <v>0.67327769595810805</v>
      </c>
      <c r="AW3341" s="83">
        <v>46215</v>
      </c>
      <c r="AX3341">
        <v>1.0190071905050599</v>
      </c>
      <c r="AY3341" s="83">
        <v>46227</v>
      </c>
      <c r="AZ3341" s="77">
        <v>0.99864343554280399</v>
      </c>
      <c r="BC3341" s="83">
        <v>46239</v>
      </c>
      <c r="BD3341">
        <v>0.24194977843426799</v>
      </c>
      <c r="BE3341" s="83">
        <v>46244</v>
      </c>
      <c r="BF3341">
        <v>0.37278041421791902</v>
      </c>
      <c r="BG3341" s="83">
        <v>46235</v>
      </c>
      <c r="BH3341" s="77">
        <v>0.494437285898362</v>
      </c>
      <c r="BK3341" s="83">
        <v>45879</v>
      </c>
      <c r="BL3341">
        <v>0.56880998669804494</v>
      </c>
      <c r="BM3341" s="83">
        <v>45876</v>
      </c>
      <c r="BN3341">
        <v>0.70229668765530395</v>
      </c>
      <c r="BO3341" s="83">
        <v>45870</v>
      </c>
      <c r="BP3341" s="77">
        <v>0.81008902077151301</v>
      </c>
      <c r="BS3341" s="83"/>
      <c r="BU3341" s="83"/>
      <c r="BW3341" s="83"/>
      <c r="CA3341" s="83"/>
      <c r="CC3341" s="83"/>
      <c r="CE3341" s="83"/>
      <c r="CI3341" s="83"/>
      <c r="CK3341" s="83"/>
      <c r="CM3341" s="83"/>
      <c r="CQ3341" s="83"/>
      <c r="CS3341" s="83"/>
      <c r="CU3341" s="83"/>
      <c r="CY3341" s="83"/>
      <c r="DA3341" s="83"/>
      <c r="DC3341" s="83"/>
    </row>
    <row r="3342" spans="7:107">
      <c r="G3342" s="83">
        <v>45910</v>
      </c>
      <c r="H3342">
        <v>0.12552837613078499</v>
      </c>
      <c r="O3342" s="83">
        <v>45110</v>
      </c>
      <c r="P3342">
        <v>46.140116019634</v>
      </c>
      <c r="Q3342" s="83">
        <v>45135</v>
      </c>
      <c r="R3342">
        <v>117.71530566711201</v>
      </c>
      <c r="S3342" s="83">
        <v>46252</v>
      </c>
      <c r="T3342" s="77">
        <v>115.437608685016</v>
      </c>
      <c r="W3342" s="83">
        <v>45913</v>
      </c>
      <c r="X3342">
        <v>0.18315300546447999</v>
      </c>
      <c r="Y3342" s="83">
        <v>46295</v>
      </c>
      <c r="Z3342">
        <v>0.17390242085661001</v>
      </c>
      <c r="AA3342" s="83">
        <v>46298</v>
      </c>
      <c r="AB3342" s="77">
        <v>0.29309223744292201</v>
      </c>
      <c r="AE3342" s="83">
        <v>46222</v>
      </c>
      <c r="AF3342">
        <v>8.8777085453304192</v>
      </c>
      <c r="AG3342" s="83">
        <v>46216</v>
      </c>
      <c r="AH3342">
        <v>187.85825632788001</v>
      </c>
      <c r="AI3342" s="83">
        <v>46228</v>
      </c>
      <c r="AJ3342" s="77">
        <v>100.118794864017</v>
      </c>
      <c r="AM3342" s="83">
        <v>46230</v>
      </c>
      <c r="AN3342">
        <v>0.33427041499330601</v>
      </c>
      <c r="AO3342" s="83">
        <v>46221</v>
      </c>
      <c r="AP3342">
        <v>0.37402945113788399</v>
      </c>
      <c r="AQ3342" s="83">
        <v>46225</v>
      </c>
      <c r="AR3342" s="77">
        <v>0.24413605556606799</v>
      </c>
      <c r="AU3342" s="83">
        <v>46227</v>
      </c>
      <c r="AV3342">
        <v>0.673212240222549</v>
      </c>
      <c r="AW3342" s="83">
        <v>46216</v>
      </c>
      <c r="AX3342">
        <v>1.01891189465476</v>
      </c>
      <c r="AY3342" s="83">
        <v>46228</v>
      </c>
      <c r="AZ3342" s="77">
        <v>0.99852928436383603</v>
      </c>
      <c r="BC3342" s="83">
        <v>46240</v>
      </c>
      <c r="BD3342">
        <v>0.24196356474642999</v>
      </c>
      <c r="BE3342" s="83">
        <v>46245</v>
      </c>
      <c r="BF3342">
        <v>0.37274741506646902</v>
      </c>
      <c r="BG3342" s="83">
        <v>46236</v>
      </c>
      <c r="BH3342" s="77">
        <v>0.49433828844401101</v>
      </c>
      <c r="BK3342" s="83">
        <v>45880</v>
      </c>
      <c r="BL3342">
        <v>0.56876701115317696</v>
      </c>
      <c r="BM3342" s="83">
        <v>45877</v>
      </c>
      <c r="BN3342">
        <v>0.70236423729222397</v>
      </c>
      <c r="BO3342" s="83">
        <v>45871</v>
      </c>
      <c r="BP3342" s="77">
        <v>0.81008902077151301</v>
      </c>
      <c r="BS3342" s="83"/>
      <c r="BU3342" s="83"/>
      <c r="BW3342" s="83"/>
      <c r="CA3342" s="83"/>
      <c r="CC3342" s="83"/>
      <c r="CE3342" s="83"/>
      <c r="CI3342" s="83"/>
      <c r="CK3342" s="83"/>
      <c r="CM3342" s="83"/>
      <c r="CQ3342" s="83"/>
      <c r="CS3342" s="83"/>
      <c r="CU3342" s="83"/>
      <c r="CY3342" s="83"/>
      <c r="DA3342" s="83"/>
      <c r="DC3342" s="83"/>
    </row>
    <row r="3343" spans="7:107">
      <c r="G3343" s="83">
        <v>45911</v>
      </c>
      <c r="H3343">
        <v>0.12546347004178299</v>
      </c>
      <c r="O3343" s="83">
        <v>45111</v>
      </c>
      <c r="P3343">
        <v>46.050870147255601</v>
      </c>
      <c r="Q3343" s="83">
        <v>45136</v>
      </c>
      <c r="R3343">
        <v>117.746541722445</v>
      </c>
      <c r="S3343" s="83">
        <v>46253</v>
      </c>
      <c r="T3343" s="77">
        <v>115.434940203783</v>
      </c>
      <c r="W3343" s="83">
        <v>45914</v>
      </c>
      <c r="X3343">
        <v>0.183068852459016</v>
      </c>
      <c r="Y3343" s="83">
        <v>46296</v>
      </c>
      <c r="Z3343">
        <v>0.17389422718808101</v>
      </c>
      <c r="AA3343" s="83">
        <v>46299</v>
      </c>
      <c r="AB3343" s="77">
        <v>0.29308721461187198</v>
      </c>
      <c r="AE3343" s="83">
        <v>46223</v>
      </c>
      <c r="AF3343">
        <v>8.8754192665971594</v>
      </c>
      <c r="AG3343" s="83">
        <v>46217</v>
      </c>
      <c r="AH3343">
        <v>187.855732040341</v>
      </c>
      <c r="AI3343" s="83">
        <v>46229</v>
      </c>
      <c r="AJ3343" s="77">
        <v>100.112589184242</v>
      </c>
      <c r="AM3343" s="83">
        <v>46231</v>
      </c>
      <c r="AN3343">
        <v>0.33427041499330601</v>
      </c>
      <c r="AO3343" s="83">
        <v>46222</v>
      </c>
      <c r="AP3343">
        <v>0.37402945113788399</v>
      </c>
      <c r="AQ3343" s="83">
        <v>46226</v>
      </c>
      <c r="AR3343" s="77">
        <v>0.24412063612214899</v>
      </c>
      <c r="AU3343" s="83">
        <v>46228</v>
      </c>
      <c r="AV3343">
        <v>0.67314678448698995</v>
      </c>
      <c r="AW3343" s="83">
        <v>46217</v>
      </c>
      <c r="AX3343">
        <v>1.01881659880447</v>
      </c>
      <c r="AY3343" s="83">
        <v>46229</v>
      </c>
      <c r="AZ3343" s="77">
        <v>0.99841513318486796</v>
      </c>
      <c r="BC3343" s="83">
        <v>46241</v>
      </c>
      <c r="BD3343">
        <v>0.241977351058591</v>
      </c>
      <c r="BE3343" s="83">
        <v>46246</v>
      </c>
      <c r="BF3343">
        <v>0.37271441591501903</v>
      </c>
      <c r="BG3343" s="83">
        <v>46237</v>
      </c>
      <c r="BH3343" s="77">
        <v>0.49423929098966002</v>
      </c>
      <c r="BK3343" s="83">
        <v>45881</v>
      </c>
      <c r="BL3343">
        <v>0.56872403560830798</v>
      </c>
      <c r="BM3343" s="83">
        <v>45878</v>
      </c>
      <c r="BN3343">
        <v>0.70243178692914499</v>
      </c>
      <c r="BO3343" s="83">
        <v>45872</v>
      </c>
      <c r="BP3343" s="77">
        <v>0.81008902077151301</v>
      </c>
      <c r="BS3343" s="83"/>
      <c r="BU3343" s="83"/>
      <c r="BW3343" s="83"/>
      <c r="CA3343" s="83"/>
      <c r="CC3343" s="83"/>
      <c r="CE3343" s="83"/>
      <c r="CI3343" s="83"/>
      <c r="CK3343" s="83"/>
      <c r="CM3343" s="83"/>
      <c r="CQ3343" s="83"/>
      <c r="CS3343" s="83"/>
      <c r="CU3343" s="83"/>
      <c r="CY3343" s="83"/>
      <c r="DA3343" s="83"/>
      <c r="DC3343" s="83"/>
    </row>
    <row r="3344" spans="7:107">
      <c r="G3344" s="83">
        <v>45912</v>
      </c>
      <c r="H3344">
        <v>0.12539856395278001</v>
      </c>
      <c r="O3344" s="83">
        <v>45112</v>
      </c>
      <c r="P3344">
        <v>45.961624274877202</v>
      </c>
      <c r="Q3344" s="83">
        <v>45137</v>
      </c>
      <c r="R3344">
        <v>117.777777777777</v>
      </c>
      <c r="S3344" s="83">
        <v>46254</v>
      </c>
      <c r="T3344" s="77">
        <v>115.432271722549</v>
      </c>
      <c r="W3344" s="83">
        <v>45915</v>
      </c>
      <c r="X3344">
        <v>0.182984699453551</v>
      </c>
      <c r="Y3344" s="83">
        <v>46297</v>
      </c>
      <c r="Z3344">
        <v>0.17388603351955301</v>
      </c>
      <c r="AA3344" s="83">
        <v>46300</v>
      </c>
      <c r="AB3344" s="77">
        <v>0.29308219178082101</v>
      </c>
      <c r="AE3344" s="83">
        <v>46224</v>
      </c>
      <c r="AF3344">
        <v>8.8731299878638996</v>
      </c>
      <c r="AG3344" s="83">
        <v>46218</v>
      </c>
      <c r="AH3344">
        <v>187.85320775280101</v>
      </c>
      <c r="AI3344" s="83">
        <v>46230</v>
      </c>
      <c r="AJ3344" s="77">
        <v>100.106383504467</v>
      </c>
      <c r="AM3344" s="83">
        <v>46232</v>
      </c>
      <c r="AN3344">
        <v>0.33427041499330601</v>
      </c>
      <c r="AO3344" s="83">
        <v>46223</v>
      </c>
      <c r="AP3344">
        <v>0.37402945113788399</v>
      </c>
      <c r="AQ3344" s="83">
        <v>46227</v>
      </c>
      <c r="AR3344" s="77">
        <v>0.24410521667823101</v>
      </c>
      <c r="AU3344" s="83">
        <v>46229</v>
      </c>
      <c r="AV3344">
        <v>0.67308132875143101</v>
      </c>
      <c r="AW3344" s="83">
        <v>46218</v>
      </c>
      <c r="AX3344">
        <v>1.01872130295417</v>
      </c>
      <c r="AY3344" s="83">
        <v>46230</v>
      </c>
      <c r="AZ3344" s="77">
        <v>0.99830098200590101</v>
      </c>
      <c r="BC3344" s="83">
        <v>46242</v>
      </c>
      <c r="BD3344">
        <v>0.24199113737075301</v>
      </c>
      <c r="BE3344" s="83">
        <v>46247</v>
      </c>
      <c r="BF3344">
        <v>0.37268141676356797</v>
      </c>
      <c r="BG3344" s="83">
        <v>46238</v>
      </c>
      <c r="BH3344" s="77">
        <v>0.49422644659944698</v>
      </c>
      <c r="BK3344" s="83">
        <v>45882</v>
      </c>
      <c r="BL3344">
        <v>0.56868106006343999</v>
      </c>
      <c r="BM3344" s="83">
        <v>45879</v>
      </c>
      <c r="BN3344">
        <v>0.702499336566066</v>
      </c>
      <c r="BO3344" s="83">
        <v>45873</v>
      </c>
      <c r="BP3344" s="77">
        <v>0.81008902077151301</v>
      </c>
      <c r="BS3344" s="83"/>
      <c r="BU3344" s="83"/>
      <c r="BW3344" s="83"/>
      <c r="CA3344" s="83"/>
      <c r="CC3344" s="83"/>
      <c r="CE3344" s="83"/>
      <c r="CI3344" s="83"/>
      <c r="CK3344" s="83"/>
      <c r="CM3344" s="83"/>
      <c r="CQ3344" s="83"/>
      <c r="CS3344" s="83"/>
      <c r="CU3344" s="83"/>
      <c r="CY3344" s="83"/>
      <c r="DA3344" s="83"/>
      <c r="DC3344" s="83"/>
    </row>
    <row r="3345" spans="7:107">
      <c r="G3345" s="83">
        <v>45913</v>
      </c>
      <c r="H3345">
        <v>0.12533365786377801</v>
      </c>
      <c r="O3345" s="83">
        <v>45113</v>
      </c>
      <c r="P3345">
        <v>45.872378402498803</v>
      </c>
      <c r="Q3345" s="83">
        <v>45138</v>
      </c>
      <c r="R3345">
        <v>117.80901383311</v>
      </c>
      <c r="S3345" s="83">
        <v>46255</v>
      </c>
      <c r="T3345" s="77">
        <v>115.42960324131499</v>
      </c>
      <c r="W3345" s="83">
        <v>45916</v>
      </c>
      <c r="X3345">
        <v>0.18290054644808701</v>
      </c>
      <c r="Y3345" s="83">
        <v>46298</v>
      </c>
      <c r="Z3345">
        <v>0.17387783985102401</v>
      </c>
      <c r="AA3345" s="83">
        <v>46301</v>
      </c>
      <c r="AB3345" s="77">
        <v>0.29307716894977098</v>
      </c>
      <c r="AE3345" s="83">
        <v>46225</v>
      </c>
      <c r="AF3345">
        <v>8.8708407091306505</v>
      </c>
      <c r="AG3345" s="83">
        <v>46219</v>
      </c>
      <c r="AH3345">
        <v>187.850683465261</v>
      </c>
      <c r="AI3345" s="83">
        <v>46231</v>
      </c>
      <c r="AJ3345" s="77">
        <v>100.100177824691</v>
      </c>
      <c r="AM3345" s="83">
        <v>46233</v>
      </c>
      <c r="AN3345">
        <v>0.33427041499330601</v>
      </c>
      <c r="AO3345" s="83">
        <v>46224</v>
      </c>
      <c r="AP3345">
        <v>0.37402945113788399</v>
      </c>
      <c r="AQ3345" s="83">
        <v>46228</v>
      </c>
      <c r="AR3345" s="77">
        <v>0.24408979723431201</v>
      </c>
      <c r="AU3345" s="83">
        <v>46230</v>
      </c>
      <c r="AV3345">
        <v>0.67301587301587296</v>
      </c>
      <c r="AW3345" s="83">
        <v>46219</v>
      </c>
      <c r="AX3345">
        <v>1.01862600710387</v>
      </c>
      <c r="AY3345" s="83">
        <v>46231</v>
      </c>
      <c r="AZ3345" s="77">
        <v>0.99818683082693305</v>
      </c>
      <c r="BC3345" s="83">
        <v>46243</v>
      </c>
      <c r="BD3345">
        <v>0.24200492368291401</v>
      </c>
      <c r="BE3345" s="83">
        <v>46248</v>
      </c>
      <c r="BF3345">
        <v>0.37264841761211798</v>
      </c>
      <c r="BG3345" s="83">
        <v>46239</v>
      </c>
      <c r="BH3345" s="77">
        <v>0.49421360220923399</v>
      </c>
      <c r="BK3345" s="83">
        <v>45883</v>
      </c>
      <c r="BL3345">
        <v>0.56863808451857101</v>
      </c>
      <c r="BM3345" s="83">
        <v>45880</v>
      </c>
      <c r="BN3345">
        <v>0.70256688620298602</v>
      </c>
      <c r="BO3345" s="83">
        <v>45874</v>
      </c>
      <c r="BP3345" s="77">
        <v>0.81008902077151301</v>
      </c>
      <c r="BS3345" s="83"/>
      <c r="BU3345" s="83"/>
      <c r="BW3345" s="83"/>
      <c r="CA3345" s="83"/>
      <c r="CC3345" s="83"/>
      <c r="CE3345" s="83"/>
      <c r="CI3345" s="83"/>
      <c r="CK3345" s="83"/>
      <c r="CM3345" s="83"/>
      <c r="CQ3345" s="83"/>
      <c r="CS3345" s="83"/>
      <c r="CU3345" s="83"/>
      <c r="CY3345" s="83"/>
      <c r="DA3345" s="83"/>
      <c r="DC3345" s="83"/>
    </row>
    <row r="3346" spans="7:107">
      <c r="G3346" s="83">
        <v>45914</v>
      </c>
      <c r="H3346">
        <v>0.12526875177477501</v>
      </c>
      <c r="O3346" s="83">
        <v>45114</v>
      </c>
      <c r="P3346">
        <v>45.783132530120398</v>
      </c>
      <c r="Q3346" s="83">
        <v>45139</v>
      </c>
      <c r="R3346">
        <v>117.840249888442</v>
      </c>
      <c r="S3346" s="83">
        <v>46256</v>
      </c>
      <c r="T3346" s="77">
        <v>115.426934760081</v>
      </c>
      <c r="W3346" s="83">
        <v>45917</v>
      </c>
      <c r="X3346">
        <v>0.18281639344262199</v>
      </c>
      <c r="Y3346" s="83">
        <v>46299</v>
      </c>
      <c r="Z3346">
        <v>0.17386964618249501</v>
      </c>
      <c r="AA3346" s="83">
        <v>46302</v>
      </c>
      <c r="AB3346" s="77">
        <v>0.29307214611872101</v>
      </c>
      <c r="AE3346" s="83">
        <v>46226</v>
      </c>
      <c r="AF3346">
        <v>8.8685514303973907</v>
      </c>
      <c r="AG3346" s="83">
        <v>46220</v>
      </c>
      <c r="AH3346">
        <v>187.84815917772201</v>
      </c>
      <c r="AI3346" s="83">
        <v>46232</v>
      </c>
      <c r="AJ3346" s="77">
        <v>100.09397214491599</v>
      </c>
      <c r="AM3346" s="83">
        <v>46234</v>
      </c>
      <c r="AN3346">
        <v>0.33427041499330601</v>
      </c>
      <c r="AO3346" s="83">
        <v>46225</v>
      </c>
      <c r="AP3346">
        <v>0.37402945113788399</v>
      </c>
      <c r="AQ3346" s="83">
        <v>46229</v>
      </c>
      <c r="AR3346" s="77">
        <v>0.24407437779039301</v>
      </c>
      <c r="AU3346" s="83">
        <v>46231</v>
      </c>
      <c r="AV3346">
        <v>0.67295041728031402</v>
      </c>
      <c r="AW3346" s="83">
        <v>46220</v>
      </c>
      <c r="AX3346">
        <v>1.01853071125357</v>
      </c>
      <c r="AY3346" s="83">
        <v>46232</v>
      </c>
      <c r="AZ3346" s="77">
        <v>0.99807267964796498</v>
      </c>
      <c r="BC3346" s="83">
        <v>46244</v>
      </c>
      <c r="BD3346">
        <v>0.24201870999507599</v>
      </c>
      <c r="BE3346" s="83">
        <v>46249</v>
      </c>
      <c r="BF3346">
        <v>0.37261541846066798</v>
      </c>
      <c r="BG3346" s="83">
        <v>46240</v>
      </c>
      <c r="BH3346" s="77">
        <v>0.49420075781902201</v>
      </c>
      <c r="BK3346" s="83">
        <v>45884</v>
      </c>
      <c r="BL3346">
        <v>0.56859510897370302</v>
      </c>
      <c r="BM3346" s="83">
        <v>45881</v>
      </c>
      <c r="BN3346">
        <v>0.70263443583990703</v>
      </c>
      <c r="BO3346" s="83">
        <v>45875</v>
      </c>
      <c r="BP3346" s="77">
        <v>0.81008902077151301</v>
      </c>
      <c r="BS3346" s="83"/>
      <c r="BU3346" s="83"/>
      <c r="BW3346" s="83"/>
      <c r="CA3346" s="83"/>
      <c r="CC3346" s="83"/>
      <c r="CE3346" s="83"/>
      <c r="CI3346" s="83"/>
      <c r="CK3346" s="83"/>
      <c r="CM3346" s="83"/>
      <c r="CQ3346" s="83"/>
      <c r="CS3346" s="83"/>
      <c r="CU3346" s="83"/>
      <c r="CY3346" s="83"/>
      <c r="DA3346" s="83"/>
      <c r="DC3346" s="83"/>
    </row>
    <row r="3347" spans="7:107">
      <c r="G3347" s="83">
        <v>45915</v>
      </c>
      <c r="H3347">
        <v>0.125203845685773</v>
      </c>
      <c r="O3347" s="83">
        <v>45115</v>
      </c>
      <c r="P3347">
        <v>45.693886657741999</v>
      </c>
      <c r="Q3347" s="83">
        <v>45140</v>
      </c>
      <c r="R3347">
        <v>117.871485943775</v>
      </c>
      <c r="S3347" s="83">
        <v>46257</v>
      </c>
      <c r="T3347" s="77">
        <v>115.424266278847</v>
      </c>
      <c r="W3347" s="83">
        <v>45918</v>
      </c>
      <c r="X3347">
        <v>0.18273224043715799</v>
      </c>
      <c r="Y3347" s="83">
        <v>46300</v>
      </c>
      <c r="Z3347">
        <v>0.17386145251396601</v>
      </c>
      <c r="AA3347" s="83">
        <v>46303</v>
      </c>
      <c r="AB3347" s="77">
        <v>0.29306712328767098</v>
      </c>
      <c r="AE3347" s="83">
        <v>46227</v>
      </c>
      <c r="AF3347">
        <v>8.8662621516641398</v>
      </c>
      <c r="AG3347" s="83">
        <v>46221</v>
      </c>
      <c r="AH3347">
        <v>187.845634890182</v>
      </c>
      <c r="AI3347" s="83">
        <v>46233</v>
      </c>
      <c r="AJ3347" s="77">
        <v>100.087766465141</v>
      </c>
      <c r="AM3347" s="83">
        <v>46235</v>
      </c>
      <c r="AN3347">
        <v>0.33427041499330601</v>
      </c>
      <c r="AO3347" s="83">
        <v>46226</v>
      </c>
      <c r="AP3347">
        <v>0.37402945113788399</v>
      </c>
      <c r="AQ3347" s="83">
        <v>46230</v>
      </c>
      <c r="AR3347" s="77">
        <v>0.24405895834647401</v>
      </c>
      <c r="AU3347" s="83">
        <v>46232</v>
      </c>
      <c r="AV3347">
        <v>0.67288496154475497</v>
      </c>
      <c r="AW3347" s="83">
        <v>46221</v>
      </c>
      <c r="AX3347">
        <v>1.01843541540327</v>
      </c>
      <c r="AY3347" s="83">
        <v>46233</v>
      </c>
      <c r="AZ3347" s="77">
        <v>0.99795852846899802</v>
      </c>
      <c r="BC3347" s="83">
        <v>46245</v>
      </c>
      <c r="BD3347">
        <v>0.242032496307237</v>
      </c>
      <c r="BE3347" s="83">
        <v>46250</v>
      </c>
      <c r="BF3347">
        <v>0.37258241930921698</v>
      </c>
      <c r="BG3347" s="83">
        <v>46241</v>
      </c>
      <c r="BH3347" s="77">
        <v>0.49418791342880902</v>
      </c>
      <c r="BK3347" s="83">
        <v>45885</v>
      </c>
      <c r="BL3347">
        <v>0.56855213342883404</v>
      </c>
      <c r="BM3347" s="83">
        <v>45882</v>
      </c>
      <c r="BN3347">
        <v>0.70270198547682805</v>
      </c>
      <c r="BO3347" s="83">
        <v>45876</v>
      </c>
      <c r="BP3347" s="77">
        <v>0.81008902077151301</v>
      </c>
      <c r="BS3347" s="83"/>
      <c r="BU3347" s="83"/>
      <c r="BW3347" s="83"/>
      <c r="CA3347" s="83"/>
      <c r="CC3347" s="83"/>
      <c r="CE3347" s="83"/>
      <c r="CI3347" s="83"/>
      <c r="CK3347" s="83"/>
      <c r="CM3347" s="83"/>
      <c r="CQ3347" s="83"/>
      <c r="CS3347" s="83"/>
      <c r="CU3347" s="83"/>
      <c r="CY3347" s="83"/>
      <c r="DA3347" s="83"/>
      <c r="DC3347" s="83"/>
    </row>
    <row r="3348" spans="7:107">
      <c r="G3348" s="83">
        <v>45916</v>
      </c>
      <c r="H3348">
        <v>0.12513893959677</v>
      </c>
      <c r="O3348" s="83">
        <v>45116</v>
      </c>
      <c r="P3348">
        <v>45.6046407853636</v>
      </c>
      <c r="Q3348" s="83">
        <v>45141</v>
      </c>
      <c r="R3348">
        <v>117.902721999107</v>
      </c>
      <c r="S3348" s="83">
        <v>46258</v>
      </c>
      <c r="T3348" s="77">
        <v>115.421597797613</v>
      </c>
      <c r="W3348" s="83">
        <v>45919</v>
      </c>
      <c r="X3348">
        <v>0.182648087431693</v>
      </c>
      <c r="Y3348" s="83">
        <v>46301</v>
      </c>
      <c r="Z3348">
        <v>0.17385325884543701</v>
      </c>
      <c r="AA3348" s="83">
        <v>46304</v>
      </c>
      <c r="AB3348" s="77">
        <v>0.29306210045662001</v>
      </c>
      <c r="AE3348" s="83">
        <v>46228</v>
      </c>
      <c r="AF3348">
        <v>8.86397287293088</v>
      </c>
      <c r="AG3348" s="83">
        <v>46222</v>
      </c>
      <c r="AH3348">
        <v>187.84311060264201</v>
      </c>
      <c r="AI3348" s="83">
        <v>46234</v>
      </c>
      <c r="AJ3348" s="77">
        <v>100.08156078536599</v>
      </c>
      <c r="AM3348" s="83">
        <v>46236</v>
      </c>
      <c r="AN3348">
        <v>0.33427041499330601</v>
      </c>
      <c r="AO3348" s="83">
        <v>46227</v>
      </c>
      <c r="AP3348">
        <v>0.37402945113788399</v>
      </c>
      <c r="AQ3348" s="83">
        <v>46231</v>
      </c>
      <c r="AR3348" s="77">
        <v>0.24404353890255601</v>
      </c>
      <c r="AU3348" s="83">
        <v>46233</v>
      </c>
      <c r="AV3348">
        <v>0.67281950580919603</v>
      </c>
      <c r="AW3348" s="83">
        <v>46222</v>
      </c>
      <c r="AX3348">
        <v>1.01834011955297</v>
      </c>
      <c r="AY3348" s="83">
        <v>46234</v>
      </c>
      <c r="AZ3348" s="77">
        <v>0.99784437729002995</v>
      </c>
      <c r="BC3348" s="83">
        <v>46246</v>
      </c>
      <c r="BD3348">
        <v>0.24204628261939901</v>
      </c>
      <c r="BE3348" s="83">
        <v>46251</v>
      </c>
      <c r="BF3348">
        <v>0.37254942015776699</v>
      </c>
      <c r="BG3348" s="83">
        <v>46242</v>
      </c>
      <c r="BH3348" s="77">
        <v>0.49417506903859698</v>
      </c>
      <c r="BK3348" s="83">
        <v>45886</v>
      </c>
      <c r="BL3348">
        <v>0.56850915788396605</v>
      </c>
      <c r="BM3348" s="83">
        <v>45883</v>
      </c>
      <c r="BN3348">
        <v>0.70276953511374796</v>
      </c>
      <c r="BO3348" s="83">
        <v>45877</v>
      </c>
      <c r="BP3348" s="77">
        <v>0.81008902077151301</v>
      </c>
      <c r="BS3348" s="83"/>
      <c r="BU3348" s="83"/>
      <c r="BW3348" s="83"/>
      <c r="CA3348" s="83"/>
      <c r="CC3348" s="83"/>
      <c r="CE3348" s="83"/>
      <c r="CI3348" s="83"/>
      <c r="CK3348" s="83"/>
      <c r="CM3348" s="83"/>
      <c r="CQ3348" s="83"/>
      <c r="CS3348" s="83"/>
      <c r="CU3348" s="83"/>
      <c r="CY3348" s="83"/>
      <c r="DA3348" s="83"/>
      <c r="DC3348" s="83"/>
    </row>
    <row r="3349" spans="7:107">
      <c r="G3349" s="83">
        <v>45917</v>
      </c>
      <c r="H3349">
        <v>0.125074033507768</v>
      </c>
      <c r="O3349" s="83">
        <v>45117</v>
      </c>
      <c r="P3349">
        <v>45.515394912985201</v>
      </c>
      <c r="Q3349" s="83">
        <v>45142</v>
      </c>
      <c r="R3349">
        <v>117.933958054439</v>
      </c>
      <c r="S3349" s="83">
        <v>46259</v>
      </c>
      <c r="T3349" s="77">
        <v>115.41892931637901</v>
      </c>
      <c r="W3349" s="83">
        <v>45920</v>
      </c>
      <c r="X3349">
        <v>0.18256393442622901</v>
      </c>
      <c r="Y3349" s="83">
        <v>46302</v>
      </c>
      <c r="Z3349">
        <v>0.17384506517690801</v>
      </c>
      <c r="AA3349" s="83">
        <v>46305</v>
      </c>
      <c r="AB3349" s="77">
        <v>0.29305707762556998</v>
      </c>
      <c r="AE3349" s="83">
        <v>46229</v>
      </c>
      <c r="AF3349">
        <v>8.8616835941976309</v>
      </c>
      <c r="AG3349" s="83">
        <v>46223</v>
      </c>
      <c r="AH3349">
        <v>187.840586315103</v>
      </c>
      <c r="AI3349" s="83">
        <v>46235</v>
      </c>
      <c r="AJ3349" s="77">
        <v>100.07535510559001</v>
      </c>
      <c r="AM3349" s="83">
        <v>46237</v>
      </c>
      <c r="AN3349">
        <v>0.33427041499330601</v>
      </c>
      <c r="AO3349" s="83">
        <v>46228</v>
      </c>
      <c r="AP3349">
        <v>0.37402945113788399</v>
      </c>
      <c r="AQ3349" s="83">
        <v>46232</v>
      </c>
      <c r="AR3349" s="77">
        <v>0.24402811945863701</v>
      </c>
      <c r="AU3349" s="83">
        <v>46234</v>
      </c>
      <c r="AV3349">
        <v>0.67275405007363698</v>
      </c>
      <c r="AW3349" s="83">
        <v>46223</v>
      </c>
      <c r="AX3349">
        <v>1.01824482370267</v>
      </c>
      <c r="AY3349" s="83">
        <v>46235</v>
      </c>
      <c r="AZ3349" s="77">
        <v>0.99773022611106299</v>
      </c>
      <c r="BC3349" s="83">
        <v>46247</v>
      </c>
      <c r="BD3349">
        <v>0.24206006893156001</v>
      </c>
      <c r="BE3349" s="83">
        <v>46252</v>
      </c>
      <c r="BF3349">
        <v>0.37251642100631599</v>
      </c>
      <c r="BG3349" s="83">
        <v>46243</v>
      </c>
      <c r="BH3349" s="77">
        <v>0.494162224648384</v>
      </c>
      <c r="BK3349" s="83">
        <v>45887</v>
      </c>
      <c r="BL3349">
        <v>0.56846618233909696</v>
      </c>
      <c r="BM3349" s="83">
        <v>45884</v>
      </c>
      <c r="BN3349">
        <v>0.70283708475066897</v>
      </c>
      <c r="BO3349" s="83">
        <v>45878</v>
      </c>
      <c r="BP3349" s="77">
        <v>0.81008902077151301</v>
      </c>
      <c r="BS3349" s="83"/>
      <c r="BU3349" s="83"/>
      <c r="BW3349" s="83"/>
      <c r="CA3349" s="83"/>
      <c r="CC3349" s="83"/>
      <c r="CE3349" s="83"/>
      <c r="CI3349" s="83"/>
      <c r="CK3349" s="83"/>
      <c r="CM3349" s="83"/>
      <c r="CQ3349" s="83"/>
      <c r="CS3349" s="83"/>
      <c r="CU3349" s="83"/>
      <c r="CY3349" s="83"/>
      <c r="DA3349" s="83"/>
      <c r="DC3349" s="83"/>
    </row>
    <row r="3350" spans="7:107">
      <c r="G3350" s="83">
        <v>45918</v>
      </c>
      <c r="H3350">
        <v>0.12500912741876499</v>
      </c>
      <c r="O3350" s="83">
        <v>45118</v>
      </c>
      <c r="P3350">
        <v>45.426149040606802</v>
      </c>
      <c r="Q3350" s="83">
        <v>45143</v>
      </c>
      <c r="R3350">
        <v>117.965194109772</v>
      </c>
      <c r="S3350" s="83">
        <v>46260</v>
      </c>
      <c r="T3350" s="77">
        <v>115.416260835145</v>
      </c>
      <c r="W3350" s="83">
        <v>45921</v>
      </c>
      <c r="X3350">
        <v>0.18247978142076399</v>
      </c>
      <c r="Y3350" s="83">
        <v>46303</v>
      </c>
      <c r="Z3350">
        <v>0.17383687150837901</v>
      </c>
      <c r="AA3350" s="83">
        <v>46306</v>
      </c>
      <c r="AB3350" s="77">
        <v>0.29305205479452001</v>
      </c>
      <c r="AE3350" s="83">
        <v>46230</v>
      </c>
      <c r="AF3350">
        <v>8.8593943154643693</v>
      </c>
      <c r="AG3350" s="83">
        <v>46224</v>
      </c>
      <c r="AH3350">
        <v>187.83806202756301</v>
      </c>
      <c r="AI3350" s="83">
        <v>46236</v>
      </c>
      <c r="AJ3350" s="77">
        <v>100.069149425815</v>
      </c>
      <c r="AM3350" s="83">
        <v>46238</v>
      </c>
      <c r="AN3350">
        <v>0.33427041499330601</v>
      </c>
      <c r="AO3350" s="83">
        <v>46229</v>
      </c>
      <c r="AP3350">
        <v>0.37402945113788399</v>
      </c>
      <c r="AQ3350" s="83">
        <v>46233</v>
      </c>
      <c r="AR3350" s="77">
        <v>0.244012700014718</v>
      </c>
      <c r="AU3350" s="83">
        <v>46235</v>
      </c>
      <c r="AV3350">
        <v>0.67268859433807804</v>
      </c>
      <c r="AW3350" s="83">
        <v>46224</v>
      </c>
      <c r="AX3350">
        <v>1.01814952785237</v>
      </c>
      <c r="AY3350" s="83">
        <v>46236</v>
      </c>
      <c r="AZ3350" s="77">
        <v>0.99761607493209503</v>
      </c>
      <c r="BC3350" s="83">
        <v>46248</v>
      </c>
      <c r="BD3350">
        <v>0.24207385524372199</v>
      </c>
      <c r="BE3350" s="83">
        <v>46253</v>
      </c>
      <c r="BF3350">
        <v>0.37248342185486599</v>
      </c>
      <c r="BG3350" s="83">
        <v>46244</v>
      </c>
      <c r="BH3350" s="77">
        <v>0.49414938025817201</v>
      </c>
      <c r="BK3350" s="83">
        <v>45888</v>
      </c>
      <c r="BL3350">
        <v>0.56842320679422897</v>
      </c>
      <c r="BM3350" s="83">
        <v>45885</v>
      </c>
      <c r="BN3350">
        <v>0.70290463438758999</v>
      </c>
      <c r="BO3350" s="83">
        <v>45879</v>
      </c>
      <c r="BP3350" s="77">
        <v>0.81008902077151301</v>
      </c>
      <c r="BS3350" s="83"/>
      <c r="BU3350" s="83"/>
      <c r="BW3350" s="83"/>
      <c r="CA3350" s="83"/>
      <c r="CC3350" s="83"/>
      <c r="CE3350" s="83"/>
      <c r="CI3350" s="83"/>
      <c r="CK3350" s="83"/>
      <c r="CM3350" s="83"/>
      <c r="CQ3350" s="83"/>
      <c r="CS3350" s="83"/>
      <c r="CU3350" s="83"/>
      <c r="CY3350" s="83"/>
      <c r="DA3350" s="83"/>
      <c r="DC3350" s="83"/>
    </row>
    <row r="3351" spans="7:107">
      <c r="G3351" s="83">
        <v>45919</v>
      </c>
      <c r="H3351">
        <v>0.124944221329763</v>
      </c>
      <c r="O3351" s="83">
        <v>45119</v>
      </c>
      <c r="P3351">
        <v>45.336903168228403</v>
      </c>
      <c r="Q3351" s="83">
        <v>45144</v>
      </c>
      <c r="R3351">
        <v>117.996430165104</v>
      </c>
      <c r="S3351" s="83">
        <v>46261</v>
      </c>
      <c r="T3351" s="77">
        <v>115.413592353911</v>
      </c>
      <c r="W3351" s="83">
        <v>45922</v>
      </c>
      <c r="X3351">
        <v>0.18239562841529999</v>
      </c>
      <c r="Y3351" s="83">
        <v>46304</v>
      </c>
      <c r="Z3351">
        <v>0.17382867783985101</v>
      </c>
      <c r="AA3351" s="83">
        <v>46307</v>
      </c>
      <c r="AB3351" s="77">
        <v>0.29304703196346998</v>
      </c>
      <c r="AE3351" s="83">
        <v>46231</v>
      </c>
      <c r="AF3351">
        <v>8.8571050367311095</v>
      </c>
      <c r="AG3351" s="83">
        <v>46225</v>
      </c>
      <c r="AH3351">
        <v>187.835537740023</v>
      </c>
      <c r="AI3351" s="83">
        <v>46237</v>
      </c>
      <c r="AJ3351" s="77">
        <v>100.06294374604001</v>
      </c>
      <c r="AM3351" s="83">
        <v>46239</v>
      </c>
      <c r="AN3351">
        <v>0.33427041499330601</v>
      </c>
      <c r="AO3351" s="83">
        <v>46230</v>
      </c>
      <c r="AP3351">
        <v>0.37402945113788399</v>
      </c>
      <c r="AQ3351" s="83">
        <v>46234</v>
      </c>
      <c r="AR3351" s="77">
        <v>0.243997280570799</v>
      </c>
      <c r="AU3351" s="83">
        <v>46236</v>
      </c>
      <c r="AV3351">
        <v>0.67262313860251999</v>
      </c>
      <c r="AW3351" s="83">
        <v>46225</v>
      </c>
      <c r="AX3351">
        <v>1.01805423200207</v>
      </c>
      <c r="AY3351" s="83">
        <v>46237</v>
      </c>
      <c r="AZ3351" s="77">
        <v>0.99750192375312696</v>
      </c>
      <c r="BC3351" s="83">
        <v>46249</v>
      </c>
      <c r="BD3351">
        <v>0.242087641555883</v>
      </c>
      <c r="BE3351" s="83">
        <v>46254</v>
      </c>
      <c r="BF3351">
        <v>0.372450422703416</v>
      </c>
      <c r="BG3351" s="83">
        <v>46245</v>
      </c>
      <c r="BH3351" s="77">
        <v>0.49413653586795903</v>
      </c>
      <c r="BK3351" s="83">
        <v>45889</v>
      </c>
      <c r="BL3351">
        <v>0.56838023124935999</v>
      </c>
      <c r="BM3351" s="83">
        <v>45886</v>
      </c>
      <c r="BN3351">
        <v>0.70297218402451001</v>
      </c>
      <c r="BO3351" s="83">
        <v>45880</v>
      </c>
      <c r="BP3351" s="77">
        <v>0.81008902077151301</v>
      </c>
      <c r="BS3351" s="83"/>
      <c r="BU3351" s="83"/>
      <c r="BW3351" s="83"/>
      <c r="CA3351" s="83"/>
      <c r="CC3351" s="83"/>
      <c r="CE3351" s="83"/>
      <c r="CI3351" s="83"/>
      <c r="CK3351" s="83"/>
      <c r="CM3351" s="83"/>
      <c r="CQ3351" s="83"/>
      <c r="CS3351" s="83"/>
      <c r="CU3351" s="83"/>
      <c r="CY3351" s="83"/>
      <c r="DA3351" s="83"/>
      <c r="DC3351" s="83"/>
    </row>
    <row r="3352" spans="7:107">
      <c r="G3352" s="83">
        <v>45920</v>
      </c>
      <c r="H3352">
        <v>0.12487931524076</v>
      </c>
      <c r="O3352" s="83">
        <v>45120</v>
      </c>
      <c r="P3352">
        <v>45.247657295849997</v>
      </c>
      <c r="Q3352" s="83">
        <v>45145</v>
      </c>
      <c r="R3352">
        <v>118.027666220437</v>
      </c>
      <c r="S3352" s="83">
        <v>46262</v>
      </c>
      <c r="T3352" s="77">
        <v>115.410923872677</v>
      </c>
      <c r="W3352" s="83">
        <v>45923</v>
      </c>
      <c r="X3352">
        <v>0.182311475409836</v>
      </c>
      <c r="Y3352" s="83">
        <v>46305</v>
      </c>
      <c r="Z3352">
        <v>0.17382048417132201</v>
      </c>
      <c r="AA3352" s="83">
        <v>46308</v>
      </c>
      <c r="AB3352" s="77">
        <v>0.29304200913242001</v>
      </c>
      <c r="AE3352" s="83">
        <v>46232</v>
      </c>
      <c r="AF3352">
        <v>8.8548157579978604</v>
      </c>
      <c r="AG3352" s="83">
        <v>46226</v>
      </c>
      <c r="AH3352">
        <v>187.83301345248401</v>
      </c>
      <c r="AI3352" s="83">
        <v>46238</v>
      </c>
      <c r="AJ3352" s="77">
        <v>100.056738066264</v>
      </c>
      <c r="AM3352" s="83">
        <v>46240</v>
      </c>
      <c r="AN3352">
        <v>0.33427041499330601</v>
      </c>
      <c r="AO3352" s="83">
        <v>46231</v>
      </c>
      <c r="AP3352">
        <v>0.37402945113788399</v>
      </c>
      <c r="AQ3352" s="83">
        <v>46235</v>
      </c>
      <c r="AR3352" s="77">
        <v>0.24398186112688</v>
      </c>
      <c r="AU3352" s="83">
        <v>46237</v>
      </c>
      <c r="AV3352">
        <v>0.67255768286696105</v>
      </c>
      <c r="AW3352" s="83">
        <v>46226</v>
      </c>
      <c r="AX3352">
        <v>1.01795893615178</v>
      </c>
      <c r="AY3352" s="83">
        <v>46238</v>
      </c>
      <c r="AZ3352" s="77">
        <v>0.99738777257416</v>
      </c>
      <c r="BC3352" s="83">
        <v>46250</v>
      </c>
      <c r="BD3352">
        <v>0.242101427868045</v>
      </c>
      <c r="BE3352" s="83">
        <v>46255</v>
      </c>
      <c r="BF3352">
        <v>0.372417423551965</v>
      </c>
      <c r="BG3352" s="83">
        <v>46246</v>
      </c>
      <c r="BH3352" s="77">
        <v>0.49412369147774599</v>
      </c>
      <c r="BK3352" s="83">
        <v>45890</v>
      </c>
      <c r="BL3352">
        <v>0.56833725570449201</v>
      </c>
      <c r="BM3352" s="83">
        <v>45887</v>
      </c>
      <c r="BN3352">
        <v>0.70303973366143102</v>
      </c>
      <c r="BO3352" s="83">
        <v>45881</v>
      </c>
      <c r="BP3352" s="77">
        <v>0.81008902077151301</v>
      </c>
      <c r="BS3352" s="83"/>
      <c r="BU3352" s="83"/>
      <c r="BW3352" s="83"/>
      <c r="CA3352" s="83"/>
      <c r="CC3352" s="83"/>
      <c r="CE3352" s="83"/>
      <c r="CI3352" s="83"/>
      <c r="CK3352" s="83"/>
      <c r="CM3352" s="83"/>
      <c r="CQ3352" s="83"/>
      <c r="CS3352" s="83"/>
      <c r="CU3352" s="83"/>
      <c r="CY3352" s="83"/>
      <c r="DA3352" s="83"/>
      <c r="DC3352" s="83"/>
    </row>
    <row r="3353" spans="7:107">
      <c r="G3353" s="83">
        <v>45921</v>
      </c>
      <c r="H3353">
        <v>0.124814409151758</v>
      </c>
      <c r="O3353" s="83">
        <v>45121</v>
      </c>
      <c r="P3353">
        <v>45.158411423471598</v>
      </c>
      <c r="Q3353" s="83">
        <v>45146</v>
      </c>
      <c r="R3353">
        <v>118.058902275769</v>
      </c>
      <c r="S3353" s="83">
        <v>46263</v>
      </c>
      <c r="T3353" s="77">
        <v>115.40825539144301</v>
      </c>
      <c r="W3353" s="83">
        <v>45924</v>
      </c>
      <c r="X3353">
        <v>0.18222732240437101</v>
      </c>
      <c r="Y3353" s="83">
        <v>46306</v>
      </c>
      <c r="Z3353">
        <v>0.17381229050279301</v>
      </c>
      <c r="AA3353" s="83">
        <v>46309</v>
      </c>
      <c r="AB3353" s="77">
        <v>0.29303698630136898</v>
      </c>
      <c r="AE3353" s="83">
        <v>46233</v>
      </c>
      <c r="AF3353">
        <v>8.8525264792646006</v>
      </c>
      <c r="AG3353" s="83">
        <v>46227</v>
      </c>
      <c r="AH3353">
        <v>187.830489164944</v>
      </c>
      <c r="AI3353" s="83">
        <v>46239</v>
      </c>
      <c r="AJ3353" s="77">
        <v>100.050532386489</v>
      </c>
      <c r="AM3353" s="83">
        <v>46241</v>
      </c>
      <c r="AN3353">
        <v>0.33427041499330601</v>
      </c>
      <c r="AO3353" s="83">
        <v>46232</v>
      </c>
      <c r="AP3353">
        <v>0.37402945113788399</v>
      </c>
      <c r="AQ3353" s="83">
        <v>46236</v>
      </c>
      <c r="AR3353" s="77">
        <v>0.243966441682962</v>
      </c>
      <c r="AU3353" s="83">
        <v>46238</v>
      </c>
      <c r="AV3353">
        <v>0.672492227131402</v>
      </c>
      <c r="AW3353" s="83">
        <v>46227</v>
      </c>
      <c r="AX3353">
        <v>1.01786364030148</v>
      </c>
      <c r="AY3353" s="83">
        <v>46239</v>
      </c>
      <c r="AZ3353" s="77">
        <v>0.99727362139519204</v>
      </c>
      <c r="BC3353" s="83">
        <v>46251</v>
      </c>
      <c r="BD3353">
        <v>0.24211521418020601</v>
      </c>
      <c r="BE3353" s="83">
        <v>46256</v>
      </c>
      <c r="BF3353">
        <v>0.372384424400515</v>
      </c>
      <c r="BG3353" s="83">
        <v>46247</v>
      </c>
      <c r="BH3353" s="77">
        <v>0.494110847087534</v>
      </c>
      <c r="BK3353" s="83">
        <v>45891</v>
      </c>
      <c r="BL3353">
        <v>0.56829428015962302</v>
      </c>
      <c r="BM3353" s="83">
        <v>45888</v>
      </c>
      <c r="BN3353">
        <v>0.70310728329835204</v>
      </c>
      <c r="BO3353" s="83">
        <v>45882</v>
      </c>
      <c r="BP3353" s="77">
        <v>0.81008902077151301</v>
      </c>
      <c r="BS3353" s="83"/>
      <c r="BU3353" s="83"/>
      <c r="BW3353" s="83"/>
      <c r="CA3353" s="83"/>
      <c r="CC3353" s="83"/>
      <c r="CE3353" s="83"/>
      <c r="CI3353" s="83"/>
      <c r="CK3353" s="83"/>
      <c r="CM3353" s="83"/>
      <c r="CQ3353" s="83"/>
      <c r="CS3353" s="83"/>
      <c r="CU3353" s="83"/>
      <c r="CY3353" s="83"/>
      <c r="DA3353" s="83"/>
      <c r="DC3353" s="83"/>
    </row>
    <row r="3354" spans="7:107">
      <c r="G3354" s="83">
        <v>45922</v>
      </c>
      <c r="H3354">
        <v>0.12474950306275601</v>
      </c>
      <c r="O3354" s="83">
        <v>45122</v>
      </c>
      <c r="P3354">
        <v>45.069165551093199</v>
      </c>
      <c r="Q3354" s="83">
        <v>45147</v>
      </c>
      <c r="R3354">
        <v>118.090138331102</v>
      </c>
      <c r="S3354" s="83">
        <v>46264</v>
      </c>
      <c r="T3354" s="77">
        <v>115.40558691021</v>
      </c>
      <c r="W3354" s="83">
        <v>45925</v>
      </c>
      <c r="X3354">
        <v>0.18214316939890701</v>
      </c>
      <c r="Y3354" s="83">
        <v>46307</v>
      </c>
      <c r="Z3354">
        <v>0.17380409683426401</v>
      </c>
      <c r="AA3354" s="83">
        <v>46310</v>
      </c>
      <c r="AB3354" s="77">
        <v>0.29303196347031901</v>
      </c>
      <c r="AE3354" s="83">
        <v>46234</v>
      </c>
      <c r="AF3354">
        <v>8.8502372005313497</v>
      </c>
      <c r="AG3354" s="83">
        <v>46228</v>
      </c>
      <c r="AH3354">
        <v>187.82796487740401</v>
      </c>
      <c r="AI3354" s="83">
        <v>46240</v>
      </c>
      <c r="AJ3354" s="77">
        <v>100.044326706714</v>
      </c>
      <c r="AM3354" s="83">
        <v>46242</v>
      </c>
      <c r="AN3354">
        <v>0.33427041499330601</v>
      </c>
      <c r="AO3354" s="83">
        <v>46233</v>
      </c>
      <c r="AP3354">
        <v>0.37402945113788399</v>
      </c>
      <c r="AQ3354" s="83">
        <v>46237</v>
      </c>
      <c r="AR3354" s="77">
        <v>0.243951022239043</v>
      </c>
      <c r="AU3354" s="83">
        <v>46239</v>
      </c>
      <c r="AV3354">
        <v>0.67242677139584295</v>
      </c>
      <c r="AW3354" s="83">
        <v>46228</v>
      </c>
      <c r="AX3354">
        <v>1.01776834445118</v>
      </c>
      <c r="AY3354" s="83">
        <v>46240</v>
      </c>
      <c r="AZ3354" s="77">
        <v>0.99715947021622398</v>
      </c>
      <c r="BC3354" s="83">
        <v>46252</v>
      </c>
      <c r="BD3354">
        <v>0.24212900049236799</v>
      </c>
      <c r="BE3354" s="83">
        <v>46257</v>
      </c>
      <c r="BF3354">
        <v>0.37235142524906401</v>
      </c>
      <c r="BG3354" s="83">
        <v>46248</v>
      </c>
      <c r="BH3354" s="77">
        <v>0.49409800269732101</v>
      </c>
      <c r="BK3354" s="83">
        <v>45892</v>
      </c>
      <c r="BL3354">
        <v>0.56825130461475404</v>
      </c>
      <c r="BM3354" s="83">
        <v>45889</v>
      </c>
      <c r="BN3354">
        <v>0.70317483293527305</v>
      </c>
      <c r="BO3354" s="83">
        <v>45883</v>
      </c>
      <c r="BP3354" s="77">
        <v>0.81008902077151301</v>
      </c>
      <c r="BS3354" s="83"/>
      <c r="BU3354" s="83"/>
      <c r="BW3354" s="83"/>
      <c r="CA3354" s="83"/>
      <c r="CC3354" s="83"/>
      <c r="CE3354" s="83"/>
      <c r="CI3354" s="83"/>
      <c r="CK3354" s="83"/>
      <c r="CM3354" s="83"/>
      <c r="CQ3354" s="83"/>
      <c r="CS3354" s="83"/>
      <c r="CU3354" s="83"/>
      <c r="CY3354" s="83"/>
      <c r="DA3354" s="83"/>
      <c r="DC3354" s="83"/>
    </row>
    <row r="3355" spans="7:107">
      <c r="G3355" s="83">
        <v>45923</v>
      </c>
      <c r="H3355">
        <v>0.124684596973753</v>
      </c>
      <c r="O3355" s="83">
        <v>45123</v>
      </c>
      <c r="P3355">
        <v>44.979919678714801</v>
      </c>
      <c r="Q3355" s="83">
        <v>45148</v>
      </c>
      <c r="R3355">
        <v>118.121374386434</v>
      </c>
      <c r="S3355" s="83">
        <v>46265</v>
      </c>
      <c r="T3355" s="77">
        <v>115.40291842897599</v>
      </c>
      <c r="W3355" s="83">
        <v>45926</v>
      </c>
      <c r="X3355">
        <v>0.18205901639344199</v>
      </c>
      <c r="Y3355" s="83">
        <v>46308</v>
      </c>
      <c r="Z3355">
        <v>0.17379590316573501</v>
      </c>
      <c r="AA3355" s="83">
        <v>46311</v>
      </c>
      <c r="AB3355" s="77">
        <v>0.29302694063926898</v>
      </c>
      <c r="AE3355" s="83">
        <v>46235</v>
      </c>
      <c r="AF3355">
        <v>8.8479479217980899</v>
      </c>
      <c r="AG3355" s="83">
        <v>46229</v>
      </c>
      <c r="AH3355">
        <v>187.825440589865</v>
      </c>
      <c r="AI3355" s="83">
        <v>46241</v>
      </c>
      <c r="AJ3355" s="77">
        <v>100.038121026938</v>
      </c>
      <c r="AM3355" s="83">
        <v>46243</v>
      </c>
      <c r="AN3355">
        <v>0.33427041499330601</v>
      </c>
      <c r="AO3355" s="83">
        <v>46234</v>
      </c>
      <c r="AP3355">
        <v>0.37402945113788399</v>
      </c>
      <c r="AQ3355" s="83">
        <v>46238</v>
      </c>
      <c r="AR3355" s="77">
        <v>0.243935602795124</v>
      </c>
      <c r="AU3355" s="83">
        <v>46240</v>
      </c>
      <c r="AV3355">
        <v>0.67236131566028401</v>
      </c>
      <c r="AW3355" s="83">
        <v>46229</v>
      </c>
      <c r="AX3355">
        <v>1.01767304860088</v>
      </c>
      <c r="AY3355" s="83">
        <v>46241</v>
      </c>
      <c r="AZ3355" s="77">
        <v>0.99704531903725702</v>
      </c>
      <c r="BC3355" s="83">
        <v>46253</v>
      </c>
      <c r="BD3355">
        <v>0.242142786804529</v>
      </c>
      <c r="BE3355" s="83">
        <v>46258</v>
      </c>
      <c r="BF3355">
        <v>0.37231842609761401</v>
      </c>
      <c r="BG3355" s="83">
        <v>46249</v>
      </c>
      <c r="BH3355" s="77">
        <v>0.49408515830710897</v>
      </c>
      <c r="BK3355" s="83">
        <v>45893</v>
      </c>
      <c r="BL3355">
        <v>0.56820832906988605</v>
      </c>
      <c r="BM3355" s="83">
        <v>45890</v>
      </c>
      <c r="BN3355">
        <v>0.70324238257219296</v>
      </c>
      <c r="BO3355" s="83">
        <v>45884</v>
      </c>
      <c r="BP3355" s="77">
        <v>0.81008902077151301</v>
      </c>
      <c r="BS3355" s="83"/>
      <c r="BU3355" s="83"/>
      <c r="BW3355" s="83"/>
      <c r="CA3355" s="83"/>
      <c r="CC3355" s="83"/>
      <c r="CE3355" s="83"/>
      <c r="CI3355" s="83"/>
      <c r="CK3355" s="83"/>
      <c r="CM3355" s="83"/>
      <c r="CQ3355" s="83"/>
      <c r="CS3355" s="83"/>
      <c r="CU3355" s="83"/>
      <c r="CY3355" s="83"/>
      <c r="DA3355" s="83"/>
      <c r="DC3355" s="83"/>
    </row>
    <row r="3356" spans="7:107">
      <c r="G3356" s="83">
        <v>45924</v>
      </c>
      <c r="H3356">
        <v>0.124619690884751</v>
      </c>
      <c r="O3356" s="83">
        <v>45124</v>
      </c>
      <c r="P3356">
        <v>44.890673806336402</v>
      </c>
      <c r="Q3356" s="83">
        <v>45149</v>
      </c>
      <c r="R3356">
        <v>118.152610441767</v>
      </c>
      <c r="S3356" s="83">
        <v>46266</v>
      </c>
      <c r="T3356" s="77">
        <v>115.400249947742</v>
      </c>
      <c r="W3356" s="83">
        <v>45927</v>
      </c>
      <c r="X3356">
        <v>0.181974863387978</v>
      </c>
      <c r="Y3356" s="83">
        <v>46309</v>
      </c>
      <c r="Z3356">
        <v>0.17378770949720601</v>
      </c>
      <c r="AA3356" s="83">
        <v>46312</v>
      </c>
      <c r="AB3356" s="77">
        <v>0.29302191780821901</v>
      </c>
      <c r="AE3356" s="83">
        <v>46236</v>
      </c>
      <c r="AF3356">
        <v>8.8456586430648407</v>
      </c>
      <c r="AG3356" s="83">
        <v>46230</v>
      </c>
      <c r="AH3356">
        <v>187.82291630232501</v>
      </c>
      <c r="AI3356" s="83">
        <v>46242</v>
      </c>
      <c r="AJ3356" s="77">
        <v>100.03191534716299</v>
      </c>
      <c r="AM3356" s="83">
        <v>46244</v>
      </c>
      <c r="AN3356">
        <v>0.33427041499330601</v>
      </c>
      <c r="AO3356" s="83">
        <v>46235</v>
      </c>
      <c r="AP3356">
        <v>0.37402945113788399</v>
      </c>
      <c r="AQ3356" s="83">
        <v>46239</v>
      </c>
      <c r="AR3356" s="77">
        <v>0.24392018335120499</v>
      </c>
      <c r="AU3356" s="83">
        <v>46241</v>
      </c>
      <c r="AV3356">
        <v>0.67229585992472596</v>
      </c>
      <c r="AW3356" s="83">
        <v>46230</v>
      </c>
      <c r="AX3356">
        <v>1.01757775275058</v>
      </c>
      <c r="AY3356" s="83">
        <v>46242</v>
      </c>
      <c r="AZ3356" s="77">
        <v>0.99693116785828895</v>
      </c>
      <c r="BC3356" s="83">
        <v>46254</v>
      </c>
      <c r="BD3356">
        <v>0.242156573116691</v>
      </c>
      <c r="BE3356" s="83">
        <v>46259</v>
      </c>
      <c r="BF3356">
        <v>0.37228542694616401</v>
      </c>
      <c r="BG3356" s="83">
        <v>46250</v>
      </c>
      <c r="BH3356" s="77">
        <v>0.49407231391689599</v>
      </c>
      <c r="BK3356" s="83">
        <v>45894</v>
      </c>
      <c r="BL3356">
        <v>0.56816535352501796</v>
      </c>
      <c r="BM3356" s="83">
        <v>45891</v>
      </c>
      <c r="BN3356">
        <v>0.70330993220911397</v>
      </c>
      <c r="BO3356" s="83">
        <v>45885</v>
      </c>
      <c r="BP3356" s="77">
        <v>0.81008902077151301</v>
      </c>
      <c r="BS3356" s="83"/>
      <c r="BU3356" s="83"/>
      <c r="BW3356" s="83"/>
      <c r="CA3356" s="83"/>
      <c r="CC3356" s="83"/>
      <c r="CE3356" s="83"/>
      <c r="CI3356" s="83"/>
      <c r="CK3356" s="83"/>
      <c r="CM3356" s="83"/>
      <c r="CQ3356" s="83"/>
      <c r="CS3356" s="83"/>
      <c r="CU3356" s="83"/>
      <c r="CY3356" s="83"/>
      <c r="DA3356" s="83"/>
      <c r="DC3356" s="83"/>
    </row>
    <row r="3357" spans="7:107">
      <c r="G3357" s="83">
        <v>45925</v>
      </c>
      <c r="H3357">
        <v>0.124554784795748</v>
      </c>
      <c r="O3357" s="83">
        <v>45125</v>
      </c>
      <c r="P3357">
        <v>44.801427933958003</v>
      </c>
      <c r="Q3357" s="83">
        <v>45150</v>
      </c>
      <c r="R3357">
        <v>118.183846497099</v>
      </c>
      <c r="S3357" s="83">
        <v>46267</v>
      </c>
      <c r="T3357" s="77">
        <v>115.397581466508</v>
      </c>
      <c r="W3357" s="83">
        <v>45928</v>
      </c>
      <c r="X3357">
        <v>0.181890710382513</v>
      </c>
      <c r="Y3357" s="83">
        <v>46310</v>
      </c>
      <c r="Z3357">
        <v>0.17377951582867701</v>
      </c>
      <c r="AA3357" s="83">
        <v>46313</v>
      </c>
      <c r="AB3357" s="77">
        <v>0.29301689497716799</v>
      </c>
      <c r="AE3357" s="83">
        <v>46237</v>
      </c>
      <c r="AF3357">
        <v>8.8433693643315792</v>
      </c>
      <c r="AG3357" s="83">
        <v>46231</v>
      </c>
      <c r="AH3357">
        <v>187.820392014785</v>
      </c>
      <c r="AI3357" s="83">
        <v>46243</v>
      </c>
      <c r="AJ3357" s="77">
        <v>100.025709667388</v>
      </c>
      <c r="AM3357" s="83">
        <v>46245</v>
      </c>
      <c r="AN3357">
        <v>0.33427041499330601</v>
      </c>
      <c r="AO3357" s="83">
        <v>46236</v>
      </c>
      <c r="AP3357">
        <v>0.37402945113788399</v>
      </c>
      <c r="AQ3357" s="83">
        <v>46240</v>
      </c>
      <c r="AR3357" s="77">
        <v>0.24390476390728599</v>
      </c>
      <c r="AU3357" s="83">
        <v>46242</v>
      </c>
      <c r="AV3357">
        <v>0.67223040418916702</v>
      </c>
      <c r="AW3357" s="83">
        <v>46231</v>
      </c>
      <c r="AX3357">
        <v>1.0174824569002801</v>
      </c>
      <c r="AY3357" s="83">
        <v>46243</v>
      </c>
      <c r="AZ3357" s="77">
        <v>0.99681701667932099</v>
      </c>
      <c r="BC3357" s="83">
        <v>46255</v>
      </c>
      <c r="BD3357">
        <v>0.24217035942885201</v>
      </c>
      <c r="BE3357" s="83">
        <v>46260</v>
      </c>
      <c r="BF3357">
        <v>0.37225242779471301</v>
      </c>
      <c r="BG3357" s="83">
        <v>46251</v>
      </c>
      <c r="BH3357" s="77">
        <v>0.494059469526684</v>
      </c>
      <c r="BK3357" s="83">
        <v>45895</v>
      </c>
      <c r="BL3357">
        <v>0.56812237798014897</v>
      </c>
      <c r="BM3357" s="83">
        <v>45892</v>
      </c>
      <c r="BN3357">
        <v>0.70337748184603499</v>
      </c>
      <c r="BO3357" s="83">
        <v>45886</v>
      </c>
      <c r="BP3357" s="77">
        <v>0.81008902077151301</v>
      </c>
      <c r="BS3357" s="83"/>
      <c r="BU3357" s="83"/>
      <c r="BW3357" s="83"/>
      <c r="CA3357" s="83"/>
      <c r="CC3357" s="83"/>
      <c r="CE3357" s="83"/>
      <c r="CI3357" s="83"/>
      <c r="CK3357" s="83"/>
      <c r="CM3357" s="83"/>
      <c r="CQ3357" s="83"/>
      <c r="CS3357" s="83"/>
      <c r="CU3357" s="83"/>
      <c r="CY3357" s="83"/>
      <c r="DA3357" s="83"/>
      <c r="DC3357" s="83"/>
    </row>
    <row r="3358" spans="7:107">
      <c r="G3358" s="83">
        <v>45926</v>
      </c>
      <c r="H3358">
        <v>0.12448987870674599</v>
      </c>
      <c r="O3358" s="83">
        <v>45126</v>
      </c>
      <c r="P3358">
        <v>44.712182061579597</v>
      </c>
      <c r="Q3358" s="83">
        <v>45151</v>
      </c>
      <c r="R3358">
        <v>118.215082552431</v>
      </c>
      <c r="S3358" s="83">
        <v>46268</v>
      </c>
      <c r="T3358" s="77">
        <v>115.394912985274</v>
      </c>
      <c r="W3358" s="83">
        <v>45929</v>
      </c>
      <c r="X3358">
        <v>0.18180655737704901</v>
      </c>
      <c r="Y3358" s="83">
        <v>46311</v>
      </c>
      <c r="Z3358">
        <v>0.17377132216014801</v>
      </c>
      <c r="AA3358" s="83">
        <v>46314</v>
      </c>
      <c r="AB3358" s="77">
        <v>0.29301187214611801</v>
      </c>
      <c r="AE3358" s="83">
        <v>46238</v>
      </c>
      <c r="AF3358">
        <v>8.84108008559833</v>
      </c>
      <c r="AG3358" s="83">
        <v>46232</v>
      </c>
      <c r="AH3358">
        <v>187.81786772724499</v>
      </c>
      <c r="AI3358" s="83">
        <v>46244</v>
      </c>
      <c r="AJ3358" s="77">
        <v>100.01950398761301</v>
      </c>
      <c r="AM3358" s="83">
        <v>46246</v>
      </c>
      <c r="AN3358">
        <v>0.33427041499330601</v>
      </c>
      <c r="AO3358" s="83">
        <v>46237</v>
      </c>
      <c r="AP3358">
        <v>0.37402945113788399</v>
      </c>
      <c r="AQ3358" s="83">
        <v>46241</v>
      </c>
      <c r="AR3358" s="77">
        <v>0.24388934446336799</v>
      </c>
      <c r="AU3358" s="83">
        <v>46243</v>
      </c>
      <c r="AV3358">
        <v>0.67216494845360797</v>
      </c>
      <c r="AW3358" s="83">
        <v>46232</v>
      </c>
      <c r="AX3358">
        <v>1.0173871610499801</v>
      </c>
      <c r="AY3358" s="83">
        <v>46244</v>
      </c>
      <c r="AZ3358" s="77">
        <v>0.99670286550035403</v>
      </c>
      <c r="BC3358" s="83">
        <v>46256</v>
      </c>
      <c r="BD3358">
        <v>0.24218414574101399</v>
      </c>
      <c r="BE3358" s="83">
        <v>46261</v>
      </c>
      <c r="BF3358">
        <v>0.37221942864326302</v>
      </c>
      <c r="BG3358" s="83">
        <v>46252</v>
      </c>
      <c r="BH3358" s="77">
        <v>0.49404662513647102</v>
      </c>
      <c r="BK3358" s="83">
        <v>45896</v>
      </c>
      <c r="BL3358">
        <v>0.56807940243527999</v>
      </c>
      <c r="BM3358" s="83">
        <v>45893</v>
      </c>
      <c r="BN3358">
        <v>0.70344503148295501</v>
      </c>
      <c r="BO3358" s="83">
        <v>45887</v>
      </c>
      <c r="BP3358" s="77">
        <v>0.81008902077151301</v>
      </c>
      <c r="BS3358" s="83"/>
      <c r="BU3358" s="83"/>
      <c r="BW3358" s="83"/>
      <c r="CA3358" s="83"/>
      <c r="CC3358" s="83"/>
      <c r="CE3358" s="83"/>
      <c r="CI3358" s="83"/>
      <c r="CK3358" s="83"/>
      <c r="CM3358" s="83"/>
      <c r="CQ3358" s="83"/>
      <c r="CS3358" s="83"/>
      <c r="CU3358" s="83"/>
      <c r="CY3358" s="83"/>
      <c r="DA3358" s="83"/>
      <c r="DC3358" s="83"/>
    </row>
    <row r="3359" spans="7:107">
      <c r="G3359" s="83">
        <v>45927</v>
      </c>
      <c r="H3359">
        <v>0.124424972617743</v>
      </c>
      <c r="O3359" s="83">
        <v>45127</v>
      </c>
      <c r="P3359">
        <v>44.622936189201198</v>
      </c>
      <c r="Q3359" s="83">
        <v>45152</v>
      </c>
      <c r="R3359">
        <v>118.246318607764</v>
      </c>
      <c r="W3359" s="83">
        <v>45930</v>
      </c>
      <c r="X3359">
        <v>0.18172240437158399</v>
      </c>
      <c r="Y3359" s="83">
        <v>46312</v>
      </c>
      <c r="Z3359">
        <v>0.17376312849162001</v>
      </c>
      <c r="AA3359" s="83">
        <v>46315</v>
      </c>
      <c r="AB3359" s="77">
        <v>0.29300684931506799</v>
      </c>
      <c r="AE3359" s="83">
        <v>46239</v>
      </c>
      <c r="AF3359">
        <v>8.8387908068650702</v>
      </c>
      <c r="AG3359" s="83">
        <v>46233</v>
      </c>
      <c r="AH3359">
        <v>187.815343439706</v>
      </c>
      <c r="AI3359" s="83">
        <v>46245</v>
      </c>
      <c r="AJ3359" s="77">
        <v>100.013298307837</v>
      </c>
      <c r="AM3359" s="83">
        <v>46247</v>
      </c>
      <c r="AN3359">
        <v>0.33427041499330601</v>
      </c>
      <c r="AO3359" s="83">
        <v>46238</v>
      </c>
      <c r="AP3359">
        <v>0.37402945113788399</v>
      </c>
      <c r="AQ3359" s="83">
        <v>46242</v>
      </c>
      <c r="AR3359" s="77">
        <v>0.24387392501944899</v>
      </c>
      <c r="AU3359" s="83">
        <v>46244</v>
      </c>
      <c r="AV3359">
        <v>0.67209949271804903</v>
      </c>
      <c r="AW3359" s="83">
        <v>46233</v>
      </c>
      <c r="AX3359">
        <v>1.0172918651996801</v>
      </c>
      <c r="AY3359" s="83">
        <v>46245</v>
      </c>
      <c r="AZ3359" s="77">
        <v>0.99658871432138596</v>
      </c>
      <c r="BC3359" s="83">
        <v>46257</v>
      </c>
      <c r="BD3359">
        <v>0.242197932053175</v>
      </c>
      <c r="BE3359" s="83">
        <v>46262</v>
      </c>
      <c r="BF3359">
        <v>0.37218642949181202</v>
      </c>
      <c r="BG3359" s="83">
        <v>46253</v>
      </c>
      <c r="BH3359" s="77">
        <v>0.49403378074625798</v>
      </c>
      <c r="BK3359" s="83">
        <v>45897</v>
      </c>
      <c r="BL3359">
        <v>0.56803642689041201</v>
      </c>
      <c r="BM3359" s="83">
        <v>45894</v>
      </c>
      <c r="BN3359">
        <v>0.70351258111987602</v>
      </c>
      <c r="BO3359" s="83">
        <v>45888</v>
      </c>
      <c r="BP3359" s="77">
        <v>0.81008902077151301</v>
      </c>
      <c r="BS3359" s="83"/>
      <c r="BU3359" s="83"/>
      <c r="BW3359" s="83"/>
      <c r="CA3359" s="83"/>
      <c r="CC3359" s="83"/>
      <c r="CE3359" s="83"/>
      <c r="CI3359" s="83"/>
      <c r="CK3359" s="83"/>
      <c r="CM3359" s="83"/>
      <c r="CQ3359" s="83"/>
      <c r="CS3359" s="83"/>
      <c r="CU3359" s="83"/>
      <c r="CY3359" s="83"/>
      <c r="DA3359" s="83"/>
      <c r="DC3359" s="83"/>
    </row>
    <row r="3360" spans="7:107">
      <c r="G3360" s="83">
        <v>45928</v>
      </c>
      <c r="H3360">
        <v>0.124360066528741</v>
      </c>
      <c r="O3360" s="83">
        <v>45128</v>
      </c>
      <c r="P3360">
        <v>44.533690316822799</v>
      </c>
      <c r="Q3360" s="83">
        <v>45153</v>
      </c>
      <c r="R3360">
        <v>118.277554663096</v>
      </c>
      <c r="W3360" s="83">
        <v>45931</v>
      </c>
      <c r="X3360">
        <v>0.18163825136612</v>
      </c>
      <c r="Y3360" s="83">
        <v>46313</v>
      </c>
      <c r="Z3360">
        <v>0.17375493482309101</v>
      </c>
      <c r="AA3360" s="83">
        <v>46316</v>
      </c>
      <c r="AB3360" s="77">
        <v>0.29300182648401801</v>
      </c>
      <c r="AE3360" s="83">
        <v>46240</v>
      </c>
      <c r="AF3360">
        <v>8.8365015281318193</v>
      </c>
      <c r="AG3360" s="83">
        <v>46234</v>
      </c>
      <c r="AH3360">
        <v>187.81281915216601</v>
      </c>
      <c r="AI3360" s="83">
        <v>46246</v>
      </c>
      <c r="AJ3360" s="77">
        <v>100.007092628062</v>
      </c>
      <c r="AM3360" s="83">
        <v>46248</v>
      </c>
      <c r="AN3360">
        <v>0.33427041499330601</v>
      </c>
      <c r="AO3360" s="83">
        <v>46239</v>
      </c>
      <c r="AP3360">
        <v>0.37402945113788399</v>
      </c>
      <c r="AQ3360" s="83">
        <v>46243</v>
      </c>
      <c r="AR3360" s="77">
        <v>0.24385850557552999</v>
      </c>
      <c r="AU3360" s="83">
        <v>46245</v>
      </c>
      <c r="AV3360">
        <v>0.67203403698248998</v>
      </c>
      <c r="AW3360" s="83">
        <v>46234</v>
      </c>
      <c r="AX3360">
        <v>1.0171965693493801</v>
      </c>
      <c r="AY3360" s="83">
        <v>46246</v>
      </c>
      <c r="AZ3360" s="77">
        <v>0.996474563142418</v>
      </c>
      <c r="BC3360" s="83">
        <v>46258</v>
      </c>
      <c r="BD3360">
        <v>0.242211718365337</v>
      </c>
      <c r="BE3360" s="83">
        <v>46263</v>
      </c>
      <c r="BF3360">
        <v>0.37215343034036202</v>
      </c>
      <c r="BG3360" s="83">
        <v>46254</v>
      </c>
      <c r="BH3360" s="77">
        <v>0.49402093635604599</v>
      </c>
      <c r="BK3360" s="83">
        <v>45898</v>
      </c>
      <c r="BL3360">
        <v>0.56799345134554302</v>
      </c>
      <c r="BM3360" s="83">
        <v>45895</v>
      </c>
      <c r="BN3360">
        <v>0.70358013075679704</v>
      </c>
      <c r="BO3360" s="83">
        <v>45889</v>
      </c>
      <c r="BP3360" s="77">
        <v>0.81008902077151301</v>
      </c>
      <c r="BS3360" s="83"/>
      <c r="BU3360" s="83"/>
      <c r="BW3360" s="83"/>
      <c r="CA3360" s="83"/>
      <c r="CC3360" s="83"/>
      <c r="CE3360" s="83"/>
      <c r="CI3360" s="83"/>
      <c r="CK3360" s="83"/>
      <c r="CM3360" s="83"/>
      <c r="CQ3360" s="83"/>
      <c r="CS3360" s="83"/>
      <c r="CU3360" s="83"/>
      <c r="CY3360" s="83"/>
      <c r="DA3360" s="83"/>
      <c r="DC3360" s="83"/>
    </row>
    <row r="3361" spans="7:107">
      <c r="G3361" s="83">
        <v>45929</v>
      </c>
      <c r="H3361">
        <v>0.124295160439738</v>
      </c>
      <c r="O3361" s="83">
        <v>45129</v>
      </c>
      <c r="P3361">
        <v>44.4444444444444</v>
      </c>
      <c r="Q3361" s="83">
        <v>45154</v>
      </c>
      <c r="R3361">
        <v>118.30879071842899</v>
      </c>
      <c r="W3361" s="83">
        <v>45932</v>
      </c>
      <c r="X3361">
        <v>0.181554098360655</v>
      </c>
      <c r="Y3361" s="83">
        <v>46314</v>
      </c>
      <c r="Z3361">
        <v>0.17374674115456201</v>
      </c>
      <c r="AA3361" s="83">
        <v>46317</v>
      </c>
      <c r="AB3361" s="77">
        <v>0.29299680365296799</v>
      </c>
      <c r="AE3361" s="83">
        <v>46241</v>
      </c>
      <c r="AF3361">
        <v>8.8342122493985595</v>
      </c>
      <c r="AG3361" s="83">
        <v>46235</v>
      </c>
      <c r="AH3361">
        <v>187.810294864626</v>
      </c>
      <c r="AI3361" s="83">
        <v>46247</v>
      </c>
      <c r="AJ3361" s="77">
        <v>100.000886948287</v>
      </c>
      <c r="AM3361" s="83">
        <v>46249</v>
      </c>
      <c r="AN3361">
        <v>0.33427041499330601</v>
      </c>
      <c r="AO3361" s="83">
        <v>46240</v>
      </c>
      <c r="AP3361">
        <v>0.37402945113788399</v>
      </c>
      <c r="AQ3361" s="83">
        <v>46244</v>
      </c>
      <c r="AR3361" s="77">
        <v>0.24384308613161099</v>
      </c>
      <c r="AU3361" s="83">
        <v>46246</v>
      </c>
      <c r="AV3361">
        <v>0.67196858124693104</v>
      </c>
      <c r="AW3361" s="83">
        <v>46235</v>
      </c>
      <c r="AX3361">
        <v>1.0171012734990901</v>
      </c>
      <c r="AY3361" s="83">
        <v>46247</v>
      </c>
      <c r="AZ3361" s="77">
        <v>0.99636041196345104</v>
      </c>
      <c r="BC3361" s="83">
        <v>46259</v>
      </c>
      <c r="BD3361">
        <v>0.24222550467749801</v>
      </c>
      <c r="BE3361" s="83">
        <v>46264</v>
      </c>
      <c r="BF3361">
        <v>0.37212043118891203</v>
      </c>
      <c r="BG3361" s="83">
        <v>46255</v>
      </c>
      <c r="BH3361" s="77">
        <v>0.49400809196583301</v>
      </c>
      <c r="BK3361" s="83">
        <v>45899</v>
      </c>
      <c r="BL3361">
        <v>0.56795047580067504</v>
      </c>
      <c r="BM3361" s="83">
        <v>45896</v>
      </c>
      <c r="BN3361">
        <v>0.70364768039371794</v>
      </c>
      <c r="BO3361" s="83">
        <v>45890</v>
      </c>
      <c r="BP3361" s="77">
        <v>0.81008902077151301</v>
      </c>
      <c r="BS3361" s="83"/>
      <c r="BU3361" s="83"/>
      <c r="BW3361" s="83"/>
      <c r="CA3361" s="83"/>
      <c r="CC3361" s="83"/>
      <c r="CE3361" s="83"/>
      <c r="CI3361" s="83"/>
      <c r="CK3361" s="83"/>
      <c r="CM3361" s="83"/>
      <c r="CQ3361" s="83"/>
      <c r="CS3361" s="83"/>
      <c r="CU3361" s="83"/>
      <c r="CY3361" s="83"/>
      <c r="DA3361" s="83"/>
      <c r="DC3361" s="83"/>
    </row>
    <row r="3362" spans="7:107">
      <c r="G3362" s="83">
        <v>45930</v>
      </c>
      <c r="H3362">
        <v>0.12423025435073599</v>
      </c>
      <c r="O3362" s="83">
        <v>45130</v>
      </c>
      <c r="P3362">
        <v>44.355198572066001</v>
      </c>
      <c r="Q3362" s="83">
        <v>45155</v>
      </c>
      <c r="R3362">
        <v>118.340026773761</v>
      </c>
      <c r="W3362" s="83">
        <v>45933</v>
      </c>
      <c r="X3362">
        <v>0.18146994535519101</v>
      </c>
      <c r="Y3362" s="83">
        <v>46315</v>
      </c>
      <c r="Z3362">
        <v>0.17373854748603301</v>
      </c>
      <c r="AA3362" s="83">
        <v>46318</v>
      </c>
      <c r="AB3362" s="77">
        <v>0.29299178082191701</v>
      </c>
      <c r="AE3362" s="83">
        <v>46242</v>
      </c>
      <c r="AF3362">
        <v>8.8319229706652997</v>
      </c>
      <c r="AG3362" s="83">
        <v>46236</v>
      </c>
      <c r="AH3362">
        <v>187.80777057708701</v>
      </c>
      <c r="AI3362" s="83">
        <v>46248</v>
      </c>
      <c r="AJ3362" s="77">
        <v>99.994681268511798</v>
      </c>
      <c r="AM3362" s="83">
        <v>46250</v>
      </c>
      <c r="AN3362">
        <v>0.33427041499330601</v>
      </c>
      <c r="AO3362" s="83">
        <v>46241</v>
      </c>
      <c r="AP3362">
        <v>0.37402945113788399</v>
      </c>
      <c r="AQ3362" s="83">
        <v>46245</v>
      </c>
      <c r="AR3362" s="77">
        <v>0.24382766668769301</v>
      </c>
      <c r="AU3362" s="83">
        <v>46247</v>
      </c>
      <c r="AV3362">
        <v>0.67190312551137299</v>
      </c>
      <c r="AW3362" s="83">
        <v>46236</v>
      </c>
      <c r="AX3362">
        <v>1.0170059776487901</v>
      </c>
      <c r="AY3362" s="83">
        <v>46248</v>
      </c>
      <c r="AZ3362" s="77">
        <v>0.99624626078448297</v>
      </c>
      <c r="BC3362" s="83">
        <v>46260</v>
      </c>
      <c r="BD3362">
        <v>0.24223929098965999</v>
      </c>
      <c r="BE3362" s="83">
        <v>46265</v>
      </c>
      <c r="BF3362">
        <v>0.37208743203746097</v>
      </c>
      <c r="BG3362" s="83">
        <v>46256</v>
      </c>
      <c r="BH3362" s="77">
        <v>0.49399524757562102</v>
      </c>
      <c r="BK3362" s="83">
        <v>45900</v>
      </c>
      <c r="BL3362">
        <v>0.56790750025580605</v>
      </c>
      <c r="BM3362" s="83">
        <v>45897</v>
      </c>
      <c r="BN3362">
        <v>0.70371523003063796</v>
      </c>
      <c r="BO3362" s="83">
        <v>45891</v>
      </c>
      <c r="BP3362" s="77">
        <v>0.81008902077151301</v>
      </c>
      <c r="BS3362" s="83"/>
      <c r="BU3362" s="83"/>
      <c r="BW3362" s="83"/>
      <c r="CA3362" s="83"/>
      <c r="CC3362" s="83"/>
      <c r="CE3362" s="83"/>
      <c r="CI3362" s="83"/>
      <c r="CK3362" s="83"/>
      <c r="CM3362" s="83"/>
      <c r="CQ3362" s="83"/>
      <c r="CS3362" s="83"/>
      <c r="CU3362" s="83"/>
      <c r="CY3362" s="83"/>
      <c r="DA3362" s="83"/>
      <c r="DC3362" s="83"/>
    </row>
    <row r="3363" spans="7:107">
      <c r="G3363" s="83">
        <v>45931</v>
      </c>
      <c r="H3363">
        <v>0.124208691589624</v>
      </c>
      <c r="O3363" s="83">
        <v>45131</v>
      </c>
      <c r="P3363">
        <v>44.265952699687602</v>
      </c>
      <c r="Q3363" s="83">
        <v>45156</v>
      </c>
      <c r="R3363">
        <v>118.277762211637</v>
      </c>
      <c r="W3363" s="83">
        <v>45934</v>
      </c>
      <c r="X3363">
        <v>0.18138579234972599</v>
      </c>
      <c r="Y3363" s="83">
        <v>46316</v>
      </c>
      <c r="Z3363">
        <v>0.17373035381750401</v>
      </c>
      <c r="AA3363" s="83">
        <v>46319</v>
      </c>
      <c r="AB3363" s="77">
        <v>0.29298675799086699</v>
      </c>
      <c r="AE3363" s="83">
        <v>46243</v>
      </c>
      <c r="AF3363">
        <v>8.8296336919320506</v>
      </c>
      <c r="AG3363" s="83">
        <v>46237</v>
      </c>
      <c r="AH3363">
        <v>187.805246289547</v>
      </c>
      <c r="AI3363" s="83">
        <v>46249</v>
      </c>
      <c r="AJ3363" s="77">
        <v>99.988475588736506</v>
      </c>
      <c r="AM3363" s="83">
        <v>46251</v>
      </c>
      <c r="AN3363">
        <v>0.33427041499330601</v>
      </c>
      <c r="AO3363" s="83">
        <v>46242</v>
      </c>
      <c r="AP3363">
        <v>0.37402945113788399</v>
      </c>
      <c r="AQ3363" s="83">
        <v>46246</v>
      </c>
      <c r="AR3363" s="77">
        <v>0.24381224724377401</v>
      </c>
      <c r="AU3363" s="83">
        <v>46248</v>
      </c>
      <c r="AV3363">
        <v>0.67183766977581405</v>
      </c>
      <c r="AW3363" s="83">
        <v>46237</v>
      </c>
      <c r="AX3363">
        <v>1.0169106817984901</v>
      </c>
      <c r="AY3363" s="83">
        <v>46249</v>
      </c>
      <c r="AZ3363" s="77">
        <v>0.99613210960551501</v>
      </c>
      <c r="BC3363" s="83">
        <v>46261</v>
      </c>
      <c r="BD3363">
        <v>0.242253077301821</v>
      </c>
      <c r="BE3363" s="83">
        <v>46266</v>
      </c>
      <c r="BF3363">
        <v>0.37205443288601098</v>
      </c>
      <c r="BG3363" s="83">
        <v>46257</v>
      </c>
      <c r="BH3363" s="77">
        <v>0.49398240318540798</v>
      </c>
      <c r="BK3363" s="83">
        <v>45901</v>
      </c>
      <c r="BL3363">
        <v>0.56786452471093796</v>
      </c>
      <c r="BM3363" s="83">
        <v>45898</v>
      </c>
      <c r="BN3363">
        <v>0.70378277966755898</v>
      </c>
      <c r="BO3363" s="83">
        <v>45892</v>
      </c>
      <c r="BP3363" s="77">
        <v>0.81008902077151301</v>
      </c>
      <c r="BS3363" s="83"/>
      <c r="BU3363" s="83"/>
      <c r="BW3363" s="83"/>
      <c r="CA3363" s="83"/>
      <c r="CC3363" s="83"/>
      <c r="CE3363" s="83"/>
      <c r="CI3363" s="83"/>
      <c r="CK3363" s="83"/>
      <c r="CM3363" s="83"/>
      <c r="CQ3363" s="83"/>
      <c r="CS3363" s="83"/>
      <c r="CU3363" s="83"/>
      <c r="CY3363" s="83"/>
      <c r="DA3363" s="83"/>
      <c r="DC3363" s="83"/>
    </row>
    <row r="3364" spans="7:107">
      <c r="G3364" s="83">
        <v>45932</v>
      </c>
      <c r="H3364">
        <v>0.124187128828513</v>
      </c>
      <c r="O3364" s="83">
        <v>45132</v>
      </c>
      <c r="P3364">
        <v>44.176706827309197</v>
      </c>
      <c r="Q3364" s="83">
        <v>45157</v>
      </c>
      <c r="R3364">
        <v>118.215497649512</v>
      </c>
      <c r="W3364" s="83">
        <v>45935</v>
      </c>
      <c r="X3364">
        <v>0.18130163934426199</v>
      </c>
      <c r="Y3364" s="83">
        <v>46317</v>
      </c>
      <c r="Z3364">
        <v>0.17372216014897501</v>
      </c>
      <c r="AA3364" s="83">
        <v>46320</v>
      </c>
      <c r="AB3364" s="77">
        <v>0.29298173515981701</v>
      </c>
      <c r="AE3364" s="83">
        <v>46244</v>
      </c>
      <c r="AF3364">
        <v>8.8273444131987908</v>
      </c>
      <c r="AG3364" s="83">
        <v>46238</v>
      </c>
      <c r="AH3364">
        <v>187.80272200200699</v>
      </c>
      <c r="AI3364" s="83">
        <v>46250</v>
      </c>
      <c r="AJ3364" s="77">
        <v>99.9822699089612</v>
      </c>
      <c r="AM3364" s="83">
        <v>46252</v>
      </c>
      <c r="AN3364">
        <v>0.33427041499330601</v>
      </c>
      <c r="AO3364" s="83">
        <v>46243</v>
      </c>
      <c r="AP3364">
        <v>0.37402945113788399</v>
      </c>
      <c r="AQ3364" s="83">
        <v>46247</v>
      </c>
      <c r="AR3364" s="77">
        <v>0.24379682779985501</v>
      </c>
      <c r="AU3364" s="83">
        <v>46249</v>
      </c>
      <c r="AV3364">
        <v>0.671772214040255</v>
      </c>
      <c r="AW3364" s="83">
        <v>46238</v>
      </c>
      <c r="AX3364">
        <v>1.0168153859481901</v>
      </c>
      <c r="AY3364" s="83">
        <v>46250</v>
      </c>
      <c r="AZ3364" s="77">
        <v>0.99601795842654794</v>
      </c>
      <c r="BC3364" s="83">
        <v>46262</v>
      </c>
      <c r="BD3364">
        <v>0.242266863613983</v>
      </c>
      <c r="BE3364" s="83">
        <v>46267</v>
      </c>
      <c r="BF3364">
        <v>0.37202143373456098</v>
      </c>
      <c r="BG3364" s="83">
        <v>46258</v>
      </c>
      <c r="BH3364" s="77">
        <v>0.493969558795195</v>
      </c>
      <c r="BK3364" s="83">
        <v>45902</v>
      </c>
      <c r="BL3364">
        <v>0.56782154916606897</v>
      </c>
      <c r="BM3364" s="83">
        <v>45899</v>
      </c>
      <c r="BN3364">
        <v>0.70385032930447999</v>
      </c>
      <c r="BO3364" s="83">
        <v>45893</v>
      </c>
      <c r="BP3364" s="77">
        <v>0.81008902077151301</v>
      </c>
      <c r="BS3364" s="83"/>
      <c r="BU3364" s="83"/>
      <c r="BW3364" s="83"/>
      <c r="CA3364" s="83"/>
      <c r="CC3364" s="83"/>
      <c r="CE3364" s="83"/>
      <c r="CI3364" s="83"/>
      <c r="CK3364" s="83"/>
      <c r="CM3364" s="83"/>
      <c r="CQ3364" s="83"/>
      <c r="CS3364" s="83"/>
      <c r="CU3364" s="83"/>
      <c r="CY3364" s="83"/>
      <c r="DA3364" s="83"/>
      <c r="DC3364" s="83"/>
    </row>
    <row r="3365" spans="7:107">
      <c r="G3365" s="83">
        <v>45933</v>
      </c>
      <c r="H3365">
        <v>0.12416556606740101</v>
      </c>
      <c r="O3365" s="83">
        <v>45133</v>
      </c>
      <c r="P3365">
        <v>44.087460954930798</v>
      </c>
      <c r="Q3365" s="83">
        <v>45158</v>
      </c>
      <c r="R3365">
        <v>118.153233087388</v>
      </c>
      <c r="W3365" s="83">
        <v>45936</v>
      </c>
      <c r="X3365">
        <v>0.181217486338797</v>
      </c>
      <c r="Y3365" s="83">
        <v>46318</v>
      </c>
      <c r="Z3365">
        <v>0.17371396648044601</v>
      </c>
      <c r="AA3365" s="83">
        <v>46321</v>
      </c>
      <c r="AB3365" s="77">
        <v>0.29297671232876699</v>
      </c>
      <c r="AE3365" s="83">
        <v>46245</v>
      </c>
      <c r="AF3365">
        <v>8.8250551344655399</v>
      </c>
      <c r="AG3365" s="83">
        <v>46239</v>
      </c>
      <c r="AH3365">
        <v>187.800197714468</v>
      </c>
      <c r="AI3365" s="83">
        <v>46251</v>
      </c>
      <c r="AJ3365" s="77">
        <v>99.976064229185894</v>
      </c>
      <c r="AM3365" s="83">
        <v>46253</v>
      </c>
      <c r="AN3365">
        <v>0.33427041499330601</v>
      </c>
      <c r="AO3365" s="83">
        <v>46244</v>
      </c>
      <c r="AP3365">
        <v>0.37402945113788399</v>
      </c>
      <c r="AQ3365" s="83">
        <v>46248</v>
      </c>
      <c r="AR3365" s="77">
        <v>0.24378140835593601</v>
      </c>
      <c r="AU3365" s="83">
        <v>46250</v>
      </c>
      <c r="AV3365">
        <v>0.67170675830469595</v>
      </c>
      <c r="AW3365" s="83">
        <v>46239</v>
      </c>
      <c r="AX3365">
        <v>1.0167200900978901</v>
      </c>
      <c r="AY3365" s="83">
        <v>46251</v>
      </c>
      <c r="AZ3365" s="77">
        <v>0.99590380724757999</v>
      </c>
      <c r="BC3365" s="83">
        <v>46263</v>
      </c>
      <c r="BD3365">
        <v>0.24228064992614401</v>
      </c>
      <c r="BE3365" s="83">
        <v>46268</v>
      </c>
      <c r="BF3365">
        <v>0.37198843458310998</v>
      </c>
      <c r="BG3365" s="83">
        <v>46259</v>
      </c>
      <c r="BH3365" s="77">
        <v>0.49395671440498301</v>
      </c>
      <c r="BK3365" s="83">
        <v>45903</v>
      </c>
      <c r="BL3365">
        <v>0.56777857362120099</v>
      </c>
      <c r="BM3365" s="83">
        <v>45900</v>
      </c>
      <c r="BN3365">
        <v>0.70391787894140001</v>
      </c>
      <c r="BO3365" s="83">
        <v>45894</v>
      </c>
      <c r="BP3365" s="77">
        <v>0.81008902077151301</v>
      </c>
      <c r="BS3365" s="83"/>
      <c r="BU3365" s="83"/>
      <c r="BW3365" s="83"/>
      <c r="CA3365" s="83"/>
      <c r="CC3365" s="83"/>
      <c r="CE3365" s="83"/>
      <c r="CI3365" s="83"/>
      <c r="CK3365" s="83"/>
      <c r="CM3365" s="83"/>
      <c r="CQ3365" s="83"/>
      <c r="CS3365" s="83"/>
      <c r="CU3365" s="83"/>
      <c r="CY3365" s="83"/>
      <c r="DA3365" s="83"/>
      <c r="DC3365" s="83"/>
    </row>
    <row r="3366" spans="7:107">
      <c r="G3366" s="83">
        <v>45934</v>
      </c>
      <c r="H3366">
        <v>0.124144003306289</v>
      </c>
      <c r="O3366" s="83">
        <v>45134</v>
      </c>
      <c r="P3366">
        <v>43.998215082552399</v>
      </c>
      <c r="Q3366" s="83">
        <v>45159</v>
      </c>
      <c r="R3366">
        <v>118.09096852526299</v>
      </c>
      <c r="W3366" s="83">
        <v>45937</v>
      </c>
      <c r="X3366">
        <v>0.18113333333333301</v>
      </c>
      <c r="Y3366" s="83">
        <v>46319</v>
      </c>
      <c r="Z3366">
        <v>0.17370577281191801</v>
      </c>
      <c r="AA3366" s="83">
        <v>46322</v>
      </c>
      <c r="AB3366" s="77">
        <v>0.29297168949771601</v>
      </c>
      <c r="AE3366" s="83">
        <v>46246</v>
      </c>
      <c r="AF3366">
        <v>8.8227658557322801</v>
      </c>
      <c r="AG3366" s="83">
        <v>46240</v>
      </c>
      <c r="AH3366">
        <v>187.79767342692799</v>
      </c>
      <c r="AI3366" s="83">
        <v>46252</v>
      </c>
      <c r="AJ3366" s="77">
        <v>99.969858549410603</v>
      </c>
      <c r="AM3366" s="83">
        <v>46254</v>
      </c>
      <c r="AN3366">
        <v>0.33427041499330601</v>
      </c>
      <c r="AO3366" s="83">
        <v>46245</v>
      </c>
      <c r="AP3366">
        <v>0.37402945113788399</v>
      </c>
      <c r="AQ3366" s="83">
        <v>46249</v>
      </c>
      <c r="AR3366" s="77">
        <v>0.24376598891201701</v>
      </c>
      <c r="AU3366" s="83">
        <v>46251</v>
      </c>
      <c r="AV3366">
        <v>0.67164130256913701</v>
      </c>
      <c r="AW3366" s="83">
        <v>46240</v>
      </c>
      <c r="AX3366">
        <v>1.0166247942475899</v>
      </c>
      <c r="AY3366" s="83">
        <v>46252</v>
      </c>
      <c r="AZ3366" s="77">
        <v>0.99578965606861203</v>
      </c>
      <c r="BC3366" s="83">
        <v>46264</v>
      </c>
      <c r="BD3366">
        <v>0.24229443623830599</v>
      </c>
      <c r="BE3366" s="83">
        <v>46269</v>
      </c>
      <c r="BF3366">
        <v>0.37195543543165999</v>
      </c>
      <c r="BG3366" s="83">
        <v>46260</v>
      </c>
      <c r="BH3366" s="77">
        <v>0.49394387001477003</v>
      </c>
      <c r="BK3366" s="83">
        <v>45904</v>
      </c>
      <c r="BL3366">
        <v>0.567735598076332</v>
      </c>
      <c r="BM3366" s="83">
        <v>45901</v>
      </c>
      <c r="BN3366">
        <v>0.70398542857832103</v>
      </c>
      <c r="BO3366" s="83">
        <v>45895</v>
      </c>
      <c r="BP3366" s="77">
        <v>0.81008902077151301</v>
      </c>
      <c r="BS3366" s="83"/>
      <c r="BU3366" s="83"/>
      <c r="BW3366" s="83"/>
      <c r="CA3366" s="83"/>
      <c r="CC3366" s="83"/>
      <c r="CE3366" s="83"/>
      <c r="CI3366" s="83"/>
      <c r="CK3366" s="83"/>
      <c r="CM3366" s="83"/>
      <c r="CQ3366" s="83"/>
      <c r="CS3366" s="83"/>
      <c r="CU3366" s="83"/>
      <c r="CY3366" s="83"/>
      <c r="DA3366" s="83"/>
      <c r="DC3366" s="83"/>
    </row>
    <row r="3367" spans="7:107">
      <c r="G3367" s="83">
        <v>45935</v>
      </c>
      <c r="H3367">
        <v>0.124122440545178</v>
      </c>
      <c r="O3367" s="83">
        <v>45135</v>
      </c>
      <c r="P3367">
        <v>43.908969210174</v>
      </c>
      <c r="Q3367" s="83">
        <v>45160</v>
      </c>
      <c r="R3367">
        <v>118.02870396313899</v>
      </c>
      <c r="W3367" s="83">
        <v>45938</v>
      </c>
      <c r="X3367">
        <v>0.18095797101449199</v>
      </c>
      <c r="Y3367" s="83">
        <v>46320</v>
      </c>
      <c r="Z3367">
        <v>0.17369757914338901</v>
      </c>
      <c r="AA3367" s="83">
        <v>46323</v>
      </c>
      <c r="AB3367" s="77">
        <v>0.29296666666666599</v>
      </c>
      <c r="AE3367" s="83">
        <v>46247</v>
      </c>
      <c r="AF3367">
        <v>8.8204765769990292</v>
      </c>
      <c r="AG3367" s="83">
        <v>46241</v>
      </c>
      <c r="AH3367">
        <v>187.795149139388</v>
      </c>
      <c r="AI3367" s="83">
        <v>46253</v>
      </c>
      <c r="AJ3367" s="77">
        <v>99.963652869635297</v>
      </c>
      <c r="AM3367" s="83">
        <v>46255</v>
      </c>
      <c r="AN3367">
        <v>0.33427041499330601</v>
      </c>
      <c r="AO3367" s="83">
        <v>46246</v>
      </c>
      <c r="AP3367">
        <v>0.37402945113788399</v>
      </c>
      <c r="AQ3367" s="83">
        <v>46250</v>
      </c>
      <c r="AR3367" s="77">
        <v>0.243750569468099</v>
      </c>
      <c r="AU3367" s="83">
        <v>46252</v>
      </c>
      <c r="AV3367">
        <v>0.67157584683357796</v>
      </c>
      <c r="AW3367" s="83">
        <v>46241</v>
      </c>
      <c r="AX3367">
        <v>1.0165294983972899</v>
      </c>
      <c r="AY3367" s="83">
        <v>46253</v>
      </c>
      <c r="AZ3367" s="77">
        <v>0.99567550488964496</v>
      </c>
      <c r="BC3367" s="83">
        <v>46265</v>
      </c>
      <c r="BD3367">
        <v>0.242308222550467</v>
      </c>
      <c r="BE3367" s="83">
        <v>46270</v>
      </c>
      <c r="BF3367">
        <v>0.37192243628020899</v>
      </c>
      <c r="BG3367" s="83">
        <v>46261</v>
      </c>
      <c r="BH3367" s="77">
        <v>0.49393102562455798</v>
      </c>
      <c r="BK3367" s="83">
        <v>45905</v>
      </c>
      <c r="BL3367">
        <v>0.56769262253146402</v>
      </c>
      <c r="BM3367" s="83">
        <v>45902</v>
      </c>
      <c r="BN3367">
        <v>0.70405297821524204</v>
      </c>
      <c r="BO3367" s="83">
        <v>45896</v>
      </c>
      <c r="BP3367" s="77">
        <v>0.81008902077151301</v>
      </c>
      <c r="BS3367" s="83"/>
      <c r="BU3367" s="83"/>
      <c r="BW3367" s="83"/>
      <c r="CA3367" s="83"/>
      <c r="CC3367" s="83"/>
      <c r="CE3367" s="83"/>
      <c r="CI3367" s="83"/>
      <c r="CK3367" s="83"/>
      <c r="CM3367" s="83"/>
      <c r="CQ3367" s="83"/>
      <c r="CS3367" s="83"/>
      <c r="CU3367" s="83"/>
      <c r="CY3367" s="83"/>
      <c r="DA3367" s="83"/>
      <c r="DC3367" s="83"/>
    </row>
    <row r="3368" spans="7:107">
      <c r="G3368" s="83">
        <v>45936</v>
      </c>
      <c r="H3368">
        <v>0.124100877784066</v>
      </c>
      <c r="O3368" s="83">
        <v>45136</v>
      </c>
      <c r="P3368">
        <v>43.819723337795601</v>
      </c>
      <c r="Q3368" s="83">
        <v>45161</v>
      </c>
      <c r="R3368">
        <v>117.966439401014</v>
      </c>
      <c r="W3368" s="83">
        <v>45939</v>
      </c>
      <c r="X3368">
        <v>0.18078260869565199</v>
      </c>
      <c r="Y3368" s="83">
        <v>46321</v>
      </c>
      <c r="Z3368">
        <v>0.17368938547485999</v>
      </c>
      <c r="AA3368" s="83">
        <v>46324</v>
      </c>
      <c r="AB3368" s="77">
        <v>0.29296164383561601</v>
      </c>
      <c r="AE3368" s="83">
        <v>46248</v>
      </c>
      <c r="AF3368">
        <v>8.8181872982657694</v>
      </c>
      <c r="AG3368" s="83">
        <v>46242</v>
      </c>
      <c r="AH3368">
        <v>187.79262485184901</v>
      </c>
      <c r="AI3368" s="83">
        <v>46254</v>
      </c>
      <c r="AJ3368" s="77">
        <v>99.957447189860005</v>
      </c>
      <c r="AM3368" s="83">
        <v>46256</v>
      </c>
      <c r="AN3368">
        <v>0.33427041499330601</v>
      </c>
      <c r="AO3368" s="83">
        <v>46247</v>
      </c>
      <c r="AP3368">
        <v>0.37402945113788399</v>
      </c>
      <c r="AQ3368" s="83">
        <v>46251</v>
      </c>
      <c r="AR3368" s="77">
        <v>0.24373515002418</v>
      </c>
      <c r="AU3368" s="83">
        <v>46253</v>
      </c>
      <c r="AV3368">
        <v>0.67151039109802002</v>
      </c>
      <c r="AW3368" s="83">
        <v>46242</v>
      </c>
      <c r="AX3368">
        <v>1.0164342025469899</v>
      </c>
      <c r="AY3368" s="83">
        <v>46254</v>
      </c>
      <c r="AZ3368" s="77">
        <v>0.995561353710677</v>
      </c>
      <c r="BC3368" s="83">
        <v>46266</v>
      </c>
      <c r="BD3368">
        <v>0.242322008862629</v>
      </c>
      <c r="BE3368" s="83">
        <v>46271</v>
      </c>
      <c r="BF3368">
        <v>0.37188943712875899</v>
      </c>
      <c r="BG3368" s="83">
        <v>46262</v>
      </c>
      <c r="BH3368" s="77">
        <v>0.493918181234345</v>
      </c>
      <c r="BK3368" s="83">
        <v>45906</v>
      </c>
      <c r="BL3368">
        <v>0.56764964698659504</v>
      </c>
      <c r="BM3368" s="83">
        <v>45903</v>
      </c>
      <c r="BN3368">
        <v>0.70412052785216195</v>
      </c>
      <c r="BO3368" s="83">
        <v>45897</v>
      </c>
      <c r="BP3368" s="77">
        <v>0.81008902077151301</v>
      </c>
      <c r="BS3368" s="83"/>
      <c r="BU3368" s="83"/>
      <c r="BW3368" s="83"/>
      <c r="CA3368" s="83"/>
      <c r="CC3368" s="83"/>
      <c r="CE3368" s="83"/>
      <c r="CI3368" s="83"/>
      <c r="CK3368" s="83"/>
      <c r="CM3368" s="83"/>
      <c r="CQ3368" s="83"/>
      <c r="CS3368" s="83"/>
      <c r="CU3368" s="83"/>
      <c r="CY3368" s="83"/>
      <c r="DA3368" s="83"/>
      <c r="DC3368" s="83"/>
    </row>
    <row r="3369" spans="7:107">
      <c r="G3369" s="83">
        <v>45937</v>
      </c>
      <c r="H3369">
        <v>0.12407931502295499</v>
      </c>
      <c r="O3369" s="83">
        <v>45137</v>
      </c>
      <c r="P3369">
        <v>43.730477465417202</v>
      </c>
      <c r="Q3369" s="83">
        <v>45162</v>
      </c>
      <c r="R3369">
        <v>117.90417483889</v>
      </c>
      <c r="W3369" s="83">
        <v>45940</v>
      </c>
      <c r="X3369">
        <v>0.180607246376811</v>
      </c>
      <c r="Y3369" s="83">
        <v>46322</v>
      </c>
      <c r="Z3369">
        <v>0.17368119180633099</v>
      </c>
      <c r="AA3369" s="83">
        <v>46325</v>
      </c>
      <c r="AB3369" s="77">
        <v>0.29295662100456599</v>
      </c>
      <c r="AE3369" s="83">
        <v>46249</v>
      </c>
      <c r="AF3369">
        <v>8.8158980195325096</v>
      </c>
      <c r="AG3369" s="83">
        <v>46243</v>
      </c>
      <c r="AH3369">
        <v>187.790100564309</v>
      </c>
      <c r="AI3369" s="83">
        <v>46255</v>
      </c>
      <c r="AJ3369" s="77">
        <v>99.951241510084699</v>
      </c>
      <c r="AM3369" s="83">
        <v>46257</v>
      </c>
      <c r="AN3369">
        <v>0.33427041499330601</v>
      </c>
      <c r="AO3369" s="83">
        <v>46248</v>
      </c>
      <c r="AP3369">
        <v>0.37402945113788399</v>
      </c>
      <c r="AQ3369" s="83">
        <v>46252</v>
      </c>
      <c r="AR3369" s="77">
        <v>0.243719730580261</v>
      </c>
      <c r="AU3369" s="83">
        <v>46254</v>
      </c>
      <c r="AV3369">
        <v>0.67144493536246097</v>
      </c>
      <c r="AW3369" s="83">
        <v>46243</v>
      </c>
      <c r="AX3369">
        <v>1.0163389066966899</v>
      </c>
      <c r="AY3369" s="83">
        <v>46255</v>
      </c>
      <c r="AZ3369" s="77">
        <v>0.99544720253171004</v>
      </c>
      <c r="BC3369" s="83">
        <v>46267</v>
      </c>
      <c r="BD3369">
        <v>0.24233579517479001</v>
      </c>
      <c r="BE3369" s="83">
        <v>46272</v>
      </c>
      <c r="BF3369">
        <v>0.371856437977309</v>
      </c>
      <c r="BG3369" s="83">
        <v>46263</v>
      </c>
      <c r="BH3369" s="77">
        <v>0.49390533684413301</v>
      </c>
      <c r="BK3369" s="83">
        <v>45907</v>
      </c>
      <c r="BL3369">
        <v>0.56760667144172705</v>
      </c>
      <c r="BM3369" s="83">
        <v>45904</v>
      </c>
      <c r="BN3369">
        <v>0.70418807748908296</v>
      </c>
      <c r="BO3369" s="83">
        <v>45898</v>
      </c>
      <c r="BP3369" s="77">
        <v>0.81008902077151301</v>
      </c>
      <c r="BS3369" s="83"/>
      <c r="BU3369" s="83"/>
      <c r="BW3369" s="83"/>
      <c r="CA3369" s="83"/>
      <c r="CC3369" s="83"/>
      <c r="CE3369" s="83"/>
      <c r="CI3369" s="83"/>
      <c r="CK3369" s="83"/>
      <c r="CM3369" s="83"/>
      <c r="CQ3369" s="83"/>
      <c r="CS3369" s="83"/>
      <c r="CU3369" s="83"/>
      <c r="CY3369" s="83"/>
      <c r="DA3369" s="83"/>
      <c r="DC3369" s="83"/>
    </row>
    <row r="3370" spans="7:107">
      <c r="G3370" s="83">
        <v>45938</v>
      </c>
      <c r="H3370">
        <v>0.124057752261843</v>
      </c>
      <c r="O3370" s="83">
        <v>45138</v>
      </c>
      <c r="P3370">
        <v>43.641231593038803</v>
      </c>
      <c r="Q3370" s="83">
        <v>45163</v>
      </c>
      <c r="R3370">
        <v>117.84191027676501</v>
      </c>
      <c r="W3370" s="83">
        <v>45941</v>
      </c>
      <c r="X3370">
        <v>0.180431884057971</v>
      </c>
      <c r="Y3370" s="83">
        <v>46323</v>
      </c>
      <c r="Z3370">
        <v>0.17367299813780199</v>
      </c>
      <c r="AA3370" s="83">
        <v>46326</v>
      </c>
      <c r="AB3370" s="77">
        <v>0.29295159817351502</v>
      </c>
      <c r="AE3370" s="83">
        <v>46250</v>
      </c>
      <c r="AF3370">
        <v>8.8136087407992605</v>
      </c>
      <c r="AG3370" s="83">
        <v>46244</v>
      </c>
      <c r="AH3370">
        <v>187.78757627676899</v>
      </c>
      <c r="AI3370" s="83">
        <v>46256</v>
      </c>
      <c r="AJ3370" s="77">
        <v>99.945035830309394</v>
      </c>
      <c r="AM3370" s="83">
        <v>46258</v>
      </c>
      <c r="AN3370">
        <v>0.33427041499330601</v>
      </c>
      <c r="AO3370" s="83">
        <v>46249</v>
      </c>
      <c r="AP3370">
        <v>0.37402945113788399</v>
      </c>
      <c r="AQ3370" s="83">
        <v>46253</v>
      </c>
      <c r="AR3370" s="77">
        <v>0.243704311136342</v>
      </c>
      <c r="AU3370" s="83">
        <v>46255</v>
      </c>
      <c r="AV3370">
        <v>0.67137947962690203</v>
      </c>
      <c r="AW3370" s="83">
        <v>46244</v>
      </c>
      <c r="AX3370">
        <v>1.0162436108463999</v>
      </c>
      <c r="AY3370" s="83">
        <v>46256</v>
      </c>
      <c r="AZ3370" s="77">
        <v>0.99533305135274197</v>
      </c>
      <c r="BC3370" s="83">
        <v>46268</v>
      </c>
      <c r="BD3370">
        <v>0.24234958148695199</v>
      </c>
      <c r="BE3370" s="83">
        <v>46273</v>
      </c>
      <c r="BF3370">
        <v>0.371823438825858</v>
      </c>
      <c r="BG3370" s="83">
        <v>46264</v>
      </c>
      <c r="BH3370" s="77">
        <v>0.49389249245391997</v>
      </c>
      <c r="BK3370" s="83">
        <v>45908</v>
      </c>
      <c r="BL3370">
        <v>0.56756369589685796</v>
      </c>
      <c r="BM3370" s="83">
        <v>45905</v>
      </c>
      <c r="BN3370">
        <v>0.70425562712600398</v>
      </c>
      <c r="BO3370" s="83">
        <v>45899</v>
      </c>
      <c r="BP3370" s="77">
        <v>0.81008902077151301</v>
      </c>
      <c r="BS3370" s="83"/>
      <c r="BU3370" s="83"/>
      <c r="BW3370" s="83"/>
      <c r="CA3370" s="83"/>
      <c r="CC3370" s="83"/>
      <c r="CE3370" s="83"/>
      <c r="CI3370" s="83"/>
      <c r="CK3370" s="83"/>
      <c r="CM3370" s="83"/>
      <c r="CQ3370" s="83"/>
      <c r="CS3370" s="83"/>
      <c r="CU3370" s="83"/>
      <c r="CY3370" s="83"/>
      <c r="DA3370" s="83"/>
      <c r="DC3370" s="83"/>
    </row>
    <row r="3371" spans="7:107">
      <c r="G3371" s="83">
        <v>45939</v>
      </c>
      <c r="H3371">
        <v>0.124036189500732</v>
      </c>
      <c r="O3371" s="83">
        <v>45139</v>
      </c>
      <c r="P3371">
        <v>43.551985720660397</v>
      </c>
      <c r="Q3371" s="83">
        <v>45164</v>
      </c>
      <c r="R3371">
        <v>117.77964571464101</v>
      </c>
      <c r="W3371" s="83">
        <v>45942</v>
      </c>
      <c r="X3371">
        <v>0.18025652173913001</v>
      </c>
      <c r="Y3371" s="83">
        <v>46324</v>
      </c>
      <c r="Z3371">
        <v>0.17366480446927299</v>
      </c>
      <c r="AA3371" s="83">
        <v>46327</v>
      </c>
      <c r="AB3371" s="77">
        <v>0.29294657534246499</v>
      </c>
      <c r="AE3371" s="83">
        <v>46251</v>
      </c>
      <c r="AF3371">
        <v>8.8113194620660007</v>
      </c>
      <c r="AG3371" s="83">
        <v>46245</v>
      </c>
      <c r="AH3371">
        <v>187.785051989229</v>
      </c>
      <c r="AI3371" s="83">
        <v>46257</v>
      </c>
      <c r="AJ3371" s="77">
        <v>99.938830150534102</v>
      </c>
      <c r="AM3371" s="83">
        <v>46259</v>
      </c>
      <c r="AN3371">
        <v>0.33427041499330601</v>
      </c>
      <c r="AO3371" s="83">
        <v>46250</v>
      </c>
      <c r="AP3371">
        <v>0.37402945113788399</v>
      </c>
      <c r="AQ3371" s="83">
        <v>46254</v>
      </c>
      <c r="AR3371" s="77">
        <v>0.243688891692424</v>
      </c>
      <c r="AU3371" s="83">
        <v>46256</v>
      </c>
      <c r="AV3371">
        <v>0.67131402389134298</v>
      </c>
      <c r="AW3371" s="83">
        <v>46245</v>
      </c>
      <c r="AX3371">
        <v>1.0161483149960999</v>
      </c>
      <c r="AY3371" s="83">
        <v>46257</v>
      </c>
      <c r="AZ3371" s="77">
        <v>0.99521890017377401</v>
      </c>
      <c r="BC3371" s="83">
        <v>46269</v>
      </c>
      <c r="BD3371">
        <v>0.24236336779911299</v>
      </c>
      <c r="BE3371" s="83">
        <v>46274</v>
      </c>
      <c r="BF3371">
        <v>0.371790439674408</v>
      </c>
      <c r="BG3371" s="83">
        <v>46265</v>
      </c>
      <c r="BH3371" s="77">
        <v>0.49387964806370699</v>
      </c>
      <c r="BK3371" s="83">
        <v>45909</v>
      </c>
      <c r="BL3371">
        <v>0.56752072035198997</v>
      </c>
      <c r="BM3371" s="83">
        <v>45906</v>
      </c>
      <c r="BN3371">
        <v>0.704323176762924</v>
      </c>
      <c r="BO3371" s="83">
        <v>45900</v>
      </c>
      <c r="BP3371" s="77">
        <v>0.81008902077151301</v>
      </c>
      <c r="BS3371" s="83"/>
      <c r="BU3371" s="83"/>
      <c r="BW3371" s="83"/>
      <c r="CA3371" s="83"/>
      <c r="CC3371" s="83"/>
      <c r="CE3371" s="83"/>
      <c r="CI3371" s="83"/>
      <c r="CK3371" s="83"/>
      <c r="CM3371" s="83"/>
      <c r="CQ3371" s="83"/>
      <c r="CS3371" s="83"/>
      <c r="CU3371" s="83"/>
      <c r="CY3371" s="83"/>
      <c r="DA3371" s="83"/>
      <c r="DC3371" s="83"/>
    </row>
    <row r="3372" spans="7:107">
      <c r="G3372" s="83">
        <v>45940</v>
      </c>
      <c r="H3372">
        <v>0.12401462673962001</v>
      </c>
      <c r="O3372" s="83">
        <v>45140</v>
      </c>
      <c r="P3372">
        <v>43.462739848281998</v>
      </c>
      <c r="Q3372" s="83">
        <v>45165</v>
      </c>
      <c r="R3372">
        <v>117.71738115251701</v>
      </c>
      <c r="W3372" s="83">
        <v>45943</v>
      </c>
      <c r="X3372">
        <v>0.18008115942028899</v>
      </c>
      <c r="Y3372" s="83">
        <v>46325</v>
      </c>
      <c r="Z3372">
        <v>0.17365661080074399</v>
      </c>
      <c r="AA3372" s="83">
        <v>46328</v>
      </c>
      <c r="AB3372" s="77">
        <v>0.29294155251141502</v>
      </c>
      <c r="AE3372" s="83">
        <v>46252</v>
      </c>
      <c r="AF3372">
        <v>8.8090301833327498</v>
      </c>
      <c r="AG3372" s="83">
        <v>46246</v>
      </c>
      <c r="AH3372">
        <v>187.78252770168999</v>
      </c>
      <c r="AI3372" s="83">
        <v>46258</v>
      </c>
      <c r="AJ3372" s="77">
        <v>99.932624470758796</v>
      </c>
      <c r="AM3372" s="83">
        <v>46260</v>
      </c>
      <c r="AN3372">
        <v>0.33427041499330601</v>
      </c>
      <c r="AO3372" s="83">
        <v>46251</v>
      </c>
      <c r="AP3372">
        <v>0.37402945113788399</v>
      </c>
      <c r="AQ3372" s="83">
        <v>46255</v>
      </c>
      <c r="AR3372" s="77">
        <v>0.243673472248505</v>
      </c>
      <c r="AU3372" s="83">
        <v>46257</v>
      </c>
      <c r="AV3372">
        <v>0.67124856815578404</v>
      </c>
      <c r="AW3372" s="83">
        <v>46246</v>
      </c>
      <c r="AX3372">
        <v>1.0160530191457999</v>
      </c>
      <c r="AY3372" s="83">
        <v>46258</v>
      </c>
      <c r="AZ3372" s="77">
        <v>0.99510474899480705</v>
      </c>
      <c r="BC3372" s="83">
        <v>46270</v>
      </c>
      <c r="BD3372">
        <v>0.242377154111275</v>
      </c>
      <c r="BE3372" s="83">
        <v>46275</v>
      </c>
      <c r="BF3372">
        <v>0.37175744052295701</v>
      </c>
      <c r="BG3372" s="83">
        <v>46266</v>
      </c>
      <c r="BH3372" s="77">
        <v>0.493866803673495</v>
      </c>
      <c r="BK3372" s="83">
        <v>45910</v>
      </c>
      <c r="BL3372">
        <v>0.56747774480712099</v>
      </c>
      <c r="BM3372" s="83">
        <v>45907</v>
      </c>
      <c r="BN3372">
        <v>0.70439072639984501</v>
      </c>
      <c r="BO3372" s="83">
        <v>45901</v>
      </c>
      <c r="BP3372" s="77">
        <v>0.81008902077151301</v>
      </c>
      <c r="BS3372" s="83"/>
      <c r="BU3372" s="83"/>
      <c r="BW3372" s="83"/>
      <c r="CA3372" s="83"/>
      <c r="CC3372" s="83"/>
      <c r="CE3372" s="83"/>
      <c r="CI3372" s="83"/>
      <c r="CK3372" s="83"/>
      <c r="CM3372" s="83"/>
      <c r="CQ3372" s="83"/>
      <c r="CS3372" s="83"/>
      <c r="CU3372" s="83"/>
      <c r="CY3372" s="83"/>
      <c r="DA3372" s="83"/>
      <c r="DC3372" s="83"/>
    </row>
    <row r="3373" spans="7:107">
      <c r="G3373" s="83">
        <v>45941</v>
      </c>
      <c r="H3373">
        <v>0.123993063978509</v>
      </c>
      <c r="O3373" s="83">
        <v>45141</v>
      </c>
      <c r="P3373">
        <v>43.3734939759036</v>
      </c>
      <c r="Q3373" s="83">
        <v>45166</v>
      </c>
      <c r="R3373">
        <v>117.655116590392</v>
      </c>
      <c r="W3373" s="83">
        <v>45944</v>
      </c>
      <c r="X3373">
        <v>0.17990579710144899</v>
      </c>
      <c r="Y3373" s="83">
        <v>46326</v>
      </c>
      <c r="Z3373">
        <v>0.17364841713221599</v>
      </c>
      <c r="AA3373" s="83">
        <v>46329</v>
      </c>
      <c r="AB3373" s="77">
        <v>0.29293652968036499</v>
      </c>
      <c r="AE3373" s="83">
        <v>46253</v>
      </c>
      <c r="AF3373">
        <v>8.80674090459949</v>
      </c>
      <c r="AG3373" s="83">
        <v>46247</v>
      </c>
      <c r="AH3373">
        <v>187.78000341415</v>
      </c>
      <c r="AI3373" s="83">
        <v>46259</v>
      </c>
      <c r="AJ3373" s="77">
        <v>99.926418790983504</v>
      </c>
      <c r="AM3373" s="83">
        <v>46261</v>
      </c>
      <c r="AN3373">
        <v>0.33427041499330601</v>
      </c>
      <c r="AO3373" s="83">
        <v>46252</v>
      </c>
      <c r="AP3373">
        <v>0.37402945113788399</v>
      </c>
      <c r="AQ3373" s="83">
        <v>46256</v>
      </c>
      <c r="AR3373" s="77">
        <v>0.243658052804586</v>
      </c>
      <c r="AU3373" s="83">
        <v>46258</v>
      </c>
      <c r="AV3373">
        <v>0.67118311242022499</v>
      </c>
      <c r="AW3373" s="83">
        <v>46247</v>
      </c>
      <c r="AX3373">
        <v>1.0159577232954999</v>
      </c>
      <c r="AY3373" s="83">
        <v>46259</v>
      </c>
      <c r="AZ3373" s="77">
        <v>0.99499059781583898</v>
      </c>
      <c r="BC3373" s="83">
        <v>46271</v>
      </c>
      <c r="BD3373">
        <v>0.24239094042343601</v>
      </c>
      <c r="BE3373" s="83">
        <v>46276</v>
      </c>
      <c r="BF3373">
        <v>0.37172444137150701</v>
      </c>
      <c r="BG3373" s="83">
        <v>46267</v>
      </c>
      <c r="BH3373" s="77">
        <v>0.49385395928328202</v>
      </c>
      <c r="BK3373" s="83">
        <v>45911</v>
      </c>
      <c r="BL3373">
        <v>0.567434769262253</v>
      </c>
      <c r="BM3373" s="83">
        <v>45908</v>
      </c>
      <c r="BN3373">
        <v>0.70445827603676603</v>
      </c>
      <c r="BO3373" s="83">
        <v>45902</v>
      </c>
      <c r="BP3373" s="77">
        <v>0.81008902077151301</v>
      </c>
      <c r="BS3373" s="83"/>
      <c r="BU3373" s="83"/>
      <c r="BW3373" s="83"/>
      <c r="CA3373" s="83"/>
      <c r="CC3373" s="83"/>
      <c r="CE3373" s="83"/>
      <c r="CI3373" s="83"/>
      <c r="CK3373" s="83"/>
      <c r="CM3373" s="83"/>
      <c r="CQ3373" s="83"/>
      <c r="CS3373" s="83"/>
      <c r="CU3373" s="83"/>
      <c r="CY3373" s="83"/>
      <c r="DA3373" s="83"/>
      <c r="DC3373" s="83"/>
    </row>
    <row r="3374" spans="7:107">
      <c r="G3374" s="83">
        <v>45942</v>
      </c>
      <c r="H3374">
        <v>0.123971501217397</v>
      </c>
      <c r="O3374" s="83">
        <v>45142</v>
      </c>
      <c r="P3374">
        <v>43.284248103525201</v>
      </c>
      <c r="Q3374" s="83">
        <v>45167</v>
      </c>
      <c r="R3374">
        <v>117.592852028268</v>
      </c>
      <c r="W3374" s="83">
        <v>45945</v>
      </c>
      <c r="X3374">
        <v>0.179730434782608</v>
      </c>
      <c r="Y3374" s="83">
        <v>46327</v>
      </c>
      <c r="Z3374">
        <v>0.17364022346368699</v>
      </c>
      <c r="AA3374" s="83">
        <v>46330</v>
      </c>
      <c r="AB3374" s="77">
        <v>0.29293150684931502</v>
      </c>
      <c r="AE3374" s="83">
        <v>46254</v>
      </c>
      <c r="AF3374">
        <v>8.8044516258662302</v>
      </c>
      <c r="AG3374" s="83">
        <v>46248</v>
      </c>
      <c r="AH3374">
        <v>187.77747912660999</v>
      </c>
      <c r="AI3374" s="83">
        <v>46260</v>
      </c>
      <c r="AJ3374" s="77">
        <v>99.920213111208199</v>
      </c>
      <c r="AM3374" s="83">
        <v>46262</v>
      </c>
      <c r="AN3374">
        <v>0.33427041499330601</v>
      </c>
      <c r="AO3374" s="83">
        <v>46253</v>
      </c>
      <c r="AP3374">
        <v>0.37402945113788399</v>
      </c>
      <c r="AQ3374" s="83">
        <v>46257</v>
      </c>
      <c r="AR3374" s="77">
        <v>0.24364263336066699</v>
      </c>
      <c r="AU3374" s="83">
        <v>46259</v>
      </c>
      <c r="AV3374">
        <v>0.67111765668466705</v>
      </c>
      <c r="AW3374" s="83">
        <v>46248</v>
      </c>
      <c r="AX3374">
        <v>1.0158624274451999</v>
      </c>
      <c r="AY3374" s="83">
        <v>46260</v>
      </c>
      <c r="AZ3374" s="77">
        <v>0.99487644663687103</v>
      </c>
      <c r="BC3374" s="83">
        <v>46272</v>
      </c>
      <c r="BD3374">
        <v>0.24240472673559799</v>
      </c>
      <c r="BE3374" s="83">
        <v>46277</v>
      </c>
      <c r="BF3374">
        <v>0.37169144222005701</v>
      </c>
      <c r="BG3374" s="83">
        <v>46268</v>
      </c>
      <c r="BH3374" s="77">
        <v>0.49384111489306998</v>
      </c>
      <c r="BK3374" s="83">
        <v>45912</v>
      </c>
      <c r="BL3374">
        <v>0.56739179371738402</v>
      </c>
      <c r="BM3374" s="83">
        <v>45909</v>
      </c>
      <c r="BN3374">
        <v>0.70452582567368705</v>
      </c>
      <c r="BO3374" s="83">
        <v>45903</v>
      </c>
      <c r="BP3374" s="77">
        <v>0.81008902077151301</v>
      </c>
      <c r="BS3374" s="83"/>
      <c r="BU3374" s="83"/>
      <c r="BW3374" s="83"/>
      <c r="CA3374" s="83"/>
      <c r="CC3374" s="83"/>
      <c r="CE3374" s="83"/>
      <c r="CI3374" s="83"/>
      <c r="CK3374" s="83"/>
      <c r="CM3374" s="83"/>
      <c r="CQ3374" s="83"/>
      <c r="CS3374" s="83"/>
      <c r="CU3374" s="83"/>
      <c r="CY3374" s="83"/>
      <c r="DA3374" s="83"/>
      <c r="DC3374" s="83"/>
    </row>
    <row r="3375" spans="7:107">
      <c r="G3375" s="83">
        <v>45943</v>
      </c>
      <c r="H3375">
        <v>0.12394993845628501</v>
      </c>
      <c r="O3375" s="83">
        <v>45143</v>
      </c>
      <c r="P3375">
        <v>43.195002231146802</v>
      </c>
      <c r="Q3375" s="83">
        <v>45168</v>
      </c>
      <c r="R3375">
        <v>117.530587466143</v>
      </c>
      <c r="W3375" s="83">
        <v>45946</v>
      </c>
      <c r="X3375">
        <v>0.17955507246376801</v>
      </c>
      <c r="Y3375" s="83">
        <v>46328</v>
      </c>
      <c r="Z3375">
        <v>0.17363202979515799</v>
      </c>
      <c r="AA3375" s="83">
        <v>46331</v>
      </c>
      <c r="AB3375" s="77">
        <v>0.29292648401826399</v>
      </c>
      <c r="AE3375" s="83">
        <v>46255</v>
      </c>
      <c r="AF3375">
        <v>8.8021623471329793</v>
      </c>
      <c r="AG3375" s="83">
        <v>46249</v>
      </c>
      <c r="AH3375">
        <v>187.774954839071</v>
      </c>
      <c r="AI3375" s="83">
        <v>46261</v>
      </c>
      <c r="AJ3375" s="77">
        <v>99.914007431432907</v>
      </c>
      <c r="AM3375" s="83">
        <v>46263</v>
      </c>
      <c r="AN3375">
        <v>0.33427041499330601</v>
      </c>
      <c r="AO3375" s="83">
        <v>46254</v>
      </c>
      <c r="AP3375">
        <v>0.37402945113788399</v>
      </c>
      <c r="AQ3375" s="83">
        <v>46258</v>
      </c>
      <c r="AR3375" s="77">
        <v>0.24362721391674799</v>
      </c>
      <c r="AU3375" s="83">
        <v>46260</v>
      </c>
      <c r="AV3375">
        <v>0.671052200949108</v>
      </c>
      <c r="AW3375" s="83">
        <v>46249</v>
      </c>
      <c r="AX3375">
        <v>1.0157671315949</v>
      </c>
      <c r="AY3375" s="83">
        <v>46261</v>
      </c>
      <c r="AZ3375" s="77">
        <v>0.99476229545790396</v>
      </c>
      <c r="BC3375" s="83">
        <v>46273</v>
      </c>
      <c r="BD3375">
        <v>0.24241851304775899</v>
      </c>
      <c r="BE3375" s="83">
        <v>46278</v>
      </c>
      <c r="BF3375">
        <v>0.37165844306860601</v>
      </c>
      <c r="BG3375" s="83">
        <v>46269</v>
      </c>
      <c r="BH3375" s="77">
        <v>0.49382827050285699</v>
      </c>
      <c r="BK3375" s="83">
        <v>45913</v>
      </c>
      <c r="BL3375">
        <v>0.56734881817251603</v>
      </c>
      <c r="BM3375" s="83">
        <v>45910</v>
      </c>
      <c r="BN3375">
        <v>0.70459337531060695</v>
      </c>
      <c r="BO3375" s="83">
        <v>45904</v>
      </c>
      <c r="BP3375" s="77">
        <v>0.81008902077151301</v>
      </c>
      <c r="BS3375" s="83"/>
      <c r="BU3375" s="83"/>
      <c r="BW3375" s="83"/>
      <c r="CA3375" s="83"/>
      <c r="CC3375" s="83"/>
      <c r="CE3375" s="83"/>
      <c r="CI3375" s="83"/>
      <c r="CK3375" s="83"/>
      <c r="CM3375" s="83"/>
      <c r="CQ3375" s="83"/>
      <c r="CS3375" s="83"/>
      <c r="CU3375" s="83"/>
      <c r="CY3375" s="83"/>
      <c r="DA3375" s="83"/>
      <c r="DC3375" s="83"/>
    </row>
    <row r="3376" spans="7:107">
      <c r="G3376" s="83">
        <v>45944</v>
      </c>
      <c r="H3376">
        <v>0.123928375695174</v>
      </c>
      <c r="O3376" s="83">
        <v>45144</v>
      </c>
      <c r="P3376">
        <v>43.105756358768403</v>
      </c>
      <c r="Q3376" s="83">
        <v>45169</v>
      </c>
      <c r="R3376">
        <v>117.468322904019</v>
      </c>
      <c r="W3376" s="83">
        <v>45947</v>
      </c>
      <c r="X3376">
        <v>0.17937971014492701</v>
      </c>
      <c r="Y3376" s="83">
        <v>46329</v>
      </c>
      <c r="Z3376">
        <v>0.17362383612662899</v>
      </c>
      <c r="AA3376" s="83">
        <v>46332</v>
      </c>
      <c r="AB3376" s="77">
        <v>0.29292146118721402</v>
      </c>
      <c r="AE3376" s="83">
        <v>46256</v>
      </c>
      <c r="AF3376">
        <v>8.7998730683997195</v>
      </c>
      <c r="AG3376" s="83">
        <v>46250</v>
      </c>
      <c r="AH3376">
        <v>187.77243055153099</v>
      </c>
      <c r="AI3376" s="83">
        <v>46262</v>
      </c>
      <c r="AJ3376" s="77">
        <v>99.907801751657601</v>
      </c>
      <c r="AM3376" s="83">
        <v>46264</v>
      </c>
      <c r="AN3376">
        <v>0.33427041499330601</v>
      </c>
      <c r="AO3376" s="83">
        <v>46255</v>
      </c>
      <c r="AP3376">
        <v>0.37402945113788399</v>
      </c>
      <c r="AQ3376" s="83">
        <v>46259</v>
      </c>
      <c r="AR3376" s="77">
        <v>0.24361179447282999</v>
      </c>
      <c r="AU3376" s="83">
        <v>46261</v>
      </c>
      <c r="AV3376">
        <v>0.67098674521354895</v>
      </c>
      <c r="AW3376" s="83">
        <v>46250</v>
      </c>
      <c r="AX3376">
        <v>1.0156718357446</v>
      </c>
      <c r="AY3376" s="83">
        <v>46262</v>
      </c>
      <c r="AZ3376" s="77">
        <v>0.994648144278936</v>
      </c>
      <c r="BC3376" s="83">
        <v>46274</v>
      </c>
      <c r="BD3376">
        <v>0.242432299359921</v>
      </c>
      <c r="BE3376" s="83">
        <v>46279</v>
      </c>
      <c r="BF3376">
        <v>0.37162544391715602</v>
      </c>
      <c r="BG3376" s="83">
        <v>46270</v>
      </c>
      <c r="BH3376" s="77">
        <v>0.49381542611264501</v>
      </c>
      <c r="BK3376" s="83">
        <v>45914</v>
      </c>
      <c r="BL3376">
        <v>0.56730584262764705</v>
      </c>
      <c r="BM3376" s="83">
        <v>45911</v>
      </c>
      <c r="BN3376">
        <v>0.70466092494752797</v>
      </c>
      <c r="BO3376" s="83">
        <v>45905</v>
      </c>
      <c r="BP3376" s="77">
        <v>0.81008902077151301</v>
      </c>
      <c r="BS3376" s="83"/>
      <c r="BU3376" s="83"/>
      <c r="BW3376" s="83"/>
      <c r="CA3376" s="83"/>
      <c r="CC3376" s="83"/>
      <c r="CE3376" s="83"/>
      <c r="CI3376" s="83"/>
      <c r="CK3376" s="83"/>
      <c r="CM3376" s="83"/>
      <c r="CQ3376" s="83"/>
      <c r="CS3376" s="83"/>
      <c r="CU3376" s="83"/>
      <c r="CY3376" s="83"/>
      <c r="DA3376" s="83"/>
      <c r="DC3376" s="83"/>
    </row>
    <row r="3377" spans="7:107">
      <c r="G3377" s="83">
        <v>45945</v>
      </c>
      <c r="H3377">
        <v>0.123906812934062</v>
      </c>
      <c r="O3377" s="83">
        <v>45145</v>
      </c>
      <c r="P3377">
        <v>43.016510486389997</v>
      </c>
      <c r="Q3377" s="83">
        <v>45170</v>
      </c>
      <c r="R3377">
        <v>117.406058341894</v>
      </c>
      <c r="W3377" s="83">
        <v>45948</v>
      </c>
      <c r="X3377">
        <v>0.17920434782608599</v>
      </c>
      <c r="Y3377" s="83">
        <v>46330</v>
      </c>
      <c r="Z3377">
        <v>0.17361564245809999</v>
      </c>
      <c r="AA3377" s="83">
        <v>46333</v>
      </c>
      <c r="AB3377" s="77">
        <v>0.29291643835616399</v>
      </c>
      <c r="AE3377" s="83">
        <v>46257</v>
      </c>
      <c r="AF3377">
        <v>8.7975837896664704</v>
      </c>
      <c r="AG3377" s="83">
        <v>46251</v>
      </c>
      <c r="AH3377">
        <v>187.769906263991</v>
      </c>
      <c r="AI3377" s="83">
        <v>46263</v>
      </c>
      <c r="AJ3377" s="77">
        <v>99.901596071882295</v>
      </c>
      <c r="AM3377" s="83">
        <v>46265</v>
      </c>
      <c r="AN3377">
        <v>0.33427041499330601</v>
      </c>
      <c r="AO3377" s="83">
        <v>46256</v>
      </c>
      <c r="AP3377">
        <v>0.37402945113788399</v>
      </c>
      <c r="AQ3377" s="83">
        <v>46260</v>
      </c>
      <c r="AR3377" s="77">
        <v>0.24359637502891099</v>
      </c>
      <c r="AU3377" s="83">
        <v>46262</v>
      </c>
      <c r="AV3377">
        <v>0.67092128947799001</v>
      </c>
      <c r="AW3377" s="83">
        <v>46251</v>
      </c>
      <c r="AX3377">
        <v>1.0155765398943</v>
      </c>
      <c r="AY3377" s="83">
        <v>46263</v>
      </c>
      <c r="AZ3377" s="77">
        <v>0.99453399309996804</v>
      </c>
      <c r="BC3377" s="83">
        <v>46275</v>
      </c>
      <c r="BD3377">
        <v>0.24244608567208201</v>
      </c>
      <c r="BE3377" s="83">
        <v>46280</v>
      </c>
      <c r="BF3377">
        <v>0.37159244476570502</v>
      </c>
      <c r="BG3377" s="83">
        <v>46271</v>
      </c>
      <c r="BH3377" s="77">
        <v>0.49380258172243202</v>
      </c>
      <c r="BK3377" s="83">
        <v>45915</v>
      </c>
      <c r="BL3377">
        <v>0.56726286708277895</v>
      </c>
      <c r="BM3377" s="83">
        <v>45912</v>
      </c>
      <c r="BN3377">
        <v>0.70472847458444898</v>
      </c>
      <c r="BO3377" s="83">
        <v>45906</v>
      </c>
      <c r="BP3377" s="77">
        <v>0.81008902077151301</v>
      </c>
      <c r="BS3377" s="83"/>
      <c r="BU3377" s="83"/>
      <c r="BW3377" s="83"/>
      <c r="CA3377" s="83"/>
      <c r="CC3377" s="83"/>
      <c r="CE3377" s="83"/>
      <c r="CI3377" s="83"/>
      <c r="CK3377" s="83"/>
      <c r="CM3377" s="83"/>
      <c r="CQ3377" s="83"/>
      <c r="CS3377" s="83"/>
      <c r="CU3377" s="83"/>
      <c r="CY3377" s="83"/>
      <c r="DA3377" s="83"/>
      <c r="DC3377" s="83"/>
    </row>
    <row r="3378" spans="7:107">
      <c r="G3378" s="83">
        <v>45946</v>
      </c>
      <c r="H3378">
        <v>0.123885250172951</v>
      </c>
      <c r="O3378" s="83">
        <v>45146</v>
      </c>
      <c r="P3378">
        <v>42.927264614011499</v>
      </c>
      <c r="Q3378" s="83">
        <v>45171</v>
      </c>
      <c r="R3378">
        <v>117.34379377977</v>
      </c>
      <c r="W3378" s="83">
        <v>45949</v>
      </c>
      <c r="X3378">
        <v>0.179028985507246</v>
      </c>
      <c r="Y3378" s="83">
        <v>46331</v>
      </c>
      <c r="Z3378">
        <v>0.17360744878957099</v>
      </c>
      <c r="AA3378" s="83">
        <v>46334</v>
      </c>
      <c r="AB3378" s="77">
        <v>0.29291141552511402</v>
      </c>
      <c r="AE3378" s="83">
        <v>46258</v>
      </c>
      <c r="AF3378">
        <v>8.7952945109332106</v>
      </c>
      <c r="AG3378" s="83">
        <v>46252</v>
      </c>
      <c r="AH3378">
        <v>187.76738197645199</v>
      </c>
      <c r="AI3378" s="83">
        <v>46264</v>
      </c>
      <c r="AJ3378" s="77">
        <v>99.895390392107004</v>
      </c>
      <c r="AM3378" s="83">
        <v>46266</v>
      </c>
      <c r="AN3378">
        <v>0.33427041499330601</v>
      </c>
      <c r="AO3378" s="83">
        <v>46257</v>
      </c>
      <c r="AP3378">
        <v>0.37402945113788399</v>
      </c>
      <c r="AQ3378" s="83">
        <v>46261</v>
      </c>
      <c r="AR3378" s="77">
        <v>0.24358095558499199</v>
      </c>
      <c r="AU3378" s="83">
        <v>46263</v>
      </c>
      <c r="AV3378">
        <v>0.67085583374243096</v>
      </c>
      <c r="AW3378" s="83">
        <v>46252</v>
      </c>
      <c r="AX3378">
        <v>1.015481244044</v>
      </c>
      <c r="AY3378" s="83">
        <v>46264</v>
      </c>
      <c r="AZ3378" s="77">
        <v>0.99441984192100097</v>
      </c>
      <c r="BC3378" s="83">
        <v>46276</v>
      </c>
      <c r="BD3378">
        <v>0.24245987198424401</v>
      </c>
      <c r="BE3378" s="83">
        <v>46281</v>
      </c>
      <c r="BF3378">
        <v>0.37155944561425502</v>
      </c>
      <c r="BG3378" s="83">
        <v>46272</v>
      </c>
      <c r="BH3378" s="77">
        <v>0.49378973733221898</v>
      </c>
      <c r="BK3378" s="83">
        <v>45916</v>
      </c>
      <c r="BL3378">
        <v>0.56721989153790997</v>
      </c>
      <c r="BM3378" s="83">
        <v>45913</v>
      </c>
      <c r="BN3378">
        <v>0.704796024221369</v>
      </c>
      <c r="BO3378" s="83">
        <v>45907</v>
      </c>
      <c r="BP3378" s="77">
        <v>0.81008902077151301</v>
      </c>
      <c r="BS3378" s="83"/>
      <c r="BU3378" s="83"/>
      <c r="BW3378" s="83"/>
      <c r="CA3378" s="83"/>
      <c r="CC3378" s="83"/>
      <c r="CE3378" s="83"/>
      <c r="CI3378" s="83"/>
      <c r="CK3378" s="83"/>
      <c r="CM3378" s="83"/>
      <c r="CQ3378" s="83"/>
      <c r="CS3378" s="83"/>
      <c r="CU3378" s="83"/>
      <c r="CY3378" s="83"/>
      <c r="DA3378" s="83"/>
      <c r="DC3378" s="83"/>
    </row>
    <row r="3379" spans="7:107">
      <c r="G3379" s="83">
        <v>45947</v>
      </c>
      <c r="H3379">
        <v>0.12386368741183899</v>
      </c>
      <c r="O3379" s="83">
        <v>45147</v>
      </c>
      <c r="P3379">
        <v>42.8380187416331</v>
      </c>
      <c r="Q3379" s="83">
        <v>45172</v>
      </c>
      <c r="R3379">
        <v>117.281529217645</v>
      </c>
      <c r="W3379" s="83">
        <v>45950</v>
      </c>
      <c r="X3379">
        <v>0.178853623188405</v>
      </c>
      <c r="Y3379" s="83">
        <v>46332</v>
      </c>
      <c r="Z3379">
        <v>0.17359925512104199</v>
      </c>
      <c r="AA3379" s="83">
        <v>46335</v>
      </c>
      <c r="AB3379" s="77">
        <v>0.29290639269406299</v>
      </c>
      <c r="AE3379" s="83">
        <v>46259</v>
      </c>
      <c r="AF3379">
        <v>8.7930052321999597</v>
      </c>
      <c r="AG3379" s="83">
        <v>46253</v>
      </c>
      <c r="AH3379">
        <v>187.764857688912</v>
      </c>
      <c r="AI3379" s="83">
        <v>46265</v>
      </c>
      <c r="AJ3379" s="77">
        <v>99.889184712331698</v>
      </c>
      <c r="AM3379" s="83">
        <v>46267</v>
      </c>
      <c r="AN3379">
        <v>0.33427041499330601</v>
      </c>
      <c r="AO3379" s="83">
        <v>46258</v>
      </c>
      <c r="AP3379">
        <v>0.37402945113788399</v>
      </c>
      <c r="AQ3379" s="83">
        <v>46262</v>
      </c>
      <c r="AR3379" s="77">
        <v>0.24356553614107301</v>
      </c>
      <c r="AU3379" s="83">
        <v>46264</v>
      </c>
      <c r="AV3379">
        <v>0.67079037800687202</v>
      </c>
      <c r="AW3379" s="83">
        <v>46253</v>
      </c>
      <c r="AX3379">
        <v>1.01538594819371</v>
      </c>
      <c r="AY3379" s="83">
        <v>46265</v>
      </c>
      <c r="AZ3379" s="77">
        <v>0.99430569074203301</v>
      </c>
      <c r="BC3379" s="83">
        <v>46277</v>
      </c>
      <c r="BD3379">
        <v>0.24247365829640499</v>
      </c>
      <c r="BE3379" s="83">
        <v>46282</v>
      </c>
      <c r="BF3379">
        <v>0.37152644646280503</v>
      </c>
      <c r="BG3379" s="83">
        <v>46273</v>
      </c>
      <c r="BH3379" s="77">
        <v>0.493776892942007</v>
      </c>
      <c r="BK3379" s="83">
        <v>45917</v>
      </c>
      <c r="BL3379">
        <v>0.56717691599304199</v>
      </c>
      <c r="BM3379" s="83">
        <v>45914</v>
      </c>
      <c r="BN3379">
        <v>0.70486357385829002</v>
      </c>
      <c r="BO3379" s="83">
        <v>45908</v>
      </c>
      <c r="BP3379" s="77">
        <v>0.81008902077151301</v>
      </c>
      <c r="BS3379" s="83"/>
      <c r="BU3379" s="83"/>
      <c r="BW3379" s="83"/>
      <c r="CA3379" s="83"/>
      <c r="CC3379" s="83"/>
      <c r="CE3379" s="83"/>
      <c r="CI3379" s="83"/>
      <c r="CK3379" s="83"/>
      <c r="CM3379" s="83"/>
      <c r="CQ3379" s="83"/>
      <c r="CS3379" s="83"/>
      <c r="CU3379" s="83"/>
      <c r="CY3379" s="83"/>
      <c r="DA3379" s="83"/>
      <c r="DC3379" s="83"/>
    </row>
    <row r="3380" spans="7:107">
      <c r="G3380" s="83">
        <v>45948</v>
      </c>
      <c r="H3380">
        <v>0.123842124650728</v>
      </c>
      <c r="O3380" s="83">
        <v>45148</v>
      </c>
      <c r="P3380">
        <v>42.748772869254701</v>
      </c>
      <c r="Q3380" s="83">
        <v>45173</v>
      </c>
      <c r="R3380">
        <v>117.219264655521</v>
      </c>
      <c r="W3380" s="83">
        <v>45951</v>
      </c>
      <c r="X3380">
        <v>0.17867826086956501</v>
      </c>
      <c r="Y3380" s="83">
        <v>46333</v>
      </c>
      <c r="Z3380">
        <v>0.17359106145251299</v>
      </c>
      <c r="AA3380" s="83">
        <v>46336</v>
      </c>
      <c r="AB3380" s="77">
        <v>0.29290136986301302</v>
      </c>
      <c r="AE3380" s="83">
        <v>46260</v>
      </c>
      <c r="AF3380">
        <v>8.7907159534666999</v>
      </c>
      <c r="AG3380" s="83">
        <v>46254</v>
      </c>
      <c r="AH3380">
        <v>187.76233340137199</v>
      </c>
      <c r="AI3380" s="83">
        <v>46266</v>
      </c>
      <c r="AJ3380" s="77">
        <v>99.882979032556406</v>
      </c>
      <c r="AM3380" s="83">
        <v>46268</v>
      </c>
      <c r="AN3380">
        <v>0.33427041499330601</v>
      </c>
      <c r="AO3380" s="83">
        <v>46259</v>
      </c>
      <c r="AP3380">
        <v>0.37402945113788399</v>
      </c>
      <c r="AQ3380" s="83">
        <v>46263</v>
      </c>
      <c r="AR3380" s="77">
        <v>0.24355011669715501</v>
      </c>
      <c r="AU3380" s="83">
        <v>46265</v>
      </c>
      <c r="AV3380">
        <v>0.67072492227131397</v>
      </c>
      <c r="AW3380" s="83">
        <v>46254</v>
      </c>
      <c r="AX3380">
        <v>1.01529065234341</v>
      </c>
      <c r="AY3380" s="83">
        <v>46266</v>
      </c>
      <c r="AZ3380" s="77">
        <v>0.99419153956306505</v>
      </c>
      <c r="BC3380" s="83">
        <v>46278</v>
      </c>
      <c r="BD3380">
        <v>0.242487444608567</v>
      </c>
      <c r="BE3380" s="83">
        <v>46283</v>
      </c>
      <c r="BF3380">
        <v>0.37149344731135397</v>
      </c>
      <c r="BG3380" s="83">
        <v>46274</v>
      </c>
      <c r="BH3380" s="77">
        <v>0.49376404855179401</v>
      </c>
      <c r="BK3380" s="83">
        <v>45918</v>
      </c>
      <c r="BL3380">
        <v>0.567133940448173</v>
      </c>
      <c r="BM3380" s="83">
        <v>45915</v>
      </c>
      <c r="BN3380">
        <v>0.70493112349521103</v>
      </c>
      <c r="BO3380" s="83">
        <v>45909</v>
      </c>
      <c r="BP3380" s="77">
        <v>0.81008902077151301</v>
      </c>
      <c r="BS3380" s="83"/>
      <c r="BU3380" s="83"/>
      <c r="BW3380" s="83"/>
      <c r="CA3380" s="83"/>
      <c r="CC3380" s="83"/>
      <c r="CE3380" s="83"/>
      <c r="CI3380" s="83"/>
      <c r="CK3380" s="83"/>
      <c r="CM3380" s="83"/>
      <c r="CQ3380" s="83"/>
      <c r="CS3380" s="83"/>
      <c r="CU3380" s="83"/>
      <c r="CY3380" s="83"/>
      <c r="DA3380" s="83"/>
      <c r="DC3380" s="83"/>
    </row>
    <row r="3381" spans="7:107">
      <c r="G3381" s="83">
        <v>45949</v>
      </c>
      <c r="H3381">
        <v>0.123820561889616</v>
      </c>
      <c r="O3381" s="83">
        <v>45149</v>
      </c>
      <c r="P3381">
        <v>42.659526996876302</v>
      </c>
      <c r="Q3381" s="83">
        <v>45174</v>
      </c>
      <c r="R3381">
        <v>117.15700009339599</v>
      </c>
      <c r="W3381" s="83">
        <v>45952</v>
      </c>
      <c r="X3381">
        <v>0.17850289855072399</v>
      </c>
      <c r="Y3381" s="83">
        <v>46334</v>
      </c>
      <c r="Z3381">
        <v>0.17358286778398499</v>
      </c>
      <c r="AA3381" s="83">
        <v>46337</v>
      </c>
      <c r="AB3381" s="77">
        <v>0.29289634703196299</v>
      </c>
      <c r="AE3381" s="83">
        <v>46261</v>
      </c>
      <c r="AF3381">
        <v>8.7884266747334507</v>
      </c>
      <c r="AG3381" s="83">
        <v>46255</v>
      </c>
      <c r="AH3381">
        <v>187.759809113833</v>
      </c>
      <c r="AI3381" s="83">
        <v>46267</v>
      </c>
      <c r="AJ3381" s="77">
        <v>99.8767733527811</v>
      </c>
      <c r="AM3381" s="83">
        <v>46269</v>
      </c>
      <c r="AN3381">
        <v>0.33427041499330601</v>
      </c>
      <c r="AO3381" s="83">
        <v>46260</v>
      </c>
      <c r="AP3381">
        <v>0.37402945113788399</v>
      </c>
      <c r="AQ3381" s="83">
        <v>46264</v>
      </c>
      <c r="AR3381" s="77">
        <v>0.24353469725323601</v>
      </c>
      <c r="AU3381" s="83">
        <v>46266</v>
      </c>
      <c r="AV3381">
        <v>0.67065946653575503</v>
      </c>
      <c r="AW3381" s="83">
        <v>46255</v>
      </c>
      <c r="AX3381">
        <v>1.01519535649311</v>
      </c>
      <c r="AY3381" s="83">
        <v>46267</v>
      </c>
      <c r="AZ3381" s="77">
        <v>0.99407738838409798</v>
      </c>
      <c r="BC3381" s="83">
        <v>46279</v>
      </c>
      <c r="BD3381">
        <v>0.24250123092072801</v>
      </c>
      <c r="BE3381" s="83">
        <v>46284</v>
      </c>
      <c r="BF3381">
        <v>0.37146044815990398</v>
      </c>
      <c r="BG3381" s="83">
        <v>46275</v>
      </c>
      <c r="BH3381" s="77">
        <v>0.49375120416158202</v>
      </c>
      <c r="BK3381" s="83">
        <v>45919</v>
      </c>
      <c r="BL3381">
        <v>0.56709096490330502</v>
      </c>
      <c r="BM3381" s="83">
        <v>45916</v>
      </c>
      <c r="BN3381">
        <v>0.70499867313213105</v>
      </c>
      <c r="BO3381" s="83">
        <v>45910</v>
      </c>
      <c r="BP3381" s="77">
        <v>0.81008902077151301</v>
      </c>
      <c r="BS3381" s="83"/>
      <c r="BU3381" s="83"/>
      <c r="BW3381" s="83"/>
      <c r="CA3381" s="83"/>
      <c r="CC3381" s="83"/>
      <c r="CE3381" s="83"/>
      <c r="CI3381" s="83"/>
      <c r="CK3381" s="83"/>
      <c r="CM3381" s="83"/>
      <c r="CQ3381" s="83"/>
      <c r="CS3381" s="83"/>
      <c r="CU3381" s="83"/>
      <c r="CY3381" s="83"/>
      <c r="DA3381" s="83"/>
      <c r="DC3381" s="83"/>
    </row>
    <row r="3382" spans="7:107">
      <c r="G3382" s="83">
        <v>45950</v>
      </c>
      <c r="H3382">
        <v>0.12379899912850401</v>
      </c>
      <c r="O3382" s="83">
        <v>45150</v>
      </c>
      <c r="P3382">
        <v>42.570281124497903</v>
      </c>
      <c r="Q3382" s="83">
        <v>45175</v>
      </c>
      <c r="R3382">
        <v>117.09473553127199</v>
      </c>
      <c r="W3382" s="83">
        <v>45953</v>
      </c>
      <c r="X3382">
        <v>0.17832753623188399</v>
      </c>
      <c r="Y3382" s="83">
        <v>46335</v>
      </c>
      <c r="Z3382">
        <v>0.17357467411545599</v>
      </c>
      <c r="AA3382" s="83">
        <v>46338</v>
      </c>
      <c r="AB3382" s="77">
        <v>0.29289132420091302</v>
      </c>
      <c r="AE3382" s="83">
        <v>46262</v>
      </c>
      <c r="AF3382">
        <v>8.7861373960001892</v>
      </c>
      <c r="AG3382" s="83">
        <v>46256</v>
      </c>
      <c r="AH3382">
        <v>187.75728482629299</v>
      </c>
      <c r="AI3382" s="83">
        <v>46268</v>
      </c>
      <c r="AJ3382" s="77">
        <v>99.870567673005795</v>
      </c>
      <c r="AM3382" s="83">
        <v>46270</v>
      </c>
      <c r="AN3382">
        <v>0.33427041499330601</v>
      </c>
      <c r="AO3382" s="83">
        <v>46261</v>
      </c>
      <c r="AP3382">
        <v>0.37402945113788399</v>
      </c>
      <c r="AQ3382" s="83">
        <v>46265</v>
      </c>
      <c r="AR3382" s="77">
        <v>0.24351927780931701</v>
      </c>
      <c r="AU3382" s="83">
        <v>46267</v>
      </c>
      <c r="AV3382">
        <v>0.67059401080019598</v>
      </c>
      <c r="AW3382" s="83">
        <v>46256</v>
      </c>
      <c r="AX3382">
        <v>1.01510006064281</v>
      </c>
      <c r="AY3382" s="83">
        <v>46268</v>
      </c>
      <c r="AZ3382" s="77">
        <v>0.99396323720513002</v>
      </c>
      <c r="BC3382" s="83">
        <v>46280</v>
      </c>
      <c r="BD3382">
        <v>0.24251501723289001</v>
      </c>
      <c r="BE3382" s="83">
        <v>46285</v>
      </c>
      <c r="BF3382">
        <v>0.37142744900845298</v>
      </c>
      <c r="BG3382" s="83">
        <v>46276</v>
      </c>
      <c r="BH3382" s="77">
        <v>0.49373835977136898</v>
      </c>
      <c r="BK3382" s="83">
        <v>45920</v>
      </c>
      <c r="BL3382">
        <v>0.56704798935843603</v>
      </c>
      <c r="BM3382" s="83">
        <v>45917</v>
      </c>
      <c r="BN3382">
        <v>0.70506622276905195</v>
      </c>
      <c r="BO3382" s="83">
        <v>45911</v>
      </c>
      <c r="BP3382" s="77">
        <v>0.81008902077151301</v>
      </c>
      <c r="BS3382" s="83"/>
      <c r="BU3382" s="83"/>
      <c r="BW3382" s="83"/>
      <c r="CA3382" s="83"/>
      <c r="CC3382" s="83"/>
      <c r="CE3382" s="83"/>
      <c r="CI3382" s="83"/>
      <c r="CK3382" s="83"/>
      <c r="CM3382" s="83"/>
      <c r="CQ3382" s="83"/>
      <c r="CS3382" s="83"/>
      <c r="CU3382" s="83"/>
      <c r="CY3382" s="83"/>
      <c r="DA3382" s="83"/>
      <c r="DC3382" s="83"/>
    </row>
    <row r="3383" spans="7:107">
      <c r="G3383" s="83">
        <v>45951</v>
      </c>
      <c r="H3383">
        <v>0.123777436367393</v>
      </c>
      <c r="O3383" s="83">
        <v>45151</v>
      </c>
      <c r="P3383">
        <v>42.481035252119497</v>
      </c>
      <c r="Q3383" s="83">
        <v>45176</v>
      </c>
      <c r="R3383">
        <v>117.032470969147</v>
      </c>
      <c r="W3383" s="83">
        <v>45954</v>
      </c>
      <c r="X3383">
        <v>0.178152173913043</v>
      </c>
      <c r="Y3383" s="83">
        <v>46336</v>
      </c>
      <c r="Z3383">
        <v>0.17356648044692699</v>
      </c>
      <c r="AA3383" s="83">
        <v>46339</v>
      </c>
      <c r="AB3383" s="77">
        <v>0.29288630136986199</v>
      </c>
      <c r="AE3383" s="83">
        <v>46263</v>
      </c>
      <c r="AF3383">
        <v>8.78384811726694</v>
      </c>
      <c r="AG3383" s="83">
        <v>46257</v>
      </c>
      <c r="AH3383">
        <v>187.754760538753</v>
      </c>
      <c r="AI3383" s="83">
        <v>46269</v>
      </c>
      <c r="AJ3383" s="77">
        <v>99.864361993230503</v>
      </c>
      <c r="AM3383" s="83">
        <v>46271</v>
      </c>
      <c r="AN3383">
        <v>0.33427041499330601</v>
      </c>
      <c r="AO3383" s="83">
        <v>46262</v>
      </c>
      <c r="AP3383">
        <v>0.37402945113788399</v>
      </c>
      <c r="AQ3383" s="83">
        <v>46266</v>
      </c>
      <c r="AR3383" s="77">
        <v>0.24350385836539801</v>
      </c>
      <c r="AU3383" s="83">
        <v>46268</v>
      </c>
      <c r="AV3383">
        <v>0.67052855506463704</v>
      </c>
      <c r="AW3383" s="83">
        <v>46257</v>
      </c>
      <c r="AX3383">
        <v>1.01500476479251</v>
      </c>
      <c r="AY3383" s="83">
        <v>46269</v>
      </c>
      <c r="AZ3383" s="77">
        <v>0.99384908602616295</v>
      </c>
      <c r="BC3383" s="83">
        <v>46281</v>
      </c>
      <c r="BD3383">
        <v>0.24252880354505099</v>
      </c>
      <c r="BE3383" s="83">
        <v>46286</v>
      </c>
      <c r="BF3383">
        <v>0.37139444985700298</v>
      </c>
      <c r="BG3383" s="83">
        <v>46277</v>
      </c>
      <c r="BH3383" s="77">
        <v>0.493725515381157</v>
      </c>
      <c r="BK3383" s="83">
        <v>45921</v>
      </c>
      <c r="BL3383">
        <v>0.56700501381356805</v>
      </c>
      <c r="BM3383" s="83">
        <v>45918</v>
      </c>
      <c r="BN3383">
        <v>0.70513377240597297</v>
      </c>
      <c r="BO3383" s="83">
        <v>45912</v>
      </c>
      <c r="BP3383" s="77">
        <v>0.81008902077151301</v>
      </c>
      <c r="BS3383" s="83"/>
      <c r="BU3383" s="83"/>
      <c r="BW3383" s="83"/>
      <c r="CA3383" s="83"/>
      <c r="CC3383" s="83"/>
      <c r="CE3383" s="83"/>
      <c r="CI3383" s="83"/>
      <c r="CK3383" s="83"/>
      <c r="CM3383" s="83"/>
      <c r="CQ3383" s="83"/>
      <c r="CS3383" s="83"/>
      <c r="CU3383" s="83"/>
      <c r="CY3383" s="83"/>
      <c r="DA3383" s="83"/>
      <c r="DC3383" s="83"/>
    </row>
    <row r="3384" spans="7:107">
      <c r="G3384" s="83">
        <v>45952</v>
      </c>
      <c r="H3384">
        <v>0.123755873606281</v>
      </c>
      <c r="O3384" s="83">
        <v>45152</v>
      </c>
      <c r="P3384">
        <v>42.391789379741098</v>
      </c>
      <c r="Q3384" s="83">
        <v>45177</v>
      </c>
      <c r="R3384">
        <v>116.970206407023</v>
      </c>
      <c r="W3384" s="83">
        <v>45955</v>
      </c>
      <c r="X3384">
        <v>0.17797681159420201</v>
      </c>
      <c r="Y3384" s="83">
        <v>46337</v>
      </c>
      <c r="Z3384">
        <v>0.17355828677839799</v>
      </c>
      <c r="AA3384" s="83">
        <v>46340</v>
      </c>
      <c r="AB3384" s="77">
        <v>0.29288127853881202</v>
      </c>
      <c r="AE3384" s="83">
        <v>46264</v>
      </c>
      <c r="AF3384">
        <v>8.7815588385336802</v>
      </c>
      <c r="AG3384" s="83">
        <v>46258</v>
      </c>
      <c r="AH3384">
        <v>187.75223625121399</v>
      </c>
      <c r="AI3384" s="83">
        <v>46270</v>
      </c>
      <c r="AJ3384" s="77">
        <v>99.858156313455197</v>
      </c>
      <c r="AM3384" s="83">
        <v>46272</v>
      </c>
      <c r="AN3384">
        <v>0.33427041499330601</v>
      </c>
      <c r="AO3384" s="83">
        <v>46263</v>
      </c>
      <c r="AP3384">
        <v>0.37402945113788399</v>
      </c>
      <c r="AQ3384" s="83">
        <v>46267</v>
      </c>
      <c r="AR3384" s="77">
        <v>0.24348843892147901</v>
      </c>
      <c r="AU3384" s="83">
        <v>46269</v>
      </c>
      <c r="AV3384">
        <v>0.67046309932907799</v>
      </c>
      <c r="AW3384" s="83">
        <v>46258</v>
      </c>
      <c r="AX3384">
        <v>1.01490946894221</v>
      </c>
      <c r="AY3384" s="83">
        <v>46270</v>
      </c>
      <c r="AZ3384" s="77">
        <v>0.993734934847195</v>
      </c>
      <c r="BC3384" s="83">
        <v>46282</v>
      </c>
      <c r="BD3384">
        <v>0.242542589857213</v>
      </c>
      <c r="BE3384" s="83">
        <v>46287</v>
      </c>
      <c r="BF3384">
        <v>0.37136145070555299</v>
      </c>
      <c r="BG3384" s="83">
        <v>46278</v>
      </c>
      <c r="BH3384" s="77">
        <v>0.49371267099094401</v>
      </c>
      <c r="BK3384" s="83">
        <v>45922</v>
      </c>
      <c r="BL3384">
        <v>0.56696203826869895</v>
      </c>
      <c r="BM3384" s="83">
        <v>45919</v>
      </c>
      <c r="BN3384">
        <v>0.70520132204289399</v>
      </c>
      <c r="BO3384" s="83">
        <v>45913</v>
      </c>
      <c r="BP3384" s="77">
        <v>0.81008902077151301</v>
      </c>
      <c r="BS3384" s="83"/>
      <c r="BU3384" s="83"/>
      <c r="BW3384" s="83"/>
      <c r="CA3384" s="83"/>
      <c r="CC3384" s="83"/>
      <c r="CE3384" s="83"/>
      <c r="CI3384" s="83"/>
      <c r="CK3384" s="83"/>
      <c r="CM3384" s="83"/>
      <c r="CQ3384" s="83"/>
      <c r="CS3384" s="83"/>
      <c r="CU3384" s="83"/>
      <c r="CY3384" s="83"/>
      <c r="DA3384" s="83"/>
      <c r="DC3384" s="83"/>
    </row>
    <row r="3385" spans="7:107">
      <c r="G3385" s="83">
        <v>45953</v>
      </c>
      <c r="H3385">
        <v>0.12373431084517</v>
      </c>
      <c r="O3385" s="83">
        <v>45153</v>
      </c>
      <c r="P3385">
        <v>42.302543507362699</v>
      </c>
      <c r="Q3385" s="83">
        <v>45178</v>
      </c>
      <c r="R3385">
        <v>116.90794184489801</v>
      </c>
      <c r="W3385" s="83">
        <v>45956</v>
      </c>
      <c r="X3385">
        <v>0.17780144927536201</v>
      </c>
      <c r="Y3385" s="83">
        <v>46338</v>
      </c>
      <c r="Z3385">
        <v>0.17355009310986899</v>
      </c>
      <c r="AA3385" s="83">
        <v>46341</v>
      </c>
      <c r="AB3385" s="77">
        <v>0.29287625570776199</v>
      </c>
      <c r="AE3385" s="83">
        <v>46265</v>
      </c>
      <c r="AF3385">
        <v>8.7792695598004205</v>
      </c>
      <c r="AG3385" s="83">
        <v>46259</v>
      </c>
      <c r="AH3385">
        <v>187.749711963674</v>
      </c>
      <c r="AI3385" s="83">
        <v>46271</v>
      </c>
      <c r="AJ3385" s="77">
        <v>99.851950633679905</v>
      </c>
      <c r="AM3385" s="83">
        <v>46273</v>
      </c>
      <c r="AN3385">
        <v>0.33427041499330601</v>
      </c>
      <c r="AO3385" s="83">
        <v>46264</v>
      </c>
      <c r="AP3385">
        <v>0.37402945113788399</v>
      </c>
      <c r="AQ3385" s="83">
        <v>46268</v>
      </c>
      <c r="AR3385" s="77">
        <v>0.243473019477561</v>
      </c>
      <c r="AU3385" s="83">
        <v>46270</v>
      </c>
      <c r="AV3385">
        <v>0.67039764359351905</v>
      </c>
      <c r="AW3385" s="83">
        <v>46259</v>
      </c>
      <c r="AX3385">
        <v>1.01481417309191</v>
      </c>
      <c r="AY3385" s="83">
        <v>46271</v>
      </c>
      <c r="AZ3385" s="77">
        <v>0.99362078366822704</v>
      </c>
      <c r="BC3385" s="83">
        <v>46283</v>
      </c>
      <c r="BD3385">
        <v>0.24255637616937401</v>
      </c>
      <c r="BE3385" s="83">
        <v>46288</v>
      </c>
      <c r="BF3385">
        <v>0.37132845155410199</v>
      </c>
      <c r="BG3385" s="83">
        <v>46279</v>
      </c>
      <c r="BH3385" s="77">
        <v>0.49369982660073097</v>
      </c>
      <c r="BK3385" s="83">
        <v>45923</v>
      </c>
      <c r="BL3385">
        <v>0.56691906272383097</v>
      </c>
      <c r="BM3385" s="83">
        <v>45920</v>
      </c>
      <c r="BN3385">
        <v>0.705268871679814</v>
      </c>
      <c r="BO3385" s="83">
        <v>45914</v>
      </c>
      <c r="BP3385" s="77">
        <v>0.81008902077151301</v>
      </c>
      <c r="BS3385" s="83"/>
      <c r="BU3385" s="83"/>
      <c r="BW3385" s="83"/>
      <c r="CA3385" s="83"/>
      <c r="CC3385" s="83"/>
      <c r="CE3385" s="83"/>
      <c r="CI3385" s="83"/>
      <c r="CK3385" s="83"/>
      <c r="CM3385" s="83"/>
      <c r="CQ3385" s="83"/>
      <c r="CS3385" s="83"/>
      <c r="CU3385" s="83"/>
      <c r="CY3385" s="83"/>
      <c r="DA3385" s="83"/>
      <c r="DC3385" s="83"/>
    </row>
    <row r="3386" spans="7:107">
      <c r="G3386" s="83">
        <v>45954</v>
      </c>
      <c r="H3386">
        <v>0.12371274808405799</v>
      </c>
      <c r="O3386" s="83">
        <v>45154</v>
      </c>
      <c r="P3386">
        <v>42.213297634984301</v>
      </c>
      <c r="Q3386" s="83">
        <v>45179</v>
      </c>
      <c r="R3386">
        <v>116.84567728277401</v>
      </c>
      <c r="W3386" s="83">
        <v>45957</v>
      </c>
      <c r="X3386">
        <v>0.17762608695652099</v>
      </c>
      <c r="Y3386" s="83">
        <v>46339</v>
      </c>
      <c r="Z3386">
        <v>0.17354189944133999</v>
      </c>
      <c r="AA3386" s="83">
        <v>46342</v>
      </c>
      <c r="AB3386" s="77">
        <v>0.29287123287671202</v>
      </c>
      <c r="AE3386" s="83">
        <v>46266</v>
      </c>
      <c r="AF3386">
        <v>8.7769802810671695</v>
      </c>
      <c r="AG3386" s="83">
        <v>46260</v>
      </c>
      <c r="AH3386">
        <v>187.74718767613399</v>
      </c>
      <c r="AI3386" s="83">
        <v>46272</v>
      </c>
      <c r="AJ3386" s="77">
        <v>99.8457449539046</v>
      </c>
      <c r="AM3386" s="83">
        <v>46274</v>
      </c>
      <c r="AN3386">
        <v>0.33427041499330601</v>
      </c>
      <c r="AO3386" s="83">
        <v>46265</v>
      </c>
      <c r="AP3386">
        <v>0.37402945113788399</v>
      </c>
      <c r="AQ3386" s="83">
        <v>46269</v>
      </c>
      <c r="AR3386" s="77">
        <v>0.243457600033642</v>
      </c>
      <c r="AU3386" s="83">
        <v>46271</v>
      </c>
      <c r="AV3386">
        <v>0.670332187857961</v>
      </c>
      <c r="AW3386" s="83">
        <v>46260</v>
      </c>
      <c r="AX3386">
        <v>1.01471887724161</v>
      </c>
      <c r="AY3386" s="83">
        <v>46272</v>
      </c>
      <c r="AZ3386" s="77">
        <v>0.99350663248925997</v>
      </c>
      <c r="BC3386" s="83">
        <v>46284</v>
      </c>
      <c r="BD3386">
        <v>0.24257016248153601</v>
      </c>
      <c r="BE3386" s="83">
        <v>46289</v>
      </c>
      <c r="BF3386">
        <v>0.37129545240265199</v>
      </c>
      <c r="BG3386" s="83">
        <v>46280</v>
      </c>
      <c r="BH3386" s="77">
        <v>0.49368698221051899</v>
      </c>
      <c r="BK3386" s="83">
        <v>45924</v>
      </c>
      <c r="BL3386">
        <v>0.56687608717896198</v>
      </c>
      <c r="BM3386" s="83">
        <v>45921</v>
      </c>
      <c r="BN3386">
        <v>0.70533642131673502</v>
      </c>
      <c r="BO3386" s="83">
        <v>45915</v>
      </c>
      <c r="BP3386" s="77">
        <v>0.81008902077151301</v>
      </c>
      <c r="BS3386" s="83"/>
      <c r="BU3386" s="83"/>
      <c r="BW3386" s="83"/>
      <c r="CA3386" s="83"/>
      <c r="CC3386" s="83"/>
      <c r="CE3386" s="83"/>
      <c r="CI3386" s="83"/>
      <c r="CK3386" s="83"/>
      <c r="CM3386" s="83"/>
      <c r="CQ3386" s="83"/>
      <c r="CS3386" s="83"/>
      <c r="CU3386" s="83"/>
      <c r="CY3386" s="83"/>
      <c r="DA3386" s="83"/>
      <c r="DC3386" s="83"/>
    </row>
    <row r="3387" spans="7:107">
      <c r="G3387" s="83">
        <v>45955</v>
      </c>
      <c r="H3387">
        <v>0.123691185322947</v>
      </c>
      <c r="O3387" s="83">
        <v>45155</v>
      </c>
      <c r="P3387">
        <v>42.124051762605902</v>
      </c>
      <c r="Q3387" s="83">
        <v>45180</v>
      </c>
      <c r="R3387">
        <v>116.78341272065001</v>
      </c>
      <c r="W3387" s="83">
        <v>45958</v>
      </c>
      <c r="X3387">
        <v>0.177450724637681</v>
      </c>
      <c r="Y3387" s="83">
        <v>46340</v>
      </c>
      <c r="Z3387">
        <v>0.17353370577281099</v>
      </c>
      <c r="AA3387" s="83">
        <v>46343</v>
      </c>
      <c r="AB3387" s="77">
        <v>0.29286621004566199</v>
      </c>
      <c r="AE3387" s="83">
        <v>46267</v>
      </c>
      <c r="AF3387">
        <v>8.7746910023339098</v>
      </c>
      <c r="AG3387" s="83">
        <v>46261</v>
      </c>
      <c r="AH3387">
        <v>187.74466338859401</v>
      </c>
      <c r="AI3387" s="83">
        <v>46273</v>
      </c>
      <c r="AJ3387" s="77">
        <v>99.839539274129294</v>
      </c>
      <c r="AM3387" s="83">
        <v>46275</v>
      </c>
      <c r="AN3387">
        <v>0.33427041499330601</v>
      </c>
      <c r="AO3387" s="83">
        <v>46266</v>
      </c>
      <c r="AP3387">
        <v>0.37402945113788399</v>
      </c>
      <c r="AQ3387" s="83">
        <v>46270</v>
      </c>
      <c r="AR3387" s="77">
        <v>0.243442180589723</v>
      </c>
      <c r="AU3387" s="83">
        <v>46272</v>
      </c>
      <c r="AV3387">
        <v>0.67026673212240195</v>
      </c>
      <c r="AW3387" s="83">
        <v>46261</v>
      </c>
      <c r="AX3387">
        <v>1.01462358139131</v>
      </c>
      <c r="AY3387" s="83">
        <v>46273</v>
      </c>
      <c r="AZ3387" s="77">
        <v>0.99339248131029201</v>
      </c>
      <c r="BC3387" s="83">
        <v>46285</v>
      </c>
      <c r="BD3387">
        <v>0.24258394879369699</v>
      </c>
      <c r="BE3387" s="83">
        <v>46290</v>
      </c>
      <c r="BF3387">
        <v>0.371262453251202</v>
      </c>
      <c r="BG3387" s="83">
        <v>46281</v>
      </c>
      <c r="BH3387" s="77">
        <v>0.493674137820306</v>
      </c>
      <c r="BK3387" s="83">
        <v>45925</v>
      </c>
      <c r="BL3387">
        <v>0.566833111634094</v>
      </c>
      <c r="BM3387" s="83">
        <v>45922</v>
      </c>
      <c r="BN3387">
        <v>0.70540397095365603</v>
      </c>
      <c r="BO3387" s="83">
        <v>45916</v>
      </c>
      <c r="BP3387" s="77">
        <v>0.81008902077151301</v>
      </c>
      <c r="BS3387" s="83"/>
      <c r="BU3387" s="83"/>
      <c r="BW3387" s="83"/>
      <c r="CA3387" s="83"/>
      <c r="CC3387" s="83"/>
      <c r="CE3387" s="83"/>
      <c r="CI3387" s="83"/>
      <c r="CK3387" s="83"/>
      <c r="CM3387" s="83"/>
      <c r="CQ3387" s="83"/>
      <c r="CS3387" s="83"/>
      <c r="CU3387" s="83"/>
      <c r="CY3387" s="83"/>
      <c r="DA3387" s="83"/>
      <c r="DC3387" s="83"/>
    </row>
    <row r="3388" spans="7:107">
      <c r="G3388" s="83">
        <v>45956</v>
      </c>
      <c r="H3388">
        <v>0.123669622561835</v>
      </c>
      <c r="O3388" s="83">
        <v>45156</v>
      </c>
      <c r="P3388">
        <v>42.034805890227503</v>
      </c>
      <c r="Q3388" s="83">
        <v>45181</v>
      </c>
      <c r="R3388">
        <v>116.721148158525</v>
      </c>
      <c r="W3388" s="83">
        <v>45959</v>
      </c>
      <c r="X3388">
        <v>0.17727536231884</v>
      </c>
      <c r="Y3388" s="83">
        <v>46341</v>
      </c>
      <c r="Z3388">
        <v>0.17352551210428299</v>
      </c>
      <c r="AA3388" s="83">
        <v>46344</v>
      </c>
      <c r="AB3388" s="77">
        <v>0.29286118721461102</v>
      </c>
      <c r="AE3388" s="83">
        <v>46268</v>
      </c>
      <c r="AF3388">
        <v>8.7724017236006606</v>
      </c>
      <c r="AG3388" s="83">
        <v>46262</v>
      </c>
      <c r="AH3388">
        <v>187.74213910105499</v>
      </c>
      <c r="AI3388" s="83">
        <v>46274</v>
      </c>
      <c r="AJ3388" s="77">
        <v>99.833333594354002</v>
      </c>
      <c r="AM3388" s="83">
        <v>46276</v>
      </c>
      <c r="AN3388">
        <v>0.33427041499330601</v>
      </c>
      <c r="AO3388" s="83">
        <v>46267</v>
      </c>
      <c r="AP3388">
        <v>0.37402945113788399</v>
      </c>
      <c r="AQ3388" s="83">
        <v>46271</v>
      </c>
      <c r="AR3388" s="77">
        <v>0.243426761145804</v>
      </c>
      <c r="AU3388" s="83">
        <v>46273</v>
      </c>
      <c r="AV3388">
        <v>0.67020127638684301</v>
      </c>
      <c r="AW3388" s="83">
        <v>46262</v>
      </c>
      <c r="AX3388">
        <v>1.01452828554102</v>
      </c>
      <c r="AY3388" s="83">
        <v>46274</v>
      </c>
      <c r="AZ3388" s="77">
        <v>0.99327833013132405</v>
      </c>
      <c r="BC3388" s="83">
        <v>46286</v>
      </c>
      <c r="BD3388">
        <v>0.242597735105859</v>
      </c>
      <c r="BE3388" s="83">
        <v>46291</v>
      </c>
      <c r="BF3388">
        <v>0.371229454099751</v>
      </c>
      <c r="BG3388" s="83">
        <v>46282</v>
      </c>
      <c r="BH3388" s="77">
        <v>0.49366129343009402</v>
      </c>
      <c r="BK3388" s="83">
        <v>45926</v>
      </c>
      <c r="BL3388">
        <v>0.56679013608922502</v>
      </c>
      <c r="BM3388" s="83">
        <v>45923</v>
      </c>
      <c r="BN3388">
        <v>0.70547152059057605</v>
      </c>
      <c r="BO3388" s="83">
        <v>45917</v>
      </c>
      <c r="BP3388" s="77">
        <v>0.81008902077151301</v>
      </c>
      <c r="BS3388" s="83"/>
      <c r="BU3388" s="83"/>
      <c r="BW3388" s="83"/>
      <c r="CA3388" s="83"/>
      <c r="CC3388" s="83"/>
      <c r="CE3388" s="83"/>
      <c r="CI3388" s="83"/>
      <c r="CK3388" s="83"/>
      <c r="CM3388" s="83"/>
      <c r="CQ3388" s="83"/>
      <c r="CS3388" s="83"/>
      <c r="CU3388" s="83"/>
      <c r="CY3388" s="83"/>
      <c r="DA3388" s="83"/>
      <c r="DC3388" s="83"/>
    </row>
    <row r="3389" spans="7:107">
      <c r="G3389" s="83">
        <v>45957</v>
      </c>
      <c r="H3389">
        <v>0.12364805980072401</v>
      </c>
      <c r="O3389" s="83">
        <v>45157</v>
      </c>
      <c r="P3389">
        <v>41.945560017849097</v>
      </c>
      <c r="Q3389" s="83">
        <v>45182</v>
      </c>
      <c r="R3389">
        <v>116.658883596401</v>
      </c>
      <c r="W3389" s="83">
        <v>45960</v>
      </c>
      <c r="X3389">
        <v>0.17710000000000001</v>
      </c>
      <c r="Y3389" s="83">
        <v>46342</v>
      </c>
      <c r="Z3389">
        <v>0.17351731843575399</v>
      </c>
      <c r="AA3389" s="83">
        <v>46345</v>
      </c>
      <c r="AB3389" s="77">
        <v>0.29285616438356099</v>
      </c>
      <c r="AE3389" s="83">
        <v>46269</v>
      </c>
      <c r="AF3389">
        <v>8.7701124448674008</v>
      </c>
      <c r="AG3389" s="83">
        <v>46263</v>
      </c>
      <c r="AH3389">
        <v>187.739614813515</v>
      </c>
      <c r="AI3389" s="83">
        <v>46275</v>
      </c>
      <c r="AJ3389" s="77">
        <v>99.827127914578696</v>
      </c>
      <c r="AM3389" s="83">
        <v>46277</v>
      </c>
      <c r="AN3389">
        <v>0.33427041499330601</v>
      </c>
      <c r="AO3389" s="83">
        <v>46268</v>
      </c>
      <c r="AP3389">
        <v>0.37402945113788399</v>
      </c>
      <c r="AQ3389" s="83">
        <v>46272</v>
      </c>
      <c r="AR3389" s="77">
        <v>0.243411341701886</v>
      </c>
      <c r="AU3389" s="83">
        <v>46274</v>
      </c>
      <c r="AV3389">
        <v>0.67013582065128396</v>
      </c>
      <c r="AW3389" s="83">
        <v>46263</v>
      </c>
      <c r="AX3389">
        <v>1.01443298969072</v>
      </c>
      <c r="AY3389" s="83">
        <v>46275</v>
      </c>
      <c r="AZ3389" s="77">
        <v>0.99316417895235698</v>
      </c>
      <c r="BC3389" s="83">
        <v>46287</v>
      </c>
      <c r="BD3389">
        <v>0.24261152141802</v>
      </c>
      <c r="BE3389" s="83">
        <v>46292</v>
      </c>
      <c r="BF3389">
        <v>0.371196454948301</v>
      </c>
      <c r="BG3389" s="83">
        <v>46283</v>
      </c>
      <c r="BH3389" s="77">
        <v>0.49364844903988098</v>
      </c>
      <c r="BK3389" s="83">
        <v>45927</v>
      </c>
      <c r="BL3389">
        <v>0.56674716054435603</v>
      </c>
      <c r="BM3389" s="83">
        <v>45924</v>
      </c>
      <c r="BN3389">
        <v>0.70553907022749696</v>
      </c>
      <c r="BO3389" s="83">
        <v>45918</v>
      </c>
      <c r="BP3389" s="77">
        <v>0.81008902077151301</v>
      </c>
      <c r="BS3389" s="83"/>
      <c r="BU3389" s="83"/>
      <c r="BW3389" s="83"/>
      <c r="CA3389" s="83"/>
      <c r="CC3389" s="83"/>
      <c r="CE3389" s="83"/>
      <c r="CI3389" s="83"/>
      <c r="CK3389" s="83"/>
      <c r="CM3389" s="83"/>
      <c r="CQ3389" s="83"/>
      <c r="CS3389" s="83"/>
      <c r="CU3389" s="83"/>
      <c r="CY3389" s="83"/>
      <c r="DA3389" s="83"/>
      <c r="DC3389" s="83"/>
    </row>
    <row r="3390" spans="7:107">
      <c r="G3390" s="83">
        <v>45958</v>
      </c>
      <c r="H3390">
        <v>0.123626497039612</v>
      </c>
      <c r="O3390" s="83">
        <v>45158</v>
      </c>
      <c r="P3390">
        <v>41.856314145470698</v>
      </c>
      <c r="Q3390" s="83">
        <v>45183</v>
      </c>
      <c r="R3390">
        <v>116.596619034276</v>
      </c>
      <c r="W3390" s="83">
        <v>45961</v>
      </c>
      <c r="X3390">
        <v>0.17692463768115901</v>
      </c>
      <c r="Y3390" s="83">
        <v>46343</v>
      </c>
      <c r="Z3390">
        <v>0.17350912476722499</v>
      </c>
      <c r="AA3390" s="83">
        <v>46346</v>
      </c>
      <c r="AB3390" s="77">
        <v>0.29285114155251102</v>
      </c>
      <c r="AE3390" s="83">
        <v>46270</v>
      </c>
      <c r="AF3390">
        <v>8.7678231661341499</v>
      </c>
      <c r="AG3390" s="83">
        <v>46264</v>
      </c>
      <c r="AH3390">
        <v>187.73709052597499</v>
      </c>
      <c r="AI3390" s="83">
        <v>46276</v>
      </c>
      <c r="AJ3390" s="77">
        <v>99.820922234803405</v>
      </c>
      <c r="AM3390" s="83">
        <v>46278</v>
      </c>
      <c r="AN3390">
        <v>0.33427041499330601</v>
      </c>
      <c r="AO3390" s="83">
        <v>46269</v>
      </c>
      <c r="AP3390">
        <v>0.37402945113788399</v>
      </c>
      <c r="AQ3390" s="83">
        <v>46273</v>
      </c>
      <c r="AR3390" s="77">
        <v>0.243395922257967</v>
      </c>
      <c r="AU3390" s="83">
        <v>46275</v>
      </c>
      <c r="AV3390">
        <v>0.67007036491572503</v>
      </c>
      <c r="AW3390" s="83">
        <v>46264</v>
      </c>
      <c r="AX3390">
        <v>1.0143376938404201</v>
      </c>
      <c r="AY3390" s="83">
        <v>46276</v>
      </c>
      <c r="AZ3390" s="77">
        <v>0.99305002777338902</v>
      </c>
      <c r="BC3390" s="83">
        <v>46288</v>
      </c>
      <c r="BD3390">
        <v>0.24262530773018201</v>
      </c>
      <c r="BE3390" s="83">
        <v>46293</v>
      </c>
      <c r="BF3390">
        <v>0.37116345579685001</v>
      </c>
      <c r="BG3390" s="83">
        <v>46284</v>
      </c>
      <c r="BH3390" s="77">
        <v>0.49363560464966899</v>
      </c>
      <c r="BK3390" s="83">
        <v>45928</v>
      </c>
      <c r="BL3390">
        <v>0.56670418499948805</v>
      </c>
      <c r="BM3390" s="83">
        <v>45925</v>
      </c>
      <c r="BN3390">
        <v>0.70560661986441797</v>
      </c>
      <c r="BO3390" s="83">
        <v>45919</v>
      </c>
      <c r="BP3390" s="77">
        <v>0.81008902077151301</v>
      </c>
      <c r="BS3390" s="83"/>
      <c r="BU3390" s="83"/>
      <c r="BW3390" s="83"/>
      <c r="CA3390" s="83"/>
      <c r="CC3390" s="83"/>
      <c r="CE3390" s="83"/>
      <c r="CI3390" s="83"/>
      <c r="CK3390" s="83"/>
      <c r="CM3390" s="83"/>
      <c r="CQ3390" s="83"/>
      <c r="CS3390" s="83"/>
      <c r="CU3390" s="83"/>
      <c r="CY3390" s="83"/>
      <c r="DA3390" s="83"/>
      <c r="DC3390" s="83"/>
    </row>
    <row r="3391" spans="7:107">
      <c r="G3391" s="83">
        <v>45959</v>
      </c>
      <c r="H3391">
        <v>0.1236049342785</v>
      </c>
      <c r="O3391" s="83">
        <v>45159</v>
      </c>
      <c r="P3391">
        <v>41.767068273092299</v>
      </c>
      <c r="Q3391" s="83">
        <v>45184</v>
      </c>
      <c r="R3391">
        <v>116.534354472152</v>
      </c>
      <c r="W3391" s="83">
        <v>45962</v>
      </c>
      <c r="X3391">
        <v>0.17674927536231799</v>
      </c>
      <c r="Y3391" s="83">
        <v>46344</v>
      </c>
      <c r="Z3391">
        <v>0.17350093109869599</v>
      </c>
      <c r="AA3391" s="83">
        <v>46347</v>
      </c>
      <c r="AB3391" s="77">
        <v>0.29284611872146099</v>
      </c>
      <c r="AE3391" s="83">
        <v>46271</v>
      </c>
      <c r="AF3391">
        <v>8.7655338874008901</v>
      </c>
      <c r="AG3391" s="83">
        <v>46265</v>
      </c>
      <c r="AH3391">
        <v>187.734566238436</v>
      </c>
      <c r="AI3391" s="83">
        <v>46277</v>
      </c>
      <c r="AJ3391" s="77">
        <v>99.814716555028099</v>
      </c>
      <c r="AM3391" s="83">
        <v>46279</v>
      </c>
      <c r="AN3391">
        <v>0.33427041499330601</v>
      </c>
      <c r="AO3391" s="83">
        <v>46270</v>
      </c>
      <c r="AP3391">
        <v>0.37402945113788399</v>
      </c>
      <c r="AQ3391" s="83">
        <v>46274</v>
      </c>
      <c r="AR3391" s="77">
        <v>0.24338050281404799</v>
      </c>
      <c r="AU3391" s="83">
        <v>46276</v>
      </c>
      <c r="AV3391">
        <v>0.67000490918016598</v>
      </c>
      <c r="AW3391" s="83">
        <v>46265</v>
      </c>
      <c r="AX3391">
        <v>1.0142423979901201</v>
      </c>
      <c r="AY3391" s="83">
        <v>46277</v>
      </c>
      <c r="AZ3391" s="77">
        <v>0.99293587659442095</v>
      </c>
      <c r="BC3391" s="83">
        <v>46289</v>
      </c>
      <c r="BD3391">
        <v>0.24263909404234299</v>
      </c>
      <c r="BE3391" s="83">
        <v>46294</v>
      </c>
      <c r="BF3391">
        <v>0.37113045664540001</v>
      </c>
      <c r="BG3391" s="83">
        <v>46285</v>
      </c>
      <c r="BH3391" s="77">
        <v>0.49362276025945601</v>
      </c>
      <c r="BK3391" s="83">
        <v>45929</v>
      </c>
      <c r="BL3391">
        <v>0.56666120945461895</v>
      </c>
      <c r="BM3391" s="83">
        <v>45926</v>
      </c>
      <c r="BN3391">
        <v>0.70567416950133899</v>
      </c>
      <c r="BO3391" s="83">
        <v>45920</v>
      </c>
      <c r="BP3391" s="77">
        <v>0.81008902077151301</v>
      </c>
      <c r="BS3391" s="83"/>
      <c r="BU3391" s="83"/>
      <c r="BW3391" s="83"/>
      <c r="CA3391" s="83"/>
      <c r="CC3391" s="83"/>
      <c r="CE3391" s="83"/>
      <c r="CI3391" s="83"/>
      <c r="CK3391" s="83"/>
      <c r="CM3391" s="83"/>
      <c r="CQ3391" s="83"/>
      <c r="CS3391" s="83"/>
      <c r="CU3391" s="83"/>
      <c r="CY3391" s="83"/>
      <c r="DA3391" s="83"/>
      <c r="DC3391" s="83"/>
    </row>
    <row r="3392" spans="7:107">
      <c r="G3392" s="83">
        <v>45960</v>
      </c>
      <c r="H3392">
        <v>0.123583371517389</v>
      </c>
      <c r="O3392" s="83">
        <v>45160</v>
      </c>
      <c r="P3392">
        <v>41.6778224007139</v>
      </c>
      <c r="Q3392" s="83">
        <v>45185</v>
      </c>
      <c r="R3392">
        <v>116.47208991002699</v>
      </c>
      <c r="W3392" s="83">
        <v>45963</v>
      </c>
      <c r="X3392">
        <v>0.176573913043478</v>
      </c>
      <c r="Y3392" s="83">
        <v>46345</v>
      </c>
      <c r="Z3392">
        <v>0.17349273743016699</v>
      </c>
      <c r="AA3392" s="83">
        <v>46348</v>
      </c>
      <c r="AB3392" s="77">
        <v>0.29284109589041002</v>
      </c>
      <c r="AE3392" s="83">
        <v>46272</v>
      </c>
      <c r="AF3392">
        <v>8.7632446086676392</v>
      </c>
      <c r="AG3392" s="83">
        <v>46266</v>
      </c>
      <c r="AH3392">
        <v>187.73204195089599</v>
      </c>
      <c r="AI3392" s="83">
        <v>46278</v>
      </c>
      <c r="AJ3392" s="77">
        <v>99.808510875252793</v>
      </c>
      <c r="AM3392" s="83">
        <v>46280</v>
      </c>
      <c r="AN3392">
        <v>0.33427041499330601</v>
      </c>
      <c r="AO3392" s="83">
        <v>46271</v>
      </c>
      <c r="AP3392">
        <v>0.37402945113788399</v>
      </c>
      <c r="AQ3392" s="83">
        <v>46275</v>
      </c>
      <c r="AR3392" s="77">
        <v>0.24336508337012899</v>
      </c>
      <c r="AU3392" s="83">
        <v>46277</v>
      </c>
      <c r="AV3392">
        <v>0.66993945344460804</v>
      </c>
      <c r="AW3392" s="83">
        <v>46266</v>
      </c>
      <c r="AX3392">
        <v>1.0141471021398201</v>
      </c>
      <c r="AY3392" s="83">
        <v>46278</v>
      </c>
      <c r="AZ3392" s="77">
        <v>0.99282172541545399</v>
      </c>
      <c r="BC3392" s="83">
        <v>46290</v>
      </c>
      <c r="BD3392">
        <v>0.242652880354505</v>
      </c>
      <c r="BE3392" s="83">
        <v>46295</v>
      </c>
      <c r="BF3392">
        <v>0.37109745749395001</v>
      </c>
      <c r="BG3392" s="83">
        <v>46286</v>
      </c>
      <c r="BH3392" s="77">
        <v>0.49360991586924302</v>
      </c>
      <c r="BK3392" s="83">
        <v>45930</v>
      </c>
      <c r="BL3392">
        <v>0.56661823390975097</v>
      </c>
      <c r="BM3392" s="83">
        <v>45927</v>
      </c>
      <c r="BN3392">
        <v>0.705741719138259</v>
      </c>
      <c r="BO3392" s="83">
        <v>45921</v>
      </c>
      <c r="BP3392" s="77">
        <v>0.81008902077151301</v>
      </c>
      <c r="BS3392" s="83"/>
      <c r="BU3392" s="83"/>
      <c r="BW3392" s="83"/>
      <c r="CA3392" s="83"/>
      <c r="CC3392" s="83"/>
      <c r="CE3392" s="83"/>
      <c r="CI3392" s="83"/>
      <c r="CK3392" s="83"/>
      <c r="CM3392" s="83"/>
      <c r="CQ3392" s="83"/>
      <c r="CS3392" s="83"/>
      <c r="CU3392" s="83"/>
      <c r="CY3392" s="83"/>
      <c r="DA3392" s="83"/>
      <c r="DC3392" s="83"/>
    </row>
    <row r="3393" spans="7:107">
      <c r="G3393" s="83">
        <v>45961</v>
      </c>
      <c r="H3393">
        <v>0.12356180875627699</v>
      </c>
      <c r="O3393" s="83">
        <v>45161</v>
      </c>
      <c r="P3393">
        <v>41.588576528335501</v>
      </c>
      <c r="Q3393" s="83">
        <v>45186</v>
      </c>
      <c r="R3393">
        <v>116.40982534790299</v>
      </c>
      <c r="W3393" s="83">
        <v>45964</v>
      </c>
      <c r="X3393">
        <v>0.176398550724637</v>
      </c>
      <c r="Y3393" s="83">
        <v>46346</v>
      </c>
      <c r="Z3393">
        <v>0.17348454376163799</v>
      </c>
      <c r="AA3393" s="83">
        <v>46349</v>
      </c>
      <c r="AB3393" s="77">
        <v>0.29283607305935999</v>
      </c>
      <c r="AE3393" s="83">
        <v>46273</v>
      </c>
      <c r="AF3393">
        <v>8.7609553299343794</v>
      </c>
      <c r="AG3393" s="83">
        <v>46267</v>
      </c>
      <c r="AH3393">
        <v>187.72951766335601</v>
      </c>
      <c r="AI3393" s="83">
        <v>46279</v>
      </c>
      <c r="AJ3393" s="77">
        <v>99.802305195477501</v>
      </c>
      <c r="AM3393" s="83">
        <v>46281</v>
      </c>
      <c r="AN3393">
        <v>0.33427041499330601</v>
      </c>
      <c r="AO3393" s="83">
        <v>46272</v>
      </c>
      <c r="AP3393">
        <v>0.37402945113788399</v>
      </c>
      <c r="AQ3393" s="83">
        <v>46276</v>
      </c>
      <c r="AR3393" s="77">
        <v>0.24334966392620999</v>
      </c>
      <c r="AU3393" s="83">
        <v>46278</v>
      </c>
      <c r="AV3393">
        <v>0.66987399770904898</v>
      </c>
      <c r="AW3393" s="83">
        <v>46267</v>
      </c>
      <c r="AX3393">
        <v>1.0140518062895201</v>
      </c>
      <c r="AY3393" s="83">
        <v>46279</v>
      </c>
      <c r="AZ3393" s="77">
        <v>0.99270757423648603</v>
      </c>
      <c r="BC3393" s="83">
        <v>46291</v>
      </c>
      <c r="BD3393">
        <v>0.242666666666666</v>
      </c>
      <c r="BE3393" s="83">
        <v>46296</v>
      </c>
      <c r="BF3393">
        <v>0.37106445834249902</v>
      </c>
      <c r="BG3393" s="83">
        <v>46287</v>
      </c>
      <c r="BH3393" s="77">
        <v>0.49359707147903098</v>
      </c>
      <c r="BK3393" s="83">
        <v>45931</v>
      </c>
      <c r="BL3393">
        <v>0.56657525836488198</v>
      </c>
      <c r="BM3393" s="83">
        <v>45928</v>
      </c>
      <c r="BN3393">
        <v>0.70580926877518002</v>
      </c>
      <c r="BO3393" s="83">
        <v>45922</v>
      </c>
      <c r="BP3393" s="77">
        <v>0.81008902077151301</v>
      </c>
      <c r="BS3393" s="83"/>
      <c r="BU3393" s="83"/>
      <c r="BW3393" s="83"/>
      <c r="CA3393" s="83"/>
      <c r="CC3393" s="83"/>
      <c r="CE3393" s="83"/>
      <c r="CI3393" s="83"/>
      <c r="CK3393" s="83"/>
      <c r="CM3393" s="83"/>
      <c r="CQ3393" s="83"/>
      <c r="CS3393" s="83"/>
      <c r="CU3393" s="83"/>
      <c r="CY3393" s="83"/>
      <c r="DA3393" s="83"/>
      <c r="DC3393" s="83"/>
    </row>
    <row r="3394" spans="7:107">
      <c r="G3394" s="83">
        <v>45962</v>
      </c>
      <c r="H3394">
        <v>0.123540245995166</v>
      </c>
      <c r="O3394" s="83">
        <v>45162</v>
      </c>
      <c r="P3394">
        <v>41.499330655957102</v>
      </c>
      <c r="Q3394" s="83">
        <v>45187</v>
      </c>
      <c r="R3394">
        <v>116.347560785778</v>
      </c>
      <c r="W3394" s="83">
        <v>45965</v>
      </c>
      <c r="X3394">
        <v>0.17622318840579701</v>
      </c>
      <c r="Y3394" s="83">
        <v>46347</v>
      </c>
      <c r="Z3394">
        <v>0.17347635009310899</v>
      </c>
      <c r="AA3394" s="83">
        <v>46350</v>
      </c>
      <c r="AB3394" s="77">
        <v>0.29283105022831002</v>
      </c>
      <c r="AE3394" s="83">
        <v>46274</v>
      </c>
      <c r="AF3394">
        <v>8.7586660512011196</v>
      </c>
      <c r="AG3394" s="83">
        <v>46268</v>
      </c>
      <c r="AH3394">
        <v>187.72699337581699</v>
      </c>
      <c r="AI3394" s="83">
        <v>46280</v>
      </c>
      <c r="AJ3394" s="77">
        <v>99.796099515702196</v>
      </c>
      <c r="AM3394" s="83">
        <v>46282</v>
      </c>
      <c r="AN3394">
        <v>0.33427041499330601</v>
      </c>
      <c r="AO3394" s="83">
        <v>46273</v>
      </c>
      <c r="AP3394">
        <v>0.37402945113788399</v>
      </c>
      <c r="AQ3394" s="83">
        <v>46277</v>
      </c>
      <c r="AR3394" s="77">
        <v>0.24333424448229199</v>
      </c>
      <c r="AU3394" s="83">
        <v>46279</v>
      </c>
      <c r="AV3394">
        <v>0.66980854197349005</v>
      </c>
      <c r="AW3394" s="83">
        <v>46268</v>
      </c>
      <c r="AX3394">
        <v>1.0139565104392201</v>
      </c>
      <c r="AY3394" s="83">
        <v>46280</v>
      </c>
      <c r="AZ3394" s="77">
        <v>0.99259342305751797</v>
      </c>
      <c r="BC3394" s="83">
        <v>46292</v>
      </c>
      <c r="BD3394">
        <v>0.24268045297882801</v>
      </c>
      <c r="BE3394" s="83">
        <v>46297</v>
      </c>
      <c r="BF3394">
        <v>0.37103145919104902</v>
      </c>
      <c r="BG3394" s="83">
        <v>46288</v>
      </c>
      <c r="BH3394" s="77">
        <v>0.493584227088818</v>
      </c>
      <c r="BK3394" s="83">
        <v>45932</v>
      </c>
      <c r="BL3394">
        <v>0.566532282820014</v>
      </c>
      <c r="BM3394" s="83">
        <v>45929</v>
      </c>
      <c r="BN3394">
        <v>0.70587681841210104</v>
      </c>
      <c r="BO3394" s="83">
        <v>45923</v>
      </c>
      <c r="BP3394" s="77">
        <v>0.81008902077151301</v>
      </c>
      <c r="BS3394" s="83"/>
      <c r="BU3394" s="83"/>
      <c r="BW3394" s="83"/>
      <c r="CA3394" s="83"/>
      <c r="CC3394" s="83"/>
      <c r="CE3394" s="83"/>
      <c r="CI3394" s="83"/>
      <c r="CK3394" s="83"/>
      <c r="CM3394" s="83"/>
      <c r="CQ3394" s="83"/>
      <c r="CS3394" s="83"/>
      <c r="CU3394" s="83"/>
      <c r="CY3394" s="83"/>
      <c r="DA3394" s="83"/>
      <c r="DC3394" s="83"/>
    </row>
    <row r="3395" spans="7:107">
      <c r="G3395" s="83">
        <v>45963</v>
      </c>
      <c r="H3395">
        <v>0.123518683234054</v>
      </c>
      <c r="O3395" s="83">
        <v>45163</v>
      </c>
      <c r="P3395">
        <v>41.410084783578696</v>
      </c>
      <c r="Q3395" s="83">
        <v>45188</v>
      </c>
      <c r="R3395">
        <v>116.285296223654</v>
      </c>
      <c r="W3395" s="83">
        <v>45966</v>
      </c>
      <c r="X3395">
        <v>0.17604782608695599</v>
      </c>
      <c r="Y3395" s="83">
        <v>46348</v>
      </c>
      <c r="Z3395">
        <v>0.17346815642458099</v>
      </c>
      <c r="AA3395" s="83">
        <v>46351</v>
      </c>
      <c r="AB3395" s="77">
        <v>0.29282602739725999</v>
      </c>
      <c r="AE3395" s="83">
        <v>46275</v>
      </c>
      <c r="AF3395">
        <v>8.7563767724678705</v>
      </c>
      <c r="AG3395" s="83">
        <v>46269</v>
      </c>
      <c r="AH3395">
        <v>187.724469088277</v>
      </c>
      <c r="AI3395" s="83">
        <v>46281</v>
      </c>
      <c r="AJ3395" s="77">
        <v>99.789893835926904</v>
      </c>
      <c r="AM3395" s="83">
        <v>46283</v>
      </c>
      <c r="AN3395">
        <v>0.33427041499330601</v>
      </c>
      <c r="AO3395" s="83">
        <v>46274</v>
      </c>
      <c r="AP3395">
        <v>0.37402945113788399</v>
      </c>
      <c r="AQ3395" s="83">
        <v>46278</v>
      </c>
      <c r="AR3395" s="77">
        <v>0.24331882503837299</v>
      </c>
      <c r="AU3395" s="83">
        <v>46280</v>
      </c>
      <c r="AV3395">
        <v>0.669743086237931</v>
      </c>
      <c r="AW3395" s="83">
        <v>46269</v>
      </c>
      <c r="AX3395">
        <v>1.0138612145889201</v>
      </c>
      <c r="AY3395" s="83">
        <v>46281</v>
      </c>
      <c r="AZ3395" s="77">
        <v>0.99247927187855101</v>
      </c>
      <c r="BC3395" s="83">
        <v>46293</v>
      </c>
      <c r="BD3395">
        <v>0.24269423929098899</v>
      </c>
      <c r="BE3395" s="83">
        <v>46298</v>
      </c>
      <c r="BF3395">
        <v>0.37099846003959802</v>
      </c>
      <c r="BG3395" s="83">
        <v>46289</v>
      </c>
      <c r="BH3395" s="77">
        <v>0.49357138269860601</v>
      </c>
      <c r="BK3395" s="83">
        <v>45933</v>
      </c>
      <c r="BL3395">
        <v>0.56648930727514502</v>
      </c>
      <c r="BM3395" s="83">
        <v>45930</v>
      </c>
      <c r="BN3395">
        <v>0.70594436804902105</v>
      </c>
      <c r="BO3395" s="83">
        <v>45924</v>
      </c>
      <c r="BP3395" s="77">
        <v>0.81008902077151301</v>
      </c>
      <c r="BS3395" s="83"/>
      <c r="BU3395" s="83"/>
      <c r="BW3395" s="83"/>
      <c r="CA3395" s="83"/>
      <c r="CC3395" s="83"/>
      <c r="CE3395" s="83"/>
      <c r="CI3395" s="83"/>
      <c r="CK3395" s="83"/>
      <c r="CM3395" s="83"/>
      <c r="CQ3395" s="83"/>
      <c r="CS3395" s="83"/>
      <c r="CU3395" s="83"/>
      <c r="CY3395" s="83"/>
      <c r="DA3395" s="83"/>
      <c r="DC3395" s="83"/>
    </row>
    <row r="3396" spans="7:107">
      <c r="G3396" s="83">
        <v>45964</v>
      </c>
      <c r="H3396">
        <v>0.12349712047294301</v>
      </c>
      <c r="O3396" s="83">
        <v>45164</v>
      </c>
      <c r="P3396">
        <v>41.320838911200298</v>
      </c>
      <c r="Q3396" s="83">
        <v>45189</v>
      </c>
      <c r="R3396">
        <v>116.22303166152901</v>
      </c>
      <c r="W3396" s="83">
        <v>45967</v>
      </c>
      <c r="X3396">
        <v>0.17587246376811499</v>
      </c>
      <c r="Y3396" s="83">
        <v>46349</v>
      </c>
      <c r="Z3396">
        <v>0.17345996275605199</v>
      </c>
      <c r="AA3396" s="83">
        <v>46352</v>
      </c>
      <c r="AB3396" s="77">
        <v>0.29282100456620902</v>
      </c>
      <c r="AE3396" s="83">
        <v>46276</v>
      </c>
      <c r="AF3396">
        <v>8.7540874937346107</v>
      </c>
      <c r="AG3396" s="83">
        <v>46270</v>
      </c>
      <c r="AH3396">
        <v>187.72194480073699</v>
      </c>
      <c r="AI3396" s="83">
        <v>46282</v>
      </c>
      <c r="AJ3396" s="77">
        <v>99.783688156151598</v>
      </c>
      <c r="AM3396" s="83">
        <v>46284</v>
      </c>
      <c r="AN3396">
        <v>0.33427041499330601</v>
      </c>
      <c r="AO3396" s="83">
        <v>46275</v>
      </c>
      <c r="AP3396">
        <v>0.37402945113788399</v>
      </c>
      <c r="AQ3396" s="83">
        <v>46279</v>
      </c>
      <c r="AR3396" s="77">
        <v>0.24330340559445399</v>
      </c>
      <c r="AU3396" s="83">
        <v>46281</v>
      </c>
      <c r="AV3396">
        <v>0.66967763050237195</v>
      </c>
      <c r="AW3396" s="83">
        <v>46270</v>
      </c>
      <c r="AX3396">
        <v>1.0137659187386201</v>
      </c>
      <c r="AY3396" s="83">
        <v>46282</v>
      </c>
      <c r="AZ3396" s="77">
        <v>0.99236512069958305</v>
      </c>
      <c r="BC3396" s="83">
        <v>46294</v>
      </c>
      <c r="BD3396">
        <v>0.242708025603151</v>
      </c>
      <c r="BE3396" s="83">
        <v>46299</v>
      </c>
      <c r="BF3396">
        <v>0.37096546088814802</v>
      </c>
      <c r="BG3396" s="83">
        <v>46290</v>
      </c>
      <c r="BH3396" s="77">
        <v>0.49355853830839302</v>
      </c>
      <c r="BK3396" s="83">
        <v>45934</v>
      </c>
      <c r="BL3396">
        <v>0.56644633173027703</v>
      </c>
      <c r="BM3396" s="83">
        <v>45931</v>
      </c>
      <c r="BN3396">
        <v>0.70601191768594196</v>
      </c>
      <c r="BO3396" s="83">
        <v>45925</v>
      </c>
      <c r="BP3396" s="77">
        <v>0.81008902077151301</v>
      </c>
      <c r="BS3396" s="83"/>
      <c r="BU3396" s="83"/>
      <c r="BW3396" s="83"/>
      <c r="CA3396" s="83"/>
      <c r="CC3396" s="83"/>
      <c r="CE3396" s="83"/>
      <c r="CI3396" s="83"/>
      <c r="CK3396" s="83"/>
      <c r="CM3396" s="83"/>
      <c r="CQ3396" s="83"/>
      <c r="CS3396" s="83"/>
      <c r="CU3396" s="83"/>
      <c r="CY3396" s="83"/>
      <c r="DA3396" s="83"/>
      <c r="DC3396" s="83"/>
    </row>
    <row r="3397" spans="7:107">
      <c r="G3397" s="83">
        <v>45965</v>
      </c>
      <c r="H3397">
        <v>0.123475557711831</v>
      </c>
      <c r="O3397" s="83">
        <v>45165</v>
      </c>
      <c r="P3397">
        <v>41.231593038821899</v>
      </c>
      <c r="Q3397" s="83">
        <v>45190</v>
      </c>
      <c r="R3397">
        <v>116.16076709940501</v>
      </c>
      <c r="W3397" s="83">
        <v>45968</v>
      </c>
      <c r="X3397">
        <v>0.175697101449275</v>
      </c>
      <c r="Y3397" s="83">
        <v>46350</v>
      </c>
      <c r="Z3397">
        <v>0.17345176908752299</v>
      </c>
      <c r="AA3397" s="83">
        <v>46353</v>
      </c>
      <c r="AB3397" s="77">
        <v>0.29281598173515899</v>
      </c>
      <c r="AE3397" s="83">
        <v>46277</v>
      </c>
      <c r="AF3397">
        <v>8.7517982150013598</v>
      </c>
      <c r="AG3397" s="83">
        <v>46271</v>
      </c>
      <c r="AH3397">
        <v>187.719420513198</v>
      </c>
      <c r="AI3397" s="83">
        <v>46283</v>
      </c>
      <c r="AJ3397" s="77">
        <v>99.777482476376306</v>
      </c>
      <c r="AM3397" s="83">
        <v>46285</v>
      </c>
      <c r="AN3397">
        <v>0.33427041499330601</v>
      </c>
      <c r="AO3397" s="83">
        <v>46276</v>
      </c>
      <c r="AP3397">
        <v>0.37402945113788399</v>
      </c>
      <c r="AQ3397" s="83">
        <v>46280</v>
      </c>
      <c r="AR3397" s="77">
        <v>0.24328798615053501</v>
      </c>
      <c r="AU3397" s="83">
        <v>46282</v>
      </c>
      <c r="AV3397">
        <v>0.66961217476681301</v>
      </c>
      <c r="AW3397" s="83">
        <v>46271</v>
      </c>
      <c r="AX3397">
        <v>1.0136706228883301</v>
      </c>
      <c r="AY3397" s="83">
        <v>46283</v>
      </c>
      <c r="AZ3397" s="77">
        <v>0.99225096952061598</v>
      </c>
      <c r="BC3397" s="83">
        <v>46295</v>
      </c>
      <c r="BD3397">
        <v>0.242721811915312</v>
      </c>
      <c r="BE3397" s="83">
        <v>46300</v>
      </c>
      <c r="BF3397">
        <v>0.37093246173669803</v>
      </c>
      <c r="BG3397" s="83">
        <v>46291</v>
      </c>
      <c r="BH3397" s="77">
        <v>0.49354569391818098</v>
      </c>
      <c r="BK3397" s="83">
        <v>45935</v>
      </c>
      <c r="BL3397">
        <v>0.56640335618540805</v>
      </c>
      <c r="BM3397" s="83">
        <v>45932</v>
      </c>
      <c r="BN3397">
        <v>0.70607946732286297</v>
      </c>
      <c r="BO3397" s="83">
        <v>45926</v>
      </c>
      <c r="BP3397" s="77">
        <v>0.81008902077151301</v>
      </c>
      <c r="BS3397" s="83"/>
      <c r="BU3397" s="83"/>
      <c r="BW3397" s="83"/>
      <c r="CA3397" s="83"/>
      <c r="CC3397" s="83"/>
      <c r="CE3397" s="83"/>
      <c r="CI3397" s="83"/>
      <c r="CK3397" s="83"/>
      <c r="CM3397" s="83"/>
      <c r="CQ3397" s="83"/>
      <c r="CS3397" s="83"/>
      <c r="CU3397" s="83"/>
      <c r="CY3397" s="83"/>
      <c r="DA3397" s="83"/>
      <c r="DC3397" s="83"/>
    </row>
    <row r="3398" spans="7:107">
      <c r="G3398" s="83">
        <v>45966</v>
      </c>
      <c r="H3398">
        <v>0.12345399495072</v>
      </c>
      <c r="O3398" s="83">
        <v>45166</v>
      </c>
      <c r="P3398">
        <v>41.1423471664435</v>
      </c>
      <c r="Q3398" s="83">
        <v>45191</v>
      </c>
      <c r="R3398">
        <v>116.09850253728</v>
      </c>
      <c r="W3398" s="83">
        <v>45969</v>
      </c>
      <c r="X3398">
        <v>0.17552173913043401</v>
      </c>
      <c r="Y3398" s="83">
        <v>46351</v>
      </c>
      <c r="Z3398">
        <v>0.17344357541899399</v>
      </c>
      <c r="AA3398" s="83">
        <v>46354</v>
      </c>
      <c r="AB3398" s="77">
        <v>0.29281095890410902</v>
      </c>
      <c r="AE3398" s="83">
        <v>46278</v>
      </c>
      <c r="AF3398">
        <v>8.7495089362681</v>
      </c>
      <c r="AG3398" s="83">
        <v>46272</v>
      </c>
      <c r="AH3398">
        <v>187.71689622565799</v>
      </c>
      <c r="AI3398" s="83">
        <v>46284</v>
      </c>
      <c r="AJ3398" s="77">
        <v>99.771276796601001</v>
      </c>
      <c r="AM3398" s="83">
        <v>46286</v>
      </c>
      <c r="AN3398">
        <v>0.33427041499330601</v>
      </c>
      <c r="AO3398" s="83">
        <v>46277</v>
      </c>
      <c r="AP3398">
        <v>0.37402945113788399</v>
      </c>
      <c r="AQ3398" s="83">
        <v>46281</v>
      </c>
      <c r="AR3398" s="77">
        <v>0.24327256670661601</v>
      </c>
      <c r="AU3398" s="83">
        <v>46283</v>
      </c>
      <c r="AV3398">
        <v>0.66954671903125496</v>
      </c>
      <c r="AW3398" s="83">
        <v>46272</v>
      </c>
      <c r="AX3398">
        <v>1.0135753270380301</v>
      </c>
      <c r="AY3398" s="83">
        <v>46284</v>
      </c>
      <c r="AZ3398" s="77">
        <v>0.99213681834164802</v>
      </c>
      <c r="BC3398" s="83">
        <v>46296</v>
      </c>
      <c r="BD3398">
        <v>0.24273559822747401</v>
      </c>
      <c r="BE3398" s="83">
        <v>46301</v>
      </c>
      <c r="BF3398">
        <v>0.37089946258524698</v>
      </c>
      <c r="BG3398" s="83">
        <v>46292</v>
      </c>
      <c r="BH3398" s="77">
        <v>0.493532849527968</v>
      </c>
      <c r="BK3398" s="83">
        <v>45936</v>
      </c>
      <c r="BL3398">
        <v>0.56636038064053995</v>
      </c>
      <c r="BM3398" s="83">
        <v>45933</v>
      </c>
      <c r="BN3398">
        <v>0.70614701695978299</v>
      </c>
      <c r="BO3398" s="83">
        <v>45927</v>
      </c>
      <c r="BP3398" s="77">
        <v>0.81008902077151301</v>
      </c>
      <c r="BS3398" s="83"/>
      <c r="BU3398" s="83"/>
      <c r="BW3398" s="83"/>
      <c r="CA3398" s="83"/>
      <c r="CC3398" s="83"/>
      <c r="CE3398" s="83"/>
      <c r="CI3398" s="83"/>
      <c r="CK3398" s="83"/>
      <c r="CM3398" s="83"/>
      <c r="CQ3398" s="83"/>
      <c r="CS3398" s="83"/>
      <c r="CU3398" s="83"/>
      <c r="CY3398" s="83"/>
      <c r="DA3398" s="83"/>
      <c r="DC3398" s="83"/>
    </row>
    <row r="3399" spans="7:107">
      <c r="G3399" s="83">
        <v>45967</v>
      </c>
      <c r="H3399">
        <v>0.123432432189608</v>
      </c>
      <c r="O3399" s="83">
        <v>45167</v>
      </c>
      <c r="P3399">
        <v>41.053101294065101</v>
      </c>
      <c r="Q3399" s="83">
        <v>45192</v>
      </c>
      <c r="R3399">
        <v>116.036237975156</v>
      </c>
      <c r="W3399" s="83">
        <v>45970</v>
      </c>
      <c r="X3399">
        <v>0.17534637681159401</v>
      </c>
      <c r="Y3399" s="83">
        <v>46352</v>
      </c>
      <c r="Z3399">
        <v>0.173435381750465</v>
      </c>
      <c r="AA3399" s="83">
        <v>46355</v>
      </c>
      <c r="AB3399" s="77">
        <v>0.29280593607305899</v>
      </c>
      <c r="AE3399" s="83">
        <v>46279</v>
      </c>
      <c r="AF3399">
        <v>8.7472196575348402</v>
      </c>
      <c r="AG3399" s="83">
        <v>46273</v>
      </c>
      <c r="AH3399">
        <v>187.71437193811801</v>
      </c>
      <c r="AI3399" s="83">
        <v>46285</v>
      </c>
      <c r="AJ3399" s="77">
        <v>99.765071116825695</v>
      </c>
      <c r="AM3399" s="83">
        <v>46287</v>
      </c>
      <c r="AN3399">
        <v>0.33427041499330601</v>
      </c>
      <c r="AO3399" s="83">
        <v>46278</v>
      </c>
      <c r="AP3399">
        <v>0.37402945113788399</v>
      </c>
      <c r="AQ3399" s="83">
        <v>46282</v>
      </c>
      <c r="AR3399" s="77">
        <v>0.24325714726269801</v>
      </c>
      <c r="AU3399" s="83">
        <v>46284</v>
      </c>
      <c r="AV3399">
        <v>0.66948126329569602</v>
      </c>
      <c r="AW3399" s="83">
        <v>46273</v>
      </c>
      <c r="AX3399">
        <v>1.0134800311877299</v>
      </c>
      <c r="AY3399" s="83">
        <v>46285</v>
      </c>
      <c r="AZ3399" s="77">
        <v>0.99202266716267995</v>
      </c>
      <c r="BC3399" s="83">
        <v>46297</v>
      </c>
      <c r="BD3399">
        <v>0.24274938453963499</v>
      </c>
      <c r="BE3399" s="83">
        <v>46302</v>
      </c>
      <c r="BF3399">
        <v>0.37086646343379698</v>
      </c>
      <c r="BG3399" s="83">
        <v>46293</v>
      </c>
      <c r="BH3399" s="77">
        <v>0.49352000513775501</v>
      </c>
      <c r="BK3399" s="83">
        <v>45937</v>
      </c>
      <c r="BL3399">
        <v>0.56631740509567097</v>
      </c>
      <c r="BM3399" s="83">
        <v>45934</v>
      </c>
      <c r="BN3399">
        <v>0.70621456659670401</v>
      </c>
      <c r="BO3399" s="83">
        <v>45928</v>
      </c>
      <c r="BP3399" s="77">
        <v>0.81008902077151301</v>
      </c>
      <c r="BS3399" s="83"/>
      <c r="BU3399" s="83"/>
      <c r="BW3399" s="83"/>
      <c r="CA3399" s="83"/>
      <c r="CC3399" s="83"/>
      <c r="CE3399" s="83"/>
      <c r="CI3399" s="83"/>
      <c r="CK3399" s="83"/>
      <c r="CM3399" s="83"/>
      <c r="CQ3399" s="83"/>
      <c r="CS3399" s="83"/>
      <c r="CU3399" s="83"/>
      <c r="CY3399" s="83"/>
      <c r="DA3399" s="83"/>
      <c r="DC3399" s="83"/>
    </row>
    <row r="3400" spans="7:107">
      <c r="G3400" s="83">
        <v>45968</v>
      </c>
      <c r="H3400">
        <v>0.123410869428496</v>
      </c>
      <c r="O3400" s="83">
        <v>45168</v>
      </c>
      <c r="P3400">
        <v>40.963855421686702</v>
      </c>
      <c r="Q3400" s="83">
        <v>45193</v>
      </c>
      <c r="R3400">
        <v>115.973973413031</v>
      </c>
      <c r="W3400" s="83">
        <v>45971</v>
      </c>
      <c r="X3400">
        <v>0.17517101449275299</v>
      </c>
      <c r="Y3400" s="83">
        <v>46353</v>
      </c>
      <c r="Z3400">
        <v>0.173427188081936</v>
      </c>
      <c r="AA3400" s="83">
        <v>46356</v>
      </c>
      <c r="AB3400" s="77">
        <v>0.29280091324200902</v>
      </c>
      <c r="AE3400" s="83">
        <v>46280</v>
      </c>
      <c r="AF3400">
        <v>8.7449303788015893</v>
      </c>
      <c r="AG3400" s="83">
        <v>46274</v>
      </c>
      <c r="AH3400">
        <v>187.71184765057799</v>
      </c>
      <c r="AI3400" s="83">
        <v>46286</v>
      </c>
      <c r="AJ3400" s="77">
        <v>99.758865437050403</v>
      </c>
      <c r="AM3400" s="83">
        <v>46288</v>
      </c>
      <c r="AN3400">
        <v>0.33427041499330601</v>
      </c>
      <c r="AO3400" s="83">
        <v>46279</v>
      </c>
      <c r="AP3400">
        <v>0.37402945113788399</v>
      </c>
      <c r="AQ3400" s="83">
        <v>46283</v>
      </c>
      <c r="AR3400" s="77">
        <v>0.24324172781877901</v>
      </c>
      <c r="AU3400" s="83">
        <v>46285</v>
      </c>
      <c r="AV3400">
        <v>0.66941580756013697</v>
      </c>
      <c r="AW3400" s="83">
        <v>46274</v>
      </c>
      <c r="AX3400">
        <v>1.0133847353374299</v>
      </c>
      <c r="AY3400" s="83">
        <v>46286</v>
      </c>
      <c r="AZ3400" s="77">
        <v>0.99190851598371299</v>
      </c>
      <c r="BC3400" s="83">
        <v>46298</v>
      </c>
      <c r="BD3400">
        <v>0.24276317085179699</v>
      </c>
      <c r="BE3400" s="83">
        <v>46303</v>
      </c>
      <c r="BF3400">
        <v>0.37083346428234598</v>
      </c>
      <c r="BG3400" s="83">
        <v>46294</v>
      </c>
      <c r="BH3400" s="77">
        <v>0.49350716074754297</v>
      </c>
      <c r="BK3400" s="83">
        <v>45938</v>
      </c>
      <c r="BL3400">
        <v>0.56627442955080298</v>
      </c>
      <c r="BM3400" s="83">
        <v>45935</v>
      </c>
      <c r="BN3400">
        <v>0.70628211623362502</v>
      </c>
      <c r="BO3400" s="83">
        <v>45929</v>
      </c>
      <c r="BP3400" s="77">
        <v>0.81008902077151301</v>
      </c>
      <c r="BS3400" s="83"/>
      <c r="BU3400" s="83"/>
      <c r="BW3400" s="83"/>
      <c r="CA3400" s="83"/>
      <c r="CC3400" s="83"/>
      <c r="CE3400" s="83"/>
      <c r="CI3400" s="83"/>
      <c r="CK3400" s="83"/>
      <c r="CM3400" s="83"/>
      <c r="CQ3400" s="83"/>
      <c r="CS3400" s="83"/>
      <c r="CU3400" s="83"/>
      <c r="CY3400" s="83"/>
      <c r="DA3400" s="83"/>
      <c r="DC3400" s="83"/>
    </row>
    <row r="3401" spans="7:107">
      <c r="G3401" s="83">
        <v>45969</v>
      </c>
      <c r="H3401">
        <v>0.123389306667385</v>
      </c>
      <c r="O3401" s="83">
        <v>45169</v>
      </c>
      <c r="P3401">
        <v>40.874609549308303</v>
      </c>
      <c r="Q3401" s="83">
        <v>45194</v>
      </c>
      <c r="R3401">
        <v>115.911708850907</v>
      </c>
      <c r="W3401" s="83">
        <v>45972</v>
      </c>
      <c r="X3401">
        <v>0.174995652173913</v>
      </c>
      <c r="Y3401" s="83">
        <v>46354</v>
      </c>
      <c r="Z3401">
        <v>0.173418994413407</v>
      </c>
      <c r="AA3401" s="83">
        <v>46357</v>
      </c>
      <c r="AB3401" s="77">
        <v>0.29279589041095799</v>
      </c>
      <c r="AE3401" s="83">
        <v>46281</v>
      </c>
      <c r="AF3401">
        <v>8.7426411000683295</v>
      </c>
      <c r="AG3401" s="83">
        <v>46275</v>
      </c>
      <c r="AH3401">
        <v>187.709323363039</v>
      </c>
      <c r="AI3401" s="83">
        <v>46287</v>
      </c>
      <c r="AJ3401" s="77">
        <v>99.752659757275097</v>
      </c>
      <c r="AM3401" s="83">
        <v>46289</v>
      </c>
      <c r="AN3401">
        <v>0.33427041499330601</v>
      </c>
      <c r="AO3401" s="83">
        <v>46280</v>
      </c>
      <c r="AP3401">
        <v>0.37402945113788399</v>
      </c>
      <c r="AQ3401" s="83">
        <v>46284</v>
      </c>
      <c r="AR3401" s="77">
        <v>0.24322630837486001</v>
      </c>
      <c r="AU3401" s="83">
        <v>46286</v>
      </c>
      <c r="AV3401">
        <v>0.66935035182457803</v>
      </c>
      <c r="AW3401" s="83">
        <v>46275</v>
      </c>
      <c r="AX3401">
        <v>1.0132894394871299</v>
      </c>
      <c r="AY3401" s="83">
        <v>46287</v>
      </c>
      <c r="AZ3401" s="77">
        <v>0.99179436480474503</v>
      </c>
      <c r="BC3401" s="83">
        <v>46299</v>
      </c>
      <c r="BD3401">
        <v>0.242776957163958</v>
      </c>
      <c r="BE3401" s="83">
        <v>46304</v>
      </c>
      <c r="BF3401">
        <v>0.37080046513089598</v>
      </c>
      <c r="BG3401" s="83">
        <v>46295</v>
      </c>
      <c r="BH3401" s="77">
        <v>0.49349431635732999</v>
      </c>
      <c r="BK3401" s="83">
        <v>45939</v>
      </c>
      <c r="BL3401">
        <v>0.566231454005934</v>
      </c>
      <c r="BM3401" s="83">
        <v>45936</v>
      </c>
      <c r="BN3401">
        <v>0.70634966587054504</v>
      </c>
      <c r="BO3401" s="83">
        <v>45930</v>
      </c>
      <c r="BP3401" s="77">
        <v>0.81008902077151301</v>
      </c>
      <c r="BS3401" s="83"/>
      <c r="BU3401" s="83"/>
      <c r="BW3401" s="83"/>
      <c r="CA3401" s="83"/>
      <c r="CC3401" s="83"/>
      <c r="CE3401" s="83"/>
      <c r="CI3401" s="83"/>
      <c r="CK3401" s="83"/>
      <c r="CM3401" s="83"/>
      <c r="CQ3401" s="83"/>
      <c r="CS3401" s="83"/>
      <c r="CU3401" s="83"/>
      <c r="CY3401" s="83"/>
      <c r="DA3401" s="83"/>
      <c r="DC3401" s="83"/>
    </row>
    <row r="3402" spans="7:107">
      <c r="G3402" s="83">
        <v>45970</v>
      </c>
      <c r="H3402">
        <v>0.123367743906273</v>
      </c>
      <c r="O3402" s="83">
        <v>45170</v>
      </c>
      <c r="P3402">
        <v>40.785363676929897</v>
      </c>
      <c r="Q3402" s="83">
        <v>45195</v>
      </c>
      <c r="R3402">
        <v>115.849444288783</v>
      </c>
      <c r="W3402" s="83">
        <v>45973</v>
      </c>
      <c r="X3402">
        <v>0.174820289855072</v>
      </c>
      <c r="Y3402" s="83">
        <v>46355</v>
      </c>
      <c r="Z3402">
        <v>0.173410800744878</v>
      </c>
      <c r="AA3402" s="83">
        <v>46358</v>
      </c>
      <c r="AB3402" s="77">
        <v>0.29279086757990802</v>
      </c>
      <c r="AE3402" s="83">
        <v>46282</v>
      </c>
      <c r="AF3402">
        <v>8.7403518213350804</v>
      </c>
      <c r="AG3402" s="83">
        <v>46276</v>
      </c>
      <c r="AH3402">
        <v>187.70679907549899</v>
      </c>
      <c r="AI3402" s="83">
        <v>46288</v>
      </c>
      <c r="AJ3402" s="77">
        <v>99.746454077499806</v>
      </c>
      <c r="AM3402" s="83">
        <v>46290</v>
      </c>
      <c r="AN3402">
        <v>0.33427041499330601</v>
      </c>
      <c r="AO3402" s="83">
        <v>46281</v>
      </c>
      <c r="AP3402">
        <v>0.37402945113788399</v>
      </c>
      <c r="AQ3402" s="83">
        <v>46285</v>
      </c>
      <c r="AR3402" s="77">
        <v>0.243210888930941</v>
      </c>
      <c r="AU3402" s="83">
        <v>46287</v>
      </c>
      <c r="AV3402">
        <v>0.66928489608901898</v>
      </c>
      <c r="AW3402" s="83">
        <v>46276</v>
      </c>
      <c r="AX3402">
        <v>1.0131941436368299</v>
      </c>
      <c r="AY3402" s="83">
        <v>46288</v>
      </c>
      <c r="AZ3402" s="77">
        <v>0.99168021362577696</v>
      </c>
      <c r="BC3402" s="83">
        <v>46300</v>
      </c>
      <c r="BD3402">
        <v>0.24279074347612001</v>
      </c>
      <c r="BE3402" s="83">
        <v>46305</v>
      </c>
      <c r="BF3402">
        <v>0.37076746597944599</v>
      </c>
      <c r="BG3402" s="83">
        <v>46296</v>
      </c>
      <c r="BH3402" s="77">
        <v>0.493481471967118</v>
      </c>
      <c r="BK3402" s="83">
        <v>45940</v>
      </c>
      <c r="BL3402">
        <v>0.56618847846106601</v>
      </c>
      <c r="BM3402" s="83">
        <v>45937</v>
      </c>
      <c r="BN3402">
        <v>0.70641721550746595</v>
      </c>
      <c r="BO3402" s="83">
        <v>45931</v>
      </c>
      <c r="BP3402" s="77">
        <v>0.81008902077151301</v>
      </c>
      <c r="BS3402" s="83"/>
      <c r="BU3402" s="83"/>
      <c r="BW3402" s="83"/>
      <c r="CA3402" s="83"/>
      <c r="CC3402" s="83"/>
      <c r="CE3402" s="83"/>
      <c r="CI3402" s="83"/>
      <c r="CK3402" s="83"/>
      <c r="CM3402" s="83"/>
      <c r="CQ3402" s="83"/>
      <c r="CS3402" s="83"/>
      <c r="CU3402" s="83"/>
      <c r="CY3402" s="83"/>
      <c r="DA3402" s="83"/>
      <c r="DC3402" s="83"/>
    </row>
    <row r="3403" spans="7:107">
      <c r="G3403" s="83">
        <v>45971</v>
      </c>
      <c r="H3403">
        <v>0.12334618114516201</v>
      </c>
      <c r="O3403" s="83">
        <v>45171</v>
      </c>
      <c r="P3403">
        <v>40.696117804551498</v>
      </c>
      <c r="Q3403" s="83">
        <v>45196</v>
      </c>
      <c r="R3403">
        <v>115.787179726658</v>
      </c>
      <c r="W3403" s="83">
        <v>45974</v>
      </c>
      <c r="X3403">
        <v>0.17464492753623101</v>
      </c>
      <c r="Y3403" s="83">
        <v>46356</v>
      </c>
      <c r="Z3403">
        <v>0.17340260707635</v>
      </c>
      <c r="AA3403" s="83">
        <v>46359</v>
      </c>
      <c r="AB3403" s="77">
        <v>0.29278584474885799</v>
      </c>
      <c r="AE3403" s="83">
        <v>46283</v>
      </c>
      <c r="AF3403">
        <v>8.7380625426018206</v>
      </c>
      <c r="AG3403" s="83">
        <v>46277</v>
      </c>
      <c r="AH3403">
        <v>187.70427478795901</v>
      </c>
      <c r="AI3403" s="83">
        <v>46289</v>
      </c>
      <c r="AJ3403" s="77">
        <v>99.7402483977245</v>
      </c>
      <c r="AM3403" s="83">
        <v>46291</v>
      </c>
      <c r="AN3403">
        <v>0.33427041499330601</v>
      </c>
      <c r="AO3403" s="83">
        <v>46282</v>
      </c>
      <c r="AP3403">
        <v>0.37402945113788399</v>
      </c>
      <c r="AQ3403" s="83">
        <v>46286</v>
      </c>
      <c r="AR3403" s="77">
        <v>0.243195469487023</v>
      </c>
      <c r="AU3403" s="83">
        <v>46288</v>
      </c>
      <c r="AV3403">
        <v>0.66921944035346004</v>
      </c>
      <c r="AW3403" s="83">
        <v>46277</v>
      </c>
      <c r="AX3403">
        <v>1.0130988477865299</v>
      </c>
      <c r="AY3403" s="83">
        <v>46289</v>
      </c>
      <c r="AZ3403" s="77">
        <v>0.99156606244681</v>
      </c>
      <c r="BC3403" s="83">
        <v>46301</v>
      </c>
      <c r="BD3403">
        <v>0.24280452978828099</v>
      </c>
      <c r="BE3403" s="83">
        <v>46306</v>
      </c>
      <c r="BF3403">
        <v>0.37073446682799499</v>
      </c>
      <c r="BG3403" s="83">
        <v>46297</v>
      </c>
      <c r="BH3403" s="77">
        <v>0.49346862757690502</v>
      </c>
      <c r="BK3403" s="83">
        <v>45941</v>
      </c>
      <c r="BL3403">
        <v>0.56614550291619703</v>
      </c>
      <c r="BM3403" s="83">
        <v>45938</v>
      </c>
      <c r="BN3403">
        <v>0.70648476514438696</v>
      </c>
      <c r="BO3403" s="83">
        <v>45932</v>
      </c>
      <c r="BP3403" s="77">
        <v>0.81008902077151301</v>
      </c>
      <c r="BS3403" s="83"/>
      <c r="BU3403" s="83"/>
      <c r="BW3403" s="83"/>
      <c r="CA3403" s="83"/>
      <c r="CC3403" s="83"/>
      <c r="CE3403" s="83"/>
      <c r="CI3403" s="83"/>
      <c r="CK3403" s="83"/>
      <c r="CM3403" s="83"/>
      <c r="CQ3403" s="83"/>
      <c r="CS3403" s="83"/>
      <c r="CU3403" s="83"/>
      <c r="CY3403" s="83"/>
      <c r="DA3403" s="83"/>
      <c r="DC3403" s="83"/>
    </row>
    <row r="3404" spans="7:107">
      <c r="G3404" s="83">
        <v>45972</v>
      </c>
      <c r="H3404">
        <v>0.12332461838405</v>
      </c>
      <c r="O3404" s="83">
        <v>45172</v>
      </c>
      <c r="P3404">
        <v>40.742680868401102</v>
      </c>
      <c r="Q3404" s="83">
        <v>45197</v>
      </c>
      <c r="R3404">
        <v>115.724915164534</v>
      </c>
      <c r="W3404" s="83">
        <v>45975</v>
      </c>
      <c r="X3404">
        <v>0.17446956521739099</v>
      </c>
      <c r="Y3404" s="83">
        <v>46357</v>
      </c>
      <c r="Z3404">
        <v>0.173394413407821</v>
      </c>
      <c r="AA3404" s="83">
        <v>46360</v>
      </c>
      <c r="AB3404" s="77">
        <v>0.29278082191780802</v>
      </c>
      <c r="AE3404" s="83">
        <v>46284</v>
      </c>
      <c r="AF3404">
        <v>8.7357732638685697</v>
      </c>
      <c r="AG3404" s="83">
        <v>46278</v>
      </c>
      <c r="AH3404">
        <v>187.70175050041999</v>
      </c>
      <c r="AI3404" s="83">
        <v>46290</v>
      </c>
      <c r="AJ3404" s="77">
        <v>99.734042717949194</v>
      </c>
      <c r="AM3404" s="83">
        <v>46292</v>
      </c>
      <c r="AN3404">
        <v>0.33427041499330601</v>
      </c>
      <c r="AO3404" s="83">
        <v>46283</v>
      </c>
      <c r="AP3404">
        <v>0.37402945113788399</v>
      </c>
      <c r="AQ3404" s="83">
        <v>46287</v>
      </c>
      <c r="AR3404" s="77">
        <v>0.243180050043104</v>
      </c>
      <c r="AU3404" s="83">
        <v>46289</v>
      </c>
      <c r="AV3404">
        <v>0.66915398461790199</v>
      </c>
      <c r="AW3404" s="83">
        <v>46278</v>
      </c>
      <c r="AX3404">
        <v>1.0130035519362299</v>
      </c>
      <c r="AY3404" s="83">
        <v>46290</v>
      </c>
      <c r="AZ3404" s="77">
        <v>0.99145191126784205</v>
      </c>
      <c r="BC3404" s="83">
        <v>46302</v>
      </c>
      <c r="BD3404">
        <v>0.24281831610044299</v>
      </c>
      <c r="BE3404" s="83">
        <v>46307</v>
      </c>
      <c r="BF3404">
        <v>0.37070146767654499</v>
      </c>
      <c r="BG3404" s="83">
        <v>46298</v>
      </c>
      <c r="BH3404" s="77">
        <v>0.49345578318669298</v>
      </c>
      <c r="BK3404" s="83">
        <v>45942</v>
      </c>
      <c r="BL3404">
        <v>0.56610252737132905</v>
      </c>
      <c r="BM3404" s="83">
        <v>45939</v>
      </c>
      <c r="BN3404">
        <v>0.70655231478130798</v>
      </c>
      <c r="BO3404" s="83">
        <v>45933</v>
      </c>
      <c r="BP3404" s="77">
        <v>0.81008902077151301</v>
      </c>
      <c r="BS3404" s="83"/>
      <c r="BU3404" s="83"/>
      <c r="BW3404" s="83"/>
      <c r="CA3404" s="83"/>
      <c r="CC3404" s="83"/>
      <c r="CE3404" s="83"/>
      <c r="CI3404" s="83"/>
      <c r="CK3404" s="83"/>
      <c r="CM3404" s="83"/>
      <c r="CQ3404" s="83"/>
      <c r="CS3404" s="83"/>
      <c r="CU3404" s="83"/>
      <c r="CY3404" s="83"/>
      <c r="DA3404" s="83"/>
      <c r="DC3404" s="83"/>
    </row>
    <row r="3405" spans="7:107">
      <c r="G3405" s="83">
        <v>45973</v>
      </c>
      <c r="H3405">
        <v>0.123303055622939</v>
      </c>
      <c r="O3405" s="83">
        <v>45173</v>
      </c>
      <c r="P3405">
        <v>40.789243932250699</v>
      </c>
      <c r="Q3405" s="83">
        <v>45198</v>
      </c>
      <c r="R3405">
        <v>115.662650602409</v>
      </c>
      <c r="W3405" s="83">
        <v>45976</v>
      </c>
      <c r="X3405">
        <v>0.17429420289854999</v>
      </c>
      <c r="Y3405" s="83">
        <v>46358</v>
      </c>
      <c r="Z3405">
        <v>0.173386219739292</v>
      </c>
      <c r="AA3405" s="83">
        <v>46361</v>
      </c>
      <c r="AB3405" s="77">
        <v>0.29277579908675699</v>
      </c>
      <c r="AE3405" s="83">
        <v>46285</v>
      </c>
      <c r="AF3405">
        <v>8.7334839851353099</v>
      </c>
      <c r="AG3405" s="83">
        <v>46279</v>
      </c>
      <c r="AH3405">
        <v>187.69922621288001</v>
      </c>
      <c r="AI3405" s="83">
        <v>46291</v>
      </c>
      <c r="AJ3405" s="77">
        <v>99.727837038173902</v>
      </c>
      <c r="AM3405" s="83">
        <v>46293</v>
      </c>
      <c r="AN3405">
        <v>0.33427041499330601</v>
      </c>
      <c r="AO3405" s="83">
        <v>46284</v>
      </c>
      <c r="AP3405">
        <v>0.37402945113788399</v>
      </c>
      <c r="AQ3405" s="83">
        <v>46288</v>
      </c>
      <c r="AR3405" s="77">
        <v>0.243164630599185</v>
      </c>
      <c r="AU3405" s="83">
        <v>46290</v>
      </c>
      <c r="AV3405">
        <v>0.66908852888234305</v>
      </c>
      <c r="AW3405" s="83">
        <v>46279</v>
      </c>
      <c r="AX3405">
        <v>1.0129082560859299</v>
      </c>
      <c r="AY3405" s="83">
        <v>46291</v>
      </c>
      <c r="AZ3405" s="77">
        <v>0.99133776008887398</v>
      </c>
      <c r="BC3405" s="83">
        <v>46303</v>
      </c>
      <c r="BD3405">
        <v>0.242832102412604</v>
      </c>
      <c r="BE3405" s="83">
        <v>46308</v>
      </c>
      <c r="BF3405">
        <v>0.370668468525094</v>
      </c>
      <c r="BG3405" s="83">
        <v>46299</v>
      </c>
      <c r="BH3405" s="77">
        <v>0.49344293879647999</v>
      </c>
      <c r="BK3405" s="83">
        <v>45943</v>
      </c>
      <c r="BL3405">
        <v>0.56605955182645995</v>
      </c>
      <c r="BM3405" s="83">
        <v>45940</v>
      </c>
      <c r="BN3405">
        <v>0.70661986441822799</v>
      </c>
      <c r="BO3405" s="83">
        <v>45934</v>
      </c>
      <c r="BP3405" s="77">
        <v>0.81008902077151301</v>
      </c>
      <c r="BS3405" s="83"/>
      <c r="BU3405" s="83"/>
      <c r="BW3405" s="83"/>
      <c r="CA3405" s="83"/>
      <c r="CC3405" s="83"/>
      <c r="CE3405" s="83"/>
      <c r="CI3405" s="83"/>
      <c r="CK3405" s="83"/>
      <c r="CM3405" s="83"/>
      <c r="CQ3405" s="83"/>
      <c r="CS3405" s="83"/>
      <c r="CU3405" s="83"/>
      <c r="CY3405" s="83"/>
      <c r="DA3405" s="83"/>
      <c r="DC3405" s="83"/>
    </row>
    <row r="3406" spans="7:107">
      <c r="G3406" s="83">
        <v>45974</v>
      </c>
      <c r="H3406">
        <v>0.12328149286182701</v>
      </c>
      <c r="O3406" s="83">
        <v>45174</v>
      </c>
      <c r="P3406">
        <v>40.835806996100303</v>
      </c>
      <c r="Q3406" s="83">
        <v>45199</v>
      </c>
      <c r="R3406">
        <v>115.539406302458</v>
      </c>
      <c r="W3406" s="83">
        <v>45977</v>
      </c>
      <c r="X3406">
        <v>0.17411884057971</v>
      </c>
      <c r="Y3406" s="83">
        <v>46359</v>
      </c>
      <c r="Z3406">
        <v>0.173378026070763</v>
      </c>
      <c r="AA3406" s="83">
        <v>46362</v>
      </c>
      <c r="AB3406" s="77">
        <v>0.29277077625570702</v>
      </c>
      <c r="AE3406" s="83">
        <v>46286</v>
      </c>
      <c r="AF3406">
        <v>8.7311947064020607</v>
      </c>
      <c r="AG3406" s="83">
        <v>46280</v>
      </c>
      <c r="AH3406">
        <v>187.69670192533999</v>
      </c>
      <c r="AI3406" s="83">
        <v>46292</v>
      </c>
      <c r="AJ3406" s="77">
        <v>99.721631358398596</v>
      </c>
      <c r="AM3406" s="83">
        <v>46294</v>
      </c>
      <c r="AN3406">
        <v>0.33427041499330601</v>
      </c>
      <c r="AO3406" s="83">
        <v>46285</v>
      </c>
      <c r="AP3406">
        <v>0.37402945113788399</v>
      </c>
      <c r="AQ3406" s="83">
        <v>46289</v>
      </c>
      <c r="AR3406" s="77">
        <v>0.243149211155266</v>
      </c>
      <c r="AU3406" s="83">
        <v>46291</v>
      </c>
      <c r="AV3406">
        <v>0.669023073146784</v>
      </c>
      <c r="AW3406" s="83">
        <v>46280</v>
      </c>
      <c r="AX3406">
        <v>1.0128129602356399</v>
      </c>
      <c r="AY3406" s="83">
        <v>46292</v>
      </c>
      <c r="AZ3406" s="77">
        <v>0.99122360890990702</v>
      </c>
      <c r="BC3406" s="83">
        <v>46304</v>
      </c>
      <c r="BD3406">
        <v>0.24284588872476601</v>
      </c>
      <c r="BE3406" s="83">
        <v>46309</v>
      </c>
      <c r="BF3406">
        <v>0.370635469373644</v>
      </c>
      <c r="BG3406" s="83">
        <v>46300</v>
      </c>
      <c r="BH3406" s="77">
        <v>0.49343009440626701</v>
      </c>
      <c r="BK3406" s="83">
        <v>45944</v>
      </c>
      <c r="BL3406">
        <v>0.56601657628159197</v>
      </c>
      <c r="BM3406" s="83">
        <v>45941</v>
      </c>
      <c r="BN3406">
        <v>0.70668741405514901</v>
      </c>
      <c r="BO3406" s="83">
        <v>45935</v>
      </c>
      <c r="BP3406" s="77">
        <v>0.81008902077151301</v>
      </c>
      <c r="BS3406" s="83"/>
      <c r="BU3406" s="83"/>
      <c r="BW3406" s="83"/>
      <c r="CA3406" s="83"/>
      <c r="CC3406" s="83"/>
      <c r="CE3406" s="83"/>
      <c r="CI3406" s="83"/>
      <c r="CK3406" s="83"/>
      <c r="CM3406" s="83"/>
      <c r="CQ3406" s="83"/>
      <c r="CS3406" s="83"/>
      <c r="CU3406" s="83"/>
      <c r="CY3406" s="83"/>
      <c r="DA3406" s="83"/>
      <c r="DC3406" s="83"/>
    </row>
    <row r="3407" spans="7:107">
      <c r="G3407" s="83">
        <v>45975</v>
      </c>
      <c r="H3407">
        <v>0.123259930100715</v>
      </c>
      <c r="O3407" s="83">
        <v>45175</v>
      </c>
      <c r="P3407">
        <v>40.882370059949899</v>
      </c>
      <c r="Q3407" s="83">
        <v>45200</v>
      </c>
      <c r="R3407">
        <v>115.41616200250699</v>
      </c>
      <c r="W3407" s="83">
        <v>45978</v>
      </c>
      <c r="X3407">
        <v>0.17394347826086901</v>
      </c>
      <c r="Y3407" s="83">
        <v>46360</v>
      </c>
      <c r="Z3407">
        <v>0.173369832402234</v>
      </c>
      <c r="AA3407" s="83">
        <v>46363</v>
      </c>
      <c r="AB3407" s="77">
        <v>0.29276575342465699</v>
      </c>
      <c r="AE3407" s="83">
        <v>46287</v>
      </c>
      <c r="AF3407">
        <v>8.7289054276687992</v>
      </c>
      <c r="AG3407" s="83">
        <v>46281</v>
      </c>
      <c r="AH3407">
        <v>187.694177637801</v>
      </c>
      <c r="AI3407" s="83">
        <v>46293</v>
      </c>
      <c r="AJ3407" s="77">
        <v>99.715425678623305</v>
      </c>
      <c r="AM3407" s="83">
        <v>46295</v>
      </c>
      <c r="AN3407">
        <v>0.33427041499330601</v>
      </c>
      <c r="AO3407" s="83">
        <v>46286</v>
      </c>
      <c r="AP3407">
        <v>0.37402945113788399</v>
      </c>
      <c r="AQ3407" s="83">
        <v>46290</v>
      </c>
      <c r="AR3407" s="77">
        <v>0.243133791711347</v>
      </c>
      <c r="AU3407" s="83">
        <v>46292</v>
      </c>
      <c r="AV3407">
        <v>0.66895761741122495</v>
      </c>
      <c r="AW3407" s="83">
        <v>46281</v>
      </c>
      <c r="AX3407">
        <v>1.0127176643853399</v>
      </c>
      <c r="AY3407" s="83">
        <v>46293</v>
      </c>
      <c r="AZ3407" s="77">
        <v>0.99110945773093895</v>
      </c>
      <c r="BC3407" s="83">
        <v>46305</v>
      </c>
      <c r="BD3407">
        <v>0.24285967503692699</v>
      </c>
      <c r="BE3407" s="83">
        <v>46310</v>
      </c>
      <c r="BF3407">
        <v>0.370602470222194</v>
      </c>
      <c r="BG3407" s="83">
        <v>46301</v>
      </c>
      <c r="BH3407" s="77">
        <v>0.49341725001605502</v>
      </c>
      <c r="BK3407" s="83">
        <v>45945</v>
      </c>
      <c r="BL3407">
        <v>0.56597360073672298</v>
      </c>
      <c r="BM3407" s="83">
        <v>45942</v>
      </c>
      <c r="BN3407">
        <v>0.70675496369207003</v>
      </c>
      <c r="BO3407" s="83">
        <v>45936</v>
      </c>
      <c r="BP3407" s="77">
        <v>0.81008902077151301</v>
      </c>
      <c r="BS3407" s="83"/>
      <c r="BU3407" s="83"/>
      <c r="BW3407" s="83"/>
      <c r="CA3407" s="83"/>
      <c r="CC3407" s="83"/>
      <c r="CE3407" s="83"/>
      <c r="CI3407" s="83"/>
      <c r="CK3407" s="83"/>
      <c r="CM3407" s="83"/>
      <c r="CQ3407" s="83"/>
      <c r="CS3407" s="83"/>
      <c r="CU3407" s="83"/>
      <c r="CY3407" s="83"/>
      <c r="DA3407" s="83"/>
      <c r="DC3407" s="83"/>
    </row>
    <row r="3408" spans="7:107">
      <c r="G3408" s="83">
        <v>45976</v>
      </c>
      <c r="H3408">
        <v>0.123238367339604</v>
      </c>
      <c r="O3408" s="83">
        <v>45176</v>
      </c>
      <c r="P3408">
        <v>40.928933123799503</v>
      </c>
      <c r="Q3408" s="83">
        <v>45201</v>
      </c>
      <c r="R3408">
        <v>115.292917702556</v>
      </c>
      <c r="W3408" s="83">
        <v>45979</v>
      </c>
      <c r="X3408">
        <v>0.17376811594202901</v>
      </c>
      <c r="Y3408" s="83">
        <v>46361</v>
      </c>
      <c r="Z3408">
        <v>0.173361638733705</v>
      </c>
      <c r="AA3408" s="83">
        <v>46364</v>
      </c>
      <c r="AB3408" s="77">
        <v>0.29276073059360702</v>
      </c>
      <c r="AE3408" s="83">
        <v>46288</v>
      </c>
      <c r="AF3408">
        <v>8.7266161489355394</v>
      </c>
      <c r="AG3408" s="83">
        <v>46282</v>
      </c>
      <c r="AH3408">
        <v>187.69165335026099</v>
      </c>
      <c r="AI3408" s="83">
        <v>46294</v>
      </c>
      <c r="AJ3408" s="77">
        <v>99.709219998847999</v>
      </c>
      <c r="AM3408" s="83">
        <v>46296</v>
      </c>
      <c r="AN3408">
        <v>0.33427041499330601</v>
      </c>
      <c r="AO3408" s="83">
        <v>46287</v>
      </c>
      <c r="AP3408">
        <v>0.37402945113788399</v>
      </c>
      <c r="AQ3408" s="83">
        <v>46291</v>
      </c>
      <c r="AR3408" s="77">
        <v>0.24311837226742899</v>
      </c>
      <c r="AU3408" s="83">
        <v>46293</v>
      </c>
      <c r="AV3408">
        <v>0.66889216167566601</v>
      </c>
      <c r="AW3408" s="83">
        <v>46282</v>
      </c>
      <c r="AX3408">
        <v>1.01262236853504</v>
      </c>
      <c r="AY3408" s="83">
        <v>46294</v>
      </c>
      <c r="AZ3408" s="77">
        <v>0.99099530655197099</v>
      </c>
      <c r="BC3408" s="83">
        <v>46306</v>
      </c>
      <c r="BD3408">
        <v>0.24287346134908899</v>
      </c>
      <c r="BE3408" s="83">
        <v>46311</v>
      </c>
      <c r="BF3408">
        <v>0.37056947107074301</v>
      </c>
      <c r="BG3408" s="83">
        <v>46302</v>
      </c>
      <c r="BH3408" s="77">
        <v>0.49340440562584198</v>
      </c>
      <c r="BK3408" s="83">
        <v>45946</v>
      </c>
      <c r="BL3408">
        <v>0.565930625191855</v>
      </c>
      <c r="BM3408" s="83">
        <v>45943</v>
      </c>
      <c r="BN3408">
        <v>0.70682251332899004</v>
      </c>
      <c r="BO3408" s="83">
        <v>45937</v>
      </c>
      <c r="BP3408" s="77">
        <v>0.81008902077151301</v>
      </c>
      <c r="BS3408" s="83"/>
      <c r="BU3408" s="83"/>
      <c r="BW3408" s="83"/>
      <c r="CA3408" s="83"/>
      <c r="CC3408" s="83"/>
      <c r="CE3408" s="83"/>
      <c r="CI3408" s="83"/>
      <c r="CK3408" s="83"/>
      <c r="CM3408" s="83"/>
      <c r="CQ3408" s="83"/>
      <c r="CS3408" s="83"/>
      <c r="CU3408" s="83"/>
      <c r="CY3408" s="83"/>
      <c r="DA3408" s="83"/>
      <c r="DC3408" s="83"/>
    </row>
    <row r="3409" spans="7:107">
      <c r="G3409" s="83">
        <v>45977</v>
      </c>
      <c r="H3409">
        <v>0.123216804578492</v>
      </c>
      <c r="O3409" s="83">
        <v>45177</v>
      </c>
      <c r="P3409">
        <v>40.9754961876491</v>
      </c>
      <c r="Q3409" s="83">
        <v>45202</v>
      </c>
      <c r="R3409">
        <v>115.169673402605</v>
      </c>
      <c r="W3409" s="83">
        <v>45980</v>
      </c>
      <c r="X3409">
        <v>0.17359275362318799</v>
      </c>
      <c r="Y3409" s="83">
        <v>46362</v>
      </c>
      <c r="Z3409">
        <v>0.173353445065176</v>
      </c>
      <c r="AA3409" s="83">
        <v>46365</v>
      </c>
      <c r="AB3409" s="77">
        <v>0.29275570776255699</v>
      </c>
      <c r="AE3409" s="83">
        <v>46289</v>
      </c>
      <c r="AF3409">
        <v>8.7243268702022903</v>
      </c>
      <c r="AG3409" s="83">
        <v>46283</v>
      </c>
      <c r="AH3409">
        <v>187.68912906272101</v>
      </c>
      <c r="AI3409" s="83">
        <v>46295</v>
      </c>
      <c r="AJ3409" s="77">
        <v>99.703014319072693</v>
      </c>
      <c r="AM3409" s="83">
        <v>46297</v>
      </c>
      <c r="AN3409">
        <v>0.33427041499330601</v>
      </c>
      <c r="AO3409" s="83">
        <v>46288</v>
      </c>
      <c r="AP3409">
        <v>0.37402945113788399</v>
      </c>
      <c r="AQ3409" s="83">
        <v>46292</v>
      </c>
      <c r="AR3409" s="77">
        <v>0.24310295282350999</v>
      </c>
      <c r="AU3409" s="83">
        <v>46294</v>
      </c>
      <c r="AV3409">
        <v>0.66882670594010796</v>
      </c>
      <c r="AW3409" s="83">
        <v>46283</v>
      </c>
      <c r="AX3409">
        <v>1.01252707268474</v>
      </c>
      <c r="AY3409" s="83">
        <v>46295</v>
      </c>
      <c r="AZ3409" s="77">
        <v>0.99088115537300403</v>
      </c>
      <c r="BC3409" s="83">
        <v>46307</v>
      </c>
      <c r="BD3409">
        <v>0.24288724766125</v>
      </c>
      <c r="BE3409" s="83">
        <v>46312</v>
      </c>
      <c r="BF3409">
        <v>0.37053647191929301</v>
      </c>
      <c r="BG3409" s="83">
        <v>46303</v>
      </c>
      <c r="BH3409" s="77">
        <v>0.49339156123562999</v>
      </c>
      <c r="BK3409" s="83">
        <v>45947</v>
      </c>
      <c r="BL3409">
        <v>0.56588764964698601</v>
      </c>
      <c r="BM3409" s="83">
        <v>45944</v>
      </c>
      <c r="BN3409">
        <v>0.70689006296591095</v>
      </c>
      <c r="BO3409" s="83">
        <v>45938</v>
      </c>
      <c r="BP3409" s="77">
        <v>0.81008902077151301</v>
      </c>
      <c r="BS3409" s="83"/>
      <c r="BU3409" s="83"/>
      <c r="BW3409" s="83"/>
      <c r="CA3409" s="83"/>
      <c r="CC3409" s="83"/>
      <c r="CE3409" s="83"/>
      <c r="CI3409" s="83"/>
      <c r="CK3409" s="83"/>
      <c r="CM3409" s="83"/>
      <c r="CQ3409" s="83"/>
      <c r="CS3409" s="83"/>
      <c r="CU3409" s="83"/>
      <c r="CY3409" s="83"/>
      <c r="DA3409" s="83"/>
      <c r="DC3409" s="83"/>
    </row>
    <row r="3410" spans="7:107">
      <c r="G3410" s="83">
        <v>45978</v>
      </c>
      <c r="H3410">
        <v>0.12319524181738099</v>
      </c>
      <c r="O3410" s="83">
        <v>45178</v>
      </c>
      <c r="P3410">
        <v>41.022059251498703</v>
      </c>
      <c r="Q3410" s="83">
        <v>45203</v>
      </c>
      <c r="R3410">
        <v>115.046429102654</v>
      </c>
      <c r="W3410" s="83">
        <v>45981</v>
      </c>
      <c r="X3410">
        <v>0.173417391304347</v>
      </c>
      <c r="Y3410" s="83">
        <v>46363</v>
      </c>
      <c r="Z3410">
        <v>0.173345251396648</v>
      </c>
      <c r="AA3410" s="83">
        <v>46366</v>
      </c>
      <c r="AB3410" s="77">
        <v>0.29275068493150602</v>
      </c>
      <c r="AE3410" s="83">
        <v>46290</v>
      </c>
      <c r="AF3410">
        <v>8.7220375914690305</v>
      </c>
      <c r="AG3410" s="83">
        <v>46284</v>
      </c>
      <c r="AH3410">
        <v>187.68660477518199</v>
      </c>
      <c r="AI3410" s="83">
        <v>46296</v>
      </c>
      <c r="AJ3410" s="77">
        <v>99.696808639297402</v>
      </c>
      <c r="AM3410" s="83">
        <v>46298</v>
      </c>
      <c r="AN3410">
        <v>0.33427041499330601</v>
      </c>
      <c r="AO3410" s="83">
        <v>46289</v>
      </c>
      <c r="AP3410">
        <v>0.37402945113788399</v>
      </c>
      <c r="AQ3410" s="83">
        <v>46293</v>
      </c>
      <c r="AR3410" s="77">
        <v>0.24308753337959099</v>
      </c>
      <c r="AU3410" s="83">
        <v>46295</v>
      </c>
      <c r="AV3410">
        <v>0.66876125020454902</v>
      </c>
      <c r="AW3410" s="83">
        <v>46284</v>
      </c>
      <c r="AX3410">
        <v>1.01243177683444</v>
      </c>
      <c r="AY3410" s="83">
        <v>46296</v>
      </c>
      <c r="AZ3410" s="77">
        <v>0.99076700419403596</v>
      </c>
      <c r="BC3410" s="83">
        <v>46308</v>
      </c>
      <c r="BD3410">
        <v>0.24290103397341201</v>
      </c>
      <c r="BE3410" s="83">
        <v>46313</v>
      </c>
      <c r="BF3410">
        <v>0.37050347276784201</v>
      </c>
      <c r="BG3410" s="83">
        <v>46304</v>
      </c>
      <c r="BH3410" s="77">
        <v>0.49337871684541701</v>
      </c>
      <c r="BK3410" s="83">
        <v>45948</v>
      </c>
      <c r="BL3410">
        <v>0.56584467410211803</v>
      </c>
      <c r="BM3410" s="83">
        <v>45945</v>
      </c>
      <c r="BN3410">
        <v>0.70695761260283196</v>
      </c>
      <c r="BO3410" s="83">
        <v>45939</v>
      </c>
      <c r="BP3410" s="77">
        <v>0.81008902077151301</v>
      </c>
      <c r="BS3410" s="83"/>
      <c r="BU3410" s="83"/>
      <c r="BW3410" s="83"/>
      <c r="CA3410" s="83"/>
      <c r="CC3410" s="83"/>
      <c r="CE3410" s="83"/>
      <c r="CI3410" s="83"/>
      <c r="CK3410" s="83"/>
      <c r="CM3410" s="83"/>
      <c r="CQ3410" s="83"/>
      <c r="CS3410" s="83"/>
      <c r="CU3410" s="83"/>
      <c r="CY3410" s="83"/>
      <c r="DA3410" s="83"/>
      <c r="DC3410" s="83"/>
    </row>
    <row r="3411" spans="7:107">
      <c r="G3411" s="83">
        <v>45979</v>
      </c>
      <c r="H3411">
        <v>0.123173679056269</v>
      </c>
      <c r="O3411" s="83">
        <v>45179</v>
      </c>
      <c r="P3411">
        <v>41.0686223153483</v>
      </c>
      <c r="Q3411" s="83">
        <v>45204</v>
      </c>
      <c r="R3411">
        <v>114.923184802702</v>
      </c>
      <c r="W3411" s="83">
        <v>45982</v>
      </c>
      <c r="X3411">
        <v>0.173242028985507</v>
      </c>
      <c r="Y3411" s="83">
        <v>46364</v>
      </c>
      <c r="Z3411">
        <v>0.173337057728119</v>
      </c>
      <c r="AA3411" s="83">
        <v>46367</v>
      </c>
      <c r="AB3411" s="77">
        <v>0.29274566210045599</v>
      </c>
      <c r="AE3411" s="83">
        <v>46291</v>
      </c>
      <c r="AF3411">
        <v>8.7197483127357795</v>
      </c>
      <c r="AG3411" s="83">
        <v>46285</v>
      </c>
      <c r="AH3411">
        <v>187.68408048764201</v>
      </c>
      <c r="AI3411" s="83">
        <v>46297</v>
      </c>
      <c r="AJ3411" s="77">
        <v>99.690602959522096</v>
      </c>
      <c r="AM3411" s="83">
        <v>46299</v>
      </c>
      <c r="AN3411">
        <v>0.33427041499330601</v>
      </c>
      <c r="AO3411" s="83">
        <v>46290</v>
      </c>
      <c r="AP3411">
        <v>0.37402945113788399</v>
      </c>
      <c r="AQ3411" s="83">
        <v>46294</v>
      </c>
      <c r="AR3411" s="77">
        <v>0.24307211393567199</v>
      </c>
      <c r="AU3411" s="83">
        <v>46296</v>
      </c>
      <c r="AV3411">
        <v>0.66869579446898997</v>
      </c>
      <c r="AW3411" s="83">
        <v>46285</v>
      </c>
      <c r="AX3411">
        <v>1.01233648098414</v>
      </c>
      <c r="AY3411" s="83">
        <v>46297</v>
      </c>
      <c r="AZ3411" s="77">
        <v>0.990652853015068</v>
      </c>
      <c r="BC3411" s="83">
        <v>46309</v>
      </c>
      <c r="BD3411">
        <v>0.24291482028557301</v>
      </c>
      <c r="BE3411" s="83">
        <v>46314</v>
      </c>
      <c r="BF3411">
        <v>0.37047047361639202</v>
      </c>
      <c r="BG3411" s="83">
        <v>46305</v>
      </c>
      <c r="BH3411" s="77">
        <v>0.49336587245520402</v>
      </c>
      <c r="BK3411" s="83">
        <v>45949</v>
      </c>
      <c r="BL3411">
        <v>0.56580169855724904</v>
      </c>
      <c r="BM3411" s="83">
        <v>45946</v>
      </c>
      <c r="BN3411">
        <v>0.70702516223975298</v>
      </c>
      <c r="BO3411" s="83">
        <v>45940</v>
      </c>
      <c r="BP3411" s="77">
        <v>0.81008902077151301</v>
      </c>
      <c r="BS3411" s="83"/>
      <c r="BU3411" s="83"/>
      <c r="BW3411" s="83"/>
      <c r="CA3411" s="83"/>
      <c r="CC3411" s="83"/>
      <c r="CE3411" s="83"/>
      <c r="CI3411" s="83"/>
      <c r="CK3411" s="83"/>
      <c r="CM3411" s="83"/>
      <c r="CQ3411" s="83"/>
      <c r="CS3411" s="83"/>
      <c r="CU3411" s="83"/>
      <c r="CY3411" s="83"/>
      <c r="DA3411" s="83"/>
      <c r="DC3411" s="83"/>
    </row>
    <row r="3412" spans="7:107">
      <c r="G3412" s="83">
        <v>45980</v>
      </c>
      <c r="H3412">
        <v>0.123152116295158</v>
      </c>
      <c r="O3412" s="83">
        <v>45180</v>
      </c>
      <c r="P3412">
        <v>41.115185379197897</v>
      </c>
      <c r="Q3412" s="83">
        <v>45205</v>
      </c>
      <c r="R3412">
        <v>114.799940502751</v>
      </c>
      <c r="W3412" s="83">
        <v>45983</v>
      </c>
      <c r="X3412">
        <v>0.17306666666666601</v>
      </c>
      <c r="Y3412" s="83">
        <v>46365</v>
      </c>
      <c r="Z3412">
        <v>0.17332886405959</v>
      </c>
      <c r="AA3412" s="83">
        <v>46368</v>
      </c>
      <c r="AB3412" s="77">
        <v>0.29274063926940602</v>
      </c>
      <c r="AE3412" s="83">
        <v>46292</v>
      </c>
      <c r="AF3412">
        <v>8.7174590340025198</v>
      </c>
      <c r="AG3412" s="83">
        <v>46286</v>
      </c>
      <c r="AH3412">
        <v>187.68155620010199</v>
      </c>
      <c r="AI3412" s="83">
        <v>46298</v>
      </c>
      <c r="AJ3412" s="77">
        <v>99.684397279746804</v>
      </c>
      <c r="AM3412" s="83">
        <v>46300</v>
      </c>
      <c r="AN3412">
        <v>0.33427041499330601</v>
      </c>
      <c r="AO3412" s="83">
        <v>46291</v>
      </c>
      <c r="AP3412">
        <v>0.37402945113788399</v>
      </c>
      <c r="AQ3412" s="83">
        <v>46295</v>
      </c>
      <c r="AR3412" s="77">
        <v>0.24305669449175399</v>
      </c>
      <c r="AU3412" s="83">
        <v>46297</v>
      </c>
      <c r="AV3412">
        <v>0.66863033873343103</v>
      </c>
      <c r="AW3412" s="83">
        <v>46286</v>
      </c>
      <c r="AX3412">
        <v>1.01224118513384</v>
      </c>
      <c r="AY3412" s="83">
        <v>46298</v>
      </c>
      <c r="AZ3412" s="77">
        <v>0.99053870183610104</v>
      </c>
      <c r="BC3412" s="83">
        <v>46310</v>
      </c>
      <c r="BD3412">
        <v>0.24292860659773499</v>
      </c>
      <c r="BE3412" s="83">
        <v>46315</v>
      </c>
      <c r="BF3412">
        <v>0.37043747446494202</v>
      </c>
      <c r="BG3412" s="83">
        <v>46306</v>
      </c>
      <c r="BH3412" s="77">
        <v>0.49335302806499198</v>
      </c>
      <c r="BK3412" s="83">
        <v>45950</v>
      </c>
      <c r="BL3412">
        <v>0.56575872301238095</v>
      </c>
      <c r="BM3412" s="83">
        <v>45947</v>
      </c>
      <c r="BN3412">
        <v>0.707092711876673</v>
      </c>
      <c r="BO3412" s="83">
        <v>45941</v>
      </c>
      <c r="BP3412" s="77">
        <v>0.81008902077151301</v>
      </c>
      <c r="BS3412" s="83"/>
      <c r="BU3412" s="83"/>
      <c r="BW3412" s="83"/>
      <c r="CA3412" s="83"/>
      <c r="CC3412" s="83"/>
      <c r="CE3412" s="83"/>
      <c r="CI3412" s="83"/>
      <c r="CK3412" s="83"/>
      <c r="CM3412" s="83"/>
      <c r="CQ3412" s="83"/>
      <c r="CS3412" s="83"/>
      <c r="CU3412" s="83"/>
      <c r="CY3412" s="83"/>
      <c r="DA3412" s="83"/>
      <c r="DC3412" s="83"/>
    </row>
    <row r="3413" spans="7:107">
      <c r="G3413" s="83">
        <v>45981</v>
      </c>
      <c r="H3413">
        <v>0.12313055353404601</v>
      </c>
      <c r="O3413" s="83">
        <v>45181</v>
      </c>
      <c r="P3413">
        <v>41.1617484430475</v>
      </c>
      <c r="Q3413" s="83">
        <v>45206</v>
      </c>
      <c r="R3413">
        <v>114.6766962028</v>
      </c>
      <c r="W3413" s="83">
        <v>45984</v>
      </c>
      <c r="X3413">
        <v>0.17306666666666601</v>
      </c>
      <c r="Y3413" s="83">
        <v>46366</v>
      </c>
      <c r="Z3413">
        <v>0.173320670391061</v>
      </c>
      <c r="AA3413" s="83">
        <v>46369</v>
      </c>
      <c r="AB3413" s="77">
        <v>0.29273561643835599</v>
      </c>
      <c r="AE3413" s="83">
        <v>46293</v>
      </c>
      <c r="AF3413">
        <v>8.7151697552692706</v>
      </c>
      <c r="AG3413" s="83">
        <v>46287</v>
      </c>
      <c r="AH3413">
        <v>187.67903191256201</v>
      </c>
      <c r="AI3413" s="83">
        <v>46299</v>
      </c>
      <c r="AJ3413" s="77">
        <v>99.678191599971498</v>
      </c>
      <c r="AM3413" s="83">
        <v>46301</v>
      </c>
      <c r="AN3413">
        <v>0.33427041499330601</v>
      </c>
      <c r="AO3413" s="83">
        <v>46292</v>
      </c>
      <c r="AP3413">
        <v>0.37402945113788399</v>
      </c>
      <c r="AQ3413" s="83">
        <v>46296</v>
      </c>
      <c r="AR3413" s="77">
        <v>0.24304127504783499</v>
      </c>
      <c r="AU3413" s="83">
        <v>46298</v>
      </c>
      <c r="AV3413">
        <v>0.66856488299787198</v>
      </c>
      <c r="AW3413" s="83">
        <v>46287</v>
      </c>
      <c r="AX3413">
        <v>1.01214588928354</v>
      </c>
      <c r="AY3413" s="83">
        <v>46299</v>
      </c>
      <c r="AZ3413" s="77">
        <v>0.99042455065713297</v>
      </c>
      <c r="BC3413" s="83">
        <v>46311</v>
      </c>
      <c r="BD3413">
        <v>0.242942392909896</v>
      </c>
      <c r="BE3413" s="83">
        <v>46316</v>
      </c>
      <c r="BF3413">
        <v>0.37040447531349102</v>
      </c>
      <c r="BG3413" s="83">
        <v>46307</v>
      </c>
      <c r="BH3413" s="77">
        <v>0.493340183674779</v>
      </c>
      <c r="BK3413" s="83">
        <v>45951</v>
      </c>
      <c r="BL3413">
        <v>0.56571574746751196</v>
      </c>
      <c r="BM3413" s="83">
        <v>45948</v>
      </c>
      <c r="BN3413">
        <v>0.70716026151359401</v>
      </c>
      <c r="BO3413" s="83">
        <v>45942</v>
      </c>
      <c r="BP3413" s="77">
        <v>0.81008902077151301</v>
      </c>
      <c r="BS3413" s="83"/>
      <c r="BU3413" s="83"/>
      <c r="BW3413" s="83"/>
      <c r="CA3413" s="83"/>
      <c r="CC3413" s="83"/>
      <c r="CE3413" s="83"/>
      <c r="CI3413" s="83"/>
      <c r="CK3413" s="83"/>
      <c r="CM3413" s="83"/>
      <c r="CQ3413" s="83"/>
      <c r="CS3413" s="83"/>
      <c r="CU3413" s="83"/>
      <c r="CY3413" s="83"/>
      <c r="DA3413" s="83"/>
      <c r="DC3413" s="83"/>
    </row>
    <row r="3414" spans="7:107">
      <c r="G3414" s="83">
        <v>45982</v>
      </c>
      <c r="H3414">
        <v>0.123108990772935</v>
      </c>
      <c r="O3414" s="83">
        <v>45182</v>
      </c>
      <c r="P3414">
        <v>41.208311506897097</v>
      </c>
      <c r="Q3414" s="83">
        <v>45207</v>
      </c>
      <c r="R3414">
        <v>114.55345190284901</v>
      </c>
      <c r="W3414" s="83">
        <v>45985</v>
      </c>
      <c r="X3414">
        <v>0.17306666666666601</v>
      </c>
      <c r="Y3414" s="83">
        <v>46367</v>
      </c>
      <c r="Z3414">
        <v>0.173312476722532</v>
      </c>
      <c r="AA3414" s="83">
        <v>46370</v>
      </c>
      <c r="AB3414" s="77">
        <v>0.29273059360730502</v>
      </c>
      <c r="AE3414" s="83">
        <v>46294</v>
      </c>
      <c r="AF3414">
        <v>8.7128804765360108</v>
      </c>
      <c r="AG3414" s="83">
        <v>46288</v>
      </c>
      <c r="AH3414">
        <v>187.67650762502299</v>
      </c>
      <c r="AI3414" s="83">
        <v>46300</v>
      </c>
      <c r="AJ3414" s="77">
        <v>99.671985920196207</v>
      </c>
      <c r="AM3414" s="83">
        <v>46302</v>
      </c>
      <c r="AN3414">
        <v>0.33427041499330601</v>
      </c>
      <c r="AO3414" s="83">
        <v>46293</v>
      </c>
      <c r="AP3414">
        <v>0.37402945113788399</v>
      </c>
      <c r="AQ3414" s="83">
        <v>46297</v>
      </c>
      <c r="AR3414" s="77">
        <v>0.24302585560391601</v>
      </c>
      <c r="AU3414" s="83">
        <v>46299</v>
      </c>
      <c r="AV3414">
        <v>0.66849942726231304</v>
      </c>
      <c r="AW3414" s="83">
        <v>46288</v>
      </c>
      <c r="AX3414">
        <v>1.01205059343324</v>
      </c>
      <c r="AY3414" s="83">
        <v>46300</v>
      </c>
      <c r="AZ3414" s="77">
        <v>0.99031039947816601</v>
      </c>
      <c r="BC3414" s="83">
        <v>46312</v>
      </c>
      <c r="BD3414">
        <v>0.24295617922205801</v>
      </c>
      <c r="BE3414" s="83">
        <v>46317</v>
      </c>
      <c r="BF3414">
        <v>0.37037147616204102</v>
      </c>
      <c r="BG3414" s="83">
        <v>46308</v>
      </c>
      <c r="BH3414" s="77">
        <v>0.49332733928456701</v>
      </c>
      <c r="BK3414" s="83">
        <v>45952</v>
      </c>
      <c r="BL3414">
        <v>0.56567277192264398</v>
      </c>
      <c r="BM3414" s="83">
        <v>45949</v>
      </c>
      <c r="BN3414">
        <v>0.70722781115051503</v>
      </c>
      <c r="BO3414" s="83">
        <v>45943</v>
      </c>
      <c r="BP3414" s="77">
        <v>0.81008902077151301</v>
      </c>
      <c r="BS3414" s="83"/>
      <c r="BU3414" s="83"/>
      <c r="BW3414" s="83"/>
      <c r="CA3414" s="83"/>
      <c r="CC3414" s="83"/>
      <c r="CE3414" s="83"/>
      <c r="CI3414" s="83"/>
      <c r="CK3414" s="83"/>
      <c r="CM3414" s="83"/>
      <c r="CQ3414" s="83"/>
      <c r="CS3414" s="83"/>
      <c r="CU3414" s="83"/>
      <c r="CY3414" s="83"/>
      <c r="DA3414" s="83"/>
      <c r="DC3414" s="83"/>
    </row>
    <row r="3415" spans="7:107">
      <c r="G3415" s="83">
        <v>45983</v>
      </c>
      <c r="H3415">
        <v>0.123087428011823</v>
      </c>
      <c r="O3415" s="83">
        <v>45183</v>
      </c>
      <c r="P3415">
        <v>41.254874570746701</v>
      </c>
      <c r="Q3415" s="83">
        <v>45208</v>
      </c>
      <c r="R3415">
        <v>114.43020760289799</v>
      </c>
      <c r="W3415" s="83">
        <v>45986</v>
      </c>
      <c r="X3415">
        <v>0.17306666666666601</v>
      </c>
      <c r="Y3415" s="83">
        <v>46368</v>
      </c>
      <c r="Z3415">
        <v>0.173304283054003</v>
      </c>
      <c r="AA3415" s="83">
        <v>46371</v>
      </c>
      <c r="AB3415" s="77">
        <v>0.292725570776255</v>
      </c>
      <c r="AE3415" s="83">
        <v>46295</v>
      </c>
      <c r="AF3415">
        <v>8.7105911978027599</v>
      </c>
      <c r="AG3415" s="83">
        <v>46289</v>
      </c>
      <c r="AH3415">
        <v>187.67398333748301</v>
      </c>
      <c r="AI3415" s="83">
        <v>46301</v>
      </c>
      <c r="AJ3415" s="77">
        <v>99.665780240420901</v>
      </c>
      <c r="AM3415" s="83">
        <v>46303</v>
      </c>
      <c r="AN3415">
        <v>0.33427041499330601</v>
      </c>
      <c r="AO3415" s="83">
        <v>46294</v>
      </c>
      <c r="AP3415">
        <v>0.37402945113788399</v>
      </c>
      <c r="AQ3415" s="83">
        <v>46298</v>
      </c>
      <c r="AR3415" s="77">
        <v>0.24301043615999701</v>
      </c>
      <c r="AU3415" s="83">
        <v>46300</v>
      </c>
      <c r="AV3415">
        <v>0.66843397152675499</v>
      </c>
      <c r="AW3415" s="83">
        <v>46289</v>
      </c>
      <c r="AX3415">
        <v>1.01195529758295</v>
      </c>
      <c r="AY3415" s="83">
        <v>46301</v>
      </c>
      <c r="AZ3415" s="77">
        <v>0.99019624829919795</v>
      </c>
      <c r="BC3415" s="83">
        <v>46313</v>
      </c>
      <c r="BD3415">
        <v>0.24296996553421901</v>
      </c>
      <c r="BE3415" s="83">
        <v>46318</v>
      </c>
      <c r="BF3415">
        <v>0.37033847701059103</v>
      </c>
      <c r="BG3415" s="83">
        <v>46309</v>
      </c>
      <c r="BH3415" s="77">
        <v>0.49331449489435403</v>
      </c>
      <c r="BK3415" s="83">
        <v>45953</v>
      </c>
      <c r="BL3415">
        <v>0.565629796377775</v>
      </c>
      <c r="BM3415" s="83">
        <v>45950</v>
      </c>
      <c r="BN3415">
        <v>0.70729536078743505</v>
      </c>
      <c r="BO3415" s="83">
        <v>45944</v>
      </c>
      <c r="BP3415" s="77">
        <v>0.81008902077151301</v>
      </c>
      <c r="BS3415" s="83"/>
      <c r="BU3415" s="83"/>
      <c r="BW3415" s="83"/>
      <c r="CA3415" s="83"/>
      <c r="CC3415" s="83"/>
      <c r="CE3415" s="83"/>
      <c r="CI3415" s="83"/>
      <c r="CK3415" s="83"/>
      <c r="CM3415" s="83"/>
      <c r="CQ3415" s="83"/>
      <c r="CS3415" s="83"/>
      <c r="CU3415" s="83"/>
      <c r="CY3415" s="83"/>
      <c r="DA3415" s="83"/>
      <c r="DC3415" s="83"/>
    </row>
    <row r="3416" spans="7:107">
      <c r="G3416" s="83">
        <v>45984</v>
      </c>
      <c r="H3416">
        <v>0.123065865250711</v>
      </c>
      <c r="O3416" s="83">
        <v>45184</v>
      </c>
      <c r="P3416">
        <v>41.301437634596297</v>
      </c>
      <c r="Q3416" s="83">
        <v>45209</v>
      </c>
      <c r="R3416">
        <v>114.306963302947</v>
      </c>
      <c r="W3416" s="83">
        <v>45987</v>
      </c>
      <c r="X3416">
        <v>0.17306666666666601</v>
      </c>
      <c r="Y3416" s="83">
        <v>46369</v>
      </c>
      <c r="Z3416">
        <v>0.173296089385474</v>
      </c>
      <c r="AA3416" s="83">
        <v>46372</v>
      </c>
      <c r="AB3416" s="77">
        <v>0.29272054794520502</v>
      </c>
      <c r="AE3416" s="83">
        <v>46296</v>
      </c>
      <c r="AF3416">
        <v>8.7083019190695001</v>
      </c>
      <c r="AG3416" s="83">
        <v>46290</v>
      </c>
      <c r="AH3416">
        <v>187.671459049943</v>
      </c>
      <c r="AI3416" s="83">
        <v>46302</v>
      </c>
      <c r="AJ3416" s="77">
        <v>99.659574560645595</v>
      </c>
      <c r="AM3416" s="83">
        <v>46304</v>
      </c>
      <c r="AN3416">
        <v>0.33427041499330601</v>
      </c>
      <c r="AO3416" s="83">
        <v>46295</v>
      </c>
      <c r="AP3416">
        <v>0.37402945113788399</v>
      </c>
      <c r="AQ3416" s="83">
        <v>46299</v>
      </c>
      <c r="AR3416" s="77">
        <v>0.24299501671607801</v>
      </c>
      <c r="AU3416" s="83">
        <v>46301</v>
      </c>
      <c r="AV3416">
        <v>0.66836851579119605</v>
      </c>
      <c r="AW3416" s="83">
        <v>46290</v>
      </c>
      <c r="AX3416">
        <v>1.01186000173265</v>
      </c>
      <c r="AY3416" s="83">
        <v>46302</v>
      </c>
      <c r="AZ3416" s="77">
        <v>0.99008209712022999</v>
      </c>
      <c r="BC3416" s="83">
        <v>46314</v>
      </c>
      <c r="BD3416">
        <v>0.24298375184638099</v>
      </c>
      <c r="BE3416" s="83">
        <v>46319</v>
      </c>
      <c r="BF3416">
        <v>0.37030547785913998</v>
      </c>
      <c r="BG3416" s="83">
        <v>46310</v>
      </c>
      <c r="BH3416" s="77">
        <v>0.49330165050414199</v>
      </c>
      <c r="BK3416" s="83">
        <v>45954</v>
      </c>
      <c r="BL3416">
        <v>0.56558682083290701</v>
      </c>
      <c r="BM3416" s="83">
        <v>45951</v>
      </c>
      <c r="BN3416">
        <v>0.70736291042435595</v>
      </c>
      <c r="BO3416" s="83">
        <v>45945</v>
      </c>
      <c r="BP3416" s="77">
        <v>0.81008902077151301</v>
      </c>
      <c r="BS3416" s="83"/>
      <c r="BU3416" s="83"/>
      <c r="BW3416" s="83"/>
      <c r="CA3416" s="83"/>
      <c r="CC3416" s="83"/>
      <c r="CE3416" s="83"/>
      <c r="CI3416" s="83"/>
      <c r="CK3416" s="83"/>
      <c r="CM3416" s="83"/>
      <c r="CQ3416" s="83"/>
      <c r="CS3416" s="83"/>
      <c r="CU3416" s="83"/>
      <c r="CY3416" s="83"/>
      <c r="DA3416" s="83"/>
      <c r="DC3416" s="83"/>
    </row>
    <row r="3417" spans="7:107">
      <c r="G3417" s="83">
        <v>45985</v>
      </c>
      <c r="H3417">
        <v>0.12304430248959999</v>
      </c>
      <c r="O3417" s="83">
        <v>45185</v>
      </c>
      <c r="P3417">
        <v>41.348000698445901</v>
      </c>
      <c r="Q3417" s="83">
        <v>45210</v>
      </c>
      <c r="R3417">
        <v>114.183719002996</v>
      </c>
      <c r="W3417" s="83">
        <v>45988</v>
      </c>
      <c r="X3417">
        <v>0.17306666666666601</v>
      </c>
      <c r="Y3417" s="83">
        <v>46370</v>
      </c>
      <c r="Z3417">
        <v>0.173287895716946</v>
      </c>
      <c r="AA3417" s="83">
        <v>46373</v>
      </c>
      <c r="AB3417" s="77">
        <v>0.292715525114155</v>
      </c>
      <c r="AE3417" s="83">
        <v>46297</v>
      </c>
      <c r="AF3417">
        <v>8.7060126403362492</v>
      </c>
      <c r="AG3417" s="83">
        <v>46291</v>
      </c>
      <c r="AH3417">
        <v>187.66893476240401</v>
      </c>
      <c r="AI3417" s="83">
        <v>46303</v>
      </c>
      <c r="AJ3417" s="77">
        <v>99.653368880870303</v>
      </c>
      <c r="AM3417" s="83">
        <v>46305</v>
      </c>
      <c r="AN3417">
        <v>0.33427041499330601</v>
      </c>
      <c r="AO3417" s="83">
        <v>46296</v>
      </c>
      <c r="AP3417">
        <v>0.37402945113788399</v>
      </c>
      <c r="AQ3417" s="83">
        <v>46300</v>
      </c>
      <c r="AR3417" s="77">
        <v>0.24297959727216001</v>
      </c>
      <c r="AU3417" s="83">
        <v>46302</v>
      </c>
      <c r="AV3417">
        <v>0.668303060055637</v>
      </c>
      <c r="AW3417" s="83">
        <v>46291</v>
      </c>
      <c r="AX3417">
        <v>1.01176470588235</v>
      </c>
      <c r="AY3417" s="83">
        <v>46303</v>
      </c>
      <c r="AZ3417" s="77">
        <v>0.98996794594126303</v>
      </c>
      <c r="BC3417" s="83">
        <v>46315</v>
      </c>
      <c r="BD3417">
        <v>0.242997538158542</v>
      </c>
      <c r="BE3417" s="83">
        <v>46320</v>
      </c>
      <c r="BF3417">
        <v>0.37027247870768998</v>
      </c>
      <c r="BG3417" s="83">
        <v>46311</v>
      </c>
      <c r="BH3417" s="77">
        <v>0.493288806113929</v>
      </c>
      <c r="BK3417" s="83">
        <v>45955</v>
      </c>
      <c r="BL3417">
        <v>0.56554384528803803</v>
      </c>
      <c r="BM3417" s="83">
        <v>45952</v>
      </c>
      <c r="BN3417">
        <v>0.70743046006127697</v>
      </c>
      <c r="BO3417" s="83">
        <v>45946</v>
      </c>
      <c r="BP3417" s="77">
        <v>0.81008902077151301</v>
      </c>
      <c r="BS3417" s="83"/>
      <c r="BU3417" s="83"/>
      <c r="BW3417" s="83"/>
      <c r="CA3417" s="83"/>
      <c r="CC3417" s="83"/>
      <c r="CE3417" s="83"/>
      <c r="CI3417" s="83"/>
      <c r="CK3417" s="83"/>
      <c r="CM3417" s="83"/>
      <c r="CQ3417" s="83"/>
      <c r="CS3417" s="83"/>
      <c r="CU3417" s="83"/>
      <c r="CY3417" s="83"/>
      <c r="DA3417" s="83"/>
      <c r="DC3417" s="83"/>
    </row>
    <row r="3418" spans="7:107">
      <c r="G3418" s="83">
        <v>45986</v>
      </c>
      <c r="H3418">
        <v>0.123022739728488</v>
      </c>
      <c r="O3418" s="83">
        <v>45186</v>
      </c>
      <c r="P3418">
        <v>41.394563762295498</v>
      </c>
      <c r="Q3418" s="83">
        <v>45211</v>
      </c>
      <c r="R3418">
        <v>114.06047470304399</v>
      </c>
      <c r="W3418" s="83">
        <v>45989</v>
      </c>
      <c r="X3418">
        <v>0.17306666666666601</v>
      </c>
      <c r="Y3418" s="83">
        <v>46371</v>
      </c>
      <c r="Z3418">
        <v>0.173279702048417</v>
      </c>
      <c r="AA3418" s="83">
        <v>46374</v>
      </c>
      <c r="AB3418" s="77">
        <v>0.29271050228310402</v>
      </c>
      <c r="AE3418" s="83">
        <v>46298</v>
      </c>
      <c r="AF3418">
        <v>8.7037233616029894</v>
      </c>
      <c r="AG3418" s="83">
        <v>46292</v>
      </c>
      <c r="AH3418">
        <v>187.66641047486399</v>
      </c>
      <c r="AI3418" s="83">
        <v>46304</v>
      </c>
      <c r="AJ3418" s="77">
        <v>99.647163201094997</v>
      </c>
      <c r="AM3418" s="83">
        <v>46306</v>
      </c>
      <c r="AN3418">
        <v>0.33427041499330601</v>
      </c>
      <c r="AO3418" s="83">
        <v>46297</v>
      </c>
      <c r="AP3418">
        <v>0.37402945113788399</v>
      </c>
      <c r="AQ3418" s="83">
        <v>46301</v>
      </c>
      <c r="AR3418" s="77">
        <v>0.24296417782824101</v>
      </c>
      <c r="AU3418" s="83">
        <v>46303</v>
      </c>
      <c r="AV3418">
        <v>0.66823760432007795</v>
      </c>
      <c r="AW3418" s="83">
        <v>46292</v>
      </c>
      <c r="AX3418">
        <v>1.01166941003205</v>
      </c>
      <c r="AY3418" s="83">
        <v>46304</v>
      </c>
      <c r="AZ3418" s="77">
        <v>0.98985379476229496</v>
      </c>
      <c r="BC3418" s="83">
        <v>46316</v>
      </c>
      <c r="BD3418">
        <v>0.243011324470704</v>
      </c>
      <c r="BE3418" s="83">
        <v>46321</v>
      </c>
      <c r="BF3418">
        <v>0.37023947955623898</v>
      </c>
      <c r="BG3418" s="83">
        <v>46312</v>
      </c>
      <c r="BH3418" s="77">
        <v>0.49327596172371602</v>
      </c>
      <c r="BK3418" s="83">
        <v>45956</v>
      </c>
      <c r="BL3418">
        <v>0.56550086974316904</v>
      </c>
      <c r="BM3418" s="83">
        <v>45953</v>
      </c>
      <c r="BN3418">
        <v>0.70749800969819698</v>
      </c>
      <c r="BO3418" s="83">
        <v>45947</v>
      </c>
      <c r="BP3418" s="77">
        <v>0.81008902077151301</v>
      </c>
      <c r="BS3418" s="83"/>
      <c r="BU3418" s="83"/>
      <c r="BW3418" s="83"/>
      <c r="CA3418" s="83"/>
      <c r="CC3418" s="83"/>
      <c r="CE3418" s="83"/>
      <c r="CI3418" s="83"/>
      <c r="CK3418" s="83"/>
      <c r="CM3418" s="83"/>
      <c r="CQ3418" s="83"/>
      <c r="CS3418" s="83"/>
      <c r="CU3418" s="83"/>
      <c r="CY3418" s="83"/>
      <c r="DA3418" s="83"/>
      <c r="DC3418" s="83"/>
    </row>
    <row r="3419" spans="7:107">
      <c r="G3419" s="83">
        <v>45987</v>
      </c>
      <c r="H3419">
        <v>0.123001176967377</v>
      </c>
      <c r="O3419" s="83">
        <v>45187</v>
      </c>
      <c r="P3419">
        <v>41.441126826145101</v>
      </c>
      <c r="Q3419" s="83">
        <v>45212</v>
      </c>
      <c r="R3419">
        <v>113.937230403093</v>
      </c>
      <c r="W3419" s="83">
        <v>45990</v>
      </c>
      <c r="X3419">
        <v>0.17306666666666601</v>
      </c>
      <c r="Y3419" s="83">
        <v>46372</v>
      </c>
      <c r="Z3419">
        <v>0.173271508379888</v>
      </c>
      <c r="AA3419" s="83">
        <v>46375</v>
      </c>
      <c r="AB3419" s="77">
        <v>0.292705479452054</v>
      </c>
      <c r="AE3419" s="83">
        <v>46299</v>
      </c>
      <c r="AF3419">
        <v>8.7014340828697296</v>
      </c>
      <c r="AG3419" s="83">
        <v>46293</v>
      </c>
      <c r="AH3419">
        <v>187.66388618732401</v>
      </c>
      <c r="AI3419" s="83">
        <v>46305</v>
      </c>
      <c r="AJ3419" s="77">
        <v>99.640957521319706</v>
      </c>
      <c r="AM3419" s="83">
        <v>46307</v>
      </c>
      <c r="AN3419">
        <v>0.33427041499330601</v>
      </c>
      <c r="AO3419" s="83">
        <v>46298</v>
      </c>
      <c r="AP3419">
        <v>0.37402945113788399</v>
      </c>
      <c r="AQ3419" s="83">
        <v>46302</v>
      </c>
      <c r="AR3419" s="77">
        <v>0.24294875838432201</v>
      </c>
      <c r="AU3419" s="83">
        <v>46304</v>
      </c>
      <c r="AV3419">
        <v>0.66817214858451901</v>
      </c>
      <c r="AW3419" s="83">
        <v>46293</v>
      </c>
      <c r="AX3419">
        <v>1.01157411418175</v>
      </c>
      <c r="AY3419" s="83">
        <v>46305</v>
      </c>
      <c r="AZ3419" s="77">
        <v>0.989739643583327</v>
      </c>
      <c r="BC3419" s="83">
        <v>46317</v>
      </c>
      <c r="BD3419">
        <v>0.24302511078286501</v>
      </c>
      <c r="BE3419" s="83">
        <v>46322</v>
      </c>
      <c r="BF3419">
        <v>0.37020648040478898</v>
      </c>
      <c r="BG3419" s="83">
        <v>46313</v>
      </c>
      <c r="BH3419" s="77">
        <v>0.49326311733350398</v>
      </c>
      <c r="BK3419" s="83">
        <v>45957</v>
      </c>
      <c r="BL3419">
        <v>0.56545789419830095</v>
      </c>
      <c r="BM3419" s="83">
        <v>45954</v>
      </c>
      <c r="BN3419">
        <v>0.707565559335118</v>
      </c>
      <c r="BO3419" s="83">
        <v>45948</v>
      </c>
      <c r="BP3419" s="77">
        <v>0.81008902077151301</v>
      </c>
      <c r="BS3419" s="83"/>
      <c r="BU3419" s="83"/>
      <c r="BW3419" s="83"/>
      <c r="CA3419" s="83"/>
      <c r="CC3419" s="83"/>
      <c r="CE3419" s="83"/>
      <c r="CI3419" s="83"/>
      <c r="CK3419" s="83"/>
      <c r="CM3419" s="83"/>
      <c r="CQ3419" s="83"/>
      <c r="CS3419" s="83"/>
      <c r="CU3419" s="83"/>
      <c r="CY3419" s="83"/>
      <c r="DA3419" s="83"/>
      <c r="DC3419" s="83"/>
    </row>
    <row r="3420" spans="7:107">
      <c r="G3420" s="83">
        <v>45988</v>
      </c>
      <c r="H3420">
        <v>0.12297961420626501</v>
      </c>
      <c r="O3420" s="83">
        <v>45188</v>
      </c>
      <c r="P3420">
        <v>41.487689889994698</v>
      </c>
      <c r="Q3420" s="83">
        <v>45213</v>
      </c>
      <c r="R3420">
        <v>113.813986103142</v>
      </c>
      <c r="W3420" s="83">
        <v>45991</v>
      </c>
      <c r="X3420">
        <v>0.17306666666666601</v>
      </c>
      <c r="Y3420" s="83">
        <v>46373</v>
      </c>
      <c r="Z3420">
        <v>0.173263314711359</v>
      </c>
      <c r="AA3420" s="83">
        <v>46376</v>
      </c>
      <c r="AB3420" s="77">
        <v>0.29270045662100402</v>
      </c>
      <c r="AE3420" s="83">
        <v>46300</v>
      </c>
      <c r="AF3420">
        <v>8.6991448041364805</v>
      </c>
      <c r="AG3420" s="83">
        <v>46294</v>
      </c>
      <c r="AH3420">
        <v>187.66136189978499</v>
      </c>
      <c r="AI3420" s="83">
        <v>46306</v>
      </c>
      <c r="AJ3420" s="77">
        <v>99.6347518415444</v>
      </c>
      <c r="AM3420" s="83">
        <v>46308</v>
      </c>
      <c r="AN3420">
        <v>0.33427041499330601</v>
      </c>
      <c r="AO3420" s="83">
        <v>46299</v>
      </c>
      <c r="AP3420">
        <v>0.37402945113788399</v>
      </c>
      <c r="AQ3420" s="83">
        <v>46303</v>
      </c>
      <c r="AR3420" s="77">
        <v>0.242933338940403</v>
      </c>
      <c r="AU3420" s="83">
        <v>46305</v>
      </c>
      <c r="AV3420">
        <v>0.66810669284895996</v>
      </c>
      <c r="AW3420" s="83">
        <v>46294</v>
      </c>
      <c r="AX3420">
        <v>1.01147881833145</v>
      </c>
      <c r="AY3420" s="83">
        <v>46306</v>
      </c>
      <c r="AZ3420" s="77">
        <v>0.98962549240436004</v>
      </c>
      <c r="BC3420" s="83">
        <v>46318</v>
      </c>
      <c r="BD3420">
        <v>0.24303889709502699</v>
      </c>
      <c r="BE3420" s="83">
        <v>46323</v>
      </c>
      <c r="BF3420">
        <v>0.37017348125333899</v>
      </c>
      <c r="BG3420" s="83">
        <v>46314</v>
      </c>
      <c r="BH3420" s="77">
        <v>0.49325027294329099</v>
      </c>
      <c r="BK3420" s="83">
        <v>45958</v>
      </c>
      <c r="BL3420">
        <v>0.56541491865343296</v>
      </c>
      <c r="BM3420" s="83">
        <v>45955</v>
      </c>
      <c r="BN3420">
        <v>0.70763310897203902</v>
      </c>
      <c r="BO3420" s="83">
        <v>45949</v>
      </c>
      <c r="BP3420" s="77">
        <v>0.81008902077151301</v>
      </c>
      <c r="BS3420" s="83"/>
      <c r="BU3420" s="83"/>
      <c r="BW3420" s="83"/>
      <c r="CA3420" s="83"/>
      <c r="CC3420" s="83"/>
      <c r="CE3420" s="83"/>
      <c r="CI3420" s="83"/>
      <c r="CK3420" s="83"/>
      <c r="CM3420" s="83"/>
      <c r="CQ3420" s="83"/>
      <c r="CS3420" s="83"/>
      <c r="CU3420" s="83"/>
      <c r="CY3420" s="83"/>
      <c r="DA3420" s="83"/>
      <c r="DC3420" s="83"/>
    </row>
    <row r="3421" spans="7:107">
      <c r="G3421" s="83">
        <v>45989</v>
      </c>
      <c r="H3421">
        <v>0.122958051445154</v>
      </c>
      <c r="O3421" s="83">
        <v>45189</v>
      </c>
      <c r="P3421">
        <v>41.534252953844302</v>
      </c>
      <c r="Q3421" s="83">
        <v>45214</v>
      </c>
      <c r="R3421">
        <v>113.690741803191</v>
      </c>
      <c r="W3421" s="83">
        <v>45992</v>
      </c>
      <c r="X3421">
        <v>0.17306666666666601</v>
      </c>
      <c r="Y3421" s="83">
        <v>46374</v>
      </c>
      <c r="Z3421">
        <v>0.17325512104283</v>
      </c>
      <c r="AA3421" s="83">
        <v>46377</v>
      </c>
      <c r="AB3421" s="77">
        <v>0.292695433789954</v>
      </c>
      <c r="AE3421" s="83">
        <v>46301</v>
      </c>
      <c r="AF3421">
        <v>8.6968555254032207</v>
      </c>
      <c r="AG3421" s="83">
        <v>46295</v>
      </c>
      <c r="AH3421">
        <v>187.65883761224501</v>
      </c>
      <c r="AI3421" s="83">
        <v>46307</v>
      </c>
      <c r="AJ3421" s="77">
        <v>99.628546161769094</v>
      </c>
      <c r="AM3421" s="83">
        <v>46309</v>
      </c>
      <c r="AN3421">
        <v>0.33427041499330601</v>
      </c>
      <c r="AO3421" s="83">
        <v>46300</v>
      </c>
      <c r="AP3421">
        <v>0.37402945113788399</v>
      </c>
      <c r="AQ3421" s="83">
        <v>46304</v>
      </c>
      <c r="AR3421" s="77">
        <v>0.242917919496485</v>
      </c>
      <c r="AU3421" s="83">
        <v>46306</v>
      </c>
      <c r="AV3421">
        <v>0.66804123711340202</v>
      </c>
      <c r="AW3421" s="83">
        <v>46295</v>
      </c>
      <c r="AX3421">
        <v>1.01138352248115</v>
      </c>
      <c r="AY3421" s="83">
        <v>46307</v>
      </c>
      <c r="AZ3421" s="77">
        <v>0.98951134122539197</v>
      </c>
      <c r="BC3421" s="83">
        <v>46319</v>
      </c>
      <c r="BD3421">
        <v>0.243052683407188</v>
      </c>
      <c r="BE3421" s="83">
        <v>46324</v>
      </c>
      <c r="BF3421">
        <v>0.37014048210188799</v>
      </c>
      <c r="BG3421" s="83">
        <v>46315</v>
      </c>
      <c r="BH3421" s="77">
        <v>0.493237428553079</v>
      </c>
      <c r="BK3421" s="83">
        <v>45959</v>
      </c>
      <c r="BL3421">
        <v>0.56537194310856398</v>
      </c>
      <c r="BM3421" s="83">
        <v>45956</v>
      </c>
      <c r="BN3421">
        <v>0.70770065860896003</v>
      </c>
      <c r="BO3421" s="83">
        <v>45950</v>
      </c>
      <c r="BP3421" s="77">
        <v>0.81008902077151301</v>
      </c>
      <c r="BS3421" s="83"/>
      <c r="BU3421" s="83"/>
      <c r="BW3421" s="83"/>
      <c r="CA3421" s="83"/>
      <c r="CC3421" s="83"/>
      <c r="CE3421" s="83"/>
      <c r="CI3421" s="83"/>
      <c r="CK3421" s="83"/>
      <c r="CM3421" s="83"/>
      <c r="CQ3421" s="83"/>
      <c r="CS3421" s="83"/>
      <c r="CU3421" s="83"/>
      <c r="CY3421" s="83"/>
      <c r="DA3421" s="83"/>
      <c r="DC3421" s="83"/>
    </row>
    <row r="3422" spans="7:107">
      <c r="G3422" s="83">
        <v>45990</v>
      </c>
      <c r="H3422">
        <v>0.122936488684042</v>
      </c>
      <c r="O3422" s="83">
        <v>45190</v>
      </c>
      <c r="P3422">
        <v>41.580816017693898</v>
      </c>
      <c r="Q3422" s="83">
        <v>45215</v>
      </c>
      <c r="R3422">
        <v>113.56749750324001</v>
      </c>
      <c r="W3422" s="83">
        <v>45993</v>
      </c>
      <c r="X3422">
        <v>0.17306666666666601</v>
      </c>
      <c r="Y3422" s="83">
        <v>46375</v>
      </c>
      <c r="Z3422">
        <v>0.173246927374301</v>
      </c>
      <c r="AA3422" s="83">
        <v>46378</v>
      </c>
      <c r="AB3422" s="77">
        <v>0.29269041095890402</v>
      </c>
      <c r="AE3422" s="83">
        <v>46302</v>
      </c>
      <c r="AF3422">
        <v>8.6945662466699698</v>
      </c>
      <c r="AG3422" s="83">
        <v>46296</v>
      </c>
      <c r="AH3422">
        <v>187.656313324705</v>
      </c>
      <c r="AI3422" s="83">
        <v>46308</v>
      </c>
      <c r="AJ3422" s="77">
        <v>99.622340481993803</v>
      </c>
      <c r="AM3422" s="83">
        <v>46310</v>
      </c>
      <c r="AN3422">
        <v>0.33427041499330601</v>
      </c>
      <c r="AO3422" s="83">
        <v>46301</v>
      </c>
      <c r="AP3422">
        <v>0.37402945113788399</v>
      </c>
      <c r="AQ3422" s="83">
        <v>46305</v>
      </c>
      <c r="AR3422" s="77">
        <v>0.242902500052566</v>
      </c>
      <c r="AU3422" s="83">
        <v>46307</v>
      </c>
      <c r="AV3422">
        <v>0.66797578137784297</v>
      </c>
      <c r="AW3422" s="83">
        <v>46296</v>
      </c>
      <c r="AX3422">
        <v>1.0112882266308501</v>
      </c>
      <c r="AY3422" s="83">
        <v>46308</v>
      </c>
      <c r="AZ3422" s="77">
        <v>0.98939719004642401</v>
      </c>
      <c r="BC3422" s="83">
        <v>46320</v>
      </c>
      <c r="BD3422">
        <v>0.24306646971935</v>
      </c>
      <c r="BE3422" s="83">
        <v>46325</v>
      </c>
      <c r="BF3422">
        <v>0.37010748295043799</v>
      </c>
      <c r="BG3422" s="83">
        <v>46316</v>
      </c>
      <c r="BH3422" s="77">
        <v>0.49322458416286602</v>
      </c>
      <c r="BK3422" s="83">
        <v>45960</v>
      </c>
      <c r="BL3422">
        <v>0.565328967563695</v>
      </c>
      <c r="BM3422" s="83">
        <v>45957</v>
      </c>
      <c r="BN3422">
        <v>0.70776820824588005</v>
      </c>
      <c r="BO3422" s="83">
        <v>45951</v>
      </c>
      <c r="BP3422" s="77">
        <v>0.81008902077151301</v>
      </c>
      <c r="BS3422" s="83"/>
      <c r="BU3422" s="83"/>
      <c r="BW3422" s="83"/>
      <c r="CA3422" s="83"/>
      <c r="CC3422" s="83"/>
      <c r="CE3422" s="83"/>
      <c r="CI3422" s="83"/>
      <c r="CK3422" s="83"/>
      <c r="CM3422" s="83"/>
      <c r="CQ3422" s="83"/>
      <c r="CS3422" s="83"/>
      <c r="CU3422" s="83"/>
      <c r="CY3422" s="83"/>
      <c r="DA3422" s="83"/>
      <c r="DC3422" s="83"/>
    </row>
    <row r="3423" spans="7:107">
      <c r="G3423" s="83">
        <v>45991</v>
      </c>
      <c r="H3423">
        <v>0.122914925922931</v>
      </c>
      <c r="O3423" s="83">
        <v>45191</v>
      </c>
      <c r="P3423">
        <v>41.627379081543502</v>
      </c>
      <c r="Q3423" s="83">
        <v>45216</v>
      </c>
      <c r="R3423">
        <v>113.44425320328899</v>
      </c>
      <c r="W3423" s="83">
        <v>45994</v>
      </c>
      <c r="X3423">
        <v>0.17306666666666601</v>
      </c>
      <c r="Y3423" s="83">
        <v>46376</v>
      </c>
      <c r="Z3423">
        <v>0.173238733705772</v>
      </c>
      <c r="AA3423" s="83">
        <v>46379</v>
      </c>
      <c r="AB3423" s="77">
        <v>0.292685388127853</v>
      </c>
      <c r="AE3423" s="83">
        <v>46303</v>
      </c>
      <c r="AF3423">
        <v>8.69227696793671</v>
      </c>
      <c r="AG3423" s="83">
        <v>46297</v>
      </c>
      <c r="AH3423">
        <v>187.65378903716601</v>
      </c>
      <c r="AI3423" s="83">
        <v>46309</v>
      </c>
      <c r="AJ3423" s="77">
        <v>99.616134802218497</v>
      </c>
      <c r="AM3423" s="83">
        <v>46311</v>
      </c>
      <c r="AN3423">
        <v>0.33427041499330601</v>
      </c>
      <c r="AO3423" s="83">
        <v>46302</v>
      </c>
      <c r="AP3423">
        <v>0.37402945113788399</v>
      </c>
      <c r="AQ3423" s="83">
        <v>46306</v>
      </c>
      <c r="AR3423" s="77">
        <v>0.242887080608647</v>
      </c>
      <c r="AU3423" s="83">
        <v>46308</v>
      </c>
      <c r="AV3423">
        <v>0.66791032564228403</v>
      </c>
      <c r="AW3423" s="83">
        <v>46297</v>
      </c>
      <c r="AX3423">
        <v>1.0111929307805501</v>
      </c>
      <c r="AY3423" s="83">
        <v>46309</v>
      </c>
      <c r="AZ3423" s="77">
        <v>0.98928303886745705</v>
      </c>
      <c r="BC3423" s="83">
        <v>46321</v>
      </c>
      <c r="BD3423">
        <v>0.24308025603151101</v>
      </c>
      <c r="BE3423" s="83">
        <v>46326</v>
      </c>
      <c r="BF3423">
        <v>0.370074483798987</v>
      </c>
      <c r="BG3423" s="83">
        <v>46317</v>
      </c>
      <c r="BH3423" s="77">
        <v>0.49321173977265398</v>
      </c>
      <c r="BK3423" s="83">
        <v>45961</v>
      </c>
      <c r="BL3423">
        <v>0.56528599201882701</v>
      </c>
      <c r="BM3423" s="83">
        <v>45958</v>
      </c>
      <c r="BN3423">
        <v>0.70783575788280095</v>
      </c>
      <c r="BO3423" s="83">
        <v>45952</v>
      </c>
      <c r="BP3423" s="77">
        <v>0.81008902077151301</v>
      </c>
      <c r="BS3423" s="83"/>
      <c r="BU3423" s="83"/>
      <c r="BW3423" s="83"/>
      <c r="CA3423" s="83"/>
      <c r="CC3423" s="83"/>
      <c r="CE3423" s="83"/>
      <c r="CI3423" s="83"/>
      <c r="CK3423" s="83"/>
      <c r="CM3423" s="83"/>
      <c r="CQ3423" s="83"/>
      <c r="CS3423" s="83"/>
      <c r="CU3423" s="83"/>
      <c r="CY3423" s="83"/>
      <c r="DA3423" s="83"/>
      <c r="DC3423" s="83"/>
    </row>
    <row r="3424" spans="7:107">
      <c r="G3424" s="83">
        <v>45992</v>
      </c>
      <c r="H3424">
        <v>0.12289336316181899</v>
      </c>
      <c r="O3424" s="83">
        <v>45192</v>
      </c>
      <c r="P3424">
        <v>41.673942145393099</v>
      </c>
      <c r="Q3424" s="83">
        <v>45217</v>
      </c>
      <c r="R3424">
        <v>113.321008903338</v>
      </c>
      <c r="W3424" s="83">
        <v>45995</v>
      </c>
      <c r="X3424">
        <v>0.17306666666666601</v>
      </c>
      <c r="Y3424" s="83">
        <v>46377</v>
      </c>
      <c r="Z3424">
        <v>0.173230540037243</v>
      </c>
      <c r="AA3424" s="83">
        <v>46380</v>
      </c>
      <c r="AB3424" s="77">
        <v>0.29268036529680302</v>
      </c>
      <c r="AE3424" s="83">
        <v>46304</v>
      </c>
      <c r="AF3424">
        <v>8.6899876892034502</v>
      </c>
      <c r="AG3424" s="83">
        <v>46298</v>
      </c>
      <c r="AH3424">
        <v>187.65126474962599</v>
      </c>
      <c r="AI3424" s="83">
        <v>46310</v>
      </c>
      <c r="AJ3424" s="77">
        <v>99.609929122443205</v>
      </c>
      <c r="AM3424" s="83">
        <v>46312</v>
      </c>
      <c r="AN3424">
        <v>0.33427041499330601</v>
      </c>
      <c r="AO3424" s="83">
        <v>46303</v>
      </c>
      <c r="AP3424">
        <v>0.37402945113788399</v>
      </c>
      <c r="AQ3424" s="83">
        <v>46307</v>
      </c>
      <c r="AR3424" s="77">
        <v>0.242871661164728</v>
      </c>
      <c r="AU3424" s="83">
        <v>46309</v>
      </c>
      <c r="AV3424">
        <v>0.66784486990672498</v>
      </c>
      <c r="AW3424" s="83">
        <v>46298</v>
      </c>
      <c r="AX3424">
        <v>1.0110976349302601</v>
      </c>
      <c r="AY3424" s="83">
        <v>46310</v>
      </c>
      <c r="AZ3424" s="77">
        <v>0.98916888768848898</v>
      </c>
      <c r="BC3424" s="83">
        <v>46322</v>
      </c>
      <c r="BD3424">
        <v>0.24309404234367299</v>
      </c>
      <c r="BE3424" s="83">
        <v>46327</v>
      </c>
      <c r="BF3424">
        <v>0.370041484647537</v>
      </c>
      <c r="BG3424" s="83">
        <v>46318</v>
      </c>
      <c r="BH3424" s="77">
        <v>0.49319889538244099</v>
      </c>
      <c r="BK3424" s="83">
        <v>45962</v>
      </c>
      <c r="BL3424">
        <v>0.56524301647395803</v>
      </c>
      <c r="BM3424" s="83">
        <v>45959</v>
      </c>
      <c r="BN3424">
        <v>0.70790330751972197</v>
      </c>
      <c r="BO3424" s="83">
        <v>45953</v>
      </c>
      <c r="BP3424" s="77">
        <v>0.81008902077151301</v>
      </c>
      <c r="BS3424" s="83"/>
      <c r="BU3424" s="83"/>
      <c r="BW3424" s="83"/>
      <c r="CA3424" s="83"/>
      <c r="CC3424" s="83"/>
      <c r="CE3424" s="83"/>
      <c r="CI3424" s="83"/>
      <c r="CK3424" s="83"/>
      <c r="CM3424" s="83"/>
      <c r="CQ3424" s="83"/>
      <c r="CS3424" s="83"/>
      <c r="CU3424" s="83"/>
      <c r="CY3424" s="83"/>
      <c r="DA3424" s="83"/>
      <c r="DC3424" s="83"/>
    </row>
    <row r="3425" spans="7:107">
      <c r="G3425" s="83">
        <v>45993</v>
      </c>
      <c r="H3425">
        <v>0.122871800400707</v>
      </c>
      <c r="O3425" s="83">
        <v>45193</v>
      </c>
      <c r="P3425">
        <v>41.720505209242702</v>
      </c>
      <c r="Q3425" s="83">
        <v>45218</v>
      </c>
      <c r="R3425">
        <v>113.197764603387</v>
      </c>
      <c r="W3425" s="83">
        <v>45996</v>
      </c>
      <c r="X3425">
        <v>0.17306666666666601</v>
      </c>
      <c r="Y3425" s="83">
        <v>46378</v>
      </c>
      <c r="Z3425">
        <v>0.173222346368715</v>
      </c>
      <c r="AA3425" s="83">
        <v>46381</v>
      </c>
      <c r="AB3425" s="77">
        <v>0.292675342465753</v>
      </c>
      <c r="AE3425" s="83">
        <v>46305</v>
      </c>
      <c r="AF3425">
        <v>8.6876984104701993</v>
      </c>
      <c r="AG3425" s="83">
        <v>46299</v>
      </c>
      <c r="AH3425">
        <v>187.64874046208601</v>
      </c>
      <c r="AI3425" s="83">
        <v>46311</v>
      </c>
      <c r="AJ3425" s="77">
        <v>99.603723442667899</v>
      </c>
      <c r="AM3425" s="83">
        <v>46313</v>
      </c>
      <c r="AN3425">
        <v>0.33427041499330601</v>
      </c>
      <c r="AO3425" s="83">
        <v>46304</v>
      </c>
      <c r="AP3425">
        <v>0.37402945113788399</v>
      </c>
      <c r="AQ3425" s="83">
        <v>46308</v>
      </c>
      <c r="AR3425" s="77">
        <v>0.242856241720809</v>
      </c>
      <c r="AU3425" s="83">
        <v>46310</v>
      </c>
      <c r="AV3425">
        <v>0.66777941417116604</v>
      </c>
      <c r="AW3425" s="83">
        <v>46299</v>
      </c>
      <c r="AX3425">
        <v>1.0110023390799601</v>
      </c>
      <c r="AY3425" s="83">
        <v>46311</v>
      </c>
      <c r="AZ3425" s="77">
        <v>0.98905473650952103</v>
      </c>
      <c r="BC3425" s="83">
        <v>46323</v>
      </c>
      <c r="BD3425">
        <v>0.243107828655834</v>
      </c>
      <c r="BE3425" s="83">
        <v>46328</v>
      </c>
      <c r="BF3425">
        <v>0.370008485496087</v>
      </c>
      <c r="BG3425" s="83">
        <v>46319</v>
      </c>
      <c r="BH3425" s="77">
        <v>0.49318605099222801</v>
      </c>
      <c r="BK3425" s="83">
        <v>45963</v>
      </c>
      <c r="BL3425">
        <v>0.56520004092909004</v>
      </c>
      <c r="BM3425" s="83">
        <v>45960</v>
      </c>
      <c r="BN3425">
        <v>0.70797085715664199</v>
      </c>
      <c r="BO3425" s="83">
        <v>45954</v>
      </c>
      <c r="BP3425" s="77">
        <v>0.81008902077151301</v>
      </c>
      <c r="BS3425" s="83"/>
      <c r="BU3425" s="83"/>
      <c r="BW3425" s="83"/>
      <c r="CA3425" s="83"/>
      <c r="CC3425" s="83"/>
      <c r="CE3425" s="83"/>
      <c r="CI3425" s="83"/>
      <c r="CK3425" s="83"/>
      <c r="CM3425" s="83"/>
      <c r="CQ3425" s="83"/>
      <c r="CS3425" s="83"/>
      <c r="CU3425" s="83"/>
      <c r="CY3425" s="83"/>
      <c r="DA3425" s="83"/>
      <c r="DC3425" s="83"/>
    </row>
    <row r="3426" spans="7:107">
      <c r="G3426" s="83">
        <v>45994</v>
      </c>
      <c r="H3426">
        <v>0.122850237639596</v>
      </c>
      <c r="O3426" s="83">
        <v>45194</v>
      </c>
      <c r="P3426">
        <v>41.767068273092299</v>
      </c>
      <c r="Q3426" s="83">
        <v>45219</v>
      </c>
      <c r="R3426">
        <v>113.07452030343499</v>
      </c>
      <c r="W3426" s="83">
        <v>45997</v>
      </c>
      <c r="X3426">
        <v>0.17306666666666601</v>
      </c>
      <c r="Y3426" s="83">
        <v>46379</v>
      </c>
      <c r="Z3426">
        <v>0.173214152700186</v>
      </c>
      <c r="AA3426" s="83">
        <v>46382</v>
      </c>
      <c r="AB3426" s="77">
        <v>0.29267031963470302</v>
      </c>
      <c r="AE3426" s="83">
        <v>46306</v>
      </c>
      <c r="AF3426">
        <v>8.6854091317369395</v>
      </c>
      <c r="AG3426" s="83">
        <v>46300</v>
      </c>
      <c r="AH3426">
        <v>187.64621617454699</v>
      </c>
      <c r="AI3426" s="83">
        <v>46312</v>
      </c>
      <c r="AJ3426" s="77">
        <v>99.597517762892593</v>
      </c>
      <c r="AM3426" s="83">
        <v>46314</v>
      </c>
      <c r="AN3426">
        <v>0.33427041499330601</v>
      </c>
      <c r="AO3426" s="83">
        <v>46305</v>
      </c>
      <c r="AP3426">
        <v>0.37402945113788399</v>
      </c>
      <c r="AQ3426" s="83">
        <v>46309</v>
      </c>
      <c r="AR3426" s="77">
        <v>0.24284082227689099</v>
      </c>
      <c r="AU3426" s="83">
        <v>46311</v>
      </c>
      <c r="AV3426">
        <v>0.66771395843560699</v>
      </c>
      <c r="AW3426" s="83">
        <v>46300</v>
      </c>
      <c r="AX3426">
        <v>1.0109070432296601</v>
      </c>
      <c r="AY3426" s="83">
        <v>46312</v>
      </c>
      <c r="AZ3426" s="77">
        <v>0.98894058533055396</v>
      </c>
      <c r="BC3426" s="83">
        <v>46324</v>
      </c>
      <c r="BD3426">
        <v>0.243121614967996</v>
      </c>
      <c r="BE3426" s="83">
        <v>46329</v>
      </c>
      <c r="BF3426">
        <v>0.36997548634463601</v>
      </c>
      <c r="BG3426" s="83">
        <v>46320</v>
      </c>
      <c r="BH3426" s="77">
        <v>0.49317320660201602</v>
      </c>
      <c r="BK3426" s="83">
        <v>45964</v>
      </c>
      <c r="BL3426">
        <v>0.56515706538422095</v>
      </c>
      <c r="BM3426" s="83">
        <v>45961</v>
      </c>
      <c r="BN3426">
        <v>0.708038406793563</v>
      </c>
      <c r="BO3426" s="83">
        <v>45955</v>
      </c>
      <c r="BP3426" s="77">
        <v>0.81008902077151301</v>
      </c>
      <c r="BS3426" s="83"/>
      <c r="BU3426" s="83"/>
      <c r="BW3426" s="83"/>
      <c r="CA3426" s="83"/>
      <c r="CC3426" s="83"/>
      <c r="CE3426" s="83"/>
      <c r="CI3426" s="83"/>
      <c r="CK3426" s="83"/>
      <c r="CM3426" s="83"/>
      <c r="CQ3426" s="83"/>
      <c r="CS3426" s="83"/>
      <c r="CU3426" s="83"/>
      <c r="CY3426" s="83"/>
      <c r="DA3426" s="83"/>
      <c r="DC3426" s="83"/>
    </row>
    <row r="3427" spans="7:107">
      <c r="G3427" s="83">
        <v>45995</v>
      </c>
      <c r="H3427">
        <v>0.12282867487848401</v>
      </c>
      <c r="O3427" s="83">
        <v>45195</v>
      </c>
      <c r="P3427">
        <v>41.681127803394602</v>
      </c>
      <c r="Q3427" s="83">
        <v>45220</v>
      </c>
      <c r="R3427">
        <v>112.951276003484</v>
      </c>
      <c r="W3427" s="83">
        <v>45998</v>
      </c>
      <c r="X3427">
        <v>0.17306666666666601</v>
      </c>
      <c r="Y3427" s="83">
        <v>46380</v>
      </c>
      <c r="Z3427">
        <v>0.173205959031657</v>
      </c>
      <c r="AA3427" s="83">
        <v>46383</v>
      </c>
      <c r="AB3427" s="77">
        <v>0.292665296803652</v>
      </c>
      <c r="AE3427" s="83">
        <v>46307</v>
      </c>
      <c r="AF3427">
        <v>8.6831198530036904</v>
      </c>
      <c r="AG3427" s="83">
        <v>46301</v>
      </c>
      <c r="AH3427">
        <v>187.64369188700701</v>
      </c>
      <c r="AI3427" s="83">
        <v>46313</v>
      </c>
      <c r="AJ3427" s="77">
        <v>99.591312083117302</v>
      </c>
      <c r="AM3427" s="83">
        <v>46315</v>
      </c>
      <c r="AN3427">
        <v>0.33427041499330601</v>
      </c>
      <c r="AO3427" s="83">
        <v>46306</v>
      </c>
      <c r="AP3427">
        <v>0.37402945113788399</v>
      </c>
      <c r="AQ3427" s="83">
        <v>46310</v>
      </c>
      <c r="AR3427" s="77">
        <v>0.24282540283297199</v>
      </c>
      <c r="AU3427" s="83">
        <v>46312</v>
      </c>
      <c r="AV3427">
        <v>0.66764850270004905</v>
      </c>
      <c r="AW3427" s="83">
        <v>46301</v>
      </c>
      <c r="AX3427">
        <v>1.0108117473793601</v>
      </c>
      <c r="AY3427" s="83">
        <v>46313</v>
      </c>
      <c r="AZ3427" s="77">
        <v>0.988826434151586</v>
      </c>
      <c r="BC3427" s="83">
        <v>46325</v>
      </c>
      <c r="BD3427">
        <v>0.24313540128015701</v>
      </c>
      <c r="BE3427" s="83">
        <v>46330</v>
      </c>
      <c r="BF3427">
        <v>0.36994248719318601</v>
      </c>
      <c r="BG3427" s="83">
        <v>46321</v>
      </c>
      <c r="BH3427" s="77">
        <v>0.49316036221180298</v>
      </c>
      <c r="BK3427" s="83">
        <v>45965</v>
      </c>
      <c r="BL3427">
        <v>0.56511408983935296</v>
      </c>
      <c r="BM3427" s="83">
        <v>45962</v>
      </c>
      <c r="BN3427">
        <v>0.70810595643048402</v>
      </c>
      <c r="BO3427" s="83">
        <v>45956</v>
      </c>
      <c r="BP3427" s="77">
        <v>0.81008902077151301</v>
      </c>
      <c r="BS3427" s="83"/>
      <c r="BU3427" s="83"/>
      <c r="BW3427" s="83"/>
      <c r="CA3427" s="83"/>
      <c r="CC3427" s="83"/>
      <c r="CE3427" s="83"/>
      <c r="CI3427" s="83"/>
      <c r="CK3427" s="83"/>
      <c r="CM3427" s="83"/>
      <c r="CQ3427" s="83"/>
      <c r="CS3427" s="83"/>
      <c r="CU3427" s="83"/>
      <c r="CY3427" s="83"/>
      <c r="DA3427" s="83"/>
      <c r="DC3427" s="83"/>
    </row>
    <row r="3428" spans="7:107">
      <c r="G3428" s="83">
        <v>45996</v>
      </c>
      <c r="H3428">
        <v>0.122807112117373</v>
      </c>
      <c r="O3428" s="83">
        <v>45196</v>
      </c>
      <c r="P3428">
        <v>41.595187333696899</v>
      </c>
      <c r="Q3428" s="83">
        <v>45221</v>
      </c>
      <c r="R3428">
        <v>112.828031703533</v>
      </c>
      <c r="W3428" s="83">
        <v>45999</v>
      </c>
      <c r="X3428">
        <v>0.17306666666666601</v>
      </c>
      <c r="Y3428" s="83">
        <v>46381</v>
      </c>
      <c r="Z3428">
        <v>0.173197765363128</v>
      </c>
      <c r="AA3428" s="83">
        <v>46384</v>
      </c>
      <c r="AB3428" s="77">
        <v>0.29266027397260203</v>
      </c>
      <c r="AE3428" s="83">
        <v>46308</v>
      </c>
      <c r="AF3428">
        <v>8.6808305742704306</v>
      </c>
      <c r="AG3428" s="83">
        <v>46302</v>
      </c>
      <c r="AH3428">
        <v>187.641167599467</v>
      </c>
      <c r="AI3428" s="83">
        <v>46314</v>
      </c>
      <c r="AJ3428" s="77">
        <v>99.585106403341996</v>
      </c>
      <c r="AM3428" s="83">
        <v>46316</v>
      </c>
      <c r="AN3428">
        <v>0.33427041499330601</v>
      </c>
      <c r="AO3428" s="83">
        <v>46307</v>
      </c>
      <c r="AP3428">
        <v>0.37402945113788399</v>
      </c>
      <c r="AQ3428" s="83">
        <v>46311</v>
      </c>
      <c r="AR3428" s="77">
        <v>0.24280998338905299</v>
      </c>
      <c r="AU3428" s="83">
        <v>46313</v>
      </c>
      <c r="AV3428">
        <v>0.66758304696449</v>
      </c>
      <c r="AW3428" s="83">
        <v>46302</v>
      </c>
      <c r="AX3428">
        <v>1.0107164515290601</v>
      </c>
      <c r="AY3428" s="83">
        <v>46314</v>
      </c>
      <c r="AZ3428" s="77">
        <v>0.98871228297261804</v>
      </c>
      <c r="BC3428" s="83">
        <v>46326</v>
      </c>
      <c r="BD3428">
        <v>0.24314918759231899</v>
      </c>
      <c r="BE3428" s="83">
        <v>46331</v>
      </c>
      <c r="BF3428">
        <v>0.36990948804173501</v>
      </c>
      <c r="BG3428" s="83">
        <v>46322</v>
      </c>
      <c r="BH3428" s="77">
        <v>0.493147517821591</v>
      </c>
      <c r="BK3428" s="83">
        <v>45966</v>
      </c>
      <c r="BL3428">
        <v>0.56507111429448398</v>
      </c>
      <c r="BM3428" s="83">
        <v>45963</v>
      </c>
      <c r="BN3428">
        <v>0.70817350606740403</v>
      </c>
      <c r="BO3428" s="83">
        <v>45957</v>
      </c>
      <c r="BP3428" s="77">
        <v>0.81008902077151301</v>
      </c>
      <c r="BS3428" s="83"/>
      <c r="BU3428" s="83"/>
      <c r="BW3428" s="83"/>
      <c r="CA3428" s="83"/>
      <c r="CC3428" s="83"/>
      <c r="CE3428" s="83"/>
      <c r="CI3428" s="83"/>
      <c r="CK3428" s="83"/>
      <c r="CM3428" s="83"/>
      <c r="CQ3428" s="83"/>
      <c r="CS3428" s="83"/>
      <c r="CU3428" s="83"/>
      <c r="CY3428" s="83"/>
      <c r="DA3428" s="83"/>
      <c r="DC3428" s="83"/>
    </row>
    <row r="3429" spans="7:107">
      <c r="G3429" s="83">
        <v>45997</v>
      </c>
      <c r="H3429">
        <v>0.122785549356261</v>
      </c>
      <c r="O3429" s="83">
        <v>45197</v>
      </c>
      <c r="P3429">
        <v>41.509246863999202</v>
      </c>
      <c r="Q3429" s="83">
        <v>45222</v>
      </c>
      <c r="R3429">
        <v>112.704787403582</v>
      </c>
      <c r="W3429" s="83">
        <v>46000</v>
      </c>
      <c r="X3429">
        <v>0.17306666666666601</v>
      </c>
      <c r="Y3429" s="83">
        <v>46382</v>
      </c>
      <c r="Z3429">
        <v>0.173189571694599</v>
      </c>
      <c r="AA3429" s="83">
        <v>46385</v>
      </c>
      <c r="AB3429" s="77">
        <v>0.292655251141552</v>
      </c>
      <c r="AE3429" s="83">
        <v>46309</v>
      </c>
      <c r="AF3429">
        <v>8.6785412955371797</v>
      </c>
      <c r="AG3429" s="83">
        <v>46303</v>
      </c>
      <c r="AH3429">
        <v>187.63864331192701</v>
      </c>
      <c r="AI3429" s="83">
        <v>46315</v>
      </c>
      <c r="AJ3429" s="77">
        <v>99.578900723566704</v>
      </c>
      <c r="AM3429" s="83">
        <v>46317</v>
      </c>
      <c r="AN3429">
        <v>0.33427041499330601</v>
      </c>
      <c r="AO3429" s="83">
        <v>46308</v>
      </c>
      <c r="AP3429">
        <v>0.37402945113788399</v>
      </c>
      <c r="AQ3429" s="83">
        <v>46312</v>
      </c>
      <c r="AR3429" s="77">
        <v>0.24279456394513399</v>
      </c>
      <c r="AU3429" s="83">
        <v>46314</v>
      </c>
      <c r="AV3429">
        <v>0.66751759122893095</v>
      </c>
      <c r="AW3429" s="83">
        <v>46303</v>
      </c>
      <c r="AX3429">
        <v>1.0106211556787601</v>
      </c>
      <c r="AY3429" s="83">
        <v>46315</v>
      </c>
      <c r="AZ3429" s="77">
        <v>0.98859813179365097</v>
      </c>
      <c r="BC3429" s="83">
        <v>46327</v>
      </c>
      <c r="BD3429">
        <v>0.24316297390448</v>
      </c>
      <c r="BE3429" s="83">
        <v>46332</v>
      </c>
      <c r="BF3429">
        <v>0.36987648889028502</v>
      </c>
      <c r="BG3429" s="83">
        <v>46323</v>
      </c>
      <c r="BH3429" s="77">
        <v>0.49313467343137801</v>
      </c>
      <c r="BK3429" s="83">
        <v>45967</v>
      </c>
      <c r="BL3429">
        <v>0.56502813874961599</v>
      </c>
      <c r="BM3429" s="83">
        <v>45964</v>
      </c>
      <c r="BN3429">
        <v>0.70824105570432505</v>
      </c>
      <c r="BO3429" s="83">
        <v>45958</v>
      </c>
      <c r="BP3429" s="77">
        <v>0.81008902077151301</v>
      </c>
      <c r="BS3429" s="83"/>
      <c r="BU3429" s="83"/>
      <c r="BW3429" s="83"/>
      <c r="CA3429" s="83"/>
      <c r="CC3429" s="83"/>
      <c r="CE3429" s="83"/>
      <c r="CI3429" s="83"/>
      <c r="CK3429" s="83"/>
      <c r="CM3429" s="83"/>
      <c r="CQ3429" s="83"/>
      <c r="CS3429" s="83"/>
      <c r="CU3429" s="83"/>
      <c r="CY3429" s="83"/>
      <c r="DA3429" s="83"/>
      <c r="DC3429" s="83"/>
    </row>
    <row r="3430" spans="7:107">
      <c r="G3430" s="83">
        <v>45998</v>
      </c>
      <c r="H3430">
        <v>0.12276398659515</v>
      </c>
      <c r="O3430" s="83">
        <v>45198</v>
      </c>
      <c r="P3430">
        <v>41.423306394301399</v>
      </c>
      <c r="Q3430" s="83">
        <v>45223</v>
      </c>
      <c r="R3430">
        <v>112.58154310363101</v>
      </c>
      <c r="W3430" s="83">
        <v>46001</v>
      </c>
      <c r="X3430">
        <v>0.17306666666666601</v>
      </c>
      <c r="Y3430" s="83">
        <v>46383</v>
      </c>
      <c r="Z3430">
        <v>0.17318137802607</v>
      </c>
      <c r="AA3430" s="83">
        <v>46386</v>
      </c>
      <c r="AB3430" s="77">
        <v>0.29265022831050203</v>
      </c>
      <c r="AE3430" s="83">
        <v>46310</v>
      </c>
      <c r="AF3430">
        <v>8.6762520168039199</v>
      </c>
      <c r="AG3430" s="83">
        <v>46304</v>
      </c>
      <c r="AH3430">
        <v>187.63611902438799</v>
      </c>
      <c r="AI3430" s="83">
        <v>46316</v>
      </c>
      <c r="AJ3430" s="77">
        <v>99.572695043791398</v>
      </c>
      <c r="AM3430" s="83">
        <v>46318</v>
      </c>
      <c r="AN3430">
        <v>0.33427041499330601</v>
      </c>
      <c r="AO3430" s="83">
        <v>46309</v>
      </c>
      <c r="AP3430">
        <v>0.37402945113788399</v>
      </c>
      <c r="AQ3430" s="83">
        <v>46313</v>
      </c>
      <c r="AR3430" s="77">
        <v>0.24277914450121599</v>
      </c>
      <c r="AU3430" s="83">
        <v>46315</v>
      </c>
      <c r="AV3430">
        <v>0.66745213549337201</v>
      </c>
      <c r="AW3430" s="83">
        <v>46304</v>
      </c>
      <c r="AX3430">
        <v>1.0105258598284601</v>
      </c>
      <c r="AY3430" s="83">
        <v>46316</v>
      </c>
      <c r="AZ3430" s="77">
        <v>0.98848398061468301</v>
      </c>
      <c r="BC3430" s="83">
        <v>46328</v>
      </c>
      <c r="BD3430">
        <v>0.243176760216642</v>
      </c>
      <c r="BE3430" s="83">
        <v>46333</v>
      </c>
      <c r="BF3430">
        <v>0.36984348973883502</v>
      </c>
      <c r="BG3430" s="83">
        <v>46324</v>
      </c>
      <c r="BH3430" s="77">
        <v>0.49312182904116603</v>
      </c>
      <c r="BK3430" s="83">
        <v>45968</v>
      </c>
      <c r="BL3430">
        <v>0.56498516320474701</v>
      </c>
      <c r="BM3430" s="83">
        <v>45965</v>
      </c>
      <c r="BN3430">
        <v>0.70830860534124596</v>
      </c>
      <c r="BO3430" s="83">
        <v>45959</v>
      </c>
      <c r="BP3430" s="77">
        <v>0.81008902077151301</v>
      </c>
      <c r="BS3430" s="83"/>
      <c r="BU3430" s="83"/>
      <c r="BW3430" s="83"/>
      <c r="CA3430" s="83"/>
      <c r="CC3430" s="83"/>
      <c r="CE3430" s="83"/>
      <c r="CI3430" s="83"/>
      <c r="CK3430" s="83"/>
      <c r="CM3430" s="83"/>
      <c r="CQ3430" s="83"/>
      <c r="CS3430" s="83"/>
      <c r="CU3430" s="83"/>
      <c r="CY3430" s="83"/>
      <c r="DA3430" s="83"/>
      <c r="DC3430" s="83"/>
    </row>
    <row r="3431" spans="7:107">
      <c r="G3431" s="83">
        <v>45999</v>
      </c>
      <c r="H3431">
        <v>0.12274242383403799</v>
      </c>
      <c r="O3431" s="83">
        <v>45199</v>
      </c>
      <c r="P3431">
        <v>41.337365924603702</v>
      </c>
      <c r="Q3431" s="83">
        <v>45224</v>
      </c>
      <c r="R3431">
        <v>112.45829880367999</v>
      </c>
      <c r="W3431" s="83">
        <v>46002</v>
      </c>
      <c r="X3431">
        <v>0.17306666666666601</v>
      </c>
      <c r="Y3431" s="83">
        <v>46384</v>
      </c>
      <c r="Z3431">
        <v>0.173173184357541</v>
      </c>
      <c r="AA3431" s="83">
        <v>46387</v>
      </c>
      <c r="AB3431" s="77">
        <v>0.292645205479452</v>
      </c>
      <c r="AE3431" s="83">
        <v>46311</v>
      </c>
      <c r="AF3431">
        <v>8.6739627380706708</v>
      </c>
      <c r="AG3431" s="83">
        <v>46305</v>
      </c>
      <c r="AH3431">
        <v>187.63359473684801</v>
      </c>
      <c r="AI3431" s="83">
        <v>46317</v>
      </c>
      <c r="AJ3431" s="77">
        <v>99.566489364016107</v>
      </c>
      <c r="AM3431" s="83">
        <v>46319</v>
      </c>
      <c r="AN3431">
        <v>0.33427041499330601</v>
      </c>
      <c r="AO3431" s="83">
        <v>46310</v>
      </c>
      <c r="AP3431">
        <v>0.37402945113788399</v>
      </c>
      <c r="AQ3431" s="83">
        <v>46314</v>
      </c>
      <c r="AR3431" s="77">
        <v>0.24276372505729699</v>
      </c>
      <c r="AU3431" s="83">
        <v>46316</v>
      </c>
      <c r="AV3431">
        <v>0.66738667975781296</v>
      </c>
      <c r="AW3431" s="83">
        <v>46305</v>
      </c>
      <c r="AX3431">
        <v>1.0104305639781599</v>
      </c>
      <c r="AY3431" s="83">
        <v>46317</v>
      </c>
      <c r="AZ3431" s="77">
        <v>0.98836982943571605</v>
      </c>
      <c r="BC3431" s="83">
        <v>46329</v>
      </c>
      <c r="BD3431">
        <v>0.24319054652880301</v>
      </c>
      <c r="BE3431" s="83">
        <v>46334</v>
      </c>
      <c r="BF3431">
        <v>0.36981049058738402</v>
      </c>
      <c r="BG3431" s="83">
        <v>46325</v>
      </c>
      <c r="BH3431" s="77">
        <v>0.49310898465095299</v>
      </c>
      <c r="BK3431" s="83">
        <v>45969</v>
      </c>
      <c r="BL3431">
        <v>0.56489906366753195</v>
      </c>
      <c r="BM3431" s="83">
        <v>45966</v>
      </c>
      <c r="BN3431">
        <v>0.70805426027977902</v>
      </c>
      <c r="BO3431" s="83">
        <v>45960</v>
      </c>
      <c r="BP3431" s="77">
        <v>0.81008902077151301</v>
      </c>
      <c r="BS3431" s="83"/>
      <c r="BU3431" s="83"/>
      <c r="BW3431" s="83"/>
      <c r="CA3431" s="83"/>
      <c r="CC3431" s="83"/>
      <c r="CE3431" s="83"/>
      <c r="CI3431" s="83"/>
      <c r="CK3431" s="83"/>
      <c r="CM3431" s="83"/>
      <c r="CQ3431" s="83"/>
      <c r="CS3431" s="83"/>
      <c r="CU3431" s="83"/>
      <c r="CY3431" s="83"/>
      <c r="DA3431" s="83"/>
      <c r="DC3431" s="83"/>
    </row>
    <row r="3432" spans="7:107">
      <c r="G3432" s="83">
        <v>46000</v>
      </c>
      <c r="H3432">
        <v>0.122720861072926</v>
      </c>
      <c r="O3432" s="83">
        <v>45200</v>
      </c>
      <c r="P3432">
        <v>41.251425454905998</v>
      </c>
      <c r="Q3432" s="83">
        <v>45225</v>
      </c>
      <c r="R3432">
        <v>112.335054503729</v>
      </c>
      <c r="W3432" s="83">
        <v>46003</v>
      </c>
      <c r="X3432">
        <v>0.17306666666666601</v>
      </c>
      <c r="Y3432" s="83">
        <v>46385</v>
      </c>
      <c r="Z3432">
        <v>0.173164990689013</v>
      </c>
      <c r="AA3432" s="83">
        <v>46388</v>
      </c>
      <c r="AB3432" s="77">
        <v>0.29264018264840103</v>
      </c>
      <c r="AE3432" s="83">
        <v>46312</v>
      </c>
      <c r="AF3432">
        <v>8.6716734593374092</v>
      </c>
      <c r="AG3432" s="83">
        <v>46306</v>
      </c>
      <c r="AH3432">
        <v>187.631070449308</v>
      </c>
      <c r="AI3432" s="83">
        <v>46318</v>
      </c>
      <c r="AJ3432" s="77">
        <v>99.560283684240801</v>
      </c>
      <c r="AM3432" s="83">
        <v>46320</v>
      </c>
      <c r="AN3432">
        <v>0.33427041499330601</v>
      </c>
      <c r="AO3432" s="83">
        <v>46311</v>
      </c>
      <c r="AP3432">
        <v>0.37402945113788399</v>
      </c>
      <c r="AQ3432" s="83">
        <v>46315</v>
      </c>
      <c r="AR3432" s="77">
        <v>0.24274830561337801</v>
      </c>
      <c r="AU3432" s="83">
        <v>46317</v>
      </c>
      <c r="AV3432">
        <v>0.66732122402225402</v>
      </c>
      <c r="AW3432" s="83">
        <v>46306</v>
      </c>
      <c r="AX3432">
        <v>1.0103352681278599</v>
      </c>
      <c r="AY3432" s="83">
        <v>46318</v>
      </c>
      <c r="AZ3432" s="77">
        <v>0.98825567825674798</v>
      </c>
      <c r="BC3432" s="83">
        <v>46330</v>
      </c>
      <c r="BD3432">
        <v>0.24320433284096499</v>
      </c>
      <c r="BE3432" s="83">
        <v>46335</v>
      </c>
      <c r="BF3432">
        <v>0.36977749143593402</v>
      </c>
      <c r="BG3432" s="83">
        <v>46326</v>
      </c>
      <c r="BH3432" s="77">
        <v>0.49309614026074</v>
      </c>
      <c r="BK3432" s="83">
        <v>45970</v>
      </c>
      <c r="BL3432">
        <v>0.56481296413031701</v>
      </c>
      <c r="BM3432" s="83">
        <v>45967</v>
      </c>
      <c r="BN3432">
        <v>0.70779991521831198</v>
      </c>
      <c r="BO3432" s="83">
        <v>45961</v>
      </c>
      <c r="BP3432" s="77">
        <v>0.81008902077151301</v>
      </c>
      <c r="BS3432" s="83"/>
      <c r="BU3432" s="83"/>
      <c r="BW3432" s="83"/>
      <c r="CA3432" s="83"/>
      <c r="CC3432" s="83"/>
      <c r="CE3432" s="83"/>
      <c r="CI3432" s="83"/>
      <c r="CK3432" s="83"/>
      <c r="CM3432" s="83"/>
      <c r="CQ3432" s="83"/>
      <c r="CS3432" s="83"/>
      <c r="CU3432" s="83"/>
      <c r="CY3432" s="83"/>
      <c r="DA3432" s="83"/>
      <c r="DC3432" s="83"/>
    </row>
    <row r="3433" spans="7:107">
      <c r="G3433" s="83">
        <v>46001</v>
      </c>
      <c r="H3433">
        <v>0.122699298311815</v>
      </c>
      <c r="O3433" s="83">
        <v>45201</v>
      </c>
      <c r="P3433">
        <v>41.165484985208302</v>
      </c>
      <c r="Q3433" s="83">
        <v>45226</v>
      </c>
      <c r="R3433">
        <v>112.211810203778</v>
      </c>
      <c r="W3433" s="83">
        <v>46004</v>
      </c>
      <c r="X3433">
        <v>0.17306666666666601</v>
      </c>
      <c r="Y3433" s="83">
        <v>46386</v>
      </c>
      <c r="Z3433">
        <v>0.173156797020484</v>
      </c>
      <c r="AA3433" s="83">
        <v>46389</v>
      </c>
      <c r="AB3433" s="77">
        <v>0.292635159817351</v>
      </c>
      <c r="AE3433" s="83">
        <v>46313</v>
      </c>
      <c r="AF3433">
        <v>8.6693841806041494</v>
      </c>
      <c r="AG3433" s="83">
        <v>46307</v>
      </c>
      <c r="AH3433">
        <v>187.62854616176901</v>
      </c>
      <c r="AI3433" s="83">
        <v>46319</v>
      </c>
      <c r="AJ3433" s="77">
        <v>99.554078004465495</v>
      </c>
      <c r="AM3433" s="83">
        <v>46321</v>
      </c>
      <c r="AN3433">
        <v>0.33427041499330601</v>
      </c>
      <c r="AO3433" s="83">
        <v>46312</v>
      </c>
      <c r="AP3433">
        <v>0.37402945113788399</v>
      </c>
      <c r="AQ3433" s="83">
        <v>46316</v>
      </c>
      <c r="AR3433" s="77">
        <v>0.24273288616945901</v>
      </c>
      <c r="AU3433" s="83">
        <v>46318</v>
      </c>
      <c r="AV3433">
        <v>0.66725576828669597</v>
      </c>
      <c r="AW3433" s="83">
        <v>46307</v>
      </c>
      <c r="AX3433">
        <v>1.0102399722775699</v>
      </c>
      <c r="AY3433" s="83">
        <v>46319</v>
      </c>
      <c r="AZ3433" s="77">
        <v>0.98814152707778002</v>
      </c>
      <c r="BC3433" s="83">
        <v>46331</v>
      </c>
      <c r="BD3433">
        <v>0.24321811915312599</v>
      </c>
      <c r="BE3433" s="83">
        <v>46336</v>
      </c>
      <c r="BF3433">
        <v>0.36974449228448297</v>
      </c>
      <c r="BG3433" s="83">
        <v>46327</v>
      </c>
      <c r="BH3433" s="77">
        <v>0.49308329587052802</v>
      </c>
      <c r="BK3433" s="83">
        <v>45971</v>
      </c>
      <c r="BL3433">
        <v>0.56472686459310195</v>
      </c>
      <c r="BM3433" s="83">
        <v>45968</v>
      </c>
      <c r="BN3433">
        <v>0.70754557015684605</v>
      </c>
      <c r="BO3433" s="83">
        <v>45962</v>
      </c>
      <c r="BP3433" s="77">
        <v>0.81008902077151301</v>
      </c>
      <c r="BS3433" s="83"/>
      <c r="BU3433" s="83"/>
      <c r="BW3433" s="83"/>
      <c r="CA3433" s="83"/>
      <c r="CC3433" s="83"/>
      <c r="CE3433" s="83"/>
      <c r="CI3433" s="83"/>
      <c r="CK3433" s="83"/>
      <c r="CM3433" s="83"/>
      <c r="CQ3433" s="83"/>
      <c r="CS3433" s="83"/>
      <c r="CU3433" s="83"/>
      <c r="CY3433" s="83"/>
      <c r="DA3433" s="83"/>
      <c r="DC3433" s="83"/>
    </row>
    <row r="3434" spans="7:107">
      <c r="G3434" s="83">
        <v>46002</v>
      </c>
      <c r="H3434">
        <v>0.12267773555070299</v>
      </c>
      <c r="O3434" s="83">
        <v>45202</v>
      </c>
      <c r="P3434">
        <v>41.079544515510598</v>
      </c>
      <c r="Q3434" s="83">
        <v>45227</v>
      </c>
      <c r="R3434">
        <v>112.08856590382599</v>
      </c>
      <c r="W3434" s="83">
        <v>46005</v>
      </c>
      <c r="X3434">
        <v>0.17306666666666601</v>
      </c>
      <c r="Y3434" s="83">
        <v>46387</v>
      </c>
      <c r="Z3434">
        <v>0.173148603351955</v>
      </c>
      <c r="AA3434" s="83">
        <v>46390</v>
      </c>
      <c r="AB3434" s="77">
        <v>0.29263013698630103</v>
      </c>
      <c r="AE3434" s="83">
        <v>46314</v>
      </c>
      <c r="AF3434">
        <v>8.6670949018709003</v>
      </c>
      <c r="AG3434" s="83">
        <v>46308</v>
      </c>
      <c r="AH3434">
        <v>187.626021874229</v>
      </c>
      <c r="AI3434" s="83">
        <v>46320</v>
      </c>
      <c r="AJ3434" s="77">
        <v>99.547872324690204</v>
      </c>
      <c r="AM3434" s="83">
        <v>46322</v>
      </c>
      <c r="AN3434">
        <v>0.33427041499330601</v>
      </c>
      <c r="AO3434" s="83">
        <v>46313</v>
      </c>
      <c r="AP3434">
        <v>0.37402945113788399</v>
      </c>
      <c r="AQ3434" s="83">
        <v>46317</v>
      </c>
      <c r="AR3434" s="77">
        <v>0.24271746672554001</v>
      </c>
      <c r="AU3434" s="83">
        <v>46319</v>
      </c>
      <c r="AV3434">
        <v>0.66719031255113703</v>
      </c>
      <c r="AW3434" s="83">
        <v>46308</v>
      </c>
      <c r="AX3434">
        <v>1.0101446764272699</v>
      </c>
      <c r="AY3434" s="83">
        <v>46320</v>
      </c>
      <c r="AZ3434" s="77">
        <v>0.98802737589881295</v>
      </c>
      <c r="BC3434" s="83">
        <v>46332</v>
      </c>
      <c r="BD3434">
        <v>0.243231905465288</v>
      </c>
      <c r="BE3434" s="83">
        <v>46337</v>
      </c>
      <c r="BF3434">
        <v>0.36971149313303298</v>
      </c>
      <c r="BG3434" s="83">
        <v>46328</v>
      </c>
      <c r="BH3434" s="77">
        <v>0.49307045148031498</v>
      </c>
      <c r="BK3434" s="83">
        <v>45972</v>
      </c>
      <c r="BL3434">
        <v>0.56464076505588701</v>
      </c>
      <c r="BM3434" s="83">
        <v>45969</v>
      </c>
      <c r="BN3434">
        <v>0.70729122509537901</v>
      </c>
      <c r="BO3434" s="83">
        <v>45963</v>
      </c>
      <c r="BP3434" s="77">
        <v>0.81008902077151301</v>
      </c>
      <c r="BS3434" s="83"/>
      <c r="BU3434" s="83"/>
      <c r="BW3434" s="83"/>
      <c r="CA3434" s="83"/>
      <c r="CC3434" s="83"/>
      <c r="CE3434" s="83"/>
      <c r="CI3434" s="83"/>
      <c r="CK3434" s="83"/>
      <c r="CM3434" s="83"/>
      <c r="CQ3434" s="83"/>
      <c r="CS3434" s="83"/>
      <c r="CU3434" s="83"/>
      <c r="CY3434" s="83"/>
      <c r="DA3434" s="83"/>
      <c r="DC3434" s="83"/>
    </row>
    <row r="3435" spans="7:107">
      <c r="G3435" s="83">
        <v>46003</v>
      </c>
      <c r="H3435">
        <v>0.122656172789592</v>
      </c>
      <c r="O3435" s="83">
        <v>45203</v>
      </c>
      <c r="P3435">
        <v>40.993604045812802</v>
      </c>
      <c r="Q3435" s="83">
        <v>45228</v>
      </c>
      <c r="R3435">
        <v>111.965321603875</v>
      </c>
      <c r="W3435" s="83">
        <v>46006</v>
      </c>
      <c r="X3435">
        <v>0.17306666666666601</v>
      </c>
      <c r="Y3435" s="83">
        <v>46388</v>
      </c>
      <c r="Z3435">
        <v>0.17314040968342601</v>
      </c>
      <c r="AA3435" s="83">
        <v>46391</v>
      </c>
      <c r="AB3435" s="77">
        <v>0.292625114155251</v>
      </c>
      <c r="AE3435" s="83">
        <v>46315</v>
      </c>
      <c r="AF3435">
        <v>8.6648056231376405</v>
      </c>
      <c r="AG3435" s="83">
        <v>46309</v>
      </c>
      <c r="AH3435">
        <v>187.62349758668901</v>
      </c>
      <c r="AI3435" s="83">
        <v>46321</v>
      </c>
      <c r="AJ3435" s="77">
        <v>99.541666644914898</v>
      </c>
      <c r="AM3435" s="83">
        <v>46323</v>
      </c>
      <c r="AN3435">
        <v>0.33427041499330601</v>
      </c>
      <c r="AO3435" s="83">
        <v>46314</v>
      </c>
      <c r="AP3435">
        <v>0.37402945113788399</v>
      </c>
      <c r="AQ3435" s="83">
        <v>46318</v>
      </c>
      <c r="AR3435" s="77">
        <v>0.24270204728162201</v>
      </c>
      <c r="AU3435" s="83">
        <v>46320</v>
      </c>
      <c r="AV3435">
        <v>0.66712485681557798</v>
      </c>
      <c r="AW3435" s="83">
        <v>46309</v>
      </c>
      <c r="AX3435">
        <v>1.0100493805769699</v>
      </c>
      <c r="AY3435" s="83">
        <v>46321</v>
      </c>
      <c r="AZ3435" s="77">
        <v>0.987913224719845</v>
      </c>
      <c r="BC3435" s="83">
        <v>46333</v>
      </c>
      <c r="BD3435">
        <v>0.24324569177744901</v>
      </c>
      <c r="BE3435" s="83">
        <v>46338</v>
      </c>
      <c r="BF3435">
        <v>0.36967849398158298</v>
      </c>
      <c r="BG3435" s="83">
        <v>46329</v>
      </c>
      <c r="BH3435" s="77">
        <v>0.49305760709010299</v>
      </c>
      <c r="BK3435" s="83">
        <v>45973</v>
      </c>
      <c r="BL3435">
        <v>0.56455466551867195</v>
      </c>
      <c r="BM3435" s="83">
        <v>45970</v>
      </c>
      <c r="BN3435">
        <v>0.70703688003391196</v>
      </c>
      <c r="BO3435" s="83">
        <v>45964</v>
      </c>
      <c r="BP3435" s="77">
        <v>0.81008902077151301</v>
      </c>
      <c r="BS3435" s="83"/>
      <c r="BU3435" s="83"/>
      <c r="BW3435" s="83"/>
      <c r="CA3435" s="83"/>
      <c r="CC3435" s="83"/>
      <c r="CE3435" s="83"/>
      <c r="CI3435" s="83"/>
      <c r="CK3435" s="83"/>
      <c r="CM3435" s="83"/>
      <c r="CQ3435" s="83"/>
      <c r="CS3435" s="83"/>
      <c r="CU3435" s="83"/>
      <c r="CY3435" s="83"/>
      <c r="DA3435" s="83"/>
      <c r="DC3435" s="83"/>
    </row>
    <row r="3436" spans="7:107">
      <c r="G3436" s="83">
        <v>46004</v>
      </c>
      <c r="H3436">
        <v>0.12263461002848</v>
      </c>
      <c r="O3436" s="83">
        <v>45204</v>
      </c>
      <c r="P3436">
        <v>40.907663576115098</v>
      </c>
      <c r="Q3436" s="83">
        <v>45229</v>
      </c>
      <c r="R3436">
        <v>111.842077303924</v>
      </c>
      <c r="W3436" s="83">
        <v>46007</v>
      </c>
      <c r="X3436">
        <v>0.17306666666666601</v>
      </c>
      <c r="Y3436" s="83">
        <v>46389</v>
      </c>
      <c r="Z3436">
        <v>0.17313221601489701</v>
      </c>
      <c r="AA3436" s="83">
        <v>46392</v>
      </c>
      <c r="AB3436" s="77">
        <v>0.29262009132420003</v>
      </c>
      <c r="AE3436" s="83">
        <v>46316</v>
      </c>
      <c r="AF3436">
        <v>8.6625163444043896</v>
      </c>
      <c r="AG3436" s="83">
        <v>46310</v>
      </c>
      <c r="AH3436">
        <v>187.62097329914999</v>
      </c>
      <c r="AI3436" s="83">
        <v>46322</v>
      </c>
      <c r="AJ3436" s="77">
        <v>99.535460965139606</v>
      </c>
      <c r="AM3436" s="83">
        <v>46324</v>
      </c>
      <c r="AN3436">
        <v>0.33427041499330601</v>
      </c>
      <c r="AO3436" s="83">
        <v>46315</v>
      </c>
      <c r="AP3436">
        <v>0.37402945113788399</v>
      </c>
      <c r="AQ3436" s="83">
        <v>46319</v>
      </c>
      <c r="AR3436" s="77">
        <v>0.24268662783770301</v>
      </c>
      <c r="AU3436" s="83">
        <v>46321</v>
      </c>
      <c r="AV3436">
        <v>0.66705940108001904</v>
      </c>
      <c r="AW3436" s="83">
        <v>46310</v>
      </c>
      <c r="AX3436">
        <v>1.0099540847266699</v>
      </c>
      <c r="AY3436" s="83">
        <v>46322</v>
      </c>
      <c r="AZ3436" s="77">
        <v>0.98779907354087704</v>
      </c>
      <c r="BC3436" s="83">
        <v>46334</v>
      </c>
      <c r="BD3436">
        <v>0.24325947808961099</v>
      </c>
      <c r="BE3436" s="83">
        <v>46339</v>
      </c>
      <c r="BF3436">
        <v>0.36964549483013198</v>
      </c>
      <c r="BG3436" s="83">
        <v>46330</v>
      </c>
      <c r="BH3436" s="77">
        <v>0.49304476269989</v>
      </c>
      <c r="BK3436" s="83">
        <v>45974</v>
      </c>
      <c r="BL3436">
        <v>0.564468565981457</v>
      </c>
      <c r="BM3436" s="83">
        <v>45971</v>
      </c>
      <c r="BN3436">
        <v>0.70678253497244503</v>
      </c>
      <c r="BO3436" s="83">
        <v>45965</v>
      </c>
      <c r="BP3436" s="77">
        <v>0.81008902077151301</v>
      </c>
      <c r="BS3436" s="83"/>
      <c r="BU3436" s="83"/>
      <c r="BW3436" s="83"/>
      <c r="CA3436" s="83"/>
      <c r="CC3436" s="83"/>
      <c r="CE3436" s="83"/>
      <c r="CI3436" s="83"/>
      <c r="CK3436" s="83"/>
      <c r="CM3436" s="83"/>
      <c r="CQ3436" s="83"/>
      <c r="CS3436" s="83"/>
      <c r="CU3436" s="83"/>
      <c r="CY3436" s="83"/>
      <c r="DA3436" s="83"/>
      <c r="DC3436" s="83"/>
    </row>
    <row r="3437" spans="7:107">
      <c r="G3437" s="83">
        <v>46005</v>
      </c>
      <c r="H3437">
        <v>0.122613047267369</v>
      </c>
      <c r="O3437" s="83">
        <v>45205</v>
      </c>
      <c r="P3437">
        <v>40.821723106417402</v>
      </c>
      <c r="Q3437" s="83">
        <v>45230</v>
      </c>
      <c r="R3437">
        <v>111.718833003973</v>
      </c>
      <c r="W3437" s="83">
        <v>46008</v>
      </c>
      <c r="X3437">
        <v>0.17306666666666601</v>
      </c>
      <c r="Y3437" s="83">
        <v>46390</v>
      </c>
      <c r="Z3437">
        <v>0.17312402234636801</v>
      </c>
      <c r="AA3437" s="83">
        <v>46393</v>
      </c>
      <c r="AB3437" s="77">
        <v>0.29261506849315</v>
      </c>
      <c r="AE3437" s="83">
        <v>46317</v>
      </c>
      <c r="AF3437">
        <v>8.6602270656711298</v>
      </c>
      <c r="AG3437" s="83">
        <v>46311</v>
      </c>
      <c r="AH3437">
        <v>187.61844901161001</v>
      </c>
      <c r="AI3437" s="83">
        <v>46323</v>
      </c>
      <c r="AJ3437" s="77">
        <v>99.5292552853643</v>
      </c>
      <c r="AM3437" s="83">
        <v>46325</v>
      </c>
      <c r="AN3437">
        <v>0.33427041499330601</v>
      </c>
      <c r="AO3437" s="83">
        <v>46316</v>
      </c>
      <c r="AP3437">
        <v>0.37402945113788399</v>
      </c>
      <c r="AQ3437" s="83">
        <v>46320</v>
      </c>
      <c r="AR3437" s="77">
        <v>0.242671208393784</v>
      </c>
      <c r="AU3437" s="83">
        <v>46322</v>
      </c>
      <c r="AV3437">
        <v>0.66699394534445999</v>
      </c>
      <c r="AW3437" s="83">
        <v>46311</v>
      </c>
      <c r="AX3437">
        <v>1.0098587888763699</v>
      </c>
      <c r="AY3437" s="83">
        <v>46323</v>
      </c>
      <c r="AZ3437" s="77">
        <v>0.98768492236190997</v>
      </c>
      <c r="BC3437" s="83">
        <v>46335</v>
      </c>
      <c r="BD3437">
        <v>0.24327326440177199</v>
      </c>
      <c r="BE3437" s="83">
        <v>46340</v>
      </c>
      <c r="BF3437">
        <v>0.36961249567868198</v>
      </c>
      <c r="BG3437" s="83">
        <v>46331</v>
      </c>
      <c r="BH3437" s="77">
        <v>0.49303191830967802</v>
      </c>
      <c r="BK3437" s="83">
        <v>45975</v>
      </c>
      <c r="BL3437">
        <v>0.56438246644424195</v>
      </c>
      <c r="BM3437" s="83">
        <v>45972</v>
      </c>
      <c r="BN3437">
        <v>0.70652818991097899</v>
      </c>
      <c r="BO3437" s="83">
        <v>45966</v>
      </c>
      <c r="BP3437" s="77">
        <v>0.81008902077151301</v>
      </c>
      <c r="BS3437" s="83"/>
      <c r="BU3437" s="83"/>
      <c r="BW3437" s="83"/>
      <c r="CA3437" s="83"/>
      <c r="CC3437" s="83"/>
      <c r="CE3437" s="83"/>
      <c r="CI3437" s="83"/>
      <c r="CK3437" s="83"/>
      <c r="CM3437" s="83"/>
      <c r="CQ3437" s="83"/>
      <c r="CS3437" s="83"/>
      <c r="CU3437" s="83"/>
      <c r="CY3437" s="83"/>
      <c r="DA3437" s="83"/>
      <c r="DC3437" s="83"/>
    </row>
    <row r="3438" spans="7:107">
      <c r="G3438" s="83">
        <v>46006</v>
      </c>
      <c r="H3438">
        <v>0.122591484506257</v>
      </c>
      <c r="O3438" s="83">
        <v>45206</v>
      </c>
      <c r="P3438">
        <v>40.735782636719698</v>
      </c>
      <c r="Q3438" s="83">
        <v>45231</v>
      </c>
      <c r="R3438">
        <v>111.59558870402201</v>
      </c>
      <c r="W3438" s="83">
        <v>46009</v>
      </c>
      <c r="X3438">
        <v>0.17306666666666601</v>
      </c>
      <c r="Y3438" s="83">
        <v>46391</v>
      </c>
      <c r="Z3438">
        <v>0.17311582867783901</v>
      </c>
      <c r="AA3438" s="83">
        <v>46394</v>
      </c>
      <c r="AB3438" s="77">
        <v>0.29261004566210003</v>
      </c>
      <c r="AE3438" s="83">
        <v>46318</v>
      </c>
      <c r="AF3438">
        <v>8.6579377869378806</v>
      </c>
      <c r="AG3438" s="83">
        <v>46312</v>
      </c>
      <c r="AH3438">
        <v>187.61592472407</v>
      </c>
      <c r="AI3438" s="83">
        <v>46324</v>
      </c>
      <c r="AJ3438" s="77">
        <v>99.523049605588994</v>
      </c>
      <c r="AM3438" s="83">
        <v>46326</v>
      </c>
      <c r="AN3438">
        <v>0.33427041499330601</v>
      </c>
      <c r="AO3438" s="83">
        <v>46317</v>
      </c>
      <c r="AP3438">
        <v>0.37402945113788399</v>
      </c>
      <c r="AQ3438" s="83">
        <v>46321</v>
      </c>
      <c r="AR3438" s="77">
        <v>0.242655788949865</v>
      </c>
      <c r="AU3438" s="83">
        <v>46323</v>
      </c>
      <c r="AV3438">
        <v>0.66692848960890105</v>
      </c>
      <c r="AW3438" s="83">
        <v>46312</v>
      </c>
      <c r="AX3438">
        <v>1.0097634930260699</v>
      </c>
      <c r="AY3438" s="83">
        <v>46324</v>
      </c>
      <c r="AZ3438" s="77">
        <v>0.98757077118294201</v>
      </c>
      <c r="BC3438" s="83">
        <v>46336</v>
      </c>
      <c r="BD3438">
        <v>0.243287050713934</v>
      </c>
      <c r="BE3438" s="83">
        <v>46341</v>
      </c>
      <c r="BF3438">
        <v>0.36957949652723199</v>
      </c>
      <c r="BG3438" s="83">
        <v>46332</v>
      </c>
      <c r="BH3438" s="77">
        <v>0.49301907391946498</v>
      </c>
      <c r="BK3438" s="83">
        <v>45976</v>
      </c>
      <c r="BL3438">
        <v>0.564296366907027</v>
      </c>
      <c r="BM3438" s="83">
        <v>45973</v>
      </c>
      <c r="BN3438">
        <v>0.70627384484951194</v>
      </c>
      <c r="BO3438" s="83">
        <v>45967</v>
      </c>
      <c r="BP3438" s="77">
        <v>0.81008902077151301</v>
      </c>
      <c r="BS3438" s="83"/>
      <c r="BU3438" s="83"/>
      <c r="BW3438" s="83"/>
      <c r="CA3438" s="83"/>
      <c r="CC3438" s="83"/>
      <c r="CE3438" s="83"/>
      <c r="CI3438" s="83"/>
      <c r="CK3438" s="83"/>
      <c r="CM3438" s="83"/>
      <c r="CQ3438" s="83"/>
      <c r="CS3438" s="83"/>
      <c r="CU3438" s="83"/>
      <c r="CY3438" s="83"/>
      <c r="DA3438" s="83"/>
      <c r="DC3438" s="83"/>
    </row>
    <row r="3439" spans="7:107">
      <c r="G3439" s="83">
        <v>46007</v>
      </c>
      <c r="H3439">
        <v>0.122569921745146</v>
      </c>
      <c r="O3439" s="83">
        <v>45207</v>
      </c>
      <c r="P3439">
        <v>40.649842167022001</v>
      </c>
      <c r="Q3439" s="83">
        <v>45232</v>
      </c>
      <c r="R3439">
        <v>111.47234440407099</v>
      </c>
      <c r="W3439" s="83">
        <v>46010</v>
      </c>
      <c r="X3439">
        <v>0.17306666666666601</v>
      </c>
      <c r="Y3439" s="83">
        <v>46392</v>
      </c>
      <c r="Z3439">
        <v>0.17310763500931101</v>
      </c>
      <c r="AA3439" s="83">
        <v>46395</v>
      </c>
      <c r="AB3439" s="77">
        <v>0.29260502283105</v>
      </c>
      <c r="AE3439" s="83">
        <v>46319</v>
      </c>
      <c r="AF3439">
        <v>8.6556485082046208</v>
      </c>
      <c r="AG3439" s="83">
        <v>46313</v>
      </c>
      <c r="AH3439">
        <v>187.61340043653101</v>
      </c>
      <c r="AI3439" s="83">
        <v>46325</v>
      </c>
      <c r="AJ3439" s="77">
        <v>99.516843925813703</v>
      </c>
      <c r="AM3439" s="83">
        <v>46327</v>
      </c>
      <c r="AN3439">
        <v>0.33427041499330601</v>
      </c>
      <c r="AO3439" s="83">
        <v>46318</v>
      </c>
      <c r="AP3439">
        <v>0.37402945113788399</v>
      </c>
      <c r="AQ3439" s="83">
        <v>46322</v>
      </c>
      <c r="AR3439" s="77">
        <v>0.242640369505946</v>
      </c>
      <c r="AU3439" s="83">
        <v>46324</v>
      </c>
      <c r="AV3439">
        <v>0.666863033873343</v>
      </c>
      <c r="AW3439" s="83">
        <v>46313</v>
      </c>
      <c r="AX3439">
        <v>1.0096681971757699</v>
      </c>
      <c r="AY3439" s="83">
        <v>46325</v>
      </c>
      <c r="AZ3439" s="77">
        <v>0.98745662000397405</v>
      </c>
      <c r="BC3439" s="83">
        <v>46337</v>
      </c>
      <c r="BD3439">
        <v>0.24330083702609501</v>
      </c>
      <c r="BE3439" s="83">
        <v>46342</v>
      </c>
      <c r="BF3439">
        <v>0.36954649737578099</v>
      </c>
      <c r="BG3439" s="83">
        <v>46333</v>
      </c>
      <c r="BH3439" s="77">
        <v>0.49300622952925199</v>
      </c>
      <c r="BK3439" s="83">
        <v>45977</v>
      </c>
      <c r="BL3439">
        <v>0.56421026736981295</v>
      </c>
      <c r="BM3439" s="83">
        <v>45974</v>
      </c>
      <c r="BN3439">
        <v>0.70601949978804501</v>
      </c>
      <c r="BO3439" s="83">
        <v>45968</v>
      </c>
      <c r="BP3439" s="77">
        <v>0.81008902077151301</v>
      </c>
      <c r="BS3439" s="83"/>
      <c r="BU3439" s="83"/>
      <c r="BW3439" s="83"/>
      <c r="CA3439" s="83"/>
      <c r="CC3439" s="83"/>
      <c r="CE3439" s="83"/>
      <c r="CI3439" s="83"/>
      <c r="CK3439" s="83"/>
      <c r="CM3439" s="83"/>
      <c r="CQ3439" s="83"/>
      <c r="CS3439" s="83"/>
      <c r="CU3439" s="83"/>
      <c r="CY3439" s="83"/>
      <c r="DA3439" s="83"/>
      <c r="DC3439" s="83"/>
    </row>
    <row r="3440" spans="7:107">
      <c r="G3440" s="83">
        <v>46008</v>
      </c>
      <c r="H3440">
        <v>0.122548358984034</v>
      </c>
      <c r="O3440" s="83">
        <v>45208</v>
      </c>
      <c r="P3440">
        <v>40.563901697324198</v>
      </c>
      <c r="Q3440" s="83">
        <v>45233</v>
      </c>
      <c r="R3440">
        <v>111.34910010412</v>
      </c>
      <c r="W3440" s="83">
        <v>46011</v>
      </c>
      <c r="X3440">
        <v>0.17306666666666601</v>
      </c>
      <c r="Y3440" s="83">
        <v>46393</v>
      </c>
      <c r="Z3440">
        <v>0.17309944134078201</v>
      </c>
      <c r="AA3440" s="83">
        <v>46396</v>
      </c>
      <c r="AB3440" s="77">
        <v>0.29259999999999903</v>
      </c>
      <c r="AE3440" s="83">
        <v>46320</v>
      </c>
      <c r="AF3440">
        <v>8.6533592294713699</v>
      </c>
      <c r="AG3440" s="83">
        <v>46314</v>
      </c>
      <c r="AH3440">
        <v>187.610876148991</v>
      </c>
      <c r="AI3440" s="83">
        <v>46326</v>
      </c>
      <c r="AJ3440" s="77">
        <v>99.510638246038397</v>
      </c>
      <c r="AM3440" s="83">
        <v>46328</v>
      </c>
      <c r="AN3440">
        <v>0.33427041499330601</v>
      </c>
      <c r="AO3440" s="83">
        <v>46319</v>
      </c>
      <c r="AP3440">
        <v>0.37402945113788399</v>
      </c>
      <c r="AQ3440" s="83">
        <v>46323</v>
      </c>
      <c r="AR3440" s="77">
        <v>0.242624950062028</v>
      </c>
      <c r="AU3440" s="83">
        <v>46325</v>
      </c>
      <c r="AV3440">
        <v>0.66679757813778395</v>
      </c>
      <c r="AW3440" s="83">
        <v>46314</v>
      </c>
      <c r="AX3440">
        <v>1.00957290132547</v>
      </c>
      <c r="AY3440" s="83">
        <v>46326</v>
      </c>
      <c r="AZ3440" s="77">
        <v>0.98734246882500698</v>
      </c>
      <c r="BC3440" s="83">
        <v>46338</v>
      </c>
      <c r="BD3440">
        <v>0.24331462333825701</v>
      </c>
      <c r="BE3440" s="83">
        <v>46343</v>
      </c>
      <c r="BF3440">
        <v>0.36951349822433099</v>
      </c>
      <c r="BG3440" s="83">
        <v>46334</v>
      </c>
      <c r="BH3440" s="77">
        <v>0.49299338513904001</v>
      </c>
      <c r="BK3440" s="83">
        <v>45978</v>
      </c>
      <c r="BL3440">
        <v>0.564124167832597</v>
      </c>
      <c r="BM3440" s="83">
        <v>45975</v>
      </c>
      <c r="BN3440">
        <v>0.70576515472657897</v>
      </c>
      <c r="BO3440" s="83">
        <v>45969</v>
      </c>
      <c r="BP3440" s="77">
        <v>0.80990475734660605</v>
      </c>
      <c r="BS3440" s="83"/>
      <c r="BU3440" s="83"/>
      <c r="BW3440" s="83"/>
      <c r="CA3440" s="83"/>
      <c r="CC3440" s="83"/>
      <c r="CE3440" s="83"/>
      <c r="CI3440" s="83"/>
      <c r="CK3440" s="83"/>
      <c r="CM3440" s="83"/>
      <c r="CQ3440" s="83"/>
      <c r="CS3440" s="83"/>
      <c r="CU3440" s="83"/>
      <c r="CY3440" s="83"/>
      <c r="DA3440" s="83"/>
      <c r="DC3440" s="83"/>
    </row>
    <row r="3441" spans="7:107">
      <c r="G3441" s="83">
        <v>46009</v>
      </c>
      <c r="H3441">
        <v>0.12252679622292199</v>
      </c>
      <c r="O3441" s="83">
        <v>45209</v>
      </c>
      <c r="P3441">
        <v>40.477961227626501</v>
      </c>
      <c r="Q3441" s="83">
        <v>45234</v>
      </c>
      <c r="R3441">
        <v>111.225855804169</v>
      </c>
      <c r="W3441" s="83">
        <v>46012</v>
      </c>
      <c r="X3441">
        <v>0.17306666666666601</v>
      </c>
      <c r="Y3441" s="83">
        <v>46394</v>
      </c>
      <c r="Z3441">
        <v>0.17309124767225301</v>
      </c>
      <c r="AE3441" s="83">
        <v>46321</v>
      </c>
      <c r="AF3441">
        <v>8.6510699507381101</v>
      </c>
      <c r="AG3441" s="83">
        <v>46315</v>
      </c>
      <c r="AH3441">
        <v>187.60835186145101</v>
      </c>
      <c r="AI3441" s="83">
        <v>46327</v>
      </c>
      <c r="AJ3441" s="77">
        <v>99.504432566263105</v>
      </c>
      <c r="AM3441" s="83">
        <v>46329</v>
      </c>
      <c r="AN3441">
        <v>0.33427041499330601</v>
      </c>
      <c r="AO3441" s="83">
        <v>46320</v>
      </c>
      <c r="AP3441">
        <v>0.37402945113788399</v>
      </c>
      <c r="AQ3441" s="83">
        <v>46324</v>
      </c>
      <c r="AR3441" s="77">
        <v>0.242609530618109</v>
      </c>
      <c r="AU3441" s="83">
        <v>46326</v>
      </c>
      <c r="AV3441">
        <v>0.66673212240222501</v>
      </c>
      <c r="AW3441" s="83">
        <v>46315</v>
      </c>
      <c r="AX3441">
        <v>1.00947760547517</v>
      </c>
      <c r="AY3441" s="83">
        <v>46327</v>
      </c>
      <c r="AZ3441" s="77">
        <v>0.98722831764603902</v>
      </c>
      <c r="BC3441" s="83">
        <v>46339</v>
      </c>
      <c r="BD3441">
        <v>0.24332840965041799</v>
      </c>
      <c r="BE3441" s="83">
        <v>46344</v>
      </c>
      <c r="BF3441">
        <v>0.36948049907288</v>
      </c>
      <c r="BG3441" s="83">
        <v>46335</v>
      </c>
      <c r="BH3441" s="77">
        <v>0.49298054074882702</v>
      </c>
      <c r="BK3441" s="83">
        <v>45979</v>
      </c>
      <c r="BL3441">
        <v>0.56403806829538194</v>
      </c>
      <c r="BM3441" s="83">
        <v>45976</v>
      </c>
      <c r="BN3441">
        <v>0.70551080966511204</v>
      </c>
      <c r="BO3441" s="83">
        <v>45970</v>
      </c>
      <c r="BP3441" s="77">
        <v>0.80972049392169998</v>
      </c>
      <c r="BS3441" s="83"/>
      <c r="BU3441" s="83"/>
      <c r="BW3441" s="83"/>
      <c r="CA3441" s="83"/>
      <c r="CC3441" s="83"/>
      <c r="CE3441" s="83"/>
      <c r="CI3441" s="83"/>
      <c r="CK3441" s="83"/>
      <c r="CM3441" s="83"/>
      <c r="CQ3441" s="83"/>
      <c r="CS3441" s="83"/>
      <c r="CU3441" s="83"/>
      <c r="CY3441" s="83"/>
      <c r="DA3441" s="83"/>
      <c r="DC3441" s="83"/>
    </row>
    <row r="3442" spans="7:107">
      <c r="G3442" s="83">
        <v>46010</v>
      </c>
      <c r="H3442">
        <v>0.122505233461811</v>
      </c>
      <c r="O3442" s="83">
        <v>45210</v>
      </c>
      <c r="P3442">
        <v>40.392020757928798</v>
      </c>
      <c r="Q3442" s="83">
        <v>45235</v>
      </c>
      <c r="R3442">
        <v>111.10261150421699</v>
      </c>
      <c r="W3442" s="83">
        <v>46013</v>
      </c>
      <c r="X3442">
        <v>0.17306666666666601</v>
      </c>
      <c r="Y3442" s="83">
        <v>46395</v>
      </c>
      <c r="Z3442">
        <v>0.17308305400372401</v>
      </c>
      <c r="AE3442" s="83">
        <v>46322</v>
      </c>
      <c r="AF3442">
        <v>8.6487806720048503</v>
      </c>
      <c r="AG3442" s="83">
        <v>46316</v>
      </c>
      <c r="AH3442">
        <v>187.605827573911</v>
      </c>
      <c r="AI3442" s="83">
        <v>46328</v>
      </c>
      <c r="AJ3442" s="77">
        <v>99.498226886487799</v>
      </c>
      <c r="AM3442" s="83">
        <v>46330</v>
      </c>
      <c r="AN3442">
        <v>0.33427041499330601</v>
      </c>
      <c r="AO3442" s="83">
        <v>46321</v>
      </c>
      <c r="AP3442">
        <v>0.37402945113788399</v>
      </c>
      <c r="AQ3442" s="83">
        <v>46325</v>
      </c>
      <c r="AR3442" s="77">
        <v>0.24259411117419</v>
      </c>
      <c r="AU3442" s="83">
        <v>46327</v>
      </c>
      <c r="AV3442">
        <v>0.66666666666666596</v>
      </c>
      <c r="AW3442" s="83">
        <v>46316</v>
      </c>
      <c r="AX3442">
        <v>1.00938230962488</v>
      </c>
      <c r="AY3442" s="83">
        <v>46328</v>
      </c>
      <c r="AZ3442" s="77">
        <v>0.98711416646707195</v>
      </c>
      <c r="BC3442" s="83">
        <v>46340</v>
      </c>
      <c r="BD3442">
        <v>0.24334219596258</v>
      </c>
      <c r="BE3442" s="83">
        <v>46345</v>
      </c>
      <c r="BF3442">
        <v>0.36944749992143</v>
      </c>
      <c r="BG3442" s="83">
        <v>46336</v>
      </c>
      <c r="BH3442" s="77">
        <v>0.49296769635861498</v>
      </c>
      <c r="BK3442" s="83">
        <v>45980</v>
      </c>
      <c r="BL3442">
        <v>0.563951968758168</v>
      </c>
      <c r="BM3442" s="83">
        <v>45977</v>
      </c>
      <c r="BN3442">
        <v>0.70525646460364499</v>
      </c>
      <c r="BO3442" s="83">
        <v>45971</v>
      </c>
      <c r="BP3442" s="77">
        <v>0.80953623049679302</v>
      </c>
      <c r="BS3442" s="83"/>
      <c r="BU3442" s="83"/>
      <c r="BW3442" s="83"/>
      <c r="CA3442" s="83"/>
      <c r="CC3442" s="83"/>
      <c r="CE3442" s="83"/>
      <c r="CI3442" s="83"/>
      <c r="CK3442" s="83"/>
      <c r="CM3442" s="83"/>
      <c r="CQ3442" s="83"/>
      <c r="CS3442" s="83"/>
      <c r="CU3442" s="83"/>
      <c r="CY3442" s="83"/>
      <c r="DA3442" s="83"/>
      <c r="DC3442" s="83"/>
    </row>
    <row r="3443" spans="7:107">
      <c r="G3443" s="83">
        <v>46011</v>
      </c>
      <c r="H3443">
        <v>0.122483670700699</v>
      </c>
      <c r="O3443" s="83">
        <v>45211</v>
      </c>
      <c r="P3443">
        <v>40.306080288231101</v>
      </c>
      <c r="Q3443" s="83">
        <v>45236</v>
      </c>
      <c r="R3443">
        <v>110.979367204266</v>
      </c>
      <c r="W3443" s="83">
        <v>46014</v>
      </c>
      <c r="X3443">
        <v>0.17306666666666601</v>
      </c>
      <c r="Y3443" s="83">
        <v>46396</v>
      </c>
      <c r="Z3443">
        <v>0.17307486033519501</v>
      </c>
      <c r="AE3443" s="83">
        <v>46323</v>
      </c>
      <c r="AF3443">
        <v>8.6464913932715994</v>
      </c>
      <c r="AG3443" s="83">
        <v>46317</v>
      </c>
      <c r="AH3443">
        <v>187.60330328637201</v>
      </c>
      <c r="AI3443" s="83">
        <v>46329</v>
      </c>
      <c r="AJ3443" s="77">
        <v>99.492021206712494</v>
      </c>
      <c r="AM3443" s="83">
        <v>46331</v>
      </c>
      <c r="AN3443">
        <v>0.33427041499330601</v>
      </c>
      <c r="AO3443" s="83">
        <v>46322</v>
      </c>
      <c r="AP3443">
        <v>0.37402945113788399</v>
      </c>
      <c r="AQ3443" s="83">
        <v>46326</v>
      </c>
      <c r="AR3443" s="77">
        <v>0.242578691730271</v>
      </c>
      <c r="AU3443" s="83">
        <v>46328</v>
      </c>
      <c r="AV3443">
        <v>0.66660121093110702</v>
      </c>
      <c r="AW3443" s="83">
        <v>46317</v>
      </c>
      <c r="AX3443">
        <v>1.00928701377458</v>
      </c>
      <c r="AY3443" s="83">
        <v>46329</v>
      </c>
      <c r="AZ3443" s="77">
        <v>0.98700001528810399</v>
      </c>
      <c r="BC3443" s="83">
        <v>46341</v>
      </c>
      <c r="BD3443">
        <v>0.24335598227474101</v>
      </c>
      <c r="BE3443" s="83">
        <v>46346</v>
      </c>
      <c r="BF3443">
        <v>0.36941450076998</v>
      </c>
      <c r="BG3443" s="83">
        <v>46337</v>
      </c>
      <c r="BH3443" s="77">
        <v>0.492954851968402</v>
      </c>
      <c r="BK3443" s="83">
        <v>45981</v>
      </c>
      <c r="BL3443">
        <v>0.56386586922095205</v>
      </c>
      <c r="BM3443" s="83">
        <v>45978</v>
      </c>
      <c r="BN3443">
        <v>0.70500211954217795</v>
      </c>
      <c r="BO3443" s="83">
        <v>45972</v>
      </c>
      <c r="BP3443" s="77">
        <v>0.80935196707188595</v>
      </c>
      <c r="BS3443" s="83"/>
      <c r="BU3443" s="83"/>
      <c r="BW3443" s="83"/>
      <c r="CA3443" s="83"/>
      <c r="CC3443" s="83"/>
      <c r="CE3443" s="83"/>
      <c r="CI3443" s="83"/>
      <c r="CK3443" s="83"/>
      <c r="CM3443" s="83"/>
      <c r="CQ3443" s="83"/>
      <c r="CS3443" s="83"/>
      <c r="CU3443" s="83"/>
      <c r="CY3443" s="83"/>
      <c r="DA3443" s="83"/>
      <c r="DC3443" s="83"/>
    </row>
    <row r="3444" spans="7:107">
      <c r="G3444" s="83">
        <v>46012</v>
      </c>
      <c r="H3444">
        <v>0.12246210793958801</v>
      </c>
      <c r="O3444" s="83">
        <v>45212</v>
      </c>
      <c r="P3444">
        <v>40.220139818533397</v>
      </c>
      <c r="Q3444" s="83">
        <v>45237</v>
      </c>
      <c r="R3444">
        <v>110.856122904315</v>
      </c>
      <c r="W3444" s="83">
        <v>46015</v>
      </c>
      <c r="X3444">
        <v>0.17306666666666601</v>
      </c>
      <c r="Y3444" s="83">
        <v>46397</v>
      </c>
      <c r="Z3444">
        <v>0.17306666666666601</v>
      </c>
      <c r="AE3444" s="83">
        <v>46324</v>
      </c>
      <c r="AF3444">
        <v>8.6442021145383396</v>
      </c>
      <c r="AG3444" s="83">
        <v>46318</v>
      </c>
      <c r="AH3444">
        <v>187.600778998832</v>
      </c>
      <c r="AI3444" s="83">
        <v>46330</v>
      </c>
      <c r="AJ3444" s="77">
        <v>99.485815526937202</v>
      </c>
      <c r="AM3444" s="83">
        <v>46332</v>
      </c>
      <c r="AN3444">
        <v>0.33427041499330601</v>
      </c>
      <c r="AO3444" s="83">
        <v>46323</v>
      </c>
      <c r="AP3444">
        <v>0.37402945113788399</v>
      </c>
      <c r="AQ3444" s="83">
        <v>46327</v>
      </c>
      <c r="AR3444" s="77">
        <v>0.24256327228635299</v>
      </c>
      <c r="AU3444" s="83">
        <v>46329</v>
      </c>
      <c r="AV3444">
        <v>0.66653575519554897</v>
      </c>
      <c r="AW3444" s="83">
        <v>46318</v>
      </c>
      <c r="AX3444">
        <v>1.00919171792428</v>
      </c>
      <c r="AY3444" s="83">
        <v>46330</v>
      </c>
      <c r="AZ3444" s="77">
        <v>0.98688586410913604</v>
      </c>
      <c r="BC3444" s="83">
        <v>46342</v>
      </c>
      <c r="BD3444">
        <v>0.24336976858690301</v>
      </c>
      <c r="BE3444" s="83">
        <v>46347</v>
      </c>
      <c r="BF3444">
        <v>0.36938150161852901</v>
      </c>
      <c r="BG3444" s="83">
        <v>46338</v>
      </c>
      <c r="BH3444" s="77">
        <v>0.49294200757819001</v>
      </c>
      <c r="BK3444" s="83">
        <v>45982</v>
      </c>
      <c r="BL3444">
        <v>0.563779769683738</v>
      </c>
      <c r="BM3444" s="83">
        <v>45979</v>
      </c>
      <c r="BN3444">
        <v>0.70474777448071202</v>
      </c>
      <c r="BO3444" s="83">
        <v>45973</v>
      </c>
      <c r="BP3444" s="77">
        <v>0.80916770364697999</v>
      </c>
      <c r="BS3444" s="83"/>
      <c r="BU3444" s="83"/>
      <c r="BW3444" s="83"/>
      <c r="CA3444" s="83"/>
      <c r="CC3444" s="83"/>
      <c r="CE3444" s="83"/>
      <c r="CI3444" s="83"/>
      <c r="CK3444" s="83"/>
      <c r="CM3444" s="83"/>
      <c r="CQ3444" s="83"/>
      <c r="CS3444" s="83"/>
      <c r="CU3444" s="83"/>
      <c r="CY3444" s="83"/>
      <c r="DA3444" s="83"/>
      <c r="DC3444" s="83"/>
    </row>
    <row r="3445" spans="7:107">
      <c r="G3445" s="83">
        <v>46013</v>
      </c>
      <c r="H3445">
        <v>0.122440545178476</v>
      </c>
      <c r="O3445" s="83">
        <v>45213</v>
      </c>
      <c r="P3445">
        <v>40.134199348835601</v>
      </c>
      <c r="Q3445" s="83">
        <v>45238</v>
      </c>
      <c r="R3445">
        <v>110.732878604364</v>
      </c>
      <c r="W3445" s="83">
        <v>46016</v>
      </c>
      <c r="X3445">
        <v>0.17306666666666601</v>
      </c>
      <c r="AE3445" s="83">
        <v>46325</v>
      </c>
      <c r="AF3445">
        <v>8.6419128358050905</v>
      </c>
      <c r="AG3445" s="83">
        <v>46319</v>
      </c>
      <c r="AH3445">
        <v>187.59825471129199</v>
      </c>
      <c r="AI3445" s="83">
        <v>46331</v>
      </c>
      <c r="AJ3445" s="77">
        <v>99.479609847161896</v>
      </c>
      <c r="AM3445" s="83">
        <v>46333</v>
      </c>
      <c r="AN3445">
        <v>0.33427041499330601</v>
      </c>
      <c r="AO3445" s="83">
        <v>46324</v>
      </c>
      <c r="AP3445">
        <v>0.37402945113788399</v>
      </c>
      <c r="AQ3445" s="83">
        <v>46328</v>
      </c>
      <c r="AR3445" s="77">
        <v>0.24254785284243399</v>
      </c>
      <c r="AU3445" s="83">
        <v>46330</v>
      </c>
      <c r="AV3445">
        <v>0.66647029945999003</v>
      </c>
      <c r="AW3445" s="83">
        <v>46319</v>
      </c>
      <c r="AX3445">
        <v>1.00909642207398</v>
      </c>
      <c r="AY3445" s="83">
        <v>46331</v>
      </c>
      <c r="AZ3445" s="77">
        <v>0.98677171293016896</v>
      </c>
      <c r="BC3445" s="83">
        <v>46343</v>
      </c>
      <c r="BD3445">
        <v>0.24338355489906399</v>
      </c>
      <c r="BE3445" s="83">
        <v>46348</v>
      </c>
      <c r="BF3445">
        <v>0.36934850246707901</v>
      </c>
      <c r="BG3445" s="83">
        <v>46339</v>
      </c>
      <c r="BH3445" s="77">
        <v>0.49292916318797703</v>
      </c>
      <c r="BK3445" s="83">
        <v>45983</v>
      </c>
      <c r="BL3445">
        <v>0.56369367014652205</v>
      </c>
      <c r="BM3445" s="83">
        <v>45980</v>
      </c>
      <c r="BN3445">
        <v>0.70449342941924498</v>
      </c>
      <c r="BO3445" s="83">
        <v>45974</v>
      </c>
      <c r="BP3445" s="77">
        <v>0.80898344022207302</v>
      </c>
      <c r="BS3445" s="83"/>
      <c r="BU3445" s="83"/>
      <c r="BW3445" s="83"/>
      <c r="CA3445" s="83"/>
      <c r="CC3445" s="83"/>
      <c r="CE3445" s="83"/>
      <c r="CI3445" s="83"/>
      <c r="CK3445" s="83"/>
      <c r="CM3445" s="83"/>
      <c r="CQ3445" s="83"/>
      <c r="CS3445" s="83"/>
      <c r="CU3445" s="83"/>
      <c r="CY3445" s="83"/>
      <c r="DA3445" s="83"/>
      <c r="DC3445" s="83"/>
    </row>
    <row r="3446" spans="7:107">
      <c r="G3446" s="83">
        <v>46014</v>
      </c>
      <c r="H3446">
        <v>0.122418982417365</v>
      </c>
      <c r="O3446" s="83">
        <v>45214</v>
      </c>
      <c r="P3446">
        <v>40.048258879137897</v>
      </c>
      <c r="Q3446" s="83">
        <v>45239</v>
      </c>
      <c r="R3446">
        <v>110.60963430441301</v>
      </c>
      <c r="W3446" s="83">
        <v>46017</v>
      </c>
      <c r="X3446">
        <v>0.17306666666666601</v>
      </c>
      <c r="AE3446" s="83">
        <v>46326</v>
      </c>
      <c r="AF3446">
        <v>8.6396235570718307</v>
      </c>
      <c r="AG3446" s="83">
        <v>46320</v>
      </c>
      <c r="AH3446">
        <v>187.595730423753</v>
      </c>
      <c r="AI3446" s="83">
        <v>46332</v>
      </c>
      <c r="AJ3446" s="77">
        <v>99.473404167386605</v>
      </c>
      <c r="AM3446" s="83">
        <v>46334</v>
      </c>
      <c r="AN3446">
        <v>0.33427041499330601</v>
      </c>
      <c r="AO3446" s="83">
        <v>46325</v>
      </c>
      <c r="AP3446">
        <v>0.37402945113788399</v>
      </c>
      <c r="AQ3446" s="83">
        <v>46329</v>
      </c>
      <c r="AR3446" s="77">
        <v>0.24253243339851499</v>
      </c>
      <c r="AU3446" s="83">
        <v>46331</v>
      </c>
      <c r="AV3446">
        <v>0.66640484372443098</v>
      </c>
      <c r="AW3446" s="83">
        <v>46320</v>
      </c>
      <c r="AX3446">
        <v>1.00900112622368</v>
      </c>
      <c r="AY3446" s="83">
        <v>46332</v>
      </c>
      <c r="AZ3446" s="77">
        <v>0.98665756175120101</v>
      </c>
      <c r="BC3446" s="83">
        <v>46344</v>
      </c>
      <c r="BD3446">
        <v>0.243397341211226</v>
      </c>
      <c r="BE3446" s="83">
        <v>46349</v>
      </c>
      <c r="BF3446">
        <v>0.36931550331562801</v>
      </c>
      <c r="BG3446" s="83">
        <v>46340</v>
      </c>
      <c r="BH3446" s="77">
        <v>0.49291631879776399</v>
      </c>
      <c r="BK3446" s="83">
        <v>45984</v>
      </c>
      <c r="BL3446">
        <v>0.563607570609308</v>
      </c>
      <c r="BM3446" s="83">
        <v>45981</v>
      </c>
      <c r="BN3446">
        <v>0.70423908435777804</v>
      </c>
      <c r="BO3446" s="83">
        <v>45975</v>
      </c>
      <c r="BP3446" s="77">
        <v>0.80879917679716595</v>
      </c>
      <c r="BS3446" s="83"/>
      <c r="BU3446" s="83"/>
      <c r="BW3446" s="83"/>
      <c r="CA3446" s="83"/>
      <c r="CC3446" s="83"/>
      <c r="CE3446" s="83"/>
      <c r="CI3446" s="83"/>
      <c r="CK3446" s="83"/>
      <c r="CM3446" s="83"/>
      <c r="CQ3446" s="83"/>
      <c r="CS3446" s="83"/>
      <c r="CU3446" s="83"/>
      <c r="CY3446" s="83"/>
      <c r="DA3446" s="83"/>
      <c r="DC3446" s="83"/>
    </row>
    <row r="3447" spans="7:107">
      <c r="G3447" s="83">
        <v>46015</v>
      </c>
      <c r="H3447">
        <v>0.122397419656253</v>
      </c>
      <c r="O3447" s="83">
        <v>45215</v>
      </c>
      <c r="P3447">
        <v>39.962318409440201</v>
      </c>
      <c r="Q3447" s="83">
        <v>45240</v>
      </c>
      <c r="R3447">
        <v>110.486390004462</v>
      </c>
      <c r="W3447" s="83">
        <v>46018</v>
      </c>
      <c r="X3447">
        <v>0.17306666666666601</v>
      </c>
      <c r="AE3447" s="83">
        <v>46327</v>
      </c>
      <c r="AF3447">
        <v>8.6373342783385798</v>
      </c>
      <c r="AG3447" s="83">
        <v>46321</v>
      </c>
      <c r="AH3447">
        <v>187.59320613621301</v>
      </c>
      <c r="AI3447" s="83">
        <v>46333</v>
      </c>
      <c r="AJ3447" s="77">
        <v>99.467198487611299</v>
      </c>
      <c r="AM3447" s="83">
        <v>46335</v>
      </c>
      <c r="AN3447">
        <v>0.33427041499330601</v>
      </c>
      <c r="AO3447" s="83">
        <v>46326</v>
      </c>
      <c r="AP3447">
        <v>0.37402945113788399</v>
      </c>
      <c r="AQ3447" s="83">
        <v>46330</v>
      </c>
      <c r="AR3447" s="77">
        <v>0.24251701395459599</v>
      </c>
      <c r="AU3447" s="83">
        <v>46332</v>
      </c>
      <c r="AV3447">
        <v>0.66633938798887205</v>
      </c>
      <c r="AW3447" s="83">
        <v>46321</v>
      </c>
      <c r="AX3447">
        <v>1.00890583037338</v>
      </c>
      <c r="AY3447" s="83">
        <v>46333</v>
      </c>
      <c r="AZ3447" s="77">
        <v>0.98654341057223305</v>
      </c>
      <c r="BC3447" s="83">
        <v>46345</v>
      </c>
      <c r="BD3447">
        <v>0.24341112752338701</v>
      </c>
      <c r="BE3447" s="83">
        <v>46350</v>
      </c>
      <c r="BF3447">
        <v>0.36928250416417802</v>
      </c>
      <c r="BG3447" s="83">
        <v>46341</v>
      </c>
      <c r="BH3447" s="77">
        <v>0.492903474407552</v>
      </c>
      <c r="BK3447" s="83">
        <v>45985</v>
      </c>
      <c r="BL3447">
        <v>0.56352147107209305</v>
      </c>
      <c r="BM3447" s="83">
        <v>45982</v>
      </c>
      <c r="BN3447">
        <v>0.703984739296312</v>
      </c>
      <c r="BO3447" s="83">
        <v>45976</v>
      </c>
      <c r="BP3447" s="77">
        <v>0.80861491337225999</v>
      </c>
      <c r="BS3447" s="83"/>
      <c r="BU3447" s="83"/>
      <c r="BW3447" s="83"/>
      <c r="CA3447" s="83"/>
      <c r="CC3447" s="83"/>
      <c r="CE3447" s="83"/>
      <c r="CI3447" s="83"/>
      <c r="CK3447" s="83"/>
      <c r="CM3447" s="83"/>
      <c r="CQ3447" s="83"/>
      <c r="CS3447" s="83"/>
      <c r="CU3447" s="83"/>
      <c r="CY3447" s="83"/>
      <c r="DA3447" s="83"/>
      <c r="DC3447" s="83"/>
    </row>
    <row r="3448" spans="7:107">
      <c r="G3448" s="83">
        <v>46016</v>
      </c>
      <c r="H3448">
        <v>0.12237585689514199</v>
      </c>
      <c r="O3448" s="83">
        <v>45216</v>
      </c>
      <c r="P3448">
        <v>39.876377939742497</v>
      </c>
      <c r="Q3448" s="83">
        <v>45241</v>
      </c>
      <c r="R3448">
        <v>110.363145704511</v>
      </c>
      <c r="W3448" s="83">
        <v>46019</v>
      </c>
      <c r="X3448">
        <v>0.17306666666666601</v>
      </c>
      <c r="AE3448" s="83">
        <v>46328</v>
      </c>
      <c r="AF3448">
        <v>8.63504499960532</v>
      </c>
      <c r="AG3448" s="83">
        <v>46322</v>
      </c>
      <c r="AH3448">
        <v>187.590681848673</v>
      </c>
      <c r="AI3448" s="83">
        <v>46334</v>
      </c>
      <c r="AJ3448" s="77">
        <v>99.460992807836007</v>
      </c>
      <c r="AM3448" s="83">
        <v>46336</v>
      </c>
      <c r="AN3448">
        <v>0.33427041499330601</v>
      </c>
      <c r="AO3448" s="83">
        <v>46327</v>
      </c>
      <c r="AP3448">
        <v>0.37402945113788399</v>
      </c>
      <c r="AQ3448" s="83">
        <v>46331</v>
      </c>
      <c r="AR3448" s="77">
        <v>0.24250159451067699</v>
      </c>
      <c r="AU3448" s="83">
        <v>46333</v>
      </c>
      <c r="AV3448">
        <v>0.66627393225331299</v>
      </c>
      <c r="AW3448" s="83">
        <v>46322</v>
      </c>
      <c r="AX3448">
        <v>1.00881053452308</v>
      </c>
      <c r="AY3448" s="83">
        <v>46334</v>
      </c>
      <c r="AZ3448" s="77">
        <v>0.98642925939326598</v>
      </c>
      <c r="BC3448" s="83">
        <v>46346</v>
      </c>
      <c r="BD3448">
        <v>0.24342491383554901</v>
      </c>
      <c r="BE3448" s="83">
        <v>46351</v>
      </c>
      <c r="BF3448">
        <v>0.36924950501272802</v>
      </c>
      <c r="BG3448" s="83">
        <v>46342</v>
      </c>
      <c r="BH3448" s="77">
        <v>0.49289063001733902</v>
      </c>
      <c r="BK3448" s="83">
        <v>45986</v>
      </c>
      <c r="BL3448">
        <v>0.56343537153487799</v>
      </c>
      <c r="BM3448" s="83">
        <v>45983</v>
      </c>
      <c r="BN3448">
        <v>0.70373039423484496</v>
      </c>
      <c r="BO3448" s="83">
        <v>45977</v>
      </c>
      <c r="BP3448" s="77">
        <v>0.80843064994735303</v>
      </c>
      <c r="BS3448" s="83"/>
      <c r="BU3448" s="83"/>
      <c r="BW3448" s="83"/>
      <c r="CA3448" s="83"/>
      <c r="CC3448" s="83"/>
      <c r="CE3448" s="83"/>
      <c r="CI3448" s="83"/>
      <c r="CK3448" s="83"/>
      <c r="CM3448" s="83"/>
      <c r="CQ3448" s="83"/>
      <c r="CS3448" s="83"/>
      <c r="CU3448" s="83"/>
      <c r="CY3448" s="83"/>
      <c r="DA3448" s="83"/>
      <c r="DC3448" s="83"/>
    </row>
    <row r="3449" spans="7:107">
      <c r="G3449" s="83">
        <v>46017</v>
      </c>
      <c r="H3449">
        <v>0.12235429413403</v>
      </c>
      <c r="O3449" s="83">
        <v>45217</v>
      </c>
      <c r="P3449">
        <v>39.790437470044701</v>
      </c>
      <c r="Q3449" s="83">
        <v>45242</v>
      </c>
      <c r="R3449">
        <v>110.23990140456</v>
      </c>
      <c r="W3449" s="83">
        <v>46020</v>
      </c>
      <c r="X3449">
        <v>0.17306666666666601</v>
      </c>
      <c r="AE3449" s="83">
        <v>46329</v>
      </c>
      <c r="AF3449">
        <v>8.6327557208720602</v>
      </c>
      <c r="AG3449" s="83">
        <v>46323</v>
      </c>
      <c r="AH3449">
        <v>187.58815756113401</v>
      </c>
      <c r="AI3449" s="83">
        <v>46335</v>
      </c>
      <c r="AJ3449" s="77">
        <v>99.454787128060701</v>
      </c>
      <c r="AM3449" s="83">
        <v>46337</v>
      </c>
      <c r="AN3449">
        <v>0.33427041499330601</v>
      </c>
      <c r="AO3449" s="83">
        <v>46328</v>
      </c>
      <c r="AP3449">
        <v>0.37402945113788399</v>
      </c>
      <c r="AQ3449" s="83">
        <v>46332</v>
      </c>
      <c r="AR3449" s="77">
        <v>0.24248617506675901</v>
      </c>
      <c r="AU3449" s="83">
        <v>46334</v>
      </c>
      <c r="AV3449">
        <v>0.66620847651775394</v>
      </c>
      <c r="AW3449" s="83">
        <v>46323</v>
      </c>
      <c r="AX3449">
        <v>1.00871523867278</v>
      </c>
      <c r="AY3449" s="83">
        <v>46335</v>
      </c>
      <c r="AZ3449" s="77">
        <v>0.98631510821429802</v>
      </c>
      <c r="BC3449" s="83">
        <v>46347</v>
      </c>
      <c r="BD3449">
        <v>0.24343870014770999</v>
      </c>
      <c r="BE3449" s="83">
        <v>46352</v>
      </c>
      <c r="BF3449">
        <v>0.36921650586127702</v>
      </c>
      <c r="BG3449" s="83">
        <v>46343</v>
      </c>
      <c r="BH3449" s="77">
        <v>0.49287778562712697</v>
      </c>
      <c r="BK3449" s="83">
        <v>45987</v>
      </c>
      <c r="BL3449">
        <v>0.56334927199766305</v>
      </c>
      <c r="BM3449" s="83">
        <v>45984</v>
      </c>
      <c r="BN3449">
        <v>0.70347604917337803</v>
      </c>
      <c r="BO3449" s="83">
        <v>45978</v>
      </c>
      <c r="BP3449" s="77">
        <v>0.80824638652244596</v>
      </c>
      <c r="BS3449" s="83"/>
      <c r="BU3449" s="83"/>
      <c r="BW3449" s="83"/>
      <c r="CA3449" s="83"/>
      <c r="CC3449" s="83"/>
      <c r="CE3449" s="83"/>
      <c r="CI3449" s="83"/>
      <c r="CK3449" s="83"/>
      <c r="CM3449" s="83"/>
      <c r="CQ3449" s="83"/>
      <c r="CS3449" s="83"/>
      <c r="CU3449" s="83"/>
      <c r="CY3449" s="83"/>
      <c r="DA3449" s="83"/>
      <c r="DC3449" s="83"/>
    </row>
    <row r="3450" spans="7:107">
      <c r="G3450" s="83">
        <v>46018</v>
      </c>
      <c r="H3450">
        <v>0.122332731372918</v>
      </c>
      <c r="O3450" s="83">
        <v>45218</v>
      </c>
      <c r="P3450">
        <v>39.704497000346997</v>
      </c>
      <c r="Q3450" s="83">
        <v>45243</v>
      </c>
      <c r="R3450">
        <v>110.116657104608</v>
      </c>
      <c r="W3450" s="83">
        <v>46021</v>
      </c>
      <c r="X3450">
        <v>0.17306666666666601</v>
      </c>
      <c r="AE3450" s="83">
        <v>46330</v>
      </c>
      <c r="AF3450">
        <v>8.6304664421388093</v>
      </c>
      <c r="AG3450" s="83">
        <v>46324</v>
      </c>
      <c r="AH3450">
        <v>187.585633273594</v>
      </c>
      <c r="AI3450" s="83">
        <v>46336</v>
      </c>
      <c r="AJ3450" s="77">
        <v>99.448581448285395</v>
      </c>
      <c r="AM3450" s="83">
        <v>46338</v>
      </c>
      <c r="AN3450">
        <v>0.33427041499330601</v>
      </c>
      <c r="AO3450" s="83">
        <v>46329</v>
      </c>
      <c r="AP3450">
        <v>0.37402945113788399</v>
      </c>
      <c r="AQ3450" s="83">
        <v>46333</v>
      </c>
      <c r="AR3450" s="77">
        <v>0.24247075562284001</v>
      </c>
      <c r="AU3450" s="83">
        <v>46335</v>
      </c>
      <c r="AV3450">
        <v>0.666143020782196</v>
      </c>
      <c r="AW3450" s="83">
        <v>46324</v>
      </c>
      <c r="AX3450">
        <v>1.00861994282248</v>
      </c>
      <c r="AY3450" s="83">
        <v>46336</v>
      </c>
      <c r="AZ3450" s="77">
        <v>0.98620095703532995</v>
      </c>
      <c r="BC3450" s="83">
        <v>46348</v>
      </c>
      <c r="BD3450">
        <v>0.243452486459872</v>
      </c>
      <c r="BE3450" s="83">
        <v>46353</v>
      </c>
      <c r="BF3450">
        <v>0.36918350670982703</v>
      </c>
      <c r="BG3450" s="83">
        <v>46344</v>
      </c>
      <c r="BH3450" s="77">
        <v>0.49286494123691399</v>
      </c>
      <c r="BK3450" s="83">
        <v>45988</v>
      </c>
      <c r="BL3450">
        <v>0.56326317246044799</v>
      </c>
      <c r="BM3450" s="83">
        <v>45985</v>
      </c>
      <c r="BN3450">
        <v>0.70322170411191098</v>
      </c>
      <c r="BO3450" s="83">
        <v>45979</v>
      </c>
      <c r="BP3450" s="77">
        <v>0.80806212309754</v>
      </c>
      <c r="BS3450" s="83"/>
      <c r="BU3450" s="83"/>
      <c r="BW3450" s="83"/>
      <c r="CA3450" s="83"/>
      <c r="CC3450" s="83"/>
      <c r="CE3450" s="83"/>
      <c r="CI3450" s="83"/>
      <c r="CK3450" s="83"/>
      <c r="CM3450" s="83"/>
      <c r="CQ3450" s="83"/>
      <c r="CS3450" s="83"/>
      <c r="CU3450" s="83"/>
      <c r="CY3450" s="83"/>
      <c r="DA3450" s="83"/>
      <c r="DC3450" s="83"/>
    </row>
    <row r="3451" spans="7:107">
      <c r="G3451" s="83">
        <v>46019</v>
      </c>
      <c r="H3451">
        <v>0.12231116861180701</v>
      </c>
      <c r="O3451" s="83">
        <v>45219</v>
      </c>
      <c r="P3451">
        <v>39.6185565306493</v>
      </c>
      <c r="Q3451" s="83">
        <v>45244</v>
      </c>
      <c r="R3451">
        <v>109.993412804657</v>
      </c>
      <c r="W3451" s="83">
        <v>46022</v>
      </c>
      <c r="X3451">
        <v>0.17306666666666601</v>
      </c>
      <c r="AE3451" s="83">
        <v>46331</v>
      </c>
      <c r="AF3451">
        <v>8.6281771634055495</v>
      </c>
      <c r="AG3451" s="83">
        <v>46325</v>
      </c>
      <c r="AH3451">
        <v>187.58310898605399</v>
      </c>
      <c r="AI3451" s="83">
        <v>46337</v>
      </c>
      <c r="AJ3451" s="77">
        <v>99.442375768510104</v>
      </c>
      <c r="AM3451" s="83">
        <v>46339</v>
      </c>
      <c r="AN3451">
        <v>0.33427041499330601</v>
      </c>
      <c r="AO3451" s="83">
        <v>46330</v>
      </c>
      <c r="AP3451">
        <v>0.37402945113788399</v>
      </c>
      <c r="AQ3451" s="83">
        <v>46334</v>
      </c>
      <c r="AR3451" s="77">
        <v>0.24245533617892101</v>
      </c>
      <c r="AU3451" s="83">
        <v>46336</v>
      </c>
      <c r="AV3451">
        <v>0.66607756504663695</v>
      </c>
      <c r="AW3451" s="83">
        <v>46325</v>
      </c>
      <c r="AX3451">
        <v>1.00852464697219</v>
      </c>
      <c r="AY3451" s="83">
        <v>46337</v>
      </c>
      <c r="AZ3451" s="77">
        <v>0.98608680585636299</v>
      </c>
      <c r="BC3451" s="83">
        <v>46349</v>
      </c>
      <c r="BD3451">
        <v>0.243466272772033</v>
      </c>
      <c r="BE3451" s="83">
        <v>46354</v>
      </c>
      <c r="BF3451">
        <v>0.36915050755837597</v>
      </c>
      <c r="BG3451" s="83">
        <v>46345</v>
      </c>
      <c r="BH3451" s="77">
        <v>0.492852096846702</v>
      </c>
      <c r="BK3451" s="83">
        <v>45989</v>
      </c>
      <c r="BL3451">
        <v>0.56317707292323305</v>
      </c>
      <c r="BM3451" s="83">
        <v>45986</v>
      </c>
      <c r="BN3451">
        <v>0.70296735905044505</v>
      </c>
      <c r="BO3451" s="83">
        <v>45980</v>
      </c>
      <c r="BP3451" s="77">
        <v>0.80787785967263304</v>
      </c>
      <c r="BS3451" s="83"/>
      <c r="BU3451" s="83"/>
      <c r="BW3451" s="83"/>
      <c r="CA3451" s="83"/>
      <c r="CC3451" s="83"/>
      <c r="CE3451" s="83"/>
      <c r="CI3451" s="83"/>
      <c r="CK3451" s="83"/>
      <c r="CM3451" s="83"/>
      <c r="CQ3451" s="83"/>
      <c r="CS3451" s="83"/>
      <c r="CU3451" s="83"/>
      <c r="CY3451" s="83"/>
      <c r="DA3451" s="83"/>
      <c r="DC3451" s="83"/>
    </row>
    <row r="3452" spans="7:107">
      <c r="G3452" s="83">
        <v>46020</v>
      </c>
      <c r="H3452">
        <v>0.122289605850695</v>
      </c>
      <c r="O3452" s="83">
        <v>45220</v>
      </c>
      <c r="P3452">
        <v>39.532616060951597</v>
      </c>
      <c r="Q3452" s="83">
        <v>45245</v>
      </c>
      <c r="R3452">
        <v>109.870168504706</v>
      </c>
      <c r="W3452" s="83">
        <v>46023</v>
      </c>
      <c r="X3452">
        <v>0.17306666666666601</v>
      </c>
      <c r="AE3452" s="83">
        <v>46332</v>
      </c>
      <c r="AF3452">
        <v>8.6258878846723004</v>
      </c>
      <c r="AG3452" s="83">
        <v>46326</v>
      </c>
      <c r="AH3452">
        <v>187.580584698515</v>
      </c>
      <c r="AI3452" s="83">
        <v>46338</v>
      </c>
      <c r="AJ3452" s="77">
        <v>99.436170088734798</v>
      </c>
      <c r="AM3452" s="83">
        <v>46340</v>
      </c>
      <c r="AN3452">
        <v>0.33427041499330601</v>
      </c>
      <c r="AO3452" s="83">
        <v>46331</v>
      </c>
      <c r="AP3452">
        <v>0.37402945113788399</v>
      </c>
      <c r="AQ3452" s="83">
        <v>46335</v>
      </c>
      <c r="AR3452" s="77">
        <v>0.24243991673500201</v>
      </c>
      <c r="AU3452" s="83">
        <v>46337</v>
      </c>
      <c r="AV3452">
        <v>0.66601210931107802</v>
      </c>
      <c r="AW3452" s="83">
        <v>46326</v>
      </c>
      <c r="AX3452">
        <v>1.00842935112189</v>
      </c>
      <c r="AY3452" s="83">
        <v>46338</v>
      </c>
      <c r="AZ3452" s="77">
        <v>0.98597265467739503</v>
      </c>
      <c r="BC3452" s="83">
        <v>46350</v>
      </c>
      <c r="BD3452">
        <v>0.24348005908419501</v>
      </c>
      <c r="BE3452" s="83">
        <v>46355</v>
      </c>
      <c r="BF3452">
        <v>0.36911750840692598</v>
      </c>
      <c r="BG3452" s="83">
        <v>46346</v>
      </c>
      <c r="BH3452" s="77">
        <v>0.49283925245648902</v>
      </c>
      <c r="BK3452" s="83">
        <v>45990</v>
      </c>
      <c r="BL3452">
        <v>0.56309097338601799</v>
      </c>
      <c r="BM3452" s="83">
        <v>45987</v>
      </c>
      <c r="BN3452">
        <v>0.70271301398897801</v>
      </c>
      <c r="BO3452" s="83">
        <v>45981</v>
      </c>
      <c r="BP3452" s="77">
        <v>0.80769359624772596</v>
      </c>
      <c r="BS3452" s="83"/>
      <c r="BU3452" s="83"/>
      <c r="BW3452" s="83"/>
      <c r="CA3452" s="83"/>
      <c r="CC3452" s="83"/>
      <c r="CE3452" s="83"/>
      <c r="CI3452" s="83"/>
      <c r="CK3452" s="83"/>
      <c r="CM3452" s="83"/>
      <c r="CQ3452" s="83"/>
      <c r="CS3452" s="83"/>
      <c r="CU3452" s="83"/>
      <c r="CY3452" s="83"/>
      <c r="DA3452" s="83"/>
      <c r="DC3452" s="83"/>
    </row>
    <row r="3453" spans="7:107">
      <c r="G3453" s="83">
        <v>46021</v>
      </c>
      <c r="H3453">
        <v>0.122268043089584</v>
      </c>
      <c r="O3453" s="83">
        <v>45221</v>
      </c>
      <c r="P3453">
        <v>39.4466755912539</v>
      </c>
      <c r="Q3453" s="83">
        <v>45246</v>
      </c>
      <c r="R3453">
        <v>109.746924204755</v>
      </c>
      <c r="W3453" s="83">
        <v>46024</v>
      </c>
      <c r="X3453">
        <v>0.17306666666666601</v>
      </c>
      <c r="AE3453" s="83">
        <v>46333</v>
      </c>
      <c r="AF3453">
        <v>8.6235986059390406</v>
      </c>
      <c r="AG3453" s="83">
        <v>46327</v>
      </c>
      <c r="AH3453">
        <v>187.57806041097501</v>
      </c>
      <c r="AI3453" s="83">
        <v>46339</v>
      </c>
      <c r="AJ3453" s="77">
        <v>99.429964408959506</v>
      </c>
      <c r="AM3453" s="83">
        <v>46341</v>
      </c>
      <c r="AN3453">
        <v>0.33427041499330601</v>
      </c>
      <c r="AO3453" s="83">
        <v>46332</v>
      </c>
      <c r="AP3453">
        <v>0.37402945113788399</v>
      </c>
      <c r="AQ3453" s="83">
        <v>46336</v>
      </c>
      <c r="AR3453" s="77">
        <v>0.24242449729108401</v>
      </c>
      <c r="AU3453" s="83">
        <v>46338</v>
      </c>
      <c r="AV3453">
        <v>0.66594665357551897</v>
      </c>
      <c r="AW3453" s="83">
        <v>46327</v>
      </c>
      <c r="AX3453">
        <v>1.00833405527159</v>
      </c>
      <c r="AY3453" s="83">
        <v>46339</v>
      </c>
      <c r="AZ3453" s="77">
        <v>0.98585850349842696</v>
      </c>
      <c r="BC3453" s="83">
        <v>46351</v>
      </c>
      <c r="BD3453">
        <v>0.24349384539635599</v>
      </c>
      <c r="BE3453" s="83">
        <v>46356</v>
      </c>
      <c r="BF3453">
        <v>0.36908450925547598</v>
      </c>
      <c r="BG3453" s="83">
        <v>46347</v>
      </c>
      <c r="BH3453" s="77">
        <v>0.49282640806627598</v>
      </c>
      <c r="BK3453" s="83">
        <v>45991</v>
      </c>
      <c r="BL3453">
        <v>0.56300487384880304</v>
      </c>
      <c r="BM3453" s="83">
        <v>45988</v>
      </c>
      <c r="BN3453">
        <v>0.70245866892751097</v>
      </c>
      <c r="BO3453" s="83">
        <v>45982</v>
      </c>
      <c r="BP3453" s="77">
        <v>0.80750933282282</v>
      </c>
      <c r="BS3453" s="83"/>
      <c r="BU3453" s="83"/>
      <c r="BW3453" s="83"/>
      <c r="CA3453" s="83"/>
      <c r="CC3453" s="83"/>
      <c r="CE3453" s="83"/>
      <c r="CI3453" s="83"/>
      <c r="CK3453" s="83"/>
      <c r="CM3453" s="83"/>
      <c r="CQ3453" s="83"/>
      <c r="CS3453" s="83"/>
      <c r="CU3453" s="83"/>
      <c r="CY3453" s="83"/>
      <c r="DA3453" s="83"/>
      <c r="DC3453" s="83"/>
    </row>
    <row r="3454" spans="7:107">
      <c r="G3454" s="83">
        <v>46022</v>
      </c>
      <c r="H3454">
        <v>0.122246480328472</v>
      </c>
      <c r="O3454" s="83">
        <v>45222</v>
      </c>
      <c r="P3454">
        <v>39.360735121556097</v>
      </c>
      <c r="Q3454" s="83">
        <v>45247</v>
      </c>
      <c r="R3454">
        <v>109.62367990480401</v>
      </c>
      <c r="W3454" s="83">
        <v>46025</v>
      </c>
      <c r="X3454">
        <v>0.17306666666666601</v>
      </c>
      <c r="AE3454" s="83">
        <v>46334</v>
      </c>
      <c r="AF3454">
        <v>8.6213093272057897</v>
      </c>
      <c r="AG3454" s="83">
        <v>46328</v>
      </c>
      <c r="AH3454">
        <v>187.575536123435</v>
      </c>
      <c r="AI3454" s="83">
        <v>46340</v>
      </c>
      <c r="AJ3454" s="77">
        <v>99.4237587291842</v>
      </c>
      <c r="AM3454" s="83">
        <v>46342</v>
      </c>
      <c r="AN3454">
        <v>0.33427041499330601</v>
      </c>
      <c r="AO3454" s="83">
        <v>46333</v>
      </c>
      <c r="AP3454">
        <v>0.37402945113788399</v>
      </c>
      <c r="AQ3454" s="83">
        <v>46337</v>
      </c>
      <c r="AR3454" s="77">
        <v>0.24240907784716501</v>
      </c>
      <c r="AU3454" s="83">
        <v>46339</v>
      </c>
      <c r="AV3454">
        <v>0.66588119783996003</v>
      </c>
      <c r="AW3454" s="83">
        <v>46328</v>
      </c>
      <c r="AX3454">
        <v>1.00823875942129</v>
      </c>
      <c r="AY3454" s="83">
        <v>46340</v>
      </c>
      <c r="AZ3454" s="77">
        <v>0.98574435231946</v>
      </c>
      <c r="BC3454" s="83">
        <v>46352</v>
      </c>
      <c r="BD3454">
        <v>0.243507631708518</v>
      </c>
      <c r="BE3454" s="83">
        <v>46357</v>
      </c>
      <c r="BF3454">
        <v>0.36905151010402498</v>
      </c>
      <c r="BG3454" s="83">
        <v>46348</v>
      </c>
      <c r="BH3454" s="77">
        <v>0.49281356367606399</v>
      </c>
      <c r="BK3454" s="83">
        <v>45992</v>
      </c>
      <c r="BL3454">
        <v>0.56291877431158799</v>
      </c>
      <c r="BM3454" s="83">
        <v>45989</v>
      </c>
      <c r="BN3454">
        <v>0.70220432386604403</v>
      </c>
      <c r="BO3454" s="83">
        <v>45983</v>
      </c>
      <c r="BP3454" s="77">
        <v>0.80732506939791304</v>
      </c>
      <c r="BS3454" s="83"/>
      <c r="BU3454" s="83"/>
      <c r="BW3454" s="83"/>
      <c r="CA3454" s="83"/>
      <c r="CC3454" s="83"/>
      <c r="CE3454" s="83"/>
      <c r="CI3454" s="83"/>
      <c r="CK3454" s="83"/>
      <c r="CM3454" s="83"/>
      <c r="CQ3454" s="83"/>
      <c r="CS3454" s="83"/>
      <c r="CU3454" s="83"/>
      <c r="CY3454" s="83"/>
      <c r="DA3454" s="83"/>
      <c r="DC3454" s="83"/>
    </row>
    <row r="3455" spans="7:107">
      <c r="G3455" s="83">
        <v>46023</v>
      </c>
      <c r="H3455">
        <v>0.12222491756736099</v>
      </c>
      <c r="O3455" s="83">
        <v>45223</v>
      </c>
      <c r="P3455">
        <v>39.2747946518584</v>
      </c>
      <c r="Q3455" s="83">
        <v>45248</v>
      </c>
      <c r="R3455">
        <v>109.500435604853</v>
      </c>
      <c r="W3455" s="83">
        <v>46026</v>
      </c>
      <c r="X3455">
        <v>0.17306666666666601</v>
      </c>
      <c r="AE3455" s="83">
        <v>46335</v>
      </c>
      <c r="AF3455">
        <v>8.6190200484725299</v>
      </c>
      <c r="AG3455" s="83">
        <v>46329</v>
      </c>
      <c r="AH3455">
        <v>187.57301183589499</v>
      </c>
      <c r="AI3455" s="83">
        <v>46341</v>
      </c>
      <c r="AJ3455" s="77">
        <v>99.417553049408895</v>
      </c>
      <c r="AM3455" s="83">
        <v>46343</v>
      </c>
      <c r="AN3455">
        <v>0.33427041499330601</v>
      </c>
      <c r="AO3455" s="83">
        <v>46334</v>
      </c>
      <c r="AP3455">
        <v>0.37402945113788399</v>
      </c>
      <c r="AQ3455" s="83">
        <v>46338</v>
      </c>
      <c r="AR3455" s="77">
        <v>0.242393658403246</v>
      </c>
      <c r="AU3455" s="83">
        <v>46340</v>
      </c>
      <c r="AV3455">
        <v>0.66581574210440098</v>
      </c>
      <c r="AW3455" s="83">
        <v>46329</v>
      </c>
      <c r="AX3455">
        <v>1.0081434635709901</v>
      </c>
      <c r="AY3455" s="83">
        <v>46341</v>
      </c>
      <c r="AZ3455" s="77">
        <v>0.98563020114049205</v>
      </c>
      <c r="BC3455" s="83">
        <v>46353</v>
      </c>
      <c r="BD3455">
        <v>0.243521418020679</v>
      </c>
      <c r="BE3455" s="83">
        <v>46358</v>
      </c>
      <c r="BF3455">
        <v>0.36901851095257499</v>
      </c>
      <c r="BG3455" s="83">
        <v>46349</v>
      </c>
      <c r="BH3455" s="77">
        <v>0.49280071928585101</v>
      </c>
      <c r="BK3455" s="83">
        <v>45993</v>
      </c>
      <c r="BL3455">
        <v>0.56283267477437304</v>
      </c>
      <c r="BM3455" s="83">
        <v>45990</v>
      </c>
      <c r="BN3455">
        <v>0.70194997880457799</v>
      </c>
      <c r="BO3455" s="83">
        <v>45984</v>
      </c>
      <c r="BP3455" s="77">
        <v>0.80714080597300597</v>
      </c>
      <c r="BS3455" s="83"/>
      <c r="BU3455" s="83"/>
      <c r="BW3455" s="83"/>
      <c r="CA3455" s="83"/>
      <c r="CC3455" s="83"/>
      <c r="CE3455" s="83"/>
      <c r="CI3455" s="83"/>
      <c r="CK3455" s="83"/>
      <c r="CM3455" s="83"/>
      <c r="CQ3455" s="83"/>
      <c r="CS3455" s="83"/>
      <c r="CU3455" s="83"/>
      <c r="CY3455" s="83"/>
      <c r="DA3455" s="83"/>
      <c r="DC3455" s="83"/>
    </row>
    <row r="3456" spans="7:107">
      <c r="G3456" s="83">
        <v>46024</v>
      </c>
      <c r="H3456">
        <v>0.122203354806249</v>
      </c>
      <c r="O3456" s="83">
        <v>45224</v>
      </c>
      <c r="P3456">
        <v>39.188854182160703</v>
      </c>
      <c r="Q3456" s="83">
        <v>45249</v>
      </c>
      <c r="R3456">
        <v>109.377191304902</v>
      </c>
      <c r="W3456" s="83">
        <v>46027</v>
      </c>
      <c r="X3456">
        <v>0.17306666666666601</v>
      </c>
      <c r="AE3456" s="83">
        <v>46336</v>
      </c>
      <c r="AF3456">
        <v>8.6167307697392701</v>
      </c>
      <c r="AG3456" s="83">
        <v>46330</v>
      </c>
      <c r="AH3456">
        <v>187.570487548356</v>
      </c>
      <c r="AI3456" s="83">
        <v>46342</v>
      </c>
      <c r="AJ3456" s="77">
        <v>99.411347369633603</v>
      </c>
      <c r="AM3456" s="83">
        <v>46344</v>
      </c>
      <c r="AN3456">
        <v>0.33427041499330601</v>
      </c>
      <c r="AO3456" s="83">
        <v>46335</v>
      </c>
      <c r="AP3456">
        <v>0.37402945113788399</v>
      </c>
      <c r="AQ3456" s="83">
        <v>46339</v>
      </c>
      <c r="AR3456" s="77">
        <v>0.242378238959327</v>
      </c>
      <c r="AU3456" s="83">
        <v>46341</v>
      </c>
      <c r="AV3456">
        <v>0.66575028636884304</v>
      </c>
      <c r="AW3456" s="83">
        <v>46330</v>
      </c>
      <c r="AX3456">
        <v>1.0080481677206901</v>
      </c>
      <c r="AY3456" s="83">
        <v>46342</v>
      </c>
      <c r="AZ3456" s="77">
        <v>0.98551604996152398</v>
      </c>
      <c r="BC3456" s="83">
        <v>46354</v>
      </c>
      <c r="BD3456">
        <v>0.24353520433284101</v>
      </c>
      <c r="BE3456" s="83">
        <v>46359</v>
      </c>
      <c r="BF3456">
        <v>0.36898551180112499</v>
      </c>
      <c r="BG3456" s="83">
        <v>46350</v>
      </c>
      <c r="BH3456" s="77">
        <v>0.49278787489563902</v>
      </c>
      <c r="BK3456" s="83">
        <v>45994</v>
      </c>
      <c r="BL3456">
        <v>0.56274657523715799</v>
      </c>
      <c r="BM3456" s="83">
        <v>45991</v>
      </c>
      <c r="BN3456">
        <v>0.70169563374311095</v>
      </c>
      <c r="BO3456" s="83">
        <v>45985</v>
      </c>
      <c r="BP3456" s="77">
        <v>0.80695654254810001</v>
      </c>
      <c r="BS3456" s="83"/>
      <c r="BU3456" s="83"/>
      <c r="BW3456" s="83"/>
      <c r="CA3456" s="83"/>
      <c r="CC3456" s="83"/>
      <c r="CE3456" s="83"/>
      <c r="CI3456" s="83"/>
      <c r="CK3456" s="83"/>
      <c r="CM3456" s="83"/>
      <c r="CQ3456" s="83"/>
      <c r="CS3456" s="83"/>
      <c r="CU3456" s="83"/>
      <c r="CY3456" s="83"/>
      <c r="DA3456" s="83"/>
      <c r="DC3456" s="83"/>
    </row>
    <row r="3457" spans="7:107">
      <c r="G3457" s="83">
        <v>46025</v>
      </c>
      <c r="H3457">
        <v>0.122181792045137</v>
      </c>
      <c r="O3457" s="83">
        <v>45225</v>
      </c>
      <c r="P3457">
        <v>39.102913712463</v>
      </c>
      <c r="Q3457" s="83">
        <v>45250</v>
      </c>
      <c r="R3457">
        <v>109.253947004951</v>
      </c>
      <c r="W3457" s="83">
        <v>46028</v>
      </c>
      <c r="X3457">
        <v>0.17306666666666601</v>
      </c>
      <c r="AE3457" s="83">
        <v>46337</v>
      </c>
      <c r="AF3457">
        <v>8.6144414910060192</v>
      </c>
      <c r="AG3457" s="83">
        <v>46331</v>
      </c>
      <c r="AH3457">
        <v>187.56796326081599</v>
      </c>
      <c r="AI3457" s="83">
        <v>46343</v>
      </c>
      <c r="AJ3457" s="77">
        <v>99.405141689858297</v>
      </c>
      <c r="AM3457" s="83">
        <v>46345</v>
      </c>
      <c r="AN3457">
        <v>0.33427041499330601</v>
      </c>
      <c r="AO3457" s="83">
        <v>46336</v>
      </c>
      <c r="AP3457">
        <v>0.37402945113788399</v>
      </c>
      <c r="AQ3457" s="83">
        <v>46340</v>
      </c>
      <c r="AR3457" s="77">
        <v>0.242362819515408</v>
      </c>
      <c r="AU3457" s="83">
        <v>46342</v>
      </c>
      <c r="AV3457">
        <v>0.66568483063328399</v>
      </c>
      <c r="AW3457" s="83">
        <v>46331</v>
      </c>
      <c r="AX3457">
        <v>1.0079528718703901</v>
      </c>
      <c r="AY3457" s="83">
        <v>46343</v>
      </c>
      <c r="AZ3457" s="77">
        <v>0.98540189878255702</v>
      </c>
      <c r="BC3457" s="83">
        <v>46355</v>
      </c>
      <c r="BD3457">
        <v>0.24354899064500199</v>
      </c>
      <c r="BE3457" s="83">
        <v>46360</v>
      </c>
      <c r="BF3457">
        <v>0.36895251264967399</v>
      </c>
      <c r="BG3457" s="83">
        <v>46351</v>
      </c>
      <c r="BH3457" s="77">
        <v>0.49277503050542598</v>
      </c>
      <c r="BK3457" s="83">
        <v>45995</v>
      </c>
      <c r="BL3457">
        <v>0.56266047569994304</v>
      </c>
      <c r="BM3457" s="83">
        <v>45992</v>
      </c>
      <c r="BN3457">
        <v>0.70144128868164402</v>
      </c>
      <c r="BO3457" s="83">
        <v>45986</v>
      </c>
      <c r="BP3457" s="77">
        <v>0.80677227912319305</v>
      </c>
      <c r="BS3457" s="83"/>
      <c r="BU3457" s="83"/>
      <c r="BW3457" s="83"/>
      <c r="CA3457" s="83"/>
      <c r="CC3457" s="83"/>
      <c r="CE3457" s="83"/>
      <c r="CI3457" s="83"/>
      <c r="CK3457" s="83"/>
      <c r="CM3457" s="83"/>
      <c r="CQ3457" s="83"/>
      <c r="CS3457" s="83"/>
      <c r="CU3457" s="83"/>
      <c r="CY3457" s="83"/>
      <c r="DA3457" s="83"/>
      <c r="DC3457" s="83"/>
    </row>
    <row r="3458" spans="7:107">
      <c r="G3458" s="83">
        <v>46026</v>
      </c>
      <c r="H3458">
        <v>0.12216022928402601</v>
      </c>
      <c r="O3458" s="83">
        <v>45226</v>
      </c>
      <c r="P3458">
        <v>39.016973242765197</v>
      </c>
      <c r="Q3458" s="83">
        <v>45251</v>
      </c>
      <c r="R3458">
        <v>109.130702704999</v>
      </c>
      <c r="W3458" s="83">
        <v>46029</v>
      </c>
      <c r="X3458">
        <v>0.17306666666666601</v>
      </c>
      <c r="AE3458" s="83">
        <v>46338</v>
      </c>
      <c r="AF3458">
        <v>8.6121522122727594</v>
      </c>
      <c r="AG3458" s="83">
        <v>46332</v>
      </c>
      <c r="AH3458">
        <v>187.565438973276</v>
      </c>
      <c r="AI3458" s="83">
        <v>46344</v>
      </c>
      <c r="AJ3458" s="77">
        <v>99.398936010083005</v>
      </c>
      <c r="AM3458" s="83">
        <v>46346</v>
      </c>
      <c r="AN3458">
        <v>0.33427041499330601</v>
      </c>
      <c r="AO3458" s="83">
        <v>46337</v>
      </c>
      <c r="AP3458">
        <v>0.37402945113788399</v>
      </c>
      <c r="AQ3458" s="83">
        <v>46341</v>
      </c>
      <c r="AR3458" s="77">
        <v>0.24234740007149</v>
      </c>
      <c r="AU3458" s="83">
        <v>46343</v>
      </c>
      <c r="AV3458">
        <v>0.66561937489772505</v>
      </c>
      <c r="AW3458" s="83">
        <v>46332</v>
      </c>
      <c r="AX3458">
        <v>1.0078575760200901</v>
      </c>
      <c r="AY3458" s="83">
        <v>46344</v>
      </c>
      <c r="AZ3458" s="77">
        <v>0.98528774760358895</v>
      </c>
      <c r="BC3458" s="83">
        <v>46356</v>
      </c>
      <c r="BD3458">
        <v>0.243562776957164</v>
      </c>
      <c r="BE3458" s="83">
        <v>46361</v>
      </c>
      <c r="BF3458">
        <v>0.36891951349822399</v>
      </c>
      <c r="BG3458" s="83">
        <v>46352</v>
      </c>
      <c r="BH3458" s="77">
        <v>0.492762186115214</v>
      </c>
      <c r="BK3458" s="83">
        <v>45996</v>
      </c>
      <c r="BL3458">
        <v>0.56257437616272798</v>
      </c>
      <c r="BM3458" s="83">
        <v>45993</v>
      </c>
      <c r="BN3458">
        <v>0.70118694362017797</v>
      </c>
      <c r="BO3458" s="83">
        <v>45987</v>
      </c>
      <c r="BP3458" s="77">
        <v>0.80658801569828598</v>
      </c>
      <c r="BS3458" s="83"/>
      <c r="BU3458" s="83"/>
      <c r="BW3458" s="83"/>
      <c r="CA3458" s="83"/>
      <c r="CC3458" s="83"/>
      <c r="CE3458" s="83"/>
      <c r="CI3458" s="83"/>
      <c r="CK3458" s="83"/>
      <c r="CM3458" s="83"/>
      <c r="CQ3458" s="83"/>
      <c r="CS3458" s="83"/>
      <c r="CU3458" s="83"/>
      <c r="CY3458" s="83"/>
      <c r="DA3458" s="83"/>
      <c r="DC3458" s="83"/>
    </row>
    <row r="3459" spans="7:107">
      <c r="G3459" s="83">
        <v>46027</v>
      </c>
      <c r="H3459">
        <v>0.122138666522914</v>
      </c>
      <c r="O3459" s="83">
        <v>45227</v>
      </c>
      <c r="P3459">
        <v>38.9310327730675</v>
      </c>
      <c r="Q3459" s="83">
        <v>45252</v>
      </c>
      <c r="R3459">
        <v>109.007458405048</v>
      </c>
      <c r="W3459" s="83">
        <v>46030</v>
      </c>
      <c r="X3459">
        <v>0.17306666666666601</v>
      </c>
      <c r="AE3459" s="83">
        <v>46339</v>
      </c>
      <c r="AF3459">
        <v>8.6098629335395103</v>
      </c>
      <c r="AG3459" s="83">
        <v>46333</v>
      </c>
      <c r="AH3459">
        <v>187.56291468573701</v>
      </c>
      <c r="AI3459" s="83">
        <v>46345</v>
      </c>
      <c r="AJ3459" s="77">
        <v>99.3927303303077</v>
      </c>
      <c r="AM3459" s="83">
        <v>46347</v>
      </c>
      <c r="AN3459">
        <v>0.33427041499330601</v>
      </c>
      <c r="AO3459" s="83">
        <v>46338</v>
      </c>
      <c r="AP3459">
        <v>0.37402945113788399</v>
      </c>
      <c r="AQ3459" s="83">
        <v>46342</v>
      </c>
      <c r="AR3459" s="77">
        <v>0.242331980627571</v>
      </c>
      <c r="AU3459" s="83">
        <v>46344</v>
      </c>
      <c r="AV3459">
        <v>0.665553919162166</v>
      </c>
      <c r="AW3459" s="83">
        <v>46333</v>
      </c>
      <c r="AX3459">
        <v>1.0077622801697901</v>
      </c>
      <c r="AY3459" s="83">
        <v>46345</v>
      </c>
      <c r="AZ3459" s="77">
        <v>0.98517359642462199</v>
      </c>
      <c r="BC3459" s="83">
        <v>46357</v>
      </c>
      <c r="BD3459">
        <v>0.243576563269325</v>
      </c>
      <c r="BE3459" s="83">
        <v>46362</v>
      </c>
      <c r="BF3459">
        <v>0.368886514346773</v>
      </c>
      <c r="BG3459" s="83">
        <v>46353</v>
      </c>
      <c r="BH3459" s="77">
        <v>0.49274934172500101</v>
      </c>
      <c r="BK3459" s="83">
        <v>45997</v>
      </c>
      <c r="BL3459">
        <v>0.56248827662551304</v>
      </c>
      <c r="BM3459" s="83">
        <v>45994</v>
      </c>
      <c r="BN3459">
        <v>0.70093259855871104</v>
      </c>
      <c r="BO3459" s="83">
        <v>45988</v>
      </c>
      <c r="BP3459" s="77">
        <v>0.80640375227338001</v>
      </c>
      <c r="BS3459" s="83"/>
      <c r="BU3459" s="83"/>
      <c r="BW3459" s="83"/>
      <c r="CA3459" s="83"/>
      <c r="CC3459" s="83"/>
      <c r="CE3459" s="83"/>
      <c r="CI3459" s="83"/>
      <c r="CK3459" s="83"/>
      <c r="CM3459" s="83"/>
      <c r="CQ3459" s="83"/>
      <c r="CS3459" s="83"/>
      <c r="CU3459" s="83"/>
      <c r="CY3459" s="83"/>
      <c r="DA3459" s="83"/>
      <c r="DC3459" s="83"/>
    </row>
    <row r="3460" spans="7:107">
      <c r="G3460" s="83">
        <v>46028</v>
      </c>
      <c r="H3460">
        <v>0.122117103761803</v>
      </c>
      <c r="O3460" s="83">
        <v>45228</v>
      </c>
      <c r="P3460">
        <v>38.845092303369803</v>
      </c>
      <c r="Q3460" s="83">
        <v>45253</v>
      </c>
      <c r="R3460">
        <v>108.884214105097</v>
      </c>
      <c r="W3460" s="83">
        <v>46031</v>
      </c>
      <c r="X3460">
        <v>0.17306666666666601</v>
      </c>
      <c r="AE3460" s="83">
        <v>46340</v>
      </c>
      <c r="AF3460">
        <v>8.6075736548062505</v>
      </c>
      <c r="AG3460" s="83">
        <v>46334</v>
      </c>
      <c r="AH3460">
        <v>187.560390398197</v>
      </c>
      <c r="AI3460" s="83">
        <v>46346</v>
      </c>
      <c r="AJ3460" s="77">
        <v>99.386524650532394</v>
      </c>
      <c r="AM3460" s="83">
        <v>46348</v>
      </c>
      <c r="AN3460">
        <v>0.33427041499330601</v>
      </c>
      <c r="AO3460" s="83">
        <v>46339</v>
      </c>
      <c r="AP3460">
        <v>0.37402945113788399</v>
      </c>
      <c r="AQ3460" s="83">
        <v>46343</v>
      </c>
      <c r="AR3460" s="77">
        <v>0.242316561183652</v>
      </c>
      <c r="AU3460" s="83">
        <v>46345</v>
      </c>
      <c r="AV3460">
        <v>0.66548846342660695</v>
      </c>
      <c r="AW3460" s="83">
        <v>46334</v>
      </c>
      <c r="AX3460">
        <v>1.0076669843195001</v>
      </c>
      <c r="AY3460" s="83">
        <v>46346</v>
      </c>
      <c r="AZ3460" s="77">
        <v>0.98505944524565403</v>
      </c>
      <c r="BC3460" s="83">
        <v>46358</v>
      </c>
      <c r="BD3460">
        <v>0.24359034958148601</v>
      </c>
      <c r="BE3460" s="83">
        <v>46363</v>
      </c>
      <c r="BF3460">
        <v>0.368853515195323</v>
      </c>
      <c r="BG3460" s="83">
        <v>46354</v>
      </c>
      <c r="BH3460" s="77">
        <v>0.49273649733478803</v>
      </c>
      <c r="BK3460" s="83">
        <v>45998</v>
      </c>
      <c r="BL3460">
        <v>0.56240217708829798</v>
      </c>
      <c r="BM3460" s="83">
        <v>45995</v>
      </c>
      <c r="BN3460">
        <v>0.700678253497244</v>
      </c>
      <c r="BO3460" s="83">
        <v>45989</v>
      </c>
      <c r="BP3460" s="77">
        <v>0.80621948884847305</v>
      </c>
      <c r="BS3460" s="83"/>
      <c r="BU3460" s="83"/>
      <c r="BW3460" s="83"/>
      <c r="CA3460" s="83"/>
      <c r="CC3460" s="83"/>
      <c r="CE3460" s="83"/>
      <c r="CI3460" s="83"/>
      <c r="CK3460" s="83"/>
      <c r="CM3460" s="83"/>
      <c r="CQ3460" s="83"/>
      <c r="CS3460" s="83"/>
      <c r="CU3460" s="83"/>
      <c r="CY3460" s="83"/>
      <c r="DA3460" s="83"/>
      <c r="DC3460" s="83"/>
    </row>
    <row r="3461" spans="7:107">
      <c r="G3461" s="83">
        <v>46029</v>
      </c>
      <c r="H3461">
        <v>0.122095541000691</v>
      </c>
      <c r="O3461" s="83">
        <v>45229</v>
      </c>
      <c r="P3461">
        <v>38.759151833672099</v>
      </c>
      <c r="Q3461" s="83">
        <v>45254</v>
      </c>
      <c r="R3461">
        <v>108.760969805146</v>
      </c>
      <c r="W3461" s="83">
        <v>46032</v>
      </c>
      <c r="X3461">
        <v>0.17306666666666601</v>
      </c>
      <c r="AE3461" s="83">
        <v>46341</v>
      </c>
      <c r="AF3461">
        <v>8.6052843760729996</v>
      </c>
      <c r="AG3461" s="83">
        <v>46335</v>
      </c>
      <c r="AH3461">
        <v>187.55786611065699</v>
      </c>
      <c r="AI3461" s="83">
        <v>46347</v>
      </c>
      <c r="AJ3461" s="77">
        <v>99.380318970757102</v>
      </c>
      <c r="AM3461" s="83">
        <v>46349</v>
      </c>
      <c r="AN3461">
        <v>0.33427041499330601</v>
      </c>
      <c r="AO3461" s="83">
        <v>46340</v>
      </c>
      <c r="AP3461">
        <v>0.37402945113788399</v>
      </c>
      <c r="AQ3461" s="83">
        <v>46344</v>
      </c>
      <c r="AR3461" s="77">
        <v>0.24230114173973299</v>
      </c>
      <c r="AU3461" s="83">
        <v>46346</v>
      </c>
      <c r="AV3461">
        <v>0.66542300769104801</v>
      </c>
      <c r="AW3461" s="83">
        <v>46335</v>
      </c>
      <c r="AX3461">
        <v>1.0075716884692001</v>
      </c>
      <c r="AY3461" s="83">
        <v>46347</v>
      </c>
      <c r="AZ3461" s="77">
        <v>0.98494529406668596</v>
      </c>
      <c r="BC3461" s="83">
        <v>46359</v>
      </c>
      <c r="BD3461">
        <v>0.24360413589364799</v>
      </c>
      <c r="BE3461" s="83">
        <v>46364</v>
      </c>
      <c r="BF3461">
        <v>0.368820516043873</v>
      </c>
      <c r="BG3461" s="83">
        <v>46355</v>
      </c>
      <c r="BH3461" s="77">
        <v>0.49272365294457598</v>
      </c>
      <c r="BK3461" s="83">
        <v>45999</v>
      </c>
      <c r="BL3461">
        <v>0.56231607755108304</v>
      </c>
      <c r="BM3461" s="83">
        <v>45996</v>
      </c>
      <c r="BN3461">
        <v>0.70042390843577695</v>
      </c>
      <c r="BO3461" s="83">
        <v>45990</v>
      </c>
      <c r="BP3461" s="77">
        <v>0.80603522542356598</v>
      </c>
      <c r="BS3461" s="83"/>
      <c r="BU3461" s="83"/>
      <c r="BW3461" s="83"/>
      <c r="CA3461" s="83"/>
      <c r="CC3461" s="83"/>
      <c r="CE3461" s="83"/>
      <c r="CI3461" s="83"/>
      <c r="CK3461" s="83"/>
      <c r="CM3461" s="83"/>
      <c r="CQ3461" s="83"/>
      <c r="CS3461" s="83"/>
      <c r="CU3461" s="83"/>
      <c r="CY3461" s="83"/>
      <c r="DA3461" s="83"/>
      <c r="DC3461" s="83"/>
    </row>
    <row r="3462" spans="7:107">
      <c r="G3462" s="83">
        <v>46030</v>
      </c>
      <c r="H3462">
        <v>0.12207397823957999</v>
      </c>
      <c r="O3462" s="83">
        <v>45230</v>
      </c>
      <c r="P3462">
        <v>38.673211363974403</v>
      </c>
      <c r="Q3462" s="83">
        <v>45255</v>
      </c>
      <c r="R3462">
        <v>108.63772550519499</v>
      </c>
      <c r="W3462" s="83">
        <v>46033</v>
      </c>
      <c r="X3462">
        <v>0.17306666666666601</v>
      </c>
      <c r="AE3462" s="83">
        <v>46342</v>
      </c>
      <c r="AF3462">
        <v>8.6029950973397398</v>
      </c>
      <c r="AG3462" s="83">
        <v>46336</v>
      </c>
      <c r="AH3462">
        <v>187.555341823118</v>
      </c>
      <c r="AI3462" s="83">
        <v>46348</v>
      </c>
      <c r="AJ3462" s="77">
        <v>99.374113290981796</v>
      </c>
      <c r="AM3462" s="83">
        <v>46350</v>
      </c>
      <c r="AN3462">
        <v>0.33427041499330601</v>
      </c>
      <c r="AO3462" s="83">
        <v>46341</v>
      </c>
      <c r="AP3462">
        <v>0.37402945113788399</v>
      </c>
      <c r="AQ3462" s="83">
        <v>46345</v>
      </c>
      <c r="AR3462" s="77">
        <v>0.24228572229581499</v>
      </c>
      <c r="AU3462" s="83">
        <v>46347</v>
      </c>
      <c r="AV3462">
        <v>0.66535755195548996</v>
      </c>
      <c r="AW3462" s="83">
        <v>46336</v>
      </c>
      <c r="AX3462">
        <v>1.0074763926189001</v>
      </c>
      <c r="AY3462" s="83">
        <v>46348</v>
      </c>
      <c r="AZ3462" s="77">
        <v>0.984831142887719</v>
      </c>
      <c r="BC3462" s="83">
        <v>46360</v>
      </c>
      <c r="BD3462">
        <v>0.24361792220580999</v>
      </c>
      <c r="BE3462" s="83">
        <v>46365</v>
      </c>
      <c r="BF3462">
        <v>0.36878751689242201</v>
      </c>
      <c r="BG3462" s="83">
        <v>46356</v>
      </c>
      <c r="BH3462" s="77">
        <v>0.492710808554363</v>
      </c>
      <c r="BK3462" s="83">
        <v>46000</v>
      </c>
      <c r="BL3462">
        <v>0.56222997801386798</v>
      </c>
      <c r="BM3462" s="83">
        <v>45997</v>
      </c>
      <c r="BN3462">
        <v>0.70016956337431102</v>
      </c>
      <c r="BO3462" s="83">
        <v>45991</v>
      </c>
      <c r="BP3462" s="77">
        <v>0.80585096199866002</v>
      </c>
      <c r="BS3462" s="83"/>
      <c r="BU3462" s="83"/>
      <c r="BW3462" s="83"/>
      <c r="CA3462" s="83"/>
      <c r="CC3462" s="83"/>
      <c r="CE3462" s="83"/>
      <c r="CI3462" s="83"/>
      <c r="CK3462" s="83"/>
      <c r="CM3462" s="83"/>
      <c r="CQ3462" s="83"/>
      <c r="CS3462" s="83"/>
      <c r="CU3462" s="83"/>
      <c r="CY3462" s="83"/>
      <c r="DA3462" s="83"/>
      <c r="DC3462" s="83"/>
    </row>
    <row r="3463" spans="7:107">
      <c r="G3463" s="83">
        <v>46031</v>
      </c>
      <c r="H3463">
        <v>0.122052415478468</v>
      </c>
      <c r="O3463" s="83">
        <v>45231</v>
      </c>
      <c r="P3463">
        <v>38.5872708942766</v>
      </c>
      <c r="Q3463" s="83">
        <v>45256</v>
      </c>
      <c r="R3463">
        <v>108.514481205244</v>
      </c>
      <c r="W3463" s="83">
        <v>46034</v>
      </c>
      <c r="X3463">
        <v>0.17306666666666601</v>
      </c>
      <c r="AE3463" s="83">
        <v>46343</v>
      </c>
      <c r="AF3463">
        <v>8.6007058186064906</v>
      </c>
      <c r="AG3463" s="83">
        <v>46337</v>
      </c>
      <c r="AH3463">
        <v>187.55281753557799</v>
      </c>
      <c r="AI3463" s="83">
        <v>46349</v>
      </c>
      <c r="AJ3463" s="77">
        <v>99.367907611206505</v>
      </c>
      <c r="AM3463" s="83">
        <v>46351</v>
      </c>
      <c r="AN3463">
        <v>0.33427041499330601</v>
      </c>
      <c r="AO3463" s="83">
        <v>46342</v>
      </c>
      <c r="AP3463">
        <v>0.37402945113788399</v>
      </c>
      <c r="AQ3463" s="83">
        <v>46346</v>
      </c>
      <c r="AR3463" s="77">
        <v>0.24227030285189599</v>
      </c>
      <c r="AU3463" s="83">
        <v>46348</v>
      </c>
      <c r="AV3463">
        <v>0.66529209621993102</v>
      </c>
      <c r="AW3463" s="83">
        <v>46337</v>
      </c>
      <c r="AX3463">
        <v>1.0073810967686001</v>
      </c>
      <c r="AY3463" s="83">
        <v>46349</v>
      </c>
      <c r="AZ3463" s="77">
        <v>0.98471699170875104</v>
      </c>
      <c r="BC3463" s="83">
        <v>46361</v>
      </c>
      <c r="BD3463">
        <v>0.243631708517971</v>
      </c>
      <c r="BE3463" s="83">
        <v>46366</v>
      </c>
      <c r="BF3463">
        <v>0.36875451774097201</v>
      </c>
      <c r="BG3463" s="83">
        <v>46357</v>
      </c>
      <c r="BH3463" s="77">
        <v>0.49269796416415101</v>
      </c>
      <c r="BK3463" s="83">
        <v>46001</v>
      </c>
      <c r="BL3463">
        <v>0.56214387847665304</v>
      </c>
      <c r="BM3463" s="83">
        <v>45998</v>
      </c>
      <c r="BN3463">
        <v>0.69991521831284398</v>
      </c>
      <c r="BO3463" s="83">
        <v>45992</v>
      </c>
      <c r="BP3463" s="77">
        <v>0.80566669857375295</v>
      </c>
      <c r="BS3463" s="83"/>
      <c r="BU3463" s="83"/>
      <c r="BW3463" s="83"/>
      <c r="CA3463" s="83"/>
      <c r="CC3463" s="83"/>
      <c r="CE3463" s="83"/>
      <c r="CI3463" s="83"/>
      <c r="CK3463" s="83"/>
      <c r="CM3463" s="83"/>
      <c r="CQ3463" s="83"/>
      <c r="CS3463" s="83"/>
      <c r="CU3463" s="83"/>
      <c r="CY3463" s="83"/>
      <c r="DA3463" s="83"/>
      <c r="DC3463" s="83"/>
    </row>
    <row r="3464" spans="7:107">
      <c r="G3464" s="83">
        <v>46032</v>
      </c>
      <c r="H3464">
        <v>0.122030852717357</v>
      </c>
      <c r="O3464" s="83">
        <v>45232</v>
      </c>
      <c r="P3464">
        <v>38.501330424578903</v>
      </c>
      <c r="Q3464" s="83">
        <v>45257</v>
      </c>
      <c r="R3464">
        <v>108.391236905293</v>
      </c>
      <c r="W3464" s="83">
        <v>46035</v>
      </c>
      <c r="X3464">
        <v>0.17306666666666601</v>
      </c>
      <c r="AE3464" s="83">
        <v>46344</v>
      </c>
      <c r="AF3464">
        <v>8.5984165398732308</v>
      </c>
      <c r="AG3464" s="83">
        <v>46338</v>
      </c>
      <c r="AH3464">
        <v>187.550293248038</v>
      </c>
      <c r="AI3464" s="83">
        <v>46350</v>
      </c>
      <c r="AJ3464" s="77">
        <v>99.361701931431199</v>
      </c>
      <c r="AM3464" s="83">
        <v>46352</v>
      </c>
      <c r="AN3464">
        <v>0.33427041499330601</v>
      </c>
      <c r="AO3464" s="83">
        <v>46343</v>
      </c>
      <c r="AP3464">
        <v>0.37402945113788399</v>
      </c>
      <c r="AQ3464" s="83">
        <v>46347</v>
      </c>
      <c r="AR3464" s="77">
        <v>0.24225488340797699</v>
      </c>
      <c r="AU3464" s="83">
        <v>46349</v>
      </c>
      <c r="AV3464">
        <v>0.66522664048437197</v>
      </c>
      <c r="AW3464" s="83">
        <v>46338</v>
      </c>
      <c r="AX3464">
        <v>1.0072858009182999</v>
      </c>
      <c r="AY3464" s="83">
        <v>46350</v>
      </c>
      <c r="AZ3464" s="77">
        <v>0.98460284052978297</v>
      </c>
      <c r="BC3464" s="83">
        <v>46362</v>
      </c>
      <c r="BD3464">
        <v>0.24364549483013201</v>
      </c>
      <c r="BE3464" s="83">
        <v>46367</v>
      </c>
      <c r="BF3464">
        <v>0.36872151858952101</v>
      </c>
      <c r="BG3464" s="83">
        <v>46358</v>
      </c>
      <c r="BH3464" s="77">
        <v>0.49268511977393797</v>
      </c>
      <c r="BK3464" s="83">
        <v>46002</v>
      </c>
      <c r="BL3464">
        <v>0.56205777893943798</v>
      </c>
      <c r="BM3464" s="83">
        <v>45999</v>
      </c>
      <c r="BN3464">
        <v>0.69966087325137705</v>
      </c>
      <c r="BO3464" s="83">
        <v>45993</v>
      </c>
      <c r="BP3464" s="77">
        <v>0.80548243514884599</v>
      </c>
      <c r="BS3464" s="83"/>
      <c r="BU3464" s="83"/>
      <c r="BW3464" s="83"/>
      <c r="CA3464" s="83"/>
      <c r="CC3464" s="83"/>
      <c r="CE3464" s="83"/>
      <c r="CI3464" s="83"/>
      <c r="CK3464" s="83"/>
      <c r="CM3464" s="83"/>
      <c r="CQ3464" s="83"/>
      <c r="CS3464" s="83"/>
      <c r="CU3464" s="83"/>
      <c r="CY3464" s="83"/>
      <c r="DA3464" s="83"/>
      <c r="DC3464" s="83"/>
    </row>
    <row r="3465" spans="7:107">
      <c r="G3465" s="83">
        <v>46033</v>
      </c>
      <c r="H3465">
        <v>0.12200928995624501</v>
      </c>
      <c r="O3465" s="83">
        <v>45233</v>
      </c>
      <c r="P3465">
        <v>38.415389954881199</v>
      </c>
      <c r="Q3465" s="83">
        <v>45258</v>
      </c>
      <c r="R3465">
        <v>108.267992605342</v>
      </c>
      <c r="W3465" s="83">
        <v>46036</v>
      </c>
      <c r="X3465">
        <v>0.17306666666666601</v>
      </c>
      <c r="AE3465" s="83">
        <v>46345</v>
      </c>
      <c r="AF3465">
        <v>8.5961272611399799</v>
      </c>
      <c r="AG3465" s="83">
        <v>46339</v>
      </c>
      <c r="AH3465">
        <v>187.54776896049901</v>
      </c>
      <c r="AI3465" s="83">
        <v>46351</v>
      </c>
      <c r="AJ3465" s="77">
        <v>99.355496251655893</v>
      </c>
      <c r="AM3465" s="83">
        <v>46353</v>
      </c>
      <c r="AN3465">
        <v>0.33427041499330601</v>
      </c>
      <c r="AO3465" s="83">
        <v>46344</v>
      </c>
      <c r="AP3465">
        <v>0.37402945113788399</v>
      </c>
      <c r="AQ3465" s="83">
        <v>46348</v>
      </c>
      <c r="AR3465" s="77">
        <v>0.24223946396405799</v>
      </c>
      <c r="AU3465" s="83">
        <v>46350</v>
      </c>
      <c r="AV3465">
        <v>0.66516118474881303</v>
      </c>
      <c r="AW3465" s="83">
        <v>46339</v>
      </c>
      <c r="AX3465">
        <v>1.0071905050679999</v>
      </c>
      <c r="AY3465" s="83">
        <v>46351</v>
      </c>
      <c r="AZ3465" s="77">
        <v>0.98448868935081602</v>
      </c>
      <c r="BC3465" s="83">
        <v>46363</v>
      </c>
      <c r="BD3465">
        <v>0.24365928114229399</v>
      </c>
      <c r="BE3465" s="83">
        <v>46368</v>
      </c>
      <c r="BF3465">
        <v>0.36868851943807102</v>
      </c>
      <c r="BG3465" s="83">
        <v>46359</v>
      </c>
      <c r="BH3465" s="77">
        <v>0.49267227538372599</v>
      </c>
      <c r="BK3465" s="83">
        <v>46003</v>
      </c>
      <c r="BL3465">
        <v>0.56197167940222303</v>
      </c>
      <c r="BM3465" s="83">
        <v>46000</v>
      </c>
      <c r="BN3465">
        <v>0.699406528189911</v>
      </c>
      <c r="BO3465" s="83">
        <v>45994</v>
      </c>
      <c r="BP3465" s="77">
        <v>0.80529817172394003</v>
      </c>
      <c r="BS3465" s="83"/>
      <c r="BU3465" s="83"/>
      <c r="BW3465" s="83"/>
      <c r="CA3465" s="83"/>
      <c r="CC3465" s="83"/>
      <c r="CE3465" s="83"/>
      <c r="CI3465" s="83"/>
      <c r="CK3465" s="83"/>
      <c r="CM3465" s="83"/>
      <c r="CQ3465" s="83"/>
      <c r="CS3465" s="83"/>
      <c r="CU3465" s="83"/>
      <c r="CY3465" s="83"/>
      <c r="DA3465" s="83"/>
      <c r="DC3465" s="83"/>
    </row>
    <row r="3466" spans="7:107">
      <c r="G3466" s="83">
        <v>46034</v>
      </c>
      <c r="H3466">
        <v>0.121987727195133</v>
      </c>
      <c r="O3466" s="83">
        <v>45234</v>
      </c>
      <c r="P3466">
        <v>38.329449485183503</v>
      </c>
      <c r="Q3466" s="83">
        <v>45259</v>
      </c>
      <c r="R3466">
        <v>108.14474830539</v>
      </c>
      <c r="W3466" s="83">
        <v>46037</v>
      </c>
      <c r="X3466">
        <v>0.17306666666666601</v>
      </c>
      <c r="AE3466" s="83">
        <v>46346</v>
      </c>
      <c r="AF3466">
        <v>8.5938379824067201</v>
      </c>
      <c r="AG3466" s="83">
        <v>46340</v>
      </c>
      <c r="AH3466">
        <v>187.545244672959</v>
      </c>
      <c r="AI3466" s="83">
        <v>46352</v>
      </c>
      <c r="AJ3466" s="77">
        <v>99.349290571880601</v>
      </c>
      <c r="AM3466" s="83">
        <v>46354</v>
      </c>
      <c r="AN3466">
        <v>0.33427041499330601</v>
      </c>
      <c r="AO3466" s="83">
        <v>46345</v>
      </c>
      <c r="AP3466">
        <v>0.37402945113788399</v>
      </c>
      <c r="AQ3466" s="83">
        <v>46349</v>
      </c>
      <c r="AR3466" s="77">
        <v>0.24222404452013899</v>
      </c>
      <c r="AU3466" s="83">
        <v>46351</v>
      </c>
      <c r="AV3466">
        <v>0.66509572901325398</v>
      </c>
      <c r="AW3466" s="83">
        <v>46340</v>
      </c>
      <c r="AX3466">
        <v>1.0070952092176999</v>
      </c>
      <c r="AY3466" s="83">
        <v>46352</v>
      </c>
      <c r="AZ3466" s="77">
        <v>0.98437453817184795</v>
      </c>
      <c r="BC3466" s="83">
        <v>46364</v>
      </c>
      <c r="BD3466">
        <v>0.24367306745445499</v>
      </c>
      <c r="BE3466" s="83">
        <v>46369</v>
      </c>
      <c r="BF3466">
        <v>0.36865552028662102</v>
      </c>
      <c r="BG3466" s="83">
        <v>46360</v>
      </c>
      <c r="BH3466" s="77">
        <v>0.492659430993513</v>
      </c>
      <c r="BK3466" s="83">
        <v>46004</v>
      </c>
      <c r="BL3466">
        <v>0.56188557986500798</v>
      </c>
      <c r="BM3466" s="83">
        <v>46001</v>
      </c>
      <c r="BN3466">
        <v>0.69915218312844396</v>
      </c>
      <c r="BO3466" s="83">
        <v>45995</v>
      </c>
      <c r="BP3466" s="77">
        <v>0.80511390829903295</v>
      </c>
      <c r="BS3466" s="83"/>
      <c r="BU3466" s="83"/>
      <c r="BW3466" s="83"/>
      <c r="CA3466" s="83"/>
      <c r="CC3466" s="83"/>
      <c r="CE3466" s="83"/>
      <c r="CI3466" s="83"/>
      <c r="CK3466" s="83"/>
      <c r="CM3466" s="83"/>
      <c r="CQ3466" s="83"/>
      <c r="CS3466" s="83"/>
      <c r="CU3466" s="83"/>
      <c r="CY3466" s="83"/>
      <c r="DA3466" s="83"/>
      <c r="DC3466" s="83"/>
    </row>
    <row r="3467" spans="7:107">
      <c r="G3467" s="83">
        <v>46035</v>
      </c>
      <c r="H3467">
        <v>0.121966164434022</v>
      </c>
      <c r="O3467" s="83">
        <v>45235</v>
      </c>
      <c r="P3467">
        <v>38.243509015485799</v>
      </c>
      <c r="Q3467" s="83">
        <v>45260</v>
      </c>
      <c r="R3467">
        <v>108.021504005439</v>
      </c>
      <c r="W3467" s="83">
        <v>46038</v>
      </c>
      <c r="X3467">
        <v>0.17306666666666601</v>
      </c>
      <c r="AE3467" s="83">
        <v>46347</v>
      </c>
      <c r="AF3467">
        <v>8.5915487036734604</v>
      </c>
      <c r="AG3467" s="83">
        <v>46341</v>
      </c>
      <c r="AH3467">
        <v>187.54272038541899</v>
      </c>
      <c r="AI3467" s="83">
        <v>46353</v>
      </c>
      <c r="AJ3467" s="77">
        <v>99.343084892105296</v>
      </c>
      <c r="AM3467" s="83">
        <v>46355</v>
      </c>
      <c r="AN3467">
        <v>0.33427041499330601</v>
      </c>
      <c r="AO3467" s="83">
        <v>46346</v>
      </c>
      <c r="AP3467">
        <v>0.37402945113788399</v>
      </c>
      <c r="AQ3467" s="83">
        <v>46350</v>
      </c>
      <c r="AR3467" s="77">
        <v>0.24220862507622101</v>
      </c>
      <c r="AU3467" s="83">
        <v>46352</v>
      </c>
      <c r="AV3467">
        <v>0.66503027327769504</v>
      </c>
      <c r="AW3467" s="83">
        <v>46341</v>
      </c>
      <c r="AX3467">
        <v>1.0069999133673999</v>
      </c>
      <c r="AY3467" s="83">
        <v>46353</v>
      </c>
      <c r="AZ3467" s="77">
        <v>0.98426038699287999</v>
      </c>
      <c r="BC3467" s="83">
        <v>46365</v>
      </c>
      <c r="BD3467">
        <v>0.243686853766617</v>
      </c>
      <c r="BE3467" s="83">
        <v>46370</v>
      </c>
      <c r="BF3467">
        <v>0.36862252113517002</v>
      </c>
      <c r="BG3467" s="83">
        <v>46361</v>
      </c>
      <c r="BH3467" s="77">
        <v>0.49264658660330002</v>
      </c>
      <c r="BK3467" s="83">
        <v>46005</v>
      </c>
      <c r="BL3467">
        <v>0.56179948032779303</v>
      </c>
      <c r="BM3467" s="83">
        <v>46002</v>
      </c>
      <c r="BN3467">
        <v>0.69889783806697703</v>
      </c>
      <c r="BO3467" s="83">
        <v>45996</v>
      </c>
      <c r="BP3467" s="77">
        <v>0.80492964487412599</v>
      </c>
      <c r="BS3467" s="83"/>
      <c r="BU3467" s="83"/>
      <c r="BW3467" s="83"/>
      <c r="CA3467" s="83"/>
      <c r="CC3467" s="83"/>
      <c r="CE3467" s="83"/>
      <c r="CI3467" s="83"/>
      <c r="CK3467" s="83"/>
      <c r="CM3467" s="83"/>
      <c r="CQ3467" s="83"/>
      <c r="CS3467" s="83"/>
      <c r="CU3467" s="83"/>
      <c r="CY3467" s="83"/>
      <c r="DA3467" s="83"/>
      <c r="DC3467" s="83"/>
    </row>
    <row r="3468" spans="7:107">
      <c r="G3468" s="83">
        <v>46036</v>
      </c>
      <c r="H3468">
        <v>0.12194460167291001</v>
      </c>
      <c r="O3468" s="83">
        <v>45236</v>
      </c>
      <c r="P3468">
        <v>38.157568545788003</v>
      </c>
      <c r="Q3468" s="83">
        <v>45261</v>
      </c>
      <c r="R3468">
        <v>107.898259705488</v>
      </c>
      <c r="W3468" s="83">
        <v>46039</v>
      </c>
      <c r="X3468">
        <v>0.17306666666666601</v>
      </c>
      <c r="AE3468" s="83">
        <v>46348</v>
      </c>
      <c r="AF3468">
        <v>8.5892594249402094</v>
      </c>
      <c r="AG3468" s="83">
        <v>46342</v>
      </c>
      <c r="AH3468">
        <v>187.54019609788</v>
      </c>
      <c r="AI3468" s="83">
        <v>46354</v>
      </c>
      <c r="AJ3468" s="77">
        <v>99.336879212330004</v>
      </c>
      <c r="AM3468" s="83">
        <v>46356</v>
      </c>
      <c r="AN3468">
        <v>0.33427041499330601</v>
      </c>
      <c r="AO3468" s="83">
        <v>46347</v>
      </c>
      <c r="AP3468">
        <v>0.37402945113788399</v>
      </c>
      <c r="AQ3468" s="83">
        <v>46351</v>
      </c>
      <c r="AR3468" s="77">
        <v>0.24219320563230201</v>
      </c>
      <c r="AU3468" s="83">
        <v>46353</v>
      </c>
      <c r="AV3468">
        <v>0.66496481754213699</v>
      </c>
      <c r="AW3468" s="83">
        <v>46342</v>
      </c>
      <c r="AX3468">
        <v>1.0069046175171099</v>
      </c>
      <c r="AY3468" s="83">
        <v>46354</v>
      </c>
      <c r="AZ3468" s="77">
        <v>0.98414623581391303</v>
      </c>
      <c r="BC3468" s="83">
        <v>46366</v>
      </c>
      <c r="BD3468">
        <v>0.24370064007877801</v>
      </c>
      <c r="BE3468" s="83">
        <v>46371</v>
      </c>
      <c r="BF3468">
        <v>0.36858952198372003</v>
      </c>
      <c r="BG3468" s="83">
        <v>46362</v>
      </c>
      <c r="BH3468" s="77">
        <v>0.49263374221308798</v>
      </c>
      <c r="BK3468" s="83">
        <v>46006</v>
      </c>
      <c r="BL3468">
        <v>0.56171338079057798</v>
      </c>
      <c r="BM3468" s="83">
        <v>46003</v>
      </c>
      <c r="BN3468">
        <v>0.69864349300550999</v>
      </c>
      <c r="BO3468" s="83">
        <v>45997</v>
      </c>
      <c r="BP3468" s="77">
        <v>0.80474538144921903</v>
      </c>
      <c r="BS3468" s="83"/>
      <c r="BU3468" s="83"/>
      <c r="BW3468" s="83"/>
      <c r="CA3468" s="83"/>
      <c r="CC3468" s="83"/>
      <c r="CE3468" s="83"/>
      <c r="CI3468" s="83"/>
      <c r="CK3468" s="83"/>
      <c r="CM3468" s="83"/>
      <c r="CQ3468" s="83"/>
      <c r="CS3468" s="83"/>
      <c r="CU3468" s="83"/>
      <c r="CY3468" s="83"/>
      <c r="DA3468" s="83"/>
      <c r="DC3468" s="83"/>
    </row>
    <row r="3469" spans="7:107">
      <c r="G3469" s="83">
        <v>46037</v>
      </c>
      <c r="H3469">
        <v>0.12192303891179899</v>
      </c>
      <c r="O3469" s="83">
        <v>45237</v>
      </c>
      <c r="P3469">
        <v>38.071628076090299</v>
      </c>
      <c r="Q3469" s="83">
        <v>45262</v>
      </c>
      <c r="R3469">
        <v>107.775015405537</v>
      </c>
      <c r="W3469" s="83">
        <v>46040</v>
      </c>
      <c r="X3469">
        <v>0.17306666666666601</v>
      </c>
      <c r="AE3469" s="83">
        <v>46349</v>
      </c>
      <c r="AF3469">
        <v>8.5869701462069497</v>
      </c>
      <c r="AG3469" s="83">
        <v>46343</v>
      </c>
      <c r="AH3469">
        <v>187.53767181033999</v>
      </c>
      <c r="AI3469" s="83">
        <v>46355</v>
      </c>
      <c r="AJ3469" s="77">
        <v>99.330673532554698</v>
      </c>
      <c r="AM3469" s="83">
        <v>46357</v>
      </c>
      <c r="AN3469">
        <v>0.33427041499330601</v>
      </c>
      <c r="AO3469" s="83">
        <v>46348</v>
      </c>
      <c r="AP3469">
        <v>0.37402945113788399</v>
      </c>
      <c r="AQ3469" s="83">
        <v>46352</v>
      </c>
      <c r="AR3469" s="77">
        <v>0.24217778618838301</v>
      </c>
      <c r="AU3469" s="83">
        <v>46354</v>
      </c>
      <c r="AV3469">
        <v>0.66489936180657805</v>
      </c>
      <c r="AW3469" s="83">
        <v>46343</v>
      </c>
      <c r="AX3469">
        <v>1.0068093216668099</v>
      </c>
      <c r="AY3469" s="83">
        <v>46355</v>
      </c>
      <c r="AZ3469" s="77">
        <v>0.98403208463494496</v>
      </c>
      <c r="BC3469" s="83">
        <v>46367</v>
      </c>
      <c r="BD3469">
        <v>0.24371442639093999</v>
      </c>
      <c r="BE3469" s="83">
        <v>46372</v>
      </c>
      <c r="BF3469">
        <v>0.36855652283226897</v>
      </c>
      <c r="BG3469" s="83">
        <v>46363</v>
      </c>
      <c r="BH3469" s="77">
        <v>0.49262089782287499</v>
      </c>
      <c r="BK3469" s="83">
        <v>46007</v>
      </c>
      <c r="BL3469">
        <v>0.56162728125336303</v>
      </c>
      <c r="BM3469" s="83">
        <v>46004</v>
      </c>
      <c r="BN3469">
        <v>0.69838914794404405</v>
      </c>
      <c r="BO3469" s="83">
        <v>45998</v>
      </c>
      <c r="BP3469" s="77">
        <v>0.80456111802431296</v>
      </c>
      <c r="BS3469" s="83"/>
      <c r="BU3469" s="83"/>
      <c r="BW3469" s="83"/>
      <c r="CA3469" s="83"/>
      <c r="CC3469" s="83"/>
      <c r="CE3469" s="83"/>
      <c r="CI3469" s="83"/>
      <c r="CK3469" s="83"/>
      <c r="CM3469" s="83"/>
      <c r="CQ3469" s="83"/>
      <c r="CS3469" s="83"/>
      <c r="CU3469" s="83"/>
      <c r="CY3469" s="83"/>
      <c r="DA3469" s="83"/>
      <c r="DC3469" s="83"/>
    </row>
    <row r="3470" spans="7:107">
      <c r="G3470" s="83">
        <v>46038</v>
      </c>
      <c r="H3470">
        <v>0.121901476150687</v>
      </c>
      <c r="O3470" s="83">
        <v>45238</v>
      </c>
      <c r="P3470">
        <v>37.985687606392602</v>
      </c>
      <c r="Q3470" s="83">
        <v>45263</v>
      </c>
      <c r="R3470">
        <v>107.65177110558599</v>
      </c>
      <c r="W3470" s="83">
        <v>46041</v>
      </c>
      <c r="X3470">
        <v>0.17306666666666601</v>
      </c>
      <c r="AE3470" s="83">
        <v>46350</v>
      </c>
      <c r="AF3470">
        <v>8.5846808674737005</v>
      </c>
      <c r="AG3470" s="83">
        <v>46344</v>
      </c>
      <c r="AH3470">
        <v>187.5351475228</v>
      </c>
      <c r="AI3470" s="83">
        <v>46356</v>
      </c>
      <c r="AJ3470" s="77">
        <v>99.324467852779406</v>
      </c>
      <c r="AM3470" s="83">
        <v>46358</v>
      </c>
      <c r="AN3470">
        <v>0.33427041499330601</v>
      </c>
      <c r="AO3470" s="83">
        <v>46349</v>
      </c>
      <c r="AP3470">
        <v>0.37402945113788399</v>
      </c>
      <c r="AQ3470" s="83">
        <v>46353</v>
      </c>
      <c r="AR3470" s="77">
        <v>0.24216236674446401</v>
      </c>
      <c r="AU3470" s="83">
        <v>46355</v>
      </c>
      <c r="AV3470">
        <v>0.664833906071019</v>
      </c>
      <c r="AW3470" s="83">
        <v>46344</v>
      </c>
      <c r="AX3470">
        <v>1.0067140258165099</v>
      </c>
      <c r="AY3470" s="83">
        <v>46356</v>
      </c>
      <c r="AZ3470" s="77">
        <v>0.983917933455977</v>
      </c>
      <c r="BC3470" s="83">
        <v>46368</v>
      </c>
      <c r="BD3470">
        <v>0.24372821270310099</v>
      </c>
      <c r="BE3470" s="83">
        <v>46373</v>
      </c>
      <c r="BF3470">
        <v>0.36852352368081898</v>
      </c>
      <c r="BG3470" s="83">
        <v>46364</v>
      </c>
      <c r="BH3470" s="77">
        <v>0.49260805343266301</v>
      </c>
      <c r="BK3470" s="83">
        <v>46008</v>
      </c>
      <c r="BL3470">
        <v>0.56154118171614797</v>
      </c>
      <c r="BM3470" s="83">
        <v>46005</v>
      </c>
      <c r="BN3470">
        <v>0.69813480288257701</v>
      </c>
      <c r="BO3470" s="83">
        <v>45999</v>
      </c>
      <c r="BP3470" s="77">
        <v>0.804376854599406</v>
      </c>
      <c r="BS3470" s="83"/>
      <c r="BU3470" s="83"/>
      <c r="BW3470" s="83"/>
      <c r="CA3470" s="83"/>
      <c r="CC3470" s="83"/>
      <c r="CE3470" s="83"/>
      <c r="CI3470" s="83"/>
      <c r="CK3470" s="83"/>
      <c r="CM3470" s="83"/>
      <c r="CQ3470" s="83"/>
      <c r="CS3470" s="83"/>
      <c r="CU3470" s="83"/>
      <c r="CY3470" s="83"/>
      <c r="DA3470" s="83"/>
      <c r="DC3470" s="83"/>
    </row>
    <row r="3471" spans="7:107">
      <c r="G3471" s="83">
        <v>46039</v>
      </c>
      <c r="H3471">
        <v>0.121879913389576</v>
      </c>
      <c r="O3471" s="83">
        <v>45239</v>
      </c>
      <c r="P3471">
        <v>37.899747136694899</v>
      </c>
      <c r="Q3471" s="83">
        <v>45264</v>
      </c>
      <c r="R3471">
        <v>107.528526805635</v>
      </c>
      <c r="W3471" s="83">
        <v>46042</v>
      </c>
      <c r="X3471">
        <v>0.17306666666666601</v>
      </c>
      <c r="AE3471" s="83">
        <v>46351</v>
      </c>
      <c r="AF3471">
        <v>8.5823915887404407</v>
      </c>
      <c r="AG3471" s="83">
        <v>46345</v>
      </c>
      <c r="AH3471">
        <v>187.53262323525999</v>
      </c>
      <c r="AI3471" s="83">
        <v>46357</v>
      </c>
      <c r="AJ3471" s="77">
        <v>99.318262173004101</v>
      </c>
      <c r="AM3471" s="83">
        <v>46359</v>
      </c>
      <c r="AN3471">
        <v>0.33427041499330601</v>
      </c>
      <c r="AO3471" s="83">
        <v>46350</v>
      </c>
      <c r="AP3471">
        <v>0.37402945113788399</v>
      </c>
      <c r="AQ3471" s="83">
        <v>46354</v>
      </c>
      <c r="AR3471" s="77">
        <v>0.24214694730054501</v>
      </c>
      <c r="AU3471" s="83">
        <v>46356</v>
      </c>
      <c r="AV3471">
        <v>0.66476845033545995</v>
      </c>
      <c r="AW3471" s="83">
        <v>46345</v>
      </c>
      <c r="AX3471">
        <v>1.0066187299662099</v>
      </c>
      <c r="AY3471" s="83">
        <v>46357</v>
      </c>
      <c r="AZ3471" s="77">
        <v>0.98380378227701004</v>
      </c>
      <c r="BC3471" s="83">
        <v>46369</v>
      </c>
      <c r="BD3471">
        <v>0.243741999015263</v>
      </c>
      <c r="BE3471" s="83">
        <v>46374</v>
      </c>
      <c r="BF3471">
        <v>0.36849052452936898</v>
      </c>
      <c r="BG3471" s="83">
        <v>46365</v>
      </c>
      <c r="BH3471" s="77">
        <v>0.49259520904245002</v>
      </c>
      <c r="BK3471" s="83">
        <v>46009</v>
      </c>
      <c r="BL3471">
        <v>0.56145508217893303</v>
      </c>
      <c r="BM3471" s="83">
        <v>46006</v>
      </c>
      <c r="BN3471">
        <v>0.69788045782110997</v>
      </c>
      <c r="BO3471" s="83">
        <v>46000</v>
      </c>
      <c r="BP3471" s="77">
        <v>0.80419259117449904</v>
      </c>
      <c r="BS3471" s="83"/>
      <c r="BU3471" s="83"/>
      <c r="BW3471" s="83"/>
      <c r="CA3471" s="83"/>
      <c r="CC3471" s="83"/>
      <c r="CE3471" s="83"/>
      <c r="CI3471" s="83"/>
      <c r="CK3471" s="83"/>
      <c r="CM3471" s="83"/>
      <c r="CQ3471" s="83"/>
      <c r="CS3471" s="83"/>
      <c r="CU3471" s="83"/>
      <c r="CY3471" s="83"/>
      <c r="DA3471" s="83"/>
      <c r="DC3471" s="83"/>
    </row>
    <row r="3472" spans="7:107">
      <c r="G3472" s="83">
        <v>46040</v>
      </c>
      <c r="H3472">
        <v>0.12185835062846399</v>
      </c>
      <c r="O3472" s="83">
        <v>45240</v>
      </c>
      <c r="P3472">
        <v>37.813806666997102</v>
      </c>
      <c r="Q3472" s="83">
        <v>45265</v>
      </c>
      <c r="R3472">
        <v>107.405282505684</v>
      </c>
      <c r="W3472" s="83">
        <v>46043</v>
      </c>
      <c r="X3472">
        <v>0.17306666666666601</v>
      </c>
      <c r="AE3472" s="83">
        <v>46352</v>
      </c>
      <c r="AF3472">
        <v>8.5801023100071898</v>
      </c>
      <c r="AG3472" s="83">
        <v>46346</v>
      </c>
      <c r="AH3472">
        <v>187.530098947721</v>
      </c>
      <c r="AI3472" s="83">
        <v>46358</v>
      </c>
      <c r="AJ3472" s="77">
        <v>99.312056493228795</v>
      </c>
      <c r="AM3472" s="83">
        <v>46360</v>
      </c>
      <c r="AN3472">
        <v>0.33427041499330601</v>
      </c>
      <c r="AO3472" s="83">
        <v>46351</v>
      </c>
      <c r="AP3472">
        <v>0.37402945113788399</v>
      </c>
      <c r="AQ3472" s="83">
        <v>46355</v>
      </c>
      <c r="AR3472" s="77">
        <v>0.242131527856627</v>
      </c>
      <c r="AU3472" s="83">
        <v>46357</v>
      </c>
      <c r="AV3472">
        <v>0.66470299459990101</v>
      </c>
      <c r="AW3472" s="83">
        <v>46346</v>
      </c>
      <c r="AX3472">
        <v>1.0065234341159099</v>
      </c>
      <c r="AY3472" s="83">
        <v>46358</v>
      </c>
      <c r="AZ3472" s="77">
        <v>0.98368963109804197</v>
      </c>
      <c r="BC3472" s="83">
        <v>46370</v>
      </c>
      <c r="BD3472">
        <v>0.24375578532742401</v>
      </c>
      <c r="BE3472" s="83">
        <v>46375</v>
      </c>
      <c r="BF3472">
        <v>0.36845752537791798</v>
      </c>
      <c r="BG3472" s="83">
        <v>46366</v>
      </c>
      <c r="BH3472" s="77">
        <v>0.49258236465223798</v>
      </c>
      <c r="BK3472" s="83">
        <v>46010</v>
      </c>
      <c r="BL3472">
        <v>0.56136898264171797</v>
      </c>
      <c r="BM3472" s="83">
        <v>46007</v>
      </c>
      <c r="BN3472">
        <v>0.69762611275964304</v>
      </c>
      <c r="BO3472" s="83">
        <v>46001</v>
      </c>
      <c r="BP3472" s="77">
        <v>0.80400832774959297</v>
      </c>
      <c r="BS3472" s="83"/>
      <c r="BU3472" s="83"/>
      <c r="BW3472" s="83"/>
      <c r="CA3472" s="83"/>
      <c r="CC3472" s="83"/>
      <c r="CE3472" s="83"/>
      <c r="CI3472" s="83"/>
      <c r="CK3472" s="83"/>
      <c r="CM3472" s="83"/>
      <c r="CQ3472" s="83"/>
      <c r="CS3472" s="83"/>
      <c r="CU3472" s="83"/>
      <c r="CY3472" s="83"/>
      <c r="DA3472" s="83"/>
      <c r="DC3472" s="83"/>
    </row>
    <row r="3473" spans="7:107">
      <c r="G3473" s="83">
        <v>46041</v>
      </c>
      <c r="H3473">
        <v>0.121836787867353</v>
      </c>
      <c r="O3473" s="83">
        <v>45241</v>
      </c>
      <c r="P3473">
        <v>37.727866197299399</v>
      </c>
      <c r="Q3473" s="83">
        <v>45266</v>
      </c>
      <c r="R3473">
        <v>107.28203820573199</v>
      </c>
      <c r="W3473" s="83">
        <v>46044</v>
      </c>
      <c r="X3473">
        <v>0.17306666666666601</v>
      </c>
      <c r="AE3473" s="83">
        <v>46353</v>
      </c>
      <c r="AF3473">
        <v>8.57781303127393</v>
      </c>
      <c r="AG3473" s="83">
        <v>46347</v>
      </c>
      <c r="AH3473">
        <v>187.52757466018099</v>
      </c>
      <c r="AI3473" s="83">
        <v>46359</v>
      </c>
      <c r="AJ3473" s="77">
        <v>99.305850813453503</v>
      </c>
      <c r="AM3473" s="83">
        <v>46361</v>
      </c>
      <c r="AN3473">
        <v>0.33427041499330601</v>
      </c>
      <c r="AO3473" s="83">
        <v>46352</v>
      </c>
      <c r="AP3473">
        <v>0.37402945113788399</v>
      </c>
      <c r="AQ3473" s="83">
        <v>46356</v>
      </c>
      <c r="AR3473" s="77">
        <v>0.242116108412708</v>
      </c>
      <c r="AU3473" s="83">
        <v>46358</v>
      </c>
      <c r="AV3473">
        <v>0.66463753886434196</v>
      </c>
      <c r="AW3473" s="83">
        <v>46347</v>
      </c>
      <c r="AX3473">
        <v>1.00642813826561</v>
      </c>
      <c r="AY3473" s="83">
        <v>46359</v>
      </c>
      <c r="AZ3473" s="77">
        <v>0.98357547991907401</v>
      </c>
      <c r="BC3473" s="83">
        <v>46371</v>
      </c>
      <c r="BD3473">
        <v>0.24376957163958601</v>
      </c>
      <c r="BE3473" s="83">
        <v>46376</v>
      </c>
      <c r="BF3473">
        <v>0.36842452622646799</v>
      </c>
      <c r="BG3473" s="83">
        <v>46367</v>
      </c>
      <c r="BH3473" s="77">
        <v>0.492569520262025</v>
      </c>
      <c r="BK3473" s="83">
        <v>46011</v>
      </c>
      <c r="BL3473">
        <v>0.56128288310450303</v>
      </c>
      <c r="BM3473" s="83">
        <v>46008</v>
      </c>
      <c r="BN3473">
        <v>0.69737176769817699</v>
      </c>
      <c r="BO3473" s="83">
        <v>46002</v>
      </c>
      <c r="BP3473" s="77">
        <v>0.80382406432468601</v>
      </c>
      <c r="BS3473" s="83"/>
      <c r="BU3473" s="83"/>
      <c r="BW3473" s="83"/>
      <c r="CA3473" s="83"/>
      <c r="CC3473" s="83"/>
      <c r="CE3473" s="83"/>
      <c r="CI3473" s="83"/>
      <c r="CK3473" s="83"/>
      <c r="CM3473" s="83"/>
      <c r="CQ3473" s="83"/>
      <c r="CS3473" s="83"/>
      <c r="CU3473" s="83"/>
      <c r="CY3473" s="83"/>
      <c r="DA3473" s="83"/>
      <c r="DC3473" s="83"/>
    </row>
    <row r="3474" spans="7:107">
      <c r="G3474" s="83">
        <v>46042</v>
      </c>
      <c r="H3474">
        <v>0.121815225106241</v>
      </c>
      <c r="O3474" s="83">
        <v>45242</v>
      </c>
      <c r="P3474">
        <v>37.641925727601702</v>
      </c>
      <c r="Q3474" s="83">
        <v>45267</v>
      </c>
      <c r="R3474">
        <v>107.158793905781</v>
      </c>
      <c r="W3474" s="83">
        <v>46045</v>
      </c>
      <c r="X3474">
        <v>0.17306666666666601</v>
      </c>
      <c r="AE3474" s="83">
        <v>46354</v>
      </c>
      <c r="AF3474">
        <v>8.5755237525406791</v>
      </c>
      <c r="AG3474" s="83">
        <v>46348</v>
      </c>
      <c r="AH3474">
        <v>187.525050372641</v>
      </c>
      <c r="AI3474" s="83">
        <v>46360</v>
      </c>
      <c r="AJ3474" s="77">
        <v>99.299645133678197</v>
      </c>
      <c r="AM3474" s="83">
        <v>46362</v>
      </c>
      <c r="AN3474">
        <v>0.33427041499330601</v>
      </c>
      <c r="AO3474" s="83">
        <v>46353</v>
      </c>
      <c r="AP3474">
        <v>0.37402945113788399</v>
      </c>
      <c r="AQ3474" s="83">
        <v>46357</v>
      </c>
      <c r="AR3474" s="77">
        <v>0.242100688968789</v>
      </c>
      <c r="AU3474" s="83">
        <v>46359</v>
      </c>
      <c r="AV3474">
        <v>0.66457208312878402</v>
      </c>
      <c r="AW3474" s="83">
        <v>46348</v>
      </c>
      <c r="AX3474">
        <v>1.00633284241531</v>
      </c>
      <c r="AY3474" s="83">
        <v>46360</v>
      </c>
      <c r="AZ3474" s="77">
        <v>0.98346132874010705</v>
      </c>
      <c r="BC3474" s="83">
        <v>46372</v>
      </c>
      <c r="BD3474">
        <v>0.24378335795174699</v>
      </c>
      <c r="BE3474" s="83">
        <v>46377</v>
      </c>
      <c r="BF3474">
        <v>0.36839152707501699</v>
      </c>
      <c r="BG3474" s="83">
        <v>46368</v>
      </c>
      <c r="BH3474" s="77">
        <v>0.49255667587181201</v>
      </c>
      <c r="BK3474" s="83">
        <v>46012</v>
      </c>
      <c r="BL3474">
        <v>0.56119678356728797</v>
      </c>
      <c r="BM3474" s="83">
        <v>46009</v>
      </c>
      <c r="BN3474">
        <v>0.69711742263670995</v>
      </c>
      <c r="BO3474" s="83">
        <v>46003</v>
      </c>
      <c r="BP3474" s="77">
        <v>0.80363980089977904</v>
      </c>
      <c r="BS3474" s="83"/>
      <c r="BU3474" s="83"/>
      <c r="BW3474" s="83"/>
      <c r="CA3474" s="83"/>
      <c r="CC3474" s="83"/>
      <c r="CE3474" s="83"/>
      <c r="CI3474" s="83"/>
      <c r="CK3474" s="83"/>
      <c r="CM3474" s="83"/>
      <c r="CQ3474" s="83"/>
      <c r="CS3474" s="83"/>
      <c r="CU3474" s="83"/>
      <c r="CY3474" s="83"/>
      <c r="DA3474" s="83"/>
      <c r="DC3474" s="83"/>
    </row>
    <row r="3475" spans="7:107">
      <c r="G3475" s="83">
        <v>46043</v>
      </c>
      <c r="H3475">
        <v>0.12179366234512901</v>
      </c>
      <c r="O3475" s="83">
        <v>45243</v>
      </c>
      <c r="P3475">
        <v>37.555985257903998</v>
      </c>
      <c r="Q3475" s="83">
        <v>45268</v>
      </c>
      <c r="R3475">
        <v>107.03554960583</v>
      </c>
      <c r="W3475" s="83">
        <v>46046</v>
      </c>
      <c r="X3475">
        <v>0.17306666666666601</v>
      </c>
      <c r="AE3475" s="83">
        <v>46355</v>
      </c>
      <c r="AF3475">
        <v>8.5732344738074193</v>
      </c>
      <c r="AG3475" s="83">
        <v>46349</v>
      </c>
      <c r="AH3475">
        <v>187.52252608510199</v>
      </c>
      <c r="AI3475" s="83">
        <v>46361</v>
      </c>
      <c r="AJ3475" s="77">
        <v>99.293439453902906</v>
      </c>
      <c r="AM3475" s="83">
        <v>46363</v>
      </c>
      <c r="AN3475">
        <v>0.33427041499330601</v>
      </c>
      <c r="AO3475" s="83">
        <v>46354</v>
      </c>
      <c r="AP3475">
        <v>0.37402945113788399</v>
      </c>
      <c r="AQ3475" s="83">
        <v>46358</v>
      </c>
      <c r="AR3475" s="77">
        <v>0.24208526952487</v>
      </c>
      <c r="AU3475" s="83">
        <v>46360</v>
      </c>
      <c r="AV3475">
        <v>0.66450662739322497</v>
      </c>
      <c r="AW3475" s="83">
        <v>46349</v>
      </c>
      <c r="AX3475">
        <v>1.00623754656501</v>
      </c>
      <c r="AY3475" s="83">
        <v>46361</v>
      </c>
      <c r="AZ3475" s="77">
        <v>0.98334717756113899</v>
      </c>
      <c r="BC3475" s="83">
        <v>46373</v>
      </c>
      <c r="BD3475">
        <v>0.243797144263909</v>
      </c>
      <c r="BE3475" s="83">
        <v>46378</v>
      </c>
      <c r="BF3475">
        <v>0.36835852792356699</v>
      </c>
      <c r="BG3475" s="83">
        <v>46369</v>
      </c>
      <c r="BH3475" s="77">
        <v>0.49254383148160003</v>
      </c>
      <c r="BK3475" s="83">
        <v>46013</v>
      </c>
      <c r="BL3475">
        <v>0.56111068403007303</v>
      </c>
      <c r="BM3475" s="83">
        <v>46010</v>
      </c>
      <c r="BN3475">
        <v>0.69686307757524302</v>
      </c>
      <c r="BO3475" s="83">
        <v>46004</v>
      </c>
      <c r="BP3475" s="77">
        <v>0.80345553747487297</v>
      </c>
      <c r="BS3475" s="83"/>
      <c r="BU3475" s="83"/>
      <c r="BW3475" s="83"/>
      <c r="CA3475" s="83"/>
      <c r="CC3475" s="83"/>
      <c r="CE3475" s="83"/>
      <c r="CI3475" s="83"/>
      <c r="CK3475" s="83"/>
      <c r="CM3475" s="83"/>
      <c r="CQ3475" s="83"/>
      <c r="CS3475" s="83"/>
      <c r="CU3475" s="83"/>
      <c r="CY3475" s="83"/>
      <c r="DA3475" s="83"/>
      <c r="DC3475" s="83"/>
    </row>
    <row r="3476" spans="7:107">
      <c r="G3476" s="83">
        <v>46044</v>
      </c>
      <c r="H3476">
        <v>0.121772099584018</v>
      </c>
      <c r="O3476" s="83">
        <v>45244</v>
      </c>
      <c r="P3476">
        <v>37.470044788206302</v>
      </c>
      <c r="Q3476" s="83">
        <v>45269</v>
      </c>
      <c r="R3476">
        <v>106.912305305879</v>
      </c>
      <c r="W3476" s="83">
        <v>46047</v>
      </c>
      <c r="X3476">
        <v>0.17306666666666601</v>
      </c>
      <c r="AE3476" s="83">
        <v>46356</v>
      </c>
      <c r="AF3476">
        <v>8.5709451950741595</v>
      </c>
      <c r="AG3476" s="83">
        <v>46350</v>
      </c>
      <c r="AH3476">
        <v>187.520001797562</v>
      </c>
      <c r="AI3476" s="83">
        <v>46362</v>
      </c>
      <c r="AJ3476" s="77">
        <v>99.2872337741276</v>
      </c>
      <c r="AM3476" s="83">
        <v>46364</v>
      </c>
      <c r="AN3476">
        <v>0.33427041499330601</v>
      </c>
      <c r="AO3476" s="83">
        <v>46355</v>
      </c>
      <c r="AP3476">
        <v>0.37402945113788399</v>
      </c>
      <c r="AQ3476" s="83">
        <v>46359</v>
      </c>
      <c r="AR3476" s="77">
        <v>0.242069850080952</v>
      </c>
      <c r="AU3476" s="83">
        <v>46361</v>
      </c>
      <c r="AV3476">
        <v>0.66444117165766603</v>
      </c>
      <c r="AW3476" s="83">
        <v>46350</v>
      </c>
      <c r="AX3476">
        <v>1.00614225071471</v>
      </c>
      <c r="AY3476" s="83">
        <v>46362</v>
      </c>
      <c r="AZ3476" s="77">
        <v>0.98323302638217203</v>
      </c>
      <c r="BC3476" s="83">
        <v>46374</v>
      </c>
      <c r="BD3476">
        <v>0.24381093057607001</v>
      </c>
      <c r="BE3476" s="83">
        <v>46379</v>
      </c>
      <c r="BF3476">
        <v>0.36832552877211699</v>
      </c>
      <c r="BG3476" s="83">
        <v>46370</v>
      </c>
      <c r="BH3476" s="77">
        <v>0.49253098709138698</v>
      </c>
      <c r="BK3476" s="83">
        <v>46014</v>
      </c>
      <c r="BL3476">
        <v>0.56102458449285797</v>
      </c>
      <c r="BM3476" s="83">
        <v>46011</v>
      </c>
      <c r="BN3476">
        <v>0.69660873251377697</v>
      </c>
      <c r="BO3476" s="83">
        <v>46005</v>
      </c>
      <c r="BP3476" s="77">
        <v>0.80327127404996601</v>
      </c>
      <c r="BS3476" s="83"/>
      <c r="BU3476" s="83"/>
      <c r="BW3476" s="83"/>
      <c r="CA3476" s="83"/>
      <c r="CC3476" s="83"/>
      <c r="CE3476" s="83"/>
      <c r="CI3476" s="83"/>
      <c r="CK3476" s="83"/>
      <c r="CM3476" s="83"/>
      <c r="CQ3476" s="83"/>
      <c r="CS3476" s="83"/>
      <c r="CU3476" s="83"/>
      <c r="CY3476" s="83"/>
      <c r="DA3476" s="83"/>
      <c r="DC3476" s="83"/>
    </row>
    <row r="3477" spans="7:107">
      <c r="G3477" s="83">
        <v>46045</v>
      </c>
      <c r="H3477">
        <v>0.121750536822906</v>
      </c>
      <c r="O3477" s="83">
        <v>45245</v>
      </c>
      <c r="P3477">
        <v>37.384104318508498</v>
      </c>
      <c r="Q3477" s="83">
        <v>45270</v>
      </c>
      <c r="R3477">
        <v>106.789061005928</v>
      </c>
      <c r="W3477" s="83">
        <v>46048</v>
      </c>
      <c r="X3477">
        <v>0.17306666666666601</v>
      </c>
      <c r="AE3477" s="83">
        <v>46357</v>
      </c>
      <c r="AF3477">
        <v>8.5686559163409104</v>
      </c>
      <c r="AG3477" s="83">
        <v>46351</v>
      </c>
      <c r="AH3477">
        <v>187.51747751002199</v>
      </c>
      <c r="AI3477" s="83">
        <v>46363</v>
      </c>
      <c r="AJ3477" s="77">
        <v>99.281028094352394</v>
      </c>
      <c r="AM3477" s="83">
        <v>46365</v>
      </c>
      <c r="AN3477">
        <v>0.33427041499330601</v>
      </c>
      <c r="AO3477" s="83">
        <v>46356</v>
      </c>
      <c r="AP3477">
        <v>0.37402945113788399</v>
      </c>
      <c r="AQ3477" s="83">
        <v>46360</v>
      </c>
      <c r="AR3477" s="77">
        <v>0.242054430637033</v>
      </c>
      <c r="AU3477" s="83">
        <v>46362</v>
      </c>
      <c r="AV3477">
        <v>0.66437571592210698</v>
      </c>
      <c r="AW3477" s="83">
        <v>46351</v>
      </c>
      <c r="AX3477">
        <v>1.00604695486442</v>
      </c>
      <c r="AY3477" s="83">
        <v>46363</v>
      </c>
      <c r="AZ3477" s="77">
        <v>0.98311887520320396</v>
      </c>
      <c r="BC3477" s="83">
        <v>46375</v>
      </c>
      <c r="BD3477">
        <v>0.24382471688823201</v>
      </c>
      <c r="BE3477" s="83">
        <v>46380</v>
      </c>
      <c r="BF3477">
        <v>0.368292529620666</v>
      </c>
      <c r="BG3477" s="83">
        <v>46371</v>
      </c>
      <c r="BH3477" s="77">
        <v>0.492518142701175</v>
      </c>
      <c r="BK3477" s="83">
        <v>46015</v>
      </c>
      <c r="BL3477">
        <v>0.56093848495564302</v>
      </c>
      <c r="BM3477" s="83">
        <v>46012</v>
      </c>
      <c r="BN3477">
        <v>0.69635438745231004</v>
      </c>
      <c r="BO3477" s="83">
        <v>46006</v>
      </c>
      <c r="BP3477" s="77">
        <v>0.80308701062505905</v>
      </c>
      <c r="BS3477" s="83"/>
      <c r="BU3477" s="83"/>
      <c r="BW3477" s="83"/>
      <c r="CA3477" s="83"/>
      <c r="CC3477" s="83"/>
      <c r="CE3477" s="83"/>
      <c r="CI3477" s="83"/>
      <c r="CK3477" s="83"/>
      <c r="CM3477" s="83"/>
      <c r="CQ3477" s="83"/>
      <c r="CS3477" s="83"/>
      <c r="CU3477" s="83"/>
      <c r="CY3477" s="83"/>
      <c r="DA3477" s="83"/>
      <c r="DC3477" s="83"/>
    </row>
    <row r="3478" spans="7:107">
      <c r="G3478" s="83">
        <v>46046</v>
      </c>
      <c r="H3478">
        <v>0.121728974061795</v>
      </c>
      <c r="O3478" s="83">
        <v>45246</v>
      </c>
      <c r="P3478">
        <v>37.298163848810802</v>
      </c>
      <c r="Q3478" s="83">
        <v>45271</v>
      </c>
      <c r="R3478">
        <v>106.66581670597699</v>
      </c>
      <c r="W3478" s="83">
        <v>46049</v>
      </c>
      <c r="X3478">
        <v>0.17306666666666601</v>
      </c>
      <c r="AE3478" s="83">
        <v>46358</v>
      </c>
      <c r="AF3478">
        <v>8.5663666376076506</v>
      </c>
      <c r="AG3478" s="83">
        <v>46352</v>
      </c>
      <c r="AH3478">
        <v>187.514953222483</v>
      </c>
      <c r="AI3478" s="83">
        <v>46364</v>
      </c>
      <c r="AJ3478" s="77">
        <v>99.274822414577002</v>
      </c>
      <c r="AM3478" s="83">
        <v>46366</v>
      </c>
      <c r="AN3478">
        <v>0.33427041499330601</v>
      </c>
      <c r="AO3478" s="83">
        <v>46357</v>
      </c>
      <c r="AP3478">
        <v>0.37402945113788399</v>
      </c>
      <c r="AQ3478" s="83">
        <v>46361</v>
      </c>
      <c r="AR3478" s="77">
        <v>0.242039011193114</v>
      </c>
      <c r="AU3478" s="83">
        <v>46363</v>
      </c>
      <c r="AV3478">
        <v>0.66431026018654804</v>
      </c>
      <c r="AW3478" s="83">
        <v>46352</v>
      </c>
      <c r="AX3478">
        <v>1.00595165901412</v>
      </c>
      <c r="AY3478" s="83">
        <v>46364</v>
      </c>
      <c r="AZ3478" s="77">
        <v>0.983004724024236</v>
      </c>
      <c r="BC3478" s="83">
        <v>46376</v>
      </c>
      <c r="BD3478">
        <v>0.24383850320039299</v>
      </c>
      <c r="BE3478" s="83">
        <v>46381</v>
      </c>
      <c r="BF3478">
        <v>0.368259530469216</v>
      </c>
      <c r="BG3478" s="83">
        <v>46372</v>
      </c>
      <c r="BH3478" s="77">
        <v>0.49250529831096201</v>
      </c>
      <c r="BK3478" s="83">
        <v>46016</v>
      </c>
      <c r="BL3478">
        <v>0.56085238541842797</v>
      </c>
      <c r="BM3478" s="83">
        <v>46013</v>
      </c>
      <c r="BN3478">
        <v>0.696100042390843</v>
      </c>
      <c r="BO3478" s="83">
        <v>46007</v>
      </c>
      <c r="BP3478" s="77">
        <v>0.80290274720015298</v>
      </c>
      <c r="BS3478" s="83"/>
      <c r="BU3478" s="83"/>
      <c r="BW3478" s="83"/>
      <c r="CA3478" s="83"/>
      <c r="CC3478" s="83"/>
      <c r="CE3478" s="83"/>
      <c r="CI3478" s="83"/>
      <c r="CK3478" s="83"/>
      <c r="CM3478" s="83"/>
      <c r="CQ3478" s="83"/>
      <c r="CS3478" s="83"/>
      <c r="CU3478" s="83"/>
      <c r="CY3478" s="83"/>
      <c r="DA3478" s="83"/>
      <c r="DC3478" s="83"/>
    </row>
    <row r="3479" spans="7:107">
      <c r="G3479" s="83">
        <v>46047</v>
      </c>
      <c r="H3479">
        <v>0.12170741130068299</v>
      </c>
      <c r="O3479" s="83">
        <v>45247</v>
      </c>
      <c r="P3479">
        <v>37.212223379113098</v>
      </c>
      <c r="Q3479" s="83">
        <v>45272</v>
      </c>
      <c r="R3479">
        <v>106.542572406026</v>
      </c>
      <c r="W3479" s="83">
        <v>46050</v>
      </c>
      <c r="X3479">
        <v>0.17306666666666601</v>
      </c>
      <c r="AE3479" s="83">
        <v>46359</v>
      </c>
      <c r="AF3479">
        <v>8.5640773588743997</v>
      </c>
      <c r="AG3479" s="83">
        <v>46353</v>
      </c>
      <c r="AH3479">
        <v>187.51242893494299</v>
      </c>
      <c r="AI3479" s="83">
        <v>46365</v>
      </c>
      <c r="AJ3479" s="77">
        <v>99.268616734801796</v>
      </c>
      <c r="AM3479" s="83">
        <v>46367</v>
      </c>
      <c r="AN3479">
        <v>0.33427041499330601</v>
      </c>
      <c r="AO3479" s="83">
        <v>46358</v>
      </c>
      <c r="AP3479">
        <v>0.37402945113788399</v>
      </c>
      <c r="AQ3479" s="83">
        <v>46362</v>
      </c>
      <c r="AR3479" s="77">
        <v>0.24202359174919499</v>
      </c>
      <c r="AU3479" s="83">
        <v>46364</v>
      </c>
      <c r="AV3479">
        <v>0.66424480445098899</v>
      </c>
      <c r="AW3479" s="83">
        <v>46353</v>
      </c>
      <c r="AX3479">
        <v>1.00585636316382</v>
      </c>
      <c r="AY3479" s="83">
        <v>46365</v>
      </c>
      <c r="AZ3479" s="77">
        <v>0.98289057284526904</v>
      </c>
      <c r="BC3479" s="83">
        <v>46377</v>
      </c>
      <c r="BD3479">
        <v>0.243852289512555</v>
      </c>
      <c r="BE3479" s="83">
        <v>46382</v>
      </c>
      <c r="BF3479">
        <v>0.368226531317765</v>
      </c>
      <c r="BG3479" s="83">
        <v>46373</v>
      </c>
      <c r="BH3479" s="77">
        <v>0.49249245392074997</v>
      </c>
      <c r="BK3479" s="83">
        <v>46017</v>
      </c>
      <c r="BL3479">
        <v>0.56076628588121302</v>
      </c>
      <c r="BM3479" s="83">
        <v>46014</v>
      </c>
      <c r="BN3479">
        <v>0.69584569732937596</v>
      </c>
      <c r="BO3479" s="83">
        <v>46008</v>
      </c>
      <c r="BP3479" s="77">
        <v>0.80271848377524602</v>
      </c>
      <c r="BS3479" s="83"/>
      <c r="BU3479" s="83"/>
      <c r="BW3479" s="83"/>
      <c r="CA3479" s="83"/>
      <c r="CC3479" s="83"/>
      <c r="CE3479" s="83"/>
      <c r="CI3479" s="83"/>
      <c r="CK3479" s="83"/>
      <c r="CM3479" s="83"/>
      <c r="CQ3479" s="83"/>
      <c r="CS3479" s="83"/>
      <c r="CU3479" s="83"/>
      <c r="CY3479" s="83"/>
      <c r="DA3479" s="83"/>
      <c r="DC3479" s="83"/>
    </row>
    <row r="3480" spans="7:107">
      <c r="G3480" s="83">
        <v>46048</v>
      </c>
      <c r="H3480">
        <v>0.121685848539572</v>
      </c>
      <c r="O3480" s="83">
        <v>45248</v>
      </c>
      <c r="P3480">
        <v>37.126282909415401</v>
      </c>
      <c r="Q3480" s="83">
        <v>45273</v>
      </c>
      <c r="R3480">
        <v>106.419328106075</v>
      </c>
      <c r="W3480" s="83">
        <v>46051</v>
      </c>
      <c r="X3480">
        <v>0.17306666666666601</v>
      </c>
      <c r="AE3480" s="83">
        <v>46360</v>
      </c>
      <c r="AF3480">
        <v>8.5617880801411399</v>
      </c>
      <c r="AG3480" s="83">
        <v>46354</v>
      </c>
      <c r="AH3480">
        <v>187.509904647403</v>
      </c>
      <c r="AI3480" s="83">
        <v>46366</v>
      </c>
      <c r="AJ3480" s="77">
        <v>99.262411055026405</v>
      </c>
      <c r="AM3480" s="83">
        <v>46368</v>
      </c>
      <c r="AN3480">
        <v>0.33427041499330601</v>
      </c>
      <c r="AO3480" s="83">
        <v>46359</v>
      </c>
      <c r="AP3480">
        <v>0.37402945113788399</v>
      </c>
      <c r="AQ3480" s="83">
        <v>46363</v>
      </c>
      <c r="AR3480" s="77">
        <v>0.24200817230527599</v>
      </c>
      <c r="AU3480" s="83">
        <v>46365</v>
      </c>
      <c r="AV3480">
        <v>0.66417934871543105</v>
      </c>
      <c r="AW3480" s="83">
        <v>46354</v>
      </c>
      <c r="AX3480">
        <v>1.00576106731352</v>
      </c>
      <c r="AY3480" s="83">
        <v>46366</v>
      </c>
      <c r="AZ3480" s="77">
        <v>0.98277642166630097</v>
      </c>
      <c r="BC3480" s="83">
        <v>46378</v>
      </c>
      <c r="BD3480">
        <v>0.24386607582471601</v>
      </c>
      <c r="BE3480" s="83">
        <v>46383</v>
      </c>
      <c r="BF3480">
        <v>0.36819353216631501</v>
      </c>
      <c r="BG3480" s="83">
        <v>46374</v>
      </c>
      <c r="BH3480" s="77">
        <v>0.49247960953053699</v>
      </c>
      <c r="BK3480" s="83">
        <v>46018</v>
      </c>
      <c r="BL3480">
        <v>0.56068018634399797</v>
      </c>
      <c r="BM3480" s="83">
        <v>46015</v>
      </c>
      <c r="BN3480">
        <v>0.69559135226791002</v>
      </c>
      <c r="BO3480" s="83">
        <v>46009</v>
      </c>
      <c r="BP3480" s="77">
        <v>0.80253422035033894</v>
      </c>
      <c r="BS3480" s="83"/>
      <c r="BU3480" s="83"/>
      <c r="BW3480" s="83"/>
      <c r="CA3480" s="83"/>
      <c r="CC3480" s="83"/>
      <c r="CE3480" s="83"/>
      <c r="CI3480" s="83"/>
      <c r="CK3480" s="83"/>
      <c r="CM3480" s="83"/>
      <c r="CQ3480" s="83"/>
      <c r="CS3480" s="83"/>
      <c r="CU3480" s="83"/>
      <c r="CY3480" s="83"/>
      <c r="DA3480" s="83"/>
      <c r="DC3480" s="83"/>
    </row>
    <row r="3481" spans="7:107">
      <c r="G3481" s="83">
        <v>46049</v>
      </c>
      <c r="H3481">
        <v>0.12166428577846</v>
      </c>
      <c r="O3481" s="83">
        <v>45249</v>
      </c>
      <c r="P3481">
        <v>37.040342439717698</v>
      </c>
      <c r="Q3481" s="83">
        <v>45274</v>
      </c>
      <c r="R3481">
        <v>106.29608380612299</v>
      </c>
      <c r="W3481" s="83">
        <v>46052</v>
      </c>
      <c r="X3481">
        <v>0.17306666666666601</v>
      </c>
      <c r="AE3481" s="83">
        <v>46361</v>
      </c>
      <c r="AF3481">
        <v>8.5594988014078801</v>
      </c>
      <c r="AG3481" s="83">
        <v>46355</v>
      </c>
      <c r="AH3481">
        <v>187.50738035986399</v>
      </c>
      <c r="AI3481" s="83">
        <v>46367</v>
      </c>
      <c r="AJ3481" s="77">
        <v>99.256205375251199</v>
      </c>
      <c r="AM3481" s="83">
        <v>46369</v>
      </c>
      <c r="AN3481">
        <v>0.33427041499330601</v>
      </c>
      <c r="AO3481" s="83">
        <v>46360</v>
      </c>
      <c r="AP3481">
        <v>0.37402945113788399</v>
      </c>
      <c r="AQ3481" s="83">
        <v>46364</v>
      </c>
      <c r="AR3481" s="77">
        <v>0.24199275286135799</v>
      </c>
      <c r="AU3481" s="83">
        <v>46366</v>
      </c>
      <c r="AV3481">
        <v>0.664113892979872</v>
      </c>
      <c r="AW3481" s="83">
        <v>46355</v>
      </c>
      <c r="AX3481">
        <v>1.00566577146322</v>
      </c>
      <c r="AY3481" s="83">
        <v>46367</v>
      </c>
      <c r="AZ3481" s="77">
        <v>0.98266227048733301</v>
      </c>
      <c r="BC3481" s="83">
        <v>46379</v>
      </c>
      <c r="BD3481">
        <v>0.24387986213687801</v>
      </c>
      <c r="BE3481" s="83">
        <v>46384</v>
      </c>
      <c r="BF3481">
        <v>0.36816053301486501</v>
      </c>
      <c r="BG3481" s="83">
        <v>46375</v>
      </c>
      <c r="BH3481" s="77">
        <v>0.492466765140324</v>
      </c>
      <c r="BK3481" s="83">
        <v>46019</v>
      </c>
      <c r="BL3481">
        <v>0.56059408680678302</v>
      </c>
      <c r="BM3481" s="83">
        <v>46016</v>
      </c>
      <c r="BN3481">
        <v>0.69533700720644298</v>
      </c>
      <c r="BO3481" s="83">
        <v>46010</v>
      </c>
      <c r="BP3481" s="77">
        <v>0.80234995692543298</v>
      </c>
      <c r="BS3481" s="83"/>
      <c r="BU3481" s="83"/>
      <c r="BW3481" s="83"/>
      <c r="CA3481" s="83"/>
      <c r="CC3481" s="83"/>
      <c r="CE3481" s="83"/>
      <c r="CI3481" s="83"/>
      <c r="CK3481" s="83"/>
      <c r="CM3481" s="83"/>
      <c r="CQ3481" s="83"/>
      <c r="CS3481" s="83"/>
      <c r="CU3481" s="83"/>
      <c r="CY3481" s="83"/>
      <c r="DA3481" s="83"/>
      <c r="DC3481" s="83"/>
    </row>
    <row r="3482" spans="7:107">
      <c r="G3482" s="83">
        <v>46050</v>
      </c>
      <c r="H3482">
        <v>0.12164272301734801</v>
      </c>
      <c r="O3482" s="83">
        <v>45250</v>
      </c>
      <c r="P3482">
        <v>36.954401970019902</v>
      </c>
      <c r="Q3482" s="83">
        <v>45275</v>
      </c>
      <c r="R3482">
        <v>106.172839506172</v>
      </c>
      <c r="W3482" s="83">
        <v>46053</v>
      </c>
      <c r="X3482">
        <v>0.17306666666666601</v>
      </c>
      <c r="AE3482" s="83">
        <v>46362</v>
      </c>
      <c r="AF3482">
        <v>8.5572095226746292</v>
      </c>
      <c r="AG3482" s="83">
        <v>46356</v>
      </c>
      <c r="AH3482">
        <v>187.504856072324</v>
      </c>
      <c r="AI3482" s="83">
        <v>46368</v>
      </c>
      <c r="AJ3482" s="77">
        <v>99.249999695475793</v>
      </c>
      <c r="AM3482" s="83">
        <v>46370</v>
      </c>
      <c r="AN3482">
        <v>0.33427041499330601</v>
      </c>
      <c r="AO3482" s="83">
        <v>46361</v>
      </c>
      <c r="AP3482">
        <v>0.37402945113788399</v>
      </c>
      <c r="AQ3482" s="83">
        <v>46365</v>
      </c>
      <c r="AR3482" s="77">
        <v>0.24197733341743899</v>
      </c>
      <c r="AU3482" s="83">
        <v>46367</v>
      </c>
      <c r="AV3482">
        <v>0.66404843724431295</v>
      </c>
      <c r="AW3482" s="83">
        <v>46356</v>
      </c>
      <c r="AX3482">
        <v>1.00557047561292</v>
      </c>
      <c r="AY3482" s="83">
        <v>46368</v>
      </c>
      <c r="AZ3482" s="77">
        <v>0.98254811930836605</v>
      </c>
      <c r="BC3482" s="83">
        <v>46380</v>
      </c>
      <c r="BD3482">
        <v>0.24389364844903899</v>
      </c>
      <c r="BE3482" s="83">
        <v>46385</v>
      </c>
      <c r="BF3482">
        <v>0.36812753386341401</v>
      </c>
      <c r="BG3482" s="83">
        <v>46376</v>
      </c>
      <c r="BH3482" s="77">
        <v>0.49245392075011202</v>
      </c>
      <c r="BK3482" s="83">
        <v>46020</v>
      </c>
      <c r="BL3482">
        <v>0.56050798726956796</v>
      </c>
      <c r="BM3482" s="83">
        <v>46017</v>
      </c>
      <c r="BN3482">
        <v>0.69508266214497605</v>
      </c>
      <c r="BO3482" s="83">
        <v>46011</v>
      </c>
      <c r="BP3482" s="77">
        <v>0.80216569350052602</v>
      </c>
      <c r="BS3482" s="83"/>
      <c r="BU3482" s="83"/>
      <c r="BW3482" s="83"/>
      <c r="CA3482" s="83"/>
      <c r="CC3482" s="83"/>
      <c r="CE3482" s="83"/>
      <c r="CI3482" s="83"/>
      <c r="CK3482" s="83"/>
      <c r="CM3482" s="83"/>
      <c r="CQ3482" s="83"/>
      <c r="CS3482" s="83"/>
      <c r="CU3482" s="83"/>
      <c r="CY3482" s="83"/>
      <c r="DA3482" s="83"/>
      <c r="DC3482" s="83"/>
    </row>
    <row r="3483" spans="7:107">
      <c r="G3483" s="83">
        <v>46051</v>
      </c>
      <c r="H3483">
        <v>0.121621160256237</v>
      </c>
      <c r="O3483" s="83">
        <v>45251</v>
      </c>
      <c r="P3483">
        <v>36.868461500322198</v>
      </c>
      <c r="Q3483" s="83">
        <v>45276</v>
      </c>
      <c r="R3483">
        <v>106.049595206221</v>
      </c>
      <c r="W3483" s="83">
        <v>46054</v>
      </c>
      <c r="X3483">
        <v>0.17306666666666601</v>
      </c>
      <c r="AE3483" s="83">
        <v>46363</v>
      </c>
      <c r="AF3483">
        <v>8.5549202439413694</v>
      </c>
      <c r="AG3483" s="83">
        <v>46357</v>
      </c>
      <c r="AH3483">
        <v>187.50233178478399</v>
      </c>
      <c r="AI3483" s="83">
        <v>46369</v>
      </c>
      <c r="AJ3483" s="77">
        <v>99.243794015700502</v>
      </c>
      <c r="AM3483" s="83">
        <v>46371</v>
      </c>
      <c r="AN3483">
        <v>0.33427041499330601</v>
      </c>
      <c r="AO3483" s="83">
        <v>46362</v>
      </c>
      <c r="AP3483">
        <v>0.37402945113788399</v>
      </c>
      <c r="AQ3483" s="83">
        <v>46366</v>
      </c>
      <c r="AR3483" s="77">
        <v>0.24196191397351999</v>
      </c>
      <c r="AU3483" s="83">
        <v>46368</v>
      </c>
      <c r="AV3483">
        <v>0.66398298150875401</v>
      </c>
      <c r="AW3483" s="83">
        <v>46357</v>
      </c>
      <c r="AX3483">
        <v>1.00547517976262</v>
      </c>
      <c r="AY3483" s="83">
        <v>46369</v>
      </c>
      <c r="AZ3483" s="77">
        <v>0.98243396812939798</v>
      </c>
      <c r="BC3483" s="83">
        <v>46381</v>
      </c>
      <c r="BD3483">
        <v>0.243907434761201</v>
      </c>
      <c r="BE3483" s="83">
        <v>46386</v>
      </c>
      <c r="BF3483">
        <v>0.36809453471196402</v>
      </c>
      <c r="BG3483" s="83">
        <v>46377</v>
      </c>
      <c r="BH3483" s="77">
        <v>0.49244107635989898</v>
      </c>
      <c r="BK3483" s="83">
        <v>46021</v>
      </c>
      <c r="BL3483">
        <v>0.56042188773235302</v>
      </c>
      <c r="BM3483" s="83">
        <v>46018</v>
      </c>
      <c r="BN3483">
        <v>0.69482831708351001</v>
      </c>
      <c r="BO3483" s="83">
        <v>46012</v>
      </c>
      <c r="BP3483" s="77">
        <v>0.80198143007561895</v>
      </c>
      <c r="BS3483" s="83"/>
      <c r="BU3483" s="83"/>
      <c r="BW3483" s="83"/>
      <c r="CA3483" s="83"/>
      <c r="CC3483" s="83"/>
      <c r="CE3483" s="83"/>
      <c r="CI3483" s="83"/>
      <c r="CK3483" s="83"/>
      <c r="CM3483" s="83"/>
      <c r="CQ3483" s="83"/>
      <c r="CS3483" s="83"/>
      <c r="CU3483" s="83"/>
      <c r="CY3483" s="83"/>
      <c r="DA3483" s="83"/>
      <c r="DC3483" s="83"/>
    </row>
    <row r="3484" spans="7:107">
      <c r="G3484" s="83">
        <v>46052</v>
      </c>
      <c r="H3484">
        <v>0.121599597495125</v>
      </c>
      <c r="O3484" s="83">
        <v>45252</v>
      </c>
      <c r="P3484">
        <v>36.782521030624501</v>
      </c>
      <c r="Q3484" s="83">
        <v>45277</v>
      </c>
      <c r="R3484">
        <v>105.92635090627</v>
      </c>
      <c r="W3484" s="83">
        <v>46055</v>
      </c>
      <c r="X3484">
        <v>0.17306666666666601</v>
      </c>
      <c r="AE3484" s="83">
        <v>46364</v>
      </c>
      <c r="AF3484">
        <v>8.5526309652081203</v>
      </c>
      <c r="AG3484" s="83">
        <v>46358</v>
      </c>
      <c r="AH3484">
        <v>187.49980749724401</v>
      </c>
      <c r="AI3484" s="83">
        <v>46370</v>
      </c>
      <c r="AJ3484" s="77">
        <v>99.237588335925295</v>
      </c>
      <c r="AM3484" s="83">
        <v>46372</v>
      </c>
      <c r="AN3484">
        <v>0.33427041499330601</v>
      </c>
      <c r="AO3484" s="83">
        <v>46363</v>
      </c>
      <c r="AP3484">
        <v>0.37402945113788399</v>
      </c>
      <c r="AQ3484" s="83">
        <v>46367</v>
      </c>
      <c r="AR3484" s="77">
        <v>0.24194649452960099</v>
      </c>
      <c r="AU3484" s="83">
        <v>46369</v>
      </c>
      <c r="AV3484">
        <v>0.66391752577319496</v>
      </c>
      <c r="AW3484" s="83">
        <v>46358</v>
      </c>
      <c r="AX3484">
        <v>1.00537988391232</v>
      </c>
      <c r="AY3484" s="83">
        <v>46370</v>
      </c>
      <c r="AZ3484" s="77">
        <v>0.98231981695043002</v>
      </c>
      <c r="BC3484" s="83">
        <v>46382</v>
      </c>
      <c r="BD3484">
        <v>0.243921221073362</v>
      </c>
      <c r="BG3484" s="83">
        <v>46378</v>
      </c>
      <c r="BH3484" s="77">
        <v>0.49242823196968699</v>
      </c>
      <c r="BK3484" s="83">
        <v>46022</v>
      </c>
      <c r="BL3484">
        <v>0.56033578819513796</v>
      </c>
      <c r="BM3484" s="83">
        <v>46019</v>
      </c>
      <c r="BN3484">
        <v>0.69457397202204296</v>
      </c>
      <c r="BO3484" s="83">
        <v>46013</v>
      </c>
      <c r="BP3484" s="77">
        <v>0.80179716665071299</v>
      </c>
      <c r="BS3484" s="83"/>
      <c r="BU3484" s="83"/>
      <c r="BW3484" s="83"/>
      <c r="CA3484" s="83"/>
      <c r="CC3484" s="83"/>
      <c r="CE3484" s="83"/>
      <c r="CI3484" s="83"/>
      <c r="CK3484" s="83"/>
      <c r="CM3484" s="83"/>
      <c r="CQ3484" s="83"/>
      <c r="CS3484" s="83"/>
      <c r="CU3484" s="83"/>
      <c r="CY3484" s="83"/>
      <c r="DA3484" s="83"/>
      <c r="DC3484" s="83"/>
    </row>
    <row r="3485" spans="7:107">
      <c r="G3485" s="83">
        <v>46053</v>
      </c>
      <c r="H3485">
        <v>0.121578034734014</v>
      </c>
      <c r="O3485" s="83">
        <v>45253</v>
      </c>
      <c r="P3485">
        <v>36.696580560926797</v>
      </c>
      <c r="Q3485" s="83">
        <v>45278</v>
      </c>
      <c r="R3485">
        <v>105.80310660631901</v>
      </c>
      <c r="W3485" s="83">
        <v>46056</v>
      </c>
      <c r="X3485">
        <v>0.17306666666666601</v>
      </c>
      <c r="AE3485" s="83">
        <v>46365</v>
      </c>
      <c r="AF3485">
        <v>8.5503416864748605</v>
      </c>
      <c r="AG3485" s="83">
        <v>46359</v>
      </c>
      <c r="AH3485">
        <v>187.49728320970499</v>
      </c>
      <c r="AI3485" s="83">
        <v>46371</v>
      </c>
      <c r="AJ3485" s="77">
        <v>99.231382656149904</v>
      </c>
      <c r="AM3485" s="83">
        <v>46373</v>
      </c>
      <c r="AN3485">
        <v>0.33427041499330601</v>
      </c>
      <c r="AO3485" s="83">
        <v>46364</v>
      </c>
      <c r="AP3485">
        <v>0.37402945113788399</v>
      </c>
      <c r="AQ3485" s="83">
        <v>46368</v>
      </c>
      <c r="AR3485" s="77">
        <v>0.24193107508568301</v>
      </c>
      <c r="AU3485" s="83">
        <v>46370</v>
      </c>
      <c r="AV3485">
        <v>0.66385207003763602</v>
      </c>
      <c r="AW3485" s="83">
        <v>46359</v>
      </c>
      <c r="AX3485">
        <v>1.00528458806202</v>
      </c>
      <c r="AY3485" s="83">
        <v>46371</v>
      </c>
      <c r="AZ3485" s="77">
        <v>0.98220566577146295</v>
      </c>
      <c r="BC3485" s="83">
        <v>46383</v>
      </c>
      <c r="BD3485">
        <v>0.24393500738552401</v>
      </c>
      <c r="BG3485" s="83">
        <v>46379</v>
      </c>
      <c r="BH3485" s="77">
        <v>0.49241538757947401</v>
      </c>
      <c r="BK3485" s="83">
        <v>46023</v>
      </c>
      <c r="BL3485">
        <v>0.56024968865792302</v>
      </c>
      <c r="BM3485" s="83">
        <v>46020</v>
      </c>
      <c r="BN3485">
        <v>0.69431962696057603</v>
      </c>
      <c r="BO3485" s="83">
        <v>46014</v>
      </c>
      <c r="BP3485" s="77">
        <v>0.80161290322580603</v>
      </c>
      <c r="BS3485" s="83"/>
      <c r="BU3485" s="83"/>
      <c r="BW3485" s="83"/>
      <c r="CA3485" s="83"/>
      <c r="CC3485" s="83"/>
      <c r="CE3485" s="83"/>
      <c r="CI3485" s="83"/>
      <c r="CK3485" s="83"/>
      <c r="CM3485" s="83"/>
      <c r="CQ3485" s="83"/>
      <c r="CS3485" s="83"/>
      <c r="CU3485" s="83"/>
      <c r="CY3485" s="83"/>
      <c r="DA3485" s="83"/>
      <c r="DC3485" s="83"/>
    </row>
    <row r="3486" spans="7:107">
      <c r="G3486" s="83">
        <v>46054</v>
      </c>
      <c r="H3486">
        <v>0.12155647197290199</v>
      </c>
      <c r="O3486" s="83">
        <v>45254</v>
      </c>
      <c r="P3486">
        <v>36.610640091229101</v>
      </c>
      <c r="Q3486" s="83">
        <v>45279</v>
      </c>
      <c r="R3486">
        <v>105.67986230636799</v>
      </c>
      <c r="W3486" s="83">
        <v>46057</v>
      </c>
      <c r="X3486">
        <v>0.17306666666666601</v>
      </c>
      <c r="AE3486" s="83">
        <v>46366</v>
      </c>
      <c r="AF3486">
        <v>8.5480524077416096</v>
      </c>
      <c r="AG3486" s="83">
        <v>46360</v>
      </c>
      <c r="AH3486">
        <v>187.494758922165</v>
      </c>
      <c r="AI3486" s="83">
        <v>46372</v>
      </c>
      <c r="AJ3486" s="77">
        <v>99.225176976374698</v>
      </c>
      <c r="AM3486" s="83">
        <v>46374</v>
      </c>
      <c r="AN3486">
        <v>0.33427041499330601</v>
      </c>
      <c r="AO3486" s="83">
        <v>46365</v>
      </c>
      <c r="AP3486">
        <v>0.37402945113788399</v>
      </c>
      <c r="AQ3486" s="83">
        <v>46369</v>
      </c>
      <c r="AR3486" s="77">
        <v>0.24191565564176401</v>
      </c>
      <c r="AU3486" s="83">
        <v>46371</v>
      </c>
      <c r="AV3486">
        <v>0.66378661430207797</v>
      </c>
      <c r="AW3486" s="83">
        <v>46360</v>
      </c>
      <c r="AX3486">
        <v>1.00518929221173</v>
      </c>
      <c r="AY3486" s="83">
        <v>46372</v>
      </c>
      <c r="AZ3486" s="77">
        <v>0.982091514592495</v>
      </c>
      <c r="BC3486" s="83">
        <v>46384</v>
      </c>
      <c r="BD3486">
        <v>0.24394879369768499</v>
      </c>
      <c r="BG3486" s="83">
        <v>46380</v>
      </c>
      <c r="BH3486" s="77">
        <v>0.49240254318926102</v>
      </c>
      <c r="BK3486" s="83">
        <v>46024</v>
      </c>
      <c r="BL3486">
        <v>0.56016358912070796</v>
      </c>
      <c r="BM3486" s="83">
        <v>46021</v>
      </c>
      <c r="BN3486">
        <v>0.69406528189910899</v>
      </c>
      <c r="BO3486" s="83">
        <v>46015</v>
      </c>
      <c r="BP3486" s="77">
        <v>0.80142863980089896</v>
      </c>
      <c r="BS3486" s="83"/>
      <c r="BU3486" s="83"/>
      <c r="BW3486" s="83"/>
      <c r="CA3486" s="83"/>
      <c r="CC3486" s="83"/>
      <c r="CE3486" s="83"/>
      <c r="CI3486" s="83"/>
      <c r="CK3486" s="83"/>
      <c r="CM3486" s="83"/>
      <c r="CQ3486" s="83"/>
      <c r="CS3486" s="83"/>
      <c r="CU3486" s="83"/>
      <c r="CY3486" s="83"/>
      <c r="DA3486" s="83"/>
      <c r="DC3486" s="83"/>
    </row>
    <row r="3487" spans="7:107">
      <c r="G3487" s="83">
        <v>46055</v>
      </c>
      <c r="H3487">
        <v>0.121534909211791</v>
      </c>
      <c r="O3487" s="83">
        <v>45255</v>
      </c>
      <c r="P3487">
        <v>36.524699621531298</v>
      </c>
      <c r="Q3487" s="83">
        <v>45280</v>
      </c>
      <c r="R3487">
        <v>105.556618006417</v>
      </c>
      <c r="W3487" s="83">
        <v>46058</v>
      </c>
      <c r="X3487">
        <v>0.17306666666666601</v>
      </c>
      <c r="AE3487" s="83">
        <v>46367</v>
      </c>
      <c r="AF3487">
        <v>8.5457631290083498</v>
      </c>
      <c r="AG3487" s="83">
        <v>46361</v>
      </c>
      <c r="AH3487">
        <v>187.49223463462499</v>
      </c>
      <c r="AI3487" s="83">
        <v>46373</v>
      </c>
      <c r="AJ3487" s="77">
        <v>99.218971296599307</v>
      </c>
      <c r="AM3487" s="83">
        <v>46375</v>
      </c>
      <c r="AN3487">
        <v>0.33427041499330601</v>
      </c>
      <c r="AO3487" s="83">
        <v>46366</v>
      </c>
      <c r="AP3487">
        <v>0.37402945113788399</v>
      </c>
      <c r="AQ3487" s="83">
        <v>46370</v>
      </c>
      <c r="AR3487" s="77">
        <v>0.24190023619784501</v>
      </c>
      <c r="AU3487" s="83">
        <v>46372</v>
      </c>
      <c r="AV3487">
        <v>0.66372115856651903</v>
      </c>
      <c r="AW3487" s="83">
        <v>46361</v>
      </c>
      <c r="AX3487">
        <v>1.00509399636143</v>
      </c>
      <c r="AY3487" s="83">
        <v>46373</v>
      </c>
      <c r="AZ3487" s="77">
        <v>0.98197736341352704</v>
      </c>
      <c r="BC3487" s="83">
        <v>46385</v>
      </c>
      <c r="BD3487">
        <v>0.243962580009847</v>
      </c>
      <c r="BG3487" s="83">
        <v>46381</v>
      </c>
      <c r="BH3487" s="77">
        <v>0.49238969879904898</v>
      </c>
      <c r="BK3487" s="83">
        <v>46025</v>
      </c>
      <c r="BL3487">
        <v>0.56007748958349302</v>
      </c>
      <c r="BM3487" s="83">
        <v>46022</v>
      </c>
      <c r="BN3487">
        <v>0.69381093683764306</v>
      </c>
      <c r="BO3487" s="83">
        <v>46016</v>
      </c>
      <c r="BP3487" s="77">
        <v>0.80124437637599299</v>
      </c>
      <c r="BS3487" s="83"/>
      <c r="BU3487" s="83"/>
      <c r="BW3487" s="83"/>
      <c r="CA3487" s="83"/>
      <c r="CC3487" s="83"/>
      <c r="CE3487" s="83"/>
      <c r="CI3487" s="83"/>
      <c r="CK3487" s="83"/>
      <c r="CM3487" s="83"/>
      <c r="CQ3487" s="83"/>
      <c r="CS3487" s="83"/>
      <c r="CU3487" s="83"/>
      <c r="CY3487" s="83"/>
      <c r="DA3487" s="83"/>
      <c r="DC3487" s="83"/>
    </row>
    <row r="3488" spans="7:107">
      <c r="G3488" s="83">
        <v>46056</v>
      </c>
      <c r="H3488">
        <v>0.121513346450679</v>
      </c>
      <c r="O3488" s="83">
        <v>45256</v>
      </c>
      <c r="P3488">
        <v>36.438759151833601</v>
      </c>
      <c r="Q3488" s="83">
        <v>45281</v>
      </c>
      <c r="R3488">
        <v>105.433373706466</v>
      </c>
      <c r="W3488" s="83">
        <v>46059</v>
      </c>
      <c r="X3488">
        <v>0.17306666666666601</v>
      </c>
      <c r="AE3488" s="83">
        <v>46368</v>
      </c>
      <c r="AF3488">
        <v>8.5434738502751006</v>
      </c>
      <c r="AG3488" s="83">
        <v>46362</v>
      </c>
      <c r="AH3488">
        <v>187.489710347086</v>
      </c>
      <c r="AI3488" s="83">
        <v>46374</v>
      </c>
      <c r="AJ3488" s="77">
        <v>99.2127656168241</v>
      </c>
      <c r="AM3488" s="83">
        <v>46376</v>
      </c>
      <c r="AN3488">
        <v>0.33427041499330601</v>
      </c>
      <c r="AO3488" s="83">
        <v>46367</v>
      </c>
      <c r="AP3488">
        <v>0.37402945113788399</v>
      </c>
      <c r="AQ3488" s="83">
        <v>46371</v>
      </c>
      <c r="AR3488" s="77">
        <v>0.24188481675392601</v>
      </c>
      <c r="AU3488" s="83">
        <v>46373</v>
      </c>
      <c r="AV3488">
        <v>0.66365570283095998</v>
      </c>
      <c r="AW3488" s="83">
        <v>46362</v>
      </c>
      <c r="AX3488">
        <v>1.00499870051113</v>
      </c>
      <c r="AY3488" s="83">
        <v>46374</v>
      </c>
      <c r="AZ3488" s="77">
        <v>0.98186321223455997</v>
      </c>
      <c r="BC3488" s="83">
        <v>46386</v>
      </c>
      <c r="BD3488">
        <v>0.243976366322008</v>
      </c>
      <c r="BG3488" s="83">
        <v>46382</v>
      </c>
      <c r="BH3488" s="77">
        <v>0.492376854408836</v>
      </c>
      <c r="BK3488" s="83">
        <v>46026</v>
      </c>
      <c r="BL3488">
        <v>0.55999139004627796</v>
      </c>
      <c r="BM3488" s="83">
        <v>46023</v>
      </c>
      <c r="BN3488">
        <v>0.69355659177617601</v>
      </c>
      <c r="BO3488" s="83">
        <v>46017</v>
      </c>
      <c r="BP3488" s="77">
        <v>0.80106011295108603</v>
      </c>
      <c r="BS3488" s="83"/>
      <c r="BU3488" s="83"/>
      <c r="BW3488" s="83"/>
      <c r="CA3488" s="83"/>
      <c r="CC3488" s="83"/>
      <c r="CE3488" s="83"/>
      <c r="CI3488" s="83"/>
      <c r="CK3488" s="83"/>
      <c r="CM3488" s="83"/>
      <c r="CQ3488" s="83"/>
      <c r="CS3488" s="83"/>
      <c r="CU3488" s="83"/>
      <c r="CY3488" s="83"/>
      <c r="DA3488" s="83"/>
      <c r="DC3488" s="83"/>
    </row>
    <row r="3489" spans="7:107">
      <c r="G3489" s="83">
        <v>46057</v>
      </c>
      <c r="H3489">
        <v>0.12149178368956801</v>
      </c>
      <c r="O3489" s="83">
        <v>45257</v>
      </c>
      <c r="P3489">
        <v>36.352818682135897</v>
      </c>
      <c r="Q3489" s="83">
        <v>45282</v>
      </c>
      <c r="R3489">
        <v>105.31012940651399</v>
      </c>
      <c r="W3489" s="83">
        <v>46060</v>
      </c>
      <c r="X3489">
        <v>0.17306666666666601</v>
      </c>
      <c r="AE3489" s="83">
        <v>46369</v>
      </c>
      <c r="AF3489">
        <v>8.5411845715418409</v>
      </c>
      <c r="AG3489" s="83">
        <v>46363</v>
      </c>
      <c r="AH3489">
        <v>187.48718605954599</v>
      </c>
      <c r="AI3489" s="83">
        <v>46375</v>
      </c>
      <c r="AJ3489" s="77">
        <v>99.206559937048794</v>
      </c>
      <c r="AM3489" s="83">
        <v>46377</v>
      </c>
      <c r="AN3489">
        <v>0.33427041499330601</v>
      </c>
      <c r="AO3489" s="83">
        <v>46368</v>
      </c>
      <c r="AP3489">
        <v>0.37402945113788399</v>
      </c>
      <c r="AQ3489" s="83">
        <v>46372</v>
      </c>
      <c r="AR3489" s="77">
        <v>0.24186939731000701</v>
      </c>
      <c r="AU3489" s="83">
        <v>46374</v>
      </c>
      <c r="AV3489">
        <v>0.66359024709540104</v>
      </c>
      <c r="AW3489" s="83">
        <v>46363</v>
      </c>
      <c r="AX3489">
        <v>1.0049034046608301</v>
      </c>
      <c r="AY3489" s="83">
        <v>46375</v>
      </c>
      <c r="AZ3489" s="77">
        <v>0.98174906105559201</v>
      </c>
      <c r="BC3489" s="83">
        <v>46387</v>
      </c>
      <c r="BD3489">
        <v>0.24399015263417001</v>
      </c>
      <c r="BG3489" s="83">
        <v>46383</v>
      </c>
      <c r="BH3489" s="77">
        <v>0.49236401001862401</v>
      </c>
      <c r="BK3489" s="83">
        <v>46027</v>
      </c>
      <c r="BL3489">
        <v>0.55990529050906301</v>
      </c>
      <c r="BM3489" s="83">
        <v>46024</v>
      </c>
      <c r="BN3489">
        <v>0.69330224671470897</v>
      </c>
      <c r="BO3489" s="83">
        <v>46018</v>
      </c>
      <c r="BP3489" s="77">
        <v>0.80087584952617896</v>
      </c>
      <c r="BS3489" s="83"/>
      <c r="BU3489" s="83"/>
      <c r="BW3489" s="83"/>
      <c r="CA3489" s="83"/>
      <c r="CC3489" s="83"/>
      <c r="CE3489" s="83"/>
      <c r="CI3489" s="83"/>
      <c r="CK3489" s="83"/>
      <c r="CM3489" s="83"/>
      <c r="CQ3489" s="83"/>
      <c r="CS3489" s="83"/>
      <c r="CU3489" s="83"/>
      <c r="CY3489" s="83"/>
      <c r="DA3489" s="83"/>
      <c r="DC3489" s="83"/>
    </row>
    <row r="3490" spans="7:107">
      <c r="G3490" s="83">
        <v>46058</v>
      </c>
      <c r="H3490">
        <v>0.121470220928456</v>
      </c>
      <c r="O3490" s="83">
        <v>45258</v>
      </c>
      <c r="P3490">
        <v>36.266878212438201</v>
      </c>
      <c r="Q3490" s="83">
        <v>45283</v>
      </c>
      <c r="R3490">
        <v>105.186885106563</v>
      </c>
      <c r="W3490" s="83">
        <v>46061</v>
      </c>
      <c r="X3490">
        <v>0.17306666666666601</v>
      </c>
      <c r="AE3490" s="83">
        <v>46370</v>
      </c>
      <c r="AF3490">
        <v>8.5388952928085793</v>
      </c>
      <c r="AG3490" s="83">
        <v>46364</v>
      </c>
      <c r="AH3490">
        <v>187.48466177200601</v>
      </c>
      <c r="AI3490" s="83">
        <v>46376</v>
      </c>
      <c r="AJ3490" s="77">
        <v>99.200354257273503</v>
      </c>
      <c r="AM3490" s="83">
        <v>46378</v>
      </c>
      <c r="AN3490">
        <v>0.33427041499330601</v>
      </c>
      <c r="AO3490" s="83">
        <v>46369</v>
      </c>
      <c r="AP3490">
        <v>0.37402945113788399</v>
      </c>
      <c r="AQ3490" s="83">
        <v>46373</v>
      </c>
      <c r="AR3490" s="77">
        <v>0.241853977866089</v>
      </c>
      <c r="AU3490" s="83">
        <v>46375</v>
      </c>
      <c r="AV3490">
        <v>0.66352479135984199</v>
      </c>
      <c r="AW3490" s="83">
        <v>46364</v>
      </c>
      <c r="AX3490">
        <v>1.0048081088105301</v>
      </c>
      <c r="AY3490" s="83">
        <v>46376</v>
      </c>
      <c r="AZ3490" s="77">
        <v>0.98163490987662405</v>
      </c>
      <c r="BC3490" s="83">
        <v>46388</v>
      </c>
      <c r="BD3490">
        <v>0.24400393894633099</v>
      </c>
      <c r="BG3490" s="83">
        <v>46384</v>
      </c>
      <c r="BH3490" s="77">
        <v>0.49235116562841102</v>
      </c>
      <c r="BK3490" s="83">
        <v>46028</v>
      </c>
      <c r="BL3490">
        <v>0.55981919097184796</v>
      </c>
      <c r="BM3490" s="83">
        <v>46025</v>
      </c>
      <c r="BN3490">
        <v>0.69304790165324204</v>
      </c>
      <c r="BO3490" s="83">
        <v>46019</v>
      </c>
      <c r="BP3490" s="77">
        <v>0.800691586101273</v>
      </c>
      <c r="BS3490" s="83"/>
      <c r="BU3490" s="83"/>
      <c r="BW3490" s="83"/>
      <c r="CA3490" s="83"/>
      <c r="CC3490" s="83"/>
      <c r="CE3490" s="83"/>
      <c r="CI3490" s="83"/>
      <c r="CK3490" s="83"/>
      <c r="CM3490" s="83"/>
      <c r="CQ3490" s="83"/>
      <c r="CS3490" s="83"/>
      <c r="CU3490" s="83"/>
      <c r="CY3490" s="83"/>
      <c r="DA3490" s="83"/>
      <c r="DC3490" s="83"/>
    </row>
    <row r="3491" spans="7:107">
      <c r="G3491" s="83">
        <v>46059</v>
      </c>
      <c r="H3491">
        <v>0.121448658167344</v>
      </c>
      <c r="O3491" s="83">
        <v>45259</v>
      </c>
      <c r="P3491">
        <v>36.180937742740497</v>
      </c>
      <c r="Q3491" s="83">
        <v>45284</v>
      </c>
      <c r="R3491">
        <v>105.063640806612</v>
      </c>
      <c r="W3491" s="83">
        <v>46062</v>
      </c>
      <c r="X3491">
        <v>0.17306666666666601</v>
      </c>
      <c r="AE3491" s="83">
        <v>46371</v>
      </c>
      <c r="AF3491">
        <v>8.5366060140753302</v>
      </c>
      <c r="AG3491" s="83">
        <v>46365</v>
      </c>
      <c r="AH3491">
        <v>187.48213748446699</v>
      </c>
      <c r="AI3491" s="83">
        <v>46377</v>
      </c>
      <c r="AJ3491" s="77">
        <v>99.194148577498197</v>
      </c>
      <c r="AM3491" s="83">
        <v>46379</v>
      </c>
      <c r="AN3491">
        <v>0.33427041499330601</v>
      </c>
      <c r="AO3491" s="83">
        <v>46370</v>
      </c>
      <c r="AP3491">
        <v>0.37402945113788399</v>
      </c>
      <c r="AQ3491" s="83">
        <v>46374</v>
      </c>
      <c r="AR3491" s="77">
        <v>0.24183855842217</v>
      </c>
      <c r="AU3491" s="83">
        <v>46376</v>
      </c>
      <c r="AV3491">
        <v>0.66345933562428305</v>
      </c>
      <c r="AW3491" s="83">
        <v>46365</v>
      </c>
      <c r="AX3491">
        <v>1.0047128129602301</v>
      </c>
      <c r="AY3491" s="83">
        <v>46377</v>
      </c>
      <c r="AZ3491" s="77">
        <v>0.98152075869765698</v>
      </c>
      <c r="BC3491" s="83">
        <v>46389</v>
      </c>
      <c r="BD3491">
        <v>0.244017725258493</v>
      </c>
      <c r="BG3491" s="83">
        <v>46385</v>
      </c>
      <c r="BH3491" s="77">
        <v>0.49233832123819898</v>
      </c>
      <c r="BK3491" s="83">
        <v>46029</v>
      </c>
      <c r="BL3491">
        <v>0.55973309143463301</v>
      </c>
      <c r="BM3491" s="83">
        <v>46026</v>
      </c>
      <c r="BN3491">
        <v>0.69279355659177599</v>
      </c>
      <c r="BO3491" s="83">
        <v>46020</v>
      </c>
      <c r="BP3491" s="77">
        <v>0.80050732267636604</v>
      </c>
      <c r="BS3491" s="83"/>
      <c r="BU3491" s="83"/>
      <c r="BW3491" s="83"/>
      <c r="CA3491" s="83"/>
      <c r="CC3491" s="83"/>
      <c r="CE3491" s="83"/>
      <c r="CI3491" s="83"/>
      <c r="CK3491" s="83"/>
      <c r="CM3491" s="83"/>
      <c r="CQ3491" s="83"/>
      <c r="CS3491" s="83"/>
      <c r="CU3491" s="83"/>
      <c r="CY3491" s="83"/>
      <c r="DA3491" s="83"/>
      <c r="DC3491" s="83"/>
    </row>
    <row r="3492" spans="7:107">
      <c r="G3492" s="83">
        <v>46060</v>
      </c>
      <c r="H3492">
        <v>0.121427095406233</v>
      </c>
      <c r="O3492" s="83">
        <v>45260</v>
      </c>
      <c r="P3492">
        <v>36.094997273042701</v>
      </c>
      <c r="Q3492" s="83">
        <v>45285</v>
      </c>
      <c r="R3492">
        <v>104.940396506661</v>
      </c>
      <c r="W3492" s="83">
        <v>46063</v>
      </c>
      <c r="X3492">
        <v>0.17306666666666601</v>
      </c>
      <c r="AE3492" s="83">
        <v>46372</v>
      </c>
      <c r="AF3492">
        <v>8.5343167353420704</v>
      </c>
      <c r="AG3492" s="83">
        <v>46366</v>
      </c>
      <c r="AH3492">
        <v>187.479613196927</v>
      </c>
      <c r="AI3492" s="83">
        <v>46378</v>
      </c>
      <c r="AJ3492" s="77">
        <v>99.187942897722905</v>
      </c>
      <c r="AM3492" s="83">
        <v>46380</v>
      </c>
      <c r="AN3492">
        <v>0.33427041499330601</v>
      </c>
      <c r="AO3492" s="83">
        <v>46371</v>
      </c>
      <c r="AP3492">
        <v>0.37402945113788399</v>
      </c>
      <c r="AQ3492" s="83">
        <v>46375</v>
      </c>
      <c r="AR3492" s="77">
        <v>0.241823138978251</v>
      </c>
      <c r="AU3492" s="83">
        <v>46377</v>
      </c>
      <c r="AV3492">
        <v>0.663393879888725</v>
      </c>
      <c r="AW3492" s="83">
        <v>46366</v>
      </c>
      <c r="AX3492">
        <v>1.0046175171099301</v>
      </c>
      <c r="AY3492" s="83">
        <v>46378</v>
      </c>
      <c r="AZ3492" s="77">
        <v>0.98140660751868902</v>
      </c>
      <c r="BG3492" s="83">
        <v>46386</v>
      </c>
      <c r="BH3492" s="77">
        <v>0.492325476847986</v>
      </c>
      <c r="BK3492" s="83">
        <v>46030</v>
      </c>
      <c r="BL3492">
        <v>0.55964699189741796</v>
      </c>
      <c r="BM3492" s="83">
        <v>46027</v>
      </c>
      <c r="BN3492">
        <v>0.69253921153030895</v>
      </c>
      <c r="BO3492" s="83">
        <v>46021</v>
      </c>
      <c r="BP3492" s="77">
        <v>0.80032305925145897</v>
      </c>
      <c r="BS3492" s="83"/>
      <c r="BU3492" s="83"/>
      <c r="BW3492" s="83"/>
      <c r="CA3492" s="83"/>
      <c r="CC3492" s="83"/>
      <c r="CE3492" s="83"/>
      <c r="CI3492" s="83"/>
      <c r="CK3492" s="83"/>
      <c r="CM3492" s="83"/>
      <c r="CQ3492" s="83"/>
      <c r="CS3492" s="83"/>
      <c r="CU3492" s="83"/>
      <c r="CY3492" s="83"/>
      <c r="DA3492" s="83"/>
      <c r="DC3492" s="83"/>
    </row>
    <row r="3493" spans="7:107">
      <c r="G3493" s="83">
        <v>46061</v>
      </c>
      <c r="H3493">
        <v>0.12140553264512099</v>
      </c>
      <c r="O3493" s="83">
        <v>45261</v>
      </c>
      <c r="P3493">
        <v>36.009056803344997</v>
      </c>
      <c r="Q3493" s="83">
        <v>45286</v>
      </c>
      <c r="R3493">
        <v>104.81715220671001</v>
      </c>
      <c r="W3493" s="83">
        <v>46064</v>
      </c>
      <c r="X3493">
        <v>0.17306666666666601</v>
      </c>
      <c r="AE3493" s="83">
        <v>46373</v>
      </c>
      <c r="AF3493">
        <v>8.5320274566088194</v>
      </c>
      <c r="AG3493" s="83">
        <v>46367</v>
      </c>
      <c r="AH3493">
        <v>187.47708890938699</v>
      </c>
      <c r="AI3493" s="83">
        <v>46379</v>
      </c>
      <c r="AJ3493" s="77">
        <v>99.1817372179476</v>
      </c>
      <c r="AM3493" s="83">
        <v>46381</v>
      </c>
      <c r="AN3493">
        <v>0.33427041499330601</v>
      </c>
      <c r="AO3493" s="83">
        <v>46372</v>
      </c>
      <c r="AP3493">
        <v>0.37402945113788399</v>
      </c>
      <c r="AQ3493" s="83">
        <v>46376</v>
      </c>
      <c r="AR3493" s="77">
        <v>0.241807719534332</v>
      </c>
      <c r="AU3493" s="83">
        <v>46378</v>
      </c>
      <c r="AV3493">
        <v>0.66332842415316595</v>
      </c>
      <c r="AW3493" s="83">
        <v>46367</v>
      </c>
      <c r="AX3493">
        <v>1.0045222212596301</v>
      </c>
      <c r="AY3493" s="83">
        <v>46379</v>
      </c>
      <c r="AZ3493" s="77">
        <v>0.98129245633972195</v>
      </c>
      <c r="BG3493" s="83">
        <v>46387</v>
      </c>
      <c r="BH3493" s="77">
        <v>0.49231263245777301</v>
      </c>
      <c r="BK3493" s="83">
        <v>46031</v>
      </c>
      <c r="BL3493">
        <v>0.55956089236020301</v>
      </c>
      <c r="BM3493" s="83">
        <v>46028</v>
      </c>
      <c r="BN3493">
        <v>0.69228486646884202</v>
      </c>
      <c r="BO3493" s="83">
        <v>46022</v>
      </c>
      <c r="BP3493" s="77">
        <v>0.80013879582655301</v>
      </c>
      <c r="BS3493" s="83"/>
      <c r="BU3493" s="83"/>
      <c r="BW3493" s="83"/>
      <c r="CA3493" s="83"/>
      <c r="CC3493" s="83"/>
      <c r="CE3493" s="83"/>
      <c r="CI3493" s="83"/>
      <c r="CK3493" s="83"/>
      <c r="CM3493" s="83"/>
      <c r="CQ3493" s="83"/>
      <c r="CS3493" s="83"/>
      <c r="CU3493" s="83"/>
      <c r="CY3493" s="83"/>
      <c r="DA3493" s="83"/>
      <c r="DC3493" s="83"/>
    </row>
    <row r="3494" spans="7:107">
      <c r="G3494" s="83">
        <v>46062</v>
      </c>
      <c r="H3494">
        <v>0.12138396988401</v>
      </c>
      <c r="O3494" s="83">
        <v>45262</v>
      </c>
      <c r="P3494">
        <v>35.9231163336473</v>
      </c>
      <c r="Q3494" s="83">
        <v>45287</v>
      </c>
      <c r="R3494">
        <v>104.69390790675899</v>
      </c>
      <c r="W3494" s="83">
        <v>46065</v>
      </c>
      <c r="X3494">
        <v>0.17306666666666601</v>
      </c>
      <c r="AE3494" s="83">
        <v>46374</v>
      </c>
      <c r="AF3494">
        <v>8.5297381778755597</v>
      </c>
      <c r="AG3494" s="83">
        <v>46368</v>
      </c>
      <c r="AH3494">
        <v>187.474564621848</v>
      </c>
      <c r="AI3494" s="83">
        <v>46380</v>
      </c>
      <c r="AJ3494" s="77">
        <v>99.175531538172294</v>
      </c>
      <c r="AM3494" s="83">
        <v>46382</v>
      </c>
      <c r="AN3494">
        <v>0.33427041499330601</v>
      </c>
      <c r="AO3494" s="83">
        <v>46373</v>
      </c>
      <c r="AP3494">
        <v>0.37402945113788399</v>
      </c>
      <c r="AQ3494" s="83">
        <v>46377</v>
      </c>
      <c r="AR3494" s="77">
        <v>0.241792300090414</v>
      </c>
      <c r="AU3494" s="83">
        <v>46379</v>
      </c>
      <c r="AV3494">
        <v>0.66326296841760701</v>
      </c>
      <c r="AW3494" s="83">
        <v>46368</v>
      </c>
      <c r="AX3494">
        <v>1.0044269254093301</v>
      </c>
      <c r="AY3494" s="83">
        <v>46380</v>
      </c>
      <c r="AZ3494" s="77">
        <v>0.98117830516075399</v>
      </c>
      <c r="BG3494" s="83">
        <v>46388</v>
      </c>
      <c r="BH3494" s="77">
        <v>0.49229978806756097</v>
      </c>
      <c r="BK3494" s="83">
        <v>46032</v>
      </c>
      <c r="BL3494">
        <v>0.55947479282298795</v>
      </c>
      <c r="BM3494" s="83">
        <v>46029</v>
      </c>
      <c r="BN3494">
        <v>0.69203052140737598</v>
      </c>
      <c r="BO3494" s="83">
        <v>46023</v>
      </c>
      <c r="BP3494" s="77">
        <v>0.79995453240164605</v>
      </c>
      <c r="BS3494" s="83"/>
      <c r="BU3494" s="83"/>
      <c r="BW3494" s="83"/>
      <c r="CA3494" s="83"/>
      <c r="CC3494" s="83"/>
      <c r="CE3494" s="83"/>
      <c r="CI3494" s="83"/>
      <c r="CK3494" s="83"/>
      <c r="CM3494" s="83"/>
      <c r="CQ3494" s="83"/>
      <c r="CS3494" s="83"/>
      <c r="CU3494" s="83"/>
      <c r="CY3494" s="83"/>
      <c r="DA3494" s="83"/>
      <c r="DC3494" s="83"/>
    </row>
    <row r="3495" spans="7:107">
      <c r="G3495" s="83">
        <v>46063</v>
      </c>
      <c r="H3495">
        <v>0.121362407122898</v>
      </c>
      <c r="O3495" s="83">
        <v>45263</v>
      </c>
      <c r="P3495">
        <v>35.837175863949597</v>
      </c>
      <c r="Q3495" s="83">
        <v>45288</v>
      </c>
      <c r="R3495">
        <v>104.570663606808</v>
      </c>
      <c r="W3495" s="83">
        <v>46066</v>
      </c>
      <c r="X3495">
        <v>0.17306666666666601</v>
      </c>
      <c r="AE3495" s="83">
        <v>46375</v>
      </c>
      <c r="AF3495">
        <v>8.5274488991423105</v>
      </c>
      <c r="AG3495" s="83">
        <v>46369</v>
      </c>
      <c r="AH3495">
        <v>187.47204033430799</v>
      </c>
      <c r="AI3495" s="83">
        <v>46381</v>
      </c>
      <c r="AJ3495" s="77">
        <v>99.169325858397002</v>
      </c>
      <c r="AM3495" s="83">
        <v>46383</v>
      </c>
      <c r="AN3495">
        <v>0.33427041499330601</v>
      </c>
      <c r="AO3495" s="83">
        <v>46374</v>
      </c>
      <c r="AP3495">
        <v>0.37402945113788399</v>
      </c>
      <c r="AQ3495" s="83">
        <v>46378</v>
      </c>
      <c r="AR3495" s="77">
        <v>0.241776880646495</v>
      </c>
      <c r="AU3495" s="83">
        <v>46380</v>
      </c>
      <c r="AV3495">
        <v>0.66319751268204796</v>
      </c>
      <c r="AW3495" s="83">
        <v>46369</v>
      </c>
      <c r="AX3495">
        <v>1.0043316295590401</v>
      </c>
      <c r="AY3495" s="83">
        <v>46381</v>
      </c>
      <c r="AZ3495" s="77">
        <v>0.98106415398178604</v>
      </c>
      <c r="BG3495" s="83">
        <v>46389</v>
      </c>
      <c r="BH3495" s="77">
        <v>0.49228694367734799</v>
      </c>
      <c r="BK3495" s="83">
        <v>46033</v>
      </c>
      <c r="BL3495">
        <v>0.55938869328577301</v>
      </c>
      <c r="BM3495" s="83">
        <v>46030</v>
      </c>
      <c r="BN3495">
        <v>0.69177617634590904</v>
      </c>
      <c r="BO3495" s="83">
        <v>46024</v>
      </c>
      <c r="BP3495" s="77">
        <v>0.79977026897673897</v>
      </c>
      <c r="BS3495" s="83"/>
      <c r="BU3495" s="83"/>
      <c r="BW3495" s="83"/>
      <c r="CA3495" s="83"/>
      <c r="CC3495" s="83"/>
      <c r="CE3495" s="83"/>
      <c r="CI3495" s="83"/>
      <c r="CK3495" s="83"/>
      <c r="CM3495" s="83"/>
      <c r="CQ3495" s="83"/>
      <c r="CS3495" s="83"/>
      <c r="CU3495" s="83"/>
      <c r="CY3495" s="83"/>
      <c r="DA3495" s="83"/>
      <c r="DC3495" s="83"/>
    </row>
    <row r="3496" spans="7:107">
      <c r="G3496" s="83">
        <v>46064</v>
      </c>
      <c r="H3496">
        <v>0.12134084436178701</v>
      </c>
      <c r="O3496" s="83">
        <v>45264</v>
      </c>
      <c r="P3496">
        <v>35.7512353942518</v>
      </c>
      <c r="Q3496" s="83">
        <v>45289</v>
      </c>
      <c r="R3496">
        <v>104.447419306857</v>
      </c>
      <c r="W3496" s="83">
        <v>46067</v>
      </c>
      <c r="X3496">
        <v>0.17306666666666601</v>
      </c>
      <c r="AE3496" s="83">
        <v>46376</v>
      </c>
      <c r="AF3496">
        <v>8.5251596204090507</v>
      </c>
      <c r="AG3496" s="83">
        <v>46370</v>
      </c>
      <c r="AH3496">
        <v>187.46951604676801</v>
      </c>
      <c r="AI3496" s="83">
        <v>46382</v>
      </c>
      <c r="AJ3496" s="77">
        <v>99.163120178621696</v>
      </c>
      <c r="AM3496" s="83">
        <v>46384</v>
      </c>
      <c r="AN3496">
        <v>0.33427041499330601</v>
      </c>
      <c r="AO3496" s="83">
        <v>46375</v>
      </c>
      <c r="AP3496">
        <v>0.37402945113788399</v>
      </c>
      <c r="AQ3496" s="83">
        <v>46379</v>
      </c>
      <c r="AR3496" s="77">
        <v>0.24176146120257599</v>
      </c>
      <c r="AU3496" s="83">
        <v>46381</v>
      </c>
      <c r="AV3496">
        <v>0.66313205694648902</v>
      </c>
      <c r="AW3496" s="83">
        <v>46370</v>
      </c>
      <c r="AX3496">
        <v>1.0042363337087401</v>
      </c>
      <c r="AY3496" s="83">
        <v>46382</v>
      </c>
      <c r="AZ3496" s="77">
        <v>0.98095000280281897</v>
      </c>
      <c r="BG3496" s="83">
        <v>46390</v>
      </c>
      <c r="BH3496" s="77">
        <v>0.492274099287136</v>
      </c>
      <c r="BK3496" s="83">
        <v>46034</v>
      </c>
      <c r="BL3496">
        <v>0.55930259374855795</v>
      </c>
      <c r="BM3496" s="83">
        <v>46031</v>
      </c>
      <c r="BN3496">
        <v>0.691521831284442</v>
      </c>
      <c r="BO3496" s="83">
        <v>46025</v>
      </c>
      <c r="BP3496" s="77">
        <v>0.79958600555183301</v>
      </c>
      <c r="BS3496" s="83"/>
      <c r="BU3496" s="83"/>
      <c r="BW3496" s="83"/>
      <c r="CA3496" s="83"/>
      <c r="CC3496" s="83"/>
      <c r="CE3496" s="83"/>
      <c r="CI3496" s="83"/>
      <c r="CK3496" s="83"/>
      <c r="CM3496" s="83"/>
      <c r="CQ3496" s="83"/>
      <c r="CS3496" s="83"/>
      <c r="CU3496" s="83"/>
      <c r="CY3496" s="83"/>
      <c r="DA3496" s="83"/>
      <c r="DC3496" s="83"/>
    </row>
    <row r="3497" spans="7:107">
      <c r="G3497" s="83">
        <v>46065</v>
      </c>
      <c r="H3497">
        <v>0.121319281600675</v>
      </c>
      <c r="O3497" s="83">
        <v>45265</v>
      </c>
      <c r="P3497">
        <v>35.665294924554097</v>
      </c>
      <c r="Q3497" s="83">
        <v>45290</v>
      </c>
      <c r="R3497">
        <v>104.32417500690499</v>
      </c>
      <c r="W3497" s="83">
        <v>46068</v>
      </c>
      <c r="X3497">
        <v>0.17306666666666601</v>
      </c>
      <c r="AE3497" s="83">
        <v>46377</v>
      </c>
      <c r="AF3497">
        <v>8.5228703416757998</v>
      </c>
      <c r="AG3497" s="83">
        <v>46371</v>
      </c>
      <c r="AH3497">
        <v>187.46699175922899</v>
      </c>
      <c r="AI3497" s="83">
        <v>46383</v>
      </c>
      <c r="AJ3497" s="77">
        <v>99.156914498846405</v>
      </c>
      <c r="AM3497" s="83">
        <v>46385</v>
      </c>
      <c r="AN3497">
        <v>0.33427041499330601</v>
      </c>
      <c r="AO3497" s="83">
        <v>46376</v>
      </c>
      <c r="AP3497">
        <v>0.37402945113788399</v>
      </c>
      <c r="AQ3497" s="83">
        <v>46380</v>
      </c>
      <c r="AR3497" s="77">
        <v>0.24174604175865699</v>
      </c>
      <c r="AU3497" s="83">
        <v>46382</v>
      </c>
      <c r="AV3497">
        <v>0.66306660121093097</v>
      </c>
      <c r="AW3497" s="83">
        <v>46371</v>
      </c>
      <c r="AX3497">
        <v>1.0041410378584401</v>
      </c>
      <c r="AY3497" s="83">
        <v>46383</v>
      </c>
      <c r="AZ3497" s="77">
        <v>0.98083585162385101</v>
      </c>
      <c r="BG3497" s="83">
        <v>46391</v>
      </c>
      <c r="BH3497" s="77">
        <v>0.49226125489692302</v>
      </c>
      <c r="BK3497" s="83">
        <v>46035</v>
      </c>
      <c r="BL3497">
        <v>0.55921649421134301</v>
      </c>
      <c r="BM3497" s="83">
        <v>46032</v>
      </c>
      <c r="BN3497">
        <v>0.69126748622297496</v>
      </c>
      <c r="BO3497" s="83">
        <v>46026</v>
      </c>
      <c r="BP3497" s="77">
        <v>0.79940174212692605</v>
      </c>
      <c r="BS3497" s="83"/>
      <c r="BU3497" s="83"/>
      <c r="BW3497" s="83"/>
      <c r="CA3497" s="83"/>
      <c r="CC3497" s="83"/>
      <c r="CE3497" s="83"/>
      <c r="CI3497" s="83"/>
      <c r="CK3497" s="83"/>
      <c r="CM3497" s="83"/>
      <c r="CQ3497" s="83"/>
      <c r="CS3497" s="83"/>
      <c r="CU3497" s="83"/>
      <c r="CY3497" s="83"/>
      <c r="DA3497" s="83"/>
      <c r="DC3497" s="83"/>
    </row>
    <row r="3498" spans="7:107">
      <c r="G3498" s="83">
        <v>46066</v>
      </c>
      <c r="H3498">
        <v>0.121297718839563</v>
      </c>
      <c r="O3498" s="83">
        <v>45266</v>
      </c>
      <c r="P3498">
        <v>35.5793544548564</v>
      </c>
      <c r="Q3498" s="83">
        <v>45291</v>
      </c>
      <c r="R3498">
        <v>104.200930706954</v>
      </c>
      <c r="W3498" s="83">
        <v>46069</v>
      </c>
      <c r="X3498">
        <v>0.17306666666666601</v>
      </c>
      <c r="AE3498" s="83">
        <v>46378</v>
      </c>
      <c r="AF3498">
        <v>8.52058106294254</v>
      </c>
      <c r="AG3498" s="83">
        <v>46372</v>
      </c>
      <c r="AH3498">
        <v>187.46446747168901</v>
      </c>
      <c r="AI3498" s="83">
        <v>46384</v>
      </c>
      <c r="AJ3498" s="77">
        <v>99.150708819071099</v>
      </c>
      <c r="AM3498" s="83">
        <v>46386</v>
      </c>
      <c r="AN3498">
        <v>0.33427041499330601</v>
      </c>
      <c r="AO3498" s="83">
        <v>46377</v>
      </c>
      <c r="AP3498">
        <v>0.37402945113788399</v>
      </c>
      <c r="AQ3498" s="83">
        <v>46381</v>
      </c>
      <c r="AR3498" s="77">
        <v>0.24173062231473799</v>
      </c>
      <c r="AU3498" s="83">
        <v>46383</v>
      </c>
      <c r="AV3498">
        <v>0.66300114547537203</v>
      </c>
      <c r="AW3498" s="83">
        <v>46372</v>
      </c>
      <c r="AX3498">
        <v>1.0040457420081399</v>
      </c>
      <c r="AY3498" s="83">
        <v>46384</v>
      </c>
      <c r="AZ3498" s="77">
        <v>0.98072170044488305</v>
      </c>
      <c r="BG3498" s="83">
        <v>46392</v>
      </c>
      <c r="BH3498" s="77">
        <v>0.49224841050671098</v>
      </c>
      <c r="BK3498" s="83">
        <v>46036</v>
      </c>
      <c r="BL3498">
        <v>0.55913039467412795</v>
      </c>
      <c r="BM3498" s="83">
        <v>46033</v>
      </c>
      <c r="BN3498">
        <v>0.69101314116150903</v>
      </c>
      <c r="BO3498" s="83">
        <v>46027</v>
      </c>
      <c r="BP3498" s="77">
        <v>0.79921747870201898</v>
      </c>
      <c r="BS3498" s="83"/>
      <c r="BU3498" s="83"/>
      <c r="BW3498" s="83"/>
      <c r="CA3498" s="83"/>
      <c r="CC3498" s="83"/>
      <c r="CE3498" s="83"/>
      <c r="CI3498" s="83"/>
      <c r="CK3498" s="83"/>
      <c r="CM3498" s="83"/>
      <c r="CQ3498" s="83"/>
      <c r="CS3498" s="83"/>
      <c r="CU3498" s="83"/>
      <c r="CY3498" s="83"/>
      <c r="DA3498" s="83"/>
      <c r="DC3498" s="83"/>
    </row>
    <row r="3499" spans="7:107">
      <c r="G3499" s="83">
        <v>46067</v>
      </c>
      <c r="H3499">
        <v>0.121276156078452</v>
      </c>
      <c r="O3499" s="83">
        <v>45267</v>
      </c>
      <c r="P3499">
        <v>35.493413985158703</v>
      </c>
      <c r="Q3499" s="83">
        <v>45292</v>
      </c>
      <c r="R3499">
        <v>104.077686407003</v>
      </c>
      <c r="W3499" s="83">
        <v>46070</v>
      </c>
      <c r="X3499">
        <v>0.17306666666666601</v>
      </c>
      <c r="AE3499" s="83">
        <v>46379</v>
      </c>
      <c r="AF3499">
        <v>8.5182917842092891</v>
      </c>
      <c r="AG3499" s="83">
        <v>46373</v>
      </c>
      <c r="AH3499">
        <v>187.46194318414899</v>
      </c>
      <c r="AI3499" s="83">
        <v>46385</v>
      </c>
      <c r="AJ3499" s="77">
        <v>99.144503139295793</v>
      </c>
      <c r="AM3499" s="83">
        <v>46387</v>
      </c>
      <c r="AN3499">
        <v>0.33427041499330601</v>
      </c>
      <c r="AO3499" s="83">
        <v>46378</v>
      </c>
      <c r="AP3499">
        <v>0.37402945113788399</v>
      </c>
      <c r="AQ3499" s="83">
        <v>46382</v>
      </c>
      <c r="AR3499" s="77">
        <v>0.24171520287081999</v>
      </c>
      <c r="AU3499" s="83">
        <v>46384</v>
      </c>
      <c r="AV3499">
        <v>0.66293568973981298</v>
      </c>
      <c r="AW3499" s="83">
        <v>46373</v>
      </c>
      <c r="AX3499">
        <v>1.0039504461578399</v>
      </c>
      <c r="AY3499" s="83">
        <v>46385</v>
      </c>
      <c r="AZ3499" s="77">
        <v>0.98060754926591598</v>
      </c>
      <c r="BG3499" s="83">
        <v>46393</v>
      </c>
      <c r="BH3499" s="77">
        <v>0.49223556611649799</v>
      </c>
      <c r="BK3499" s="83">
        <v>46037</v>
      </c>
      <c r="BL3499">
        <v>0.55904429513691301</v>
      </c>
      <c r="BM3499" s="83">
        <v>46034</v>
      </c>
      <c r="BN3499">
        <v>0.69075879610004198</v>
      </c>
      <c r="BO3499" s="83">
        <v>46028</v>
      </c>
      <c r="BP3499" s="77">
        <v>0.79903321527711302</v>
      </c>
      <c r="BS3499" s="83"/>
      <c r="BU3499" s="83"/>
      <c r="BW3499" s="83"/>
      <c r="CA3499" s="83"/>
      <c r="CC3499" s="83"/>
      <c r="CE3499" s="83"/>
      <c r="CI3499" s="83"/>
      <c r="CK3499" s="83"/>
      <c r="CM3499" s="83"/>
      <c r="CQ3499" s="83"/>
      <c r="CS3499" s="83"/>
      <c r="CU3499" s="83"/>
      <c r="CY3499" s="83"/>
      <c r="DA3499" s="83"/>
      <c r="DC3499" s="83"/>
    </row>
    <row r="3500" spans="7:107">
      <c r="G3500" s="83">
        <v>46068</v>
      </c>
      <c r="H3500">
        <v>0.12125459331734</v>
      </c>
      <c r="O3500" s="83">
        <v>45268</v>
      </c>
      <c r="P3500">
        <v>35.407473515461</v>
      </c>
      <c r="Q3500" s="83">
        <v>45293</v>
      </c>
      <c r="R3500">
        <v>103.954442107052</v>
      </c>
      <c r="W3500" s="83">
        <v>46071</v>
      </c>
      <c r="X3500">
        <v>0.17306666666666601</v>
      </c>
      <c r="AE3500" s="83">
        <v>46380</v>
      </c>
      <c r="AF3500">
        <v>8.5160025054760293</v>
      </c>
      <c r="AG3500" s="83">
        <v>46374</v>
      </c>
      <c r="AH3500">
        <v>187.45941889660901</v>
      </c>
      <c r="AI3500" s="83">
        <v>46386</v>
      </c>
      <c r="AJ3500" s="77">
        <v>99.138297459520501</v>
      </c>
      <c r="AM3500" s="83">
        <v>46388</v>
      </c>
      <c r="AN3500">
        <v>0.33427041499330601</v>
      </c>
      <c r="AO3500" s="83">
        <v>46379</v>
      </c>
      <c r="AP3500">
        <v>0.37402945113788399</v>
      </c>
      <c r="AQ3500" s="83">
        <v>46383</v>
      </c>
      <c r="AR3500" s="77">
        <v>0.24169978342690099</v>
      </c>
      <c r="AU3500" s="83">
        <v>46385</v>
      </c>
      <c r="AV3500">
        <v>0.66287023400425404</v>
      </c>
      <c r="AW3500" s="83">
        <v>46374</v>
      </c>
      <c r="AX3500">
        <v>1.0038551503075399</v>
      </c>
      <c r="AY3500" s="83">
        <v>46386</v>
      </c>
      <c r="AZ3500" s="77">
        <v>0.98049339808694802</v>
      </c>
      <c r="BG3500" s="83">
        <v>46394</v>
      </c>
      <c r="BH3500" s="77">
        <v>0.49222272172628501</v>
      </c>
      <c r="BK3500" s="83">
        <v>46038</v>
      </c>
      <c r="BL3500">
        <v>0.55895819559969795</v>
      </c>
      <c r="BM3500" s="83">
        <v>46035</v>
      </c>
      <c r="BN3500">
        <v>0.69050445103857505</v>
      </c>
      <c r="BO3500" s="83">
        <v>46029</v>
      </c>
      <c r="BP3500" s="77">
        <v>0.79884895185220595</v>
      </c>
      <c r="BS3500" s="83"/>
      <c r="BU3500" s="83"/>
      <c r="BW3500" s="83"/>
      <c r="CA3500" s="83"/>
      <c r="CC3500" s="83"/>
      <c r="CE3500" s="83"/>
      <c r="CI3500" s="83"/>
      <c r="CK3500" s="83"/>
      <c r="CM3500" s="83"/>
      <c r="CQ3500" s="83"/>
      <c r="CS3500" s="83"/>
      <c r="CU3500" s="83"/>
      <c r="CY3500" s="83"/>
      <c r="DA3500" s="83"/>
      <c r="DC3500" s="83"/>
    </row>
    <row r="3501" spans="7:107">
      <c r="G3501" s="83">
        <v>46069</v>
      </c>
      <c r="H3501">
        <v>0.121233030556229</v>
      </c>
      <c r="O3501" s="83">
        <v>45269</v>
      </c>
      <c r="P3501">
        <v>35.321533045763204</v>
      </c>
      <c r="Q3501" s="83">
        <v>45294</v>
      </c>
      <c r="R3501">
        <v>103.83119780710101</v>
      </c>
      <c r="W3501" s="83">
        <v>46072</v>
      </c>
      <c r="X3501">
        <v>0.17306666666666601</v>
      </c>
      <c r="AE3501" s="83">
        <v>46381</v>
      </c>
      <c r="AF3501">
        <v>8.5137132267427695</v>
      </c>
      <c r="AG3501" s="83">
        <v>46375</v>
      </c>
      <c r="AH3501">
        <v>187.45689460906999</v>
      </c>
      <c r="AI3501" s="83">
        <v>46387</v>
      </c>
      <c r="AJ3501" s="77">
        <v>99.132091779745195</v>
      </c>
      <c r="AM3501" s="83">
        <v>46389</v>
      </c>
      <c r="AN3501">
        <v>0.33427041499330601</v>
      </c>
      <c r="AO3501" s="83">
        <v>46380</v>
      </c>
      <c r="AP3501">
        <v>0.37402945113788399</v>
      </c>
      <c r="AQ3501" s="83">
        <v>46384</v>
      </c>
      <c r="AR3501" s="77">
        <v>0.24168436398298199</v>
      </c>
      <c r="AU3501" s="83">
        <v>46386</v>
      </c>
      <c r="AV3501">
        <v>0.66280477826869499</v>
      </c>
      <c r="AW3501" s="83">
        <v>46375</v>
      </c>
      <c r="AX3501">
        <v>1.0037598544572399</v>
      </c>
      <c r="AY3501" s="83">
        <v>46387</v>
      </c>
      <c r="AZ3501" s="77">
        <v>0.98037924690797995</v>
      </c>
      <c r="BG3501" s="83">
        <v>46395</v>
      </c>
      <c r="BH3501" s="77">
        <v>0.49220987733607302</v>
      </c>
      <c r="BK3501" s="83">
        <v>46039</v>
      </c>
      <c r="BL3501">
        <v>0.558872096062483</v>
      </c>
      <c r="BM3501" s="83">
        <v>46036</v>
      </c>
      <c r="BN3501">
        <v>0.69025010597710801</v>
      </c>
      <c r="BO3501" s="83">
        <v>46030</v>
      </c>
      <c r="BP3501" s="77">
        <v>0.79866468842729899</v>
      </c>
      <c r="BS3501" s="83"/>
      <c r="BU3501" s="83"/>
      <c r="BW3501" s="83"/>
      <c r="CA3501" s="83"/>
      <c r="CC3501" s="83"/>
      <c r="CE3501" s="83"/>
      <c r="CI3501" s="83"/>
      <c r="CK3501" s="83"/>
      <c r="CM3501" s="83"/>
      <c r="CQ3501" s="83"/>
      <c r="CS3501" s="83"/>
      <c r="CU3501" s="83"/>
      <c r="CY3501" s="83"/>
      <c r="DA3501" s="83"/>
      <c r="DC3501" s="83"/>
    </row>
    <row r="3502" spans="7:107">
      <c r="G3502" s="83">
        <v>46070</v>
      </c>
      <c r="H3502">
        <v>0.121211467795117</v>
      </c>
      <c r="O3502" s="83">
        <v>45270</v>
      </c>
      <c r="P3502">
        <v>35.2355925760655</v>
      </c>
      <c r="Q3502" s="83">
        <v>45295</v>
      </c>
      <c r="R3502">
        <v>103.70795350714999</v>
      </c>
      <c r="W3502" s="83">
        <v>46073</v>
      </c>
      <c r="X3502">
        <v>0.17306666666666601</v>
      </c>
      <c r="AE3502" s="83">
        <v>46382</v>
      </c>
      <c r="AF3502">
        <v>8.5114239480095204</v>
      </c>
      <c r="AG3502" s="83">
        <v>46376</v>
      </c>
      <c r="AH3502">
        <v>187.45437032153001</v>
      </c>
      <c r="AI3502" s="83">
        <v>46388</v>
      </c>
      <c r="AJ3502" s="77">
        <v>99.125886099969904</v>
      </c>
      <c r="AM3502" s="83">
        <v>46390</v>
      </c>
      <c r="AN3502">
        <v>0.33427041499330601</v>
      </c>
      <c r="AO3502" s="83">
        <v>46381</v>
      </c>
      <c r="AP3502">
        <v>0.37402945113788399</v>
      </c>
      <c r="AQ3502" s="83">
        <v>46385</v>
      </c>
      <c r="AR3502" s="77">
        <v>0.24166894453906301</v>
      </c>
      <c r="AU3502" s="83">
        <v>46387</v>
      </c>
      <c r="AV3502">
        <v>0.66273932253313605</v>
      </c>
      <c r="AW3502" s="83">
        <v>46376</v>
      </c>
      <c r="AX3502">
        <v>1.0036645586069399</v>
      </c>
      <c r="AY3502" s="83">
        <v>46388</v>
      </c>
      <c r="AZ3502" s="77">
        <v>0.98026509572901299</v>
      </c>
      <c r="BG3502" s="83">
        <v>46396</v>
      </c>
      <c r="BH3502" s="77">
        <v>0.49219703294585998</v>
      </c>
      <c r="BK3502" s="83">
        <v>46040</v>
      </c>
      <c r="BL3502">
        <v>0.55878599652526795</v>
      </c>
      <c r="BM3502" s="83">
        <v>46037</v>
      </c>
      <c r="BN3502">
        <v>0.68999576091564196</v>
      </c>
      <c r="BO3502" s="83">
        <v>46031</v>
      </c>
      <c r="BP3502" s="77">
        <v>0.79848042500239302</v>
      </c>
      <c r="BS3502" s="83"/>
      <c r="BU3502" s="83"/>
      <c r="BW3502" s="83"/>
      <c r="CA3502" s="83"/>
      <c r="CC3502" s="83"/>
      <c r="CE3502" s="83"/>
      <c r="CI3502" s="83"/>
      <c r="CK3502" s="83"/>
      <c r="CM3502" s="83"/>
      <c r="CQ3502" s="83"/>
      <c r="CS3502" s="83"/>
      <c r="CU3502" s="83"/>
      <c r="CY3502" s="83"/>
      <c r="DA3502" s="83"/>
      <c r="DC3502" s="83"/>
    </row>
    <row r="3503" spans="7:107">
      <c r="G3503" s="83">
        <v>46071</v>
      </c>
      <c r="H3503">
        <v>0.12118990503400601</v>
      </c>
      <c r="O3503" s="83">
        <v>45271</v>
      </c>
      <c r="P3503">
        <v>35.149652106367803</v>
      </c>
      <c r="Q3503" s="83">
        <v>45296</v>
      </c>
      <c r="R3503">
        <v>103.584709207199</v>
      </c>
      <c r="W3503" s="83">
        <v>46074</v>
      </c>
      <c r="X3503">
        <v>0.17306666666666601</v>
      </c>
      <c r="AE3503" s="83">
        <v>46383</v>
      </c>
      <c r="AF3503">
        <v>8.5091346692762606</v>
      </c>
      <c r="AG3503" s="83">
        <v>46377</v>
      </c>
      <c r="AH3503">
        <v>187.45184603398999</v>
      </c>
      <c r="AI3503" s="83">
        <v>46389</v>
      </c>
      <c r="AJ3503" s="77">
        <v>99.119680420194598</v>
      </c>
      <c r="AM3503" s="83">
        <v>46391</v>
      </c>
      <c r="AN3503">
        <v>0.33427041499330601</v>
      </c>
      <c r="AO3503" s="83">
        <v>46382</v>
      </c>
      <c r="AP3503">
        <v>0.37402945113788399</v>
      </c>
      <c r="AQ3503" s="83">
        <v>46386</v>
      </c>
      <c r="AR3503" s="77">
        <v>0.24165352509514401</v>
      </c>
      <c r="AU3503" s="83">
        <v>46388</v>
      </c>
      <c r="AV3503">
        <v>0.662673866797578</v>
      </c>
      <c r="AW3503" s="83">
        <v>46377</v>
      </c>
      <c r="AX3503">
        <v>1.0035692627566399</v>
      </c>
      <c r="BG3503" s="83">
        <v>46397</v>
      </c>
      <c r="BH3503" s="77">
        <v>0.49218418855564799</v>
      </c>
      <c r="BK3503" s="83">
        <v>46041</v>
      </c>
      <c r="BL3503">
        <v>0.558699896988053</v>
      </c>
      <c r="BM3503" s="83">
        <v>46038</v>
      </c>
      <c r="BN3503">
        <v>0.68974141585417503</v>
      </c>
      <c r="BO3503" s="83">
        <v>46032</v>
      </c>
      <c r="BP3503" s="77">
        <v>0.79829616157748595</v>
      </c>
      <c r="BS3503" s="83"/>
      <c r="BU3503" s="83"/>
      <c r="BW3503" s="83"/>
      <c r="CA3503" s="83"/>
      <c r="CC3503" s="83"/>
      <c r="CE3503" s="83"/>
      <c r="CI3503" s="83"/>
      <c r="CK3503" s="83"/>
      <c r="CM3503" s="83"/>
      <c r="CQ3503" s="83"/>
      <c r="CS3503" s="83"/>
      <c r="CU3503" s="83"/>
      <c r="CY3503" s="83"/>
      <c r="DA3503" s="83"/>
      <c r="DC3503" s="83"/>
    </row>
    <row r="3504" spans="7:107">
      <c r="G3504" s="83">
        <v>46072</v>
      </c>
      <c r="H3504">
        <v>0.121168342272894</v>
      </c>
      <c r="O3504" s="83">
        <v>45272</v>
      </c>
      <c r="P3504">
        <v>35.063711636670099</v>
      </c>
      <c r="Q3504" s="83">
        <v>45297</v>
      </c>
      <c r="R3504">
        <v>103.461464907248</v>
      </c>
      <c r="W3504" s="83">
        <v>46075</v>
      </c>
      <c r="X3504">
        <v>0.17306666666666601</v>
      </c>
      <c r="AE3504" s="83">
        <v>46384</v>
      </c>
      <c r="AF3504">
        <v>8.5068453905430097</v>
      </c>
      <c r="AG3504" s="83">
        <v>46378</v>
      </c>
      <c r="AH3504">
        <v>187.44932174645101</v>
      </c>
      <c r="AI3504" s="83">
        <v>46390</v>
      </c>
      <c r="AJ3504" s="77">
        <v>99.113474740419306</v>
      </c>
      <c r="AM3504" s="83">
        <v>46392</v>
      </c>
      <c r="AN3504">
        <v>0.33427041499330601</v>
      </c>
      <c r="AO3504" s="83">
        <v>46383</v>
      </c>
      <c r="AP3504">
        <v>0.37402945113788399</v>
      </c>
      <c r="AQ3504" s="83">
        <v>46387</v>
      </c>
      <c r="AR3504" s="77">
        <v>0.24163810565122601</v>
      </c>
      <c r="AU3504" s="83">
        <v>46389</v>
      </c>
      <c r="AV3504">
        <v>0.66260841106201895</v>
      </c>
      <c r="AW3504" s="83">
        <v>46378</v>
      </c>
      <c r="AX3504">
        <v>1.0034739669063499</v>
      </c>
      <c r="BG3504" s="83">
        <v>46398</v>
      </c>
      <c r="BH3504" s="77">
        <v>0.49217134416543501</v>
      </c>
      <c r="BK3504" s="83">
        <v>46042</v>
      </c>
      <c r="BL3504">
        <v>0.55861379745083795</v>
      </c>
      <c r="BM3504" s="83">
        <v>46039</v>
      </c>
      <c r="BN3504">
        <v>0.68948707079270799</v>
      </c>
      <c r="BO3504" s="83">
        <v>46033</v>
      </c>
      <c r="BP3504" s="77">
        <v>0.79811189815257899</v>
      </c>
      <c r="BS3504" s="83"/>
      <c r="BU3504" s="83"/>
      <c r="BW3504" s="83"/>
      <c r="CA3504" s="83"/>
      <c r="CC3504" s="83"/>
      <c r="CE3504" s="83"/>
      <c r="CI3504" s="83"/>
      <c r="CK3504" s="83"/>
      <c r="CM3504" s="83"/>
      <c r="CQ3504" s="83"/>
      <c r="CS3504" s="83"/>
      <c r="CU3504" s="83"/>
      <c r="CY3504" s="83"/>
      <c r="DA3504" s="83"/>
      <c r="DC3504" s="83"/>
    </row>
    <row r="3505" spans="7:107">
      <c r="G3505" s="83">
        <v>46073</v>
      </c>
      <c r="H3505">
        <v>0.121146779511783</v>
      </c>
      <c r="O3505" s="83">
        <v>45273</v>
      </c>
      <c r="P3505">
        <v>34.977771166972303</v>
      </c>
      <c r="Q3505" s="83">
        <v>45298</v>
      </c>
      <c r="R3505">
        <v>103.33822060729599</v>
      </c>
      <c r="W3505" s="83">
        <v>46076</v>
      </c>
      <c r="X3505">
        <v>0.17306666666666601</v>
      </c>
      <c r="AE3505" s="83">
        <v>46385</v>
      </c>
      <c r="AF3505">
        <v>8.5045561118097499</v>
      </c>
      <c r="AG3505" s="83">
        <v>46379</v>
      </c>
      <c r="AH3505">
        <v>187.44679745891099</v>
      </c>
      <c r="AI3505" s="83">
        <v>46391</v>
      </c>
      <c r="AJ3505" s="77">
        <v>99.107269060644001</v>
      </c>
      <c r="AO3505" s="83">
        <v>46384</v>
      </c>
      <c r="AP3505">
        <v>0.37402945113788399</v>
      </c>
      <c r="AQ3505" s="83">
        <v>46388</v>
      </c>
      <c r="AR3505" s="77">
        <v>0.24162268620730701</v>
      </c>
      <c r="AU3505" s="83">
        <v>46390</v>
      </c>
      <c r="AV3505">
        <v>0.66254295532646001</v>
      </c>
      <c r="AW3505" s="83">
        <v>46379</v>
      </c>
      <c r="AX3505">
        <v>1.0033786710560499</v>
      </c>
      <c r="BK3505" s="83">
        <v>46043</v>
      </c>
      <c r="BL3505">
        <v>0.558527697913623</v>
      </c>
      <c r="BM3505" s="83">
        <v>46040</v>
      </c>
      <c r="BN3505">
        <v>0.68923272573124195</v>
      </c>
      <c r="BO3505" s="83">
        <v>46034</v>
      </c>
      <c r="BP3505" s="77">
        <v>0.79792763472767303</v>
      </c>
      <c r="BS3505" s="83"/>
      <c r="BU3505" s="83"/>
      <c r="BW3505" s="83"/>
      <c r="CA3505" s="83"/>
      <c r="CC3505" s="83"/>
      <c r="CE3505" s="83"/>
      <c r="CI3505" s="83"/>
      <c r="CK3505" s="83"/>
      <c r="CM3505" s="83"/>
      <c r="CQ3505" s="83"/>
      <c r="CS3505" s="83"/>
      <c r="CU3505" s="83"/>
      <c r="CY3505" s="83"/>
      <c r="DA3505" s="83"/>
      <c r="DC3505" s="83"/>
    </row>
    <row r="3506" spans="7:107">
      <c r="G3506" s="83">
        <v>46074</v>
      </c>
      <c r="H3506">
        <v>0.12112521675067101</v>
      </c>
      <c r="O3506" s="83">
        <v>45274</v>
      </c>
      <c r="P3506">
        <v>34.8918306972746</v>
      </c>
      <c r="Q3506" s="83">
        <v>45299</v>
      </c>
      <c r="R3506">
        <v>103.214976307345</v>
      </c>
      <c r="W3506" s="83">
        <v>46077</v>
      </c>
      <c r="X3506">
        <v>0.17306666666666601</v>
      </c>
      <c r="AE3506" s="83">
        <v>46386</v>
      </c>
      <c r="AF3506">
        <v>8.5022668330764901</v>
      </c>
      <c r="AG3506" s="83">
        <v>46380</v>
      </c>
      <c r="AH3506">
        <v>187.44427317137101</v>
      </c>
      <c r="AI3506" s="83">
        <v>46392</v>
      </c>
      <c r="AJ3506" s="77">
        <v>99.101063380868695</v>
      </c>
      <c r="AO3506" s="83">
        <v>46385</v>
      </c>
      <c r="AP3506">
        <v>0.37402945113788399</v>
      </c>
      <c r="AQ3506" s="83">
        <v>46389</v>
      </c>
      <c r="AR3506" s="77">
        <v>0.24160726676338801</v>
      </c>
      <c r="AU3506" s="83">
        <v>46391</v>
      </c>
      <c r="AV3506">
        <v>0.66247749959090096</v>
      </c>
      <c r="AW3506" s="83">
        <v>46380</v>
      </c>
      <c r="AX3506">
        <v>1.0032833752057499</v>
      </c>
      <c r="BK3506" s="83">
        <v>46044</v>
      </c>
      <c r="BL3506">
        <v>0.55844159837640805</v>
      </c>
      <c r="BM3506" s="83">
        <v>46041</v>
      </c>
      <c r="BN3506">
        <v>0.68897838066977501</v>
      </c>
      <c r="BO3506" s="83">
        <v>46035</v>
      </c>
      <c r="BP3506" s="77">
        <v>0.79774337130276596</v>
      </c>
      <c r="BS3506" s="83"/>
      <c r="BU3506" s="83"/>
      <c r="BW3506" s="83"/>
      <c r="CA3506" s="83"/>
      <c r="CC3506" s="83"/>
      <c r="CE3506" s="83"/>
      <c r="CI3506" s="83"/>
      <c r="CK3506" s="83"/>
      <c r="CM3506" s="83"/>
      <c r="CQ3506" s="83"/>
      <c r="CS3506" s="83"/>
      <c r="CU3506" s="83"/>
      <c r="CY3506" s="83"/>
      <c r="DA3506" s="83"/>
      <c r="DC3506" s="83"/>
    </row>
    <row r="3507" spans="7:107">
      <c r="G3507" s="83">
        <v>46075</v>
      </c>
      <c r="H3507">
        <v>0.121103653989559</v>
      </c>
      <c r="O3507" s="83">
        <v>45275</v>
      </c>
      <c r="P3507">
        <v>34.805890227576903</v>
      </c>
      <c r="Q3507" s="83">
        <v>45300</v>
      </c>
      <c r="R3507">
        <v>103.091732007394</v>
      </c>
      <c r="W3507" s="83">
        <v>46078</v>
      </c>
      <c r="X3507">
        <v>0.17306666666666601</v>
      </c>
      <c r="AE3507" s="83">
        <v>46387</v>
      </c>
      <c r="AF3507">
        <v>8.4999775543432392</v>
      </c>
      <c r="AG3507" s="83">
        <v>46381</v>
      </c>
      <c r="AH3507">
        <v>187.44174888383199</v>
      </c>
      <c r="AI3507" s="83">
        <v>46393</v>
      </c>
      <c r="AJ3507" s="77">
        <v>99.094857701093403</v>
      </c>
      <c r="AO3507" s="83">
        <v>46386</v>
      </c>
      <c r="AP3507">
        <v>0.37402945113788399</v>
      </c>
      <c r="AQ3507" s="83">
        <v>46390</v>
      </c>
      <c r="AR3507" s="77">
        <v>0.24159184731946901</v>
      </c>
      <c r="AU3507" s="83">
        <v>46392</v>
      </c>
      <c r="AV3507">
        <v>0.66241204385534203</v>
      </c>
      <c r="AW3507" s="83">
        <v>46381</v>
      </c>
      <c r="AX3507">
        <v>1.00318807935545</v>
      </c>
      <c r="BK3507" s="83">
        <v>46045</v>
      </c>
      <c r="BL3507">
        <v>0.558355498839193</v>
      </c>
      <c r="BM3507" s="83">
        <v>46042</v>
      </c>
      <c r="BN3507">
        <v>0.68872403560830797</v>
      </c>
      <c r="BO3507" s="83">
        <v>46036</v>
      </c>
      <c r="BP3507" s="77">
        <v>0.797559107877859</v>
      </c>
      <c r="BS3507" s="83"/>
      <c r="BU3507" s="83"/>
      <c r="BW3507" s="83"/>
      <c r="CA3507" s="83"/>
      <c r="CC3507" s="83"/>
      <c r="CE3507" s="83"/>
      <c r="CI3507" s="83"/>
      <c r="CK3507" s="83"/>
      <c r="CM3507" s="83"/>
      <c r="CQ3507" s="83"/>
      <c r="CS3507" s="83"/>
      <c r="CU3507" s="83"/>
      <c r="CY3507" s="83"/>
      <c r="DA3507" s="83"/>
      <c r="DC3507" s="83"/>
    </row>
    <row r="3508" spans="7:107">
      <c r="G3508" s="83">
        <v>46076</v>
      </c>
      <c r="H3508">
        <v>0.121082091228448</v>
      </c>
      <c r="O3508" s="83">
        <v>45276</v>
      </c>
      <c r="P3508">
        <v>34.987749741102697</v>
      </c>
      <c r="Q3508" s="83">
        <v>45301</v>
      </c>
      <c r="R3508">
        <v>102.968487707443</v>
      </c>
      <c r="W3508" s="83">
        <v>46079</v>
      </c>
      <c r="X3508">
        <v>0.17306666666666601</v>
      </c>
      <c r="AE3508" s="83">
        <v>46388</v>
      </c>
      <c r="AF3508">
        <v>8.4976882756099794</v>
      </c>
      <c r="AG3508" s="83">
        <v>46382</v>
      </c>
      <c r="AH3508">
        <v>187.43922459629201</v>
      </c>
      <c r="AI3508" s="83">
        <v>46394</v>
      </c>
      <c r="AJ3508" s="77">
        <v>99.088652021318097</v>
      </c>
      <c r="AO3508" s="83">
        <v>46387</v>
      </c>
      <c r="AP3508">
        <v>0.37402945113788399</v>
      </c>
      <c r="AQ3508" s="83">
        <v>46391</v>
      </c>
      <c r="AR3508" s="77">
        <v>0.241576427875551</v>
      </c>
      <c r="AU3508" s="83">
        <v>46393</v>
      </c>
      <c r="AV3508">
        <v>0.66234658811978298</v>
      </c>
      <c r="AW3508" s="83">
        <v>46382</v>
      </c>
      <c r="AX3508">
        <v>1.00309278350515</v>
      </c>
      <c r="BK3508" s="83">
        <v>46046</v>
      </c>
      <c r="BL3508">
        <v>0.55826939930197805</v>
      </c>
      <c r="BM3508" s="83">
        <v>46043</v>
      </c>
      <c r="BN3508">
        <v>0.68846969054684104</v>
      </c>
      <c r="BO3508" s="83">
        <v>46037</v>
      </c>
      <c r="BP3508" s="77">
        <v>0.79737484445295304</v>
      </c>
      <c r="BS3508" s="83"/>
      <c r="BU3508" s="83"/>
      <c r="BW3508" s="83"/>
      <c r="CA3508" s="83"/>
      <c r="CC3508" s="83"/>
      <c r="CE3508" s="83"/>
      <c r="CI3508" s="83"/>
      <c r="CK3508" s="83"/>
      <c r="CM3508" s="83"/>
      <c r="CQ3508" s="83"/>
      <c r="CS3508" s="83"/>
      <c r="CU3508" s="83"/>
      <c r="CY3508" s="83"/>
      <c r="DA3508" s="83"/>
      <c r="DC3508" s="83"/>
    </row>
    <row r="3509" spans="7:107">
      <c r="G3509" s="83">
        <v>46077</v>
      </c>
      <c r="H3509">
        <v>0.121060528467336</v>
      </c>
      <c r="O3509" s="83">
        <v>45277</v>
      </c>
      <c r="P3509">
        <v>35.169609254628497</v>
      </c>
      <c r="Q3509" s="83">
        <v>45302</v>
      </c>
      <c r="R3509">
        <v>102.84524340749201</v>
      </c>
      <c r="W3509" s="83">
        <v>46080</v>
      </c>
      <c r="X3509">
        <v>0.17306666666666601</v>
      </c>
      <c r="AE3509" s="83">
        <v>46389</v>
      </c>
      <c r="AF3509">
        <v>8.4953989968767303</v>
      </c>
      <c r="AG3509" s="83">
        <v>46383</v>
      </c>
      <c r="AH3509">
        <v>187.43670030875199</v>
      </c>
      <c r="AI3509" s="83">
        <v>46395</v>
      </c>
      <c r="AJ3509" s="77">
        <v>99.082446341542806</v>
      </c>
      <c r="AO3509" s="83">
        <v>46388</v>
      </c>
      <c r="AP3509">
        <v>0.37402945113788399</v>
      </c>
      <c r="AQ3509" s="83">
        <v>46392</v>
      </c>
      <c r="AR3509" s="77">
        <v>0.241561008431632</v>
      </c>
      <c r="AU3509" s="83">
        <v>46394</v>
      </c>
      <c r="AV3509">
        <v>0.66228113238422504</v>
      </c>
      <c r="AW3509" s="83">
        <v>46383</v>
      </c>
      <c r="AX3509">
        <v>1.00299748765485</v>
      </c>
      <c r="BK3509" s="83">
        <v>46047</v>
      </c>
      <c r="BL3509">
        <v>0.558183299764763</v>
      </c>
      <c r="BM3509" s="83">
        <v>46044</v>
      </c>
      <c r="BN3509">
        <v>0.688215345485375</v>
      </c>
      <c r="BO3509" s="83">
        <v>46038</v>
      </c>
      <c r="BP3509" s="77">
        <v>0.79719058102804596</v>
      </c>
      <c r="BS3509" s="83"/>
      <c r="BU3509" s="83"/>
      <c r="BW3509" s="83"/>
      <c r="CA3509" s="83"/>
      <c r="CC3509" s="83"/>
      <c r="CE3509" s="83"/>
      <c r="CI3509" s="83"/>
      <c r="CK3509" s="83"/>
      <c r="CM3509" s="83"/>
      <c r="CQ3509" s="83"/>
      <c r="CS3509" s="83"/>
      <c r="CU3509" s="83"/>
      <c r="CY3509" s="83"/>
      <c r="DA3509" s="83"/>
      <c r="DC3509" s="83"/>
    </row>
    <row r="3510" spans="7:107">
      <c r="G3510" s="83">
        <v>46078</v>
      </c>
      <c r="H3510">
        <v>0.12103896570622499</v>
      </c>
      <c r="O3510" s="83">
        <v>45278</v>
      </c>
      <c r="P3510">
        <v>35.351468768154298</v>
      </c>
      <c r="Q3510" s="83">
        <v>45303</v>
      </c>
      <c r="R3510">
        <v>102.721999107541</v>
      </c>
      <c r="W3510" s="83">
        <v>46081</v>
      </c>
      <c r="X3510">
        <v>0.17306666666666601</v>
      </c>
      <c r="AE3510" s="83">
        <v>46390</v>
      </c>
      <c r="AF3510">
        <v>8.4931097181434705</v>
      </c>
      <c r="AG3510" s="83">
        <v>46384</v>
      </c>
      <c r="AH3510">
        <v>187.43417602121301</v>
      </c>
      <c r="AI3510" s="83">
        <v>46396</v>
      </c>
      <c r="AJ3510" s="77">
        <v>99.0762406617675</v>
      </c>
      <c r="AO3510" s="83">
        <v>46389</v>
      </c>
      <c r="AP3510">
        <v>0.37402945113788399</v>
      </c>
      <c r="AQ3510" s="83">
        <v>46393</v>
      </c>
      <c r="AR3510" s="77">
        <v>0.241545588987713</v>
      </c>
      <c r="AU3510" s="83">
        <v>46395</v>
      </c>
      <c r="AV3510">
        <v>0.66221567664866599</v>
      </c>
      <c r="AW3510" s="83">
        <v>46384</v>
      </c>
      <c r="AX3510">
        <v>1.00290219180455</v>
      </c>
      <c r="BK3510" s="83">
        <v>46048</v>
      </c>
      <c r="BL3510">
        <v>0.55809720022754805</v>
      </c>
      <c r="BM3510" s="83">
        <v>46045</v>
      </c>
      <c r="BN3510">
        <v>0.68796100042390795</v>
      </c>
      <c r="BO3510" s="83">
        <v>46039</v>
      </c>
      <c r="BP3510" s="77">
        <v>0.797006317603139</v>
      </c>
      <c r="BS3510" s="83"/>
      <c r="BU3510" s="83"/>
      <c r="BW3510" s="83"/>
      <c r="CA3510" s="83"/>
      <c r="CC3510" s="83"/>
      <c r="CE3510" s="83"/>
      <c r="CI3510" s="83"/>
      <c r="CK3510" s="83"/>
      <c r="CM3510" s="83"/>
      <c r="CQ3510" s="83"/>
      <c r="CS3510" s="83"/>
      <c r="CU3510" s="83"/>
      <c r="CY3510" s="83"/>
      <c r="DA3510" s="83"/>
      <c r="DC3510" s="83"/>
    </row>
    <row r="3511" spans="7:107">
      <c r="G3511" s="83">
        <v>46079</v>
      </c>
      <c r="H3511">
        <v>0.121017402945113</v>
      </c>
      <c r="O3511" s="83">
        <v>45279</v>
      </c>
      <c r="P3511">
        <v>35.533328281680099</v>
      </c>
      <c r="Q3511" s="83">
        <v>45304</v>
      </c>
      <c r="R3511">
        <v>102.59875480759</v>
      </c>
      <c r="W3511" s="83">
        <v>46082</v>
      </c>
      <c r="X3511">
        <v>0.17306666666666601</v>
      </c>
      <c r="AE3511" s="83">
        <v>46391</v>
      </c>
      <c r="AF3511">
        <v>8.4908204394102196</v>
      </c>
      <c r="AG3511" s="83">
        <v>46385</v>
      </c>
      <c r="AH3511">
        <v>187.43165173367299</v>
      </c>
      <c r="AI3511" s="83">
        <v>46397</v>
      </c>
      <c r="AJ3511" s="77">
        <v>99.070034981992194</v>
      </c>
      <c r="AO3511" s="83">
        <v>46390</v>
      </c>
      <c r="AP3511">
        <v>0.37402945113788399</v>
      </c>
      <c r="AQ3511" s="83">
        <v>46394</v>
      </c>
      <c r="AR3511" s="77">
        <v>0.241530169543794</v>
      </c>
      <c r="AU3511" s="83">
        <v>46396</v>
      </c>
      <c r="AV3511">
        <v>0.66215022091310705</v>
      </c>
      <c r="AW3511" s="83">
        <v>46385</v>
      </c>
      <c r="AX3511">
        <v>1.00280689595425</v>
      </c>
      <c r="BK3511" s="83">
        <v>46049</v>
      </c>
      <c r="BL3511">
        <v>0.558011100690333</v>
      </c>
      <c r="BM3511" s="83">
        <v>46046</v>
      </c>
      <c r="BN3511">
        <v>0.68770665536244102</v>
      </c>
      <c r="BO3511" s="83">
        <v>46040</v>
      </c>
      <c r="BP3511" s="77">
        <v>0.79682205417823304</v>
      </c>
      <c r="BS3511" s="83"/>
      <c r="BU3511" s="83"/>
      <c r="BW3511" s="83"/>
      <c r="CA3511" s="83"/>
      <c r="CC3511" s="83"/>
      <c r="CE3511" s="83"/>
      <c r="CI3511" s="83"/>
      <c r="CK3511" s="83"/>
      <c r="CM3511" s="83"/>
      <c r="CQ3511" s="83"/>
      <c r="CS3511" s="83"/>
      <c r="CU3511" s="83"/>
      <c r="CY3511" s="83"/>
      <c r="DA3511" s="83"/>
      <c r="DC3511" s="83"/>
    </row>
    <row r="3512" spans="7:107">
      <c r="G3512" s="83">
        <v>46080</v>
      </c>
      <c r="H3512">
        <v>0.12100331149158</v>
      </c>
      <c r="O3512" s="83">
        <v>45280</v>
      </c>
      <c r="P3512">
        <v>35.7151877952059</v>
      </c>
      <c r="Q3512" s="83">
        <v>45305</v>
      </c>
      <c r="R3512">
        <v>102.475510507639</v>
      </c>
      <c r="W3512" s="83">
        <v>46083</v>
      </c>
      <c r="X3512">
        <v>0.17306666666666601</v>
      </c>
      <c r="AE3512" s="83">
        <v>46392</v>
      </c>
      <c r="AF3512">
        <v>8.4885311606769598</v>
      </c>
      <c r="AG3512" s="83">
        <v>46386</v>
      </c>
      <c r="AH3512">
        <v>187.42912744613301</v>
      </c>
      <c r="AI3512" s="83">
        <v>46398</v>
      </c>
      <c r="AJ3512" s="77">
        <v>99.063829302216902</v>
      </c>
      <c r="AO3512" s="83">
        <v>46391</v>
      </c>
      <c r="AP3512">
        <v>0.37402945113788399</v>
      </c>
      <c r="AQ3512" s="83">
        <v>46395</v>
      </c>
      <c r="AR3512" s="77">
        <v>0.241514750099875</v>
      </c>
      <c r="AW3512" s="83">
        <v>46386</v>
      </c>
      <c r="AX3512">
        <v>1.00271160010395</v>
      </c>
      <c r="BK3512" s="83">
        <v>46050</v>
      </c>
      <c r="BL3512">
        <v>0.55792500115311805</v>
      </c>
      <c r="BM3512" s="83">
        <v>46047</v>
      </c>
      <c r="BN3512">
        <v>0.68745231030097498</v>
      </c>
      <c r="BO3512" s="83">
        <v>46041</v>
      </c>
      <c r="BP3512" s="77">
        <v>0.79663779075332597</v>
      </c>
      <c r="BS3512" s="83"/>
      <c r="BU3512" s="83"/>
      <c r="BW3512" s="83"/>
      <c r="CA3512" s="83"/>
      <c r="CC3512" s="83"/>
      <c r="CE3512" s="83"/>
      <c r="CI3512" s="83"/>
      <c r="CK3512" s="83"/>
      <c r="CM3512" s="83"/>
      <c r="CQ3512" s="83"/>
      <c r="CS3512" s="83"/>
      <c r="CU3512" s="83"/>
      <c r="CY3512" s="83"/>
      <c r="DA3512" s="83"/>
      <c r="DC3512" s="83"/>
    </row>
    <row r="3513" spans="7:107">
      <c r="G3513" s="83">
        <v>46081</v>
      </c>
      <c r="H3513">
        <v>0.12098922003804601</v>
      </c>
      <c r="O3513" s="83">
        <v>45281</v>
      </c>
      <c r="P3513">
        <v>35.8970473087317</v>
      </c>
      <c r="Q3513" s="83">
        <v>45306</v>
      </c>
      <c r="R3513">
        <v>102.35226620768699</v>
      </c>
      <c r="W3513" s="83">
        <v>46084</v>
      </c>
      <c r="X3513">
        <v>0.17306666666666601</v>
      </c>
      <c r="AE3513" s="83">
        <v>46393</v>
      </c>
      <c r="AF3513">
        <v>8.4862418819437</v>
      </c>
      <c r="AG3513" s="83">
        <v>46387</v>
      </c>
      <c r="AH3513">
        <v>187.426603158593</v>
      </c>
      <c r="AI3513" s="83">
        <v>46399</v>
      </c>
      <c r="AJ3513" s="77">
        <v>99.057623622441596</v>
      </c>
      <c r="AO3513" s="83">
        <v>46392</v>
      </c>
      <c r="AP3513">
        <v>0.37402945113788399</v>
      </c>
      <c r="AQ3513" s="83">
        <v>46396</v>
      </c>
      <c r="AR3513" s="77">
        <v>0.241499330655957</v>
      </c>
      <c r="AW3513" s="83">
        <v>46387</v>
      </c>
      <c r="AX3513">
        <v>1.00261630425366</v>
      </c>
      <c r="BK3513" s="83">
        <v>46051</v>
      </c>
      <c r="BL3513">
        <v>0.55783890161590299</v>
      </c>
      <c r="BM3513" s="83">
        <v>46048</v>
      </c>
      <c r="BN3513">
        <v>0.68719796523950805</v>
      </c>
      <c r="BO3513" s="83">
        <v>46042</v>
      </c>
      <c r="BP3513" s="77">
        <v>0.79645352732841901</v>
      </c>
      <c r="BS3513" s="83"/>
      <c r="BU3513" s="83"/>
      <c r="BW3513" s="83"/>
      <c r="CA3513" s="83"/>
      <c r="CC3513" s="83"/>
      <c r="CE3513" s="83"/>
      <c r="CI3513" s="83"/>
      <c r="CK3513" s="83"/>
      <c r="CM3513" s="83"/>
      <c r="CQ3513" s="83"/>
      <c r="CS3513" s="83"/>
      <c r="CU3513" s="83"/>
      <c r="CY3513" s="83"/>
      <c r="DA3513" s="83"/>
      <c r="DC3513" s="83"/>
    </row>
    <row r="3514" spans="7:107">
      <c r="G3514" s="83">
        <v>46082</v>
      </c>
      <c r="H3514">
        <v>0.12097512858451299</v>
      </c>
      <c r="O3514" s="83">
        <v>45282</v>
      </c>
      <c r="P3514">
        <v>36.078906822257501</v>
      </c>
      <c r="Q3514" s="83">
        <v>45307</v>
      </c>
      <c r="R3514">
        <v>102.229021907736</v>
      </c>
      <c r="W3514" s="83">
        <v>46085</v>
      </c>
      <c r="X3514">
        <v>0.17306666666666601</v>
      </c>
      <c r="AE3514" s="83">
        <v>46394</v>
      </c>
      <c r="AF3514">
        <v>8.4839526032104509</v>
      </c>
      <c r="AG3514" s="83">
        <v>46388</v>
      </c>
      <c r="AH3514">
        <v>187.42407887105401</v>
      </c>
      <c r="AI3514" s="83">
        <v>46400</v>
      </c>
      <c r="AJ3514" s="77">
        <v>99.051417942666305</v>
      </c>
      <c r="AO3514" s="83">
        <v>46393</v>
      </c>
      <c r="AP3514">
        <v>0.37402945113788399</v>
      </c>
      <c r="AW3514" s="83">
        <v>46388</v>
      </c>
      <c r="AX3514">
        <v>1.00252100840336</v>
      </c>
      <c r="BK3514" s="83">
        <v>46052</v>
      </c>
      <c r="BL3514">
        <v>0.55775280207868805</v>
      </c>
      <c r="BM3514" s="83">
        <v>46049</v>
      </c>
      <c r="BN3514">
        <v>0.686943620178041</v>
      </c>
      <c r="BO3514" s="83">
        <v>46043</v>
      </c>
      <c r="BP3514" s="77">
        <v>0.79626926390351305</v>
      </c>
      <c r="BS3514" s="83"/>
      <c r="BU3514" s="83"/>
      <c r="BW3514" s="83"/>
      <c r="CA3514" s="83"/>
      <c r="CC3514" s="83"/>
      <c r="CE3514" s="83"/>
      <c r="CI3514" s="83"/>
      <c r="CK3514" s="83"/>
      <c r="CM3514" s="83"/>
      <c r="CQ3514" s="83"/>
      <c r="CS3514" s="83"/>
      <c r="CU3514" s="83"/>
      <c r="CY3514" s="83"/>
      <c r="DA3514" s="83"/>
      <c r="DC3514" s="83"/>
    </row>
    <row r="3515" spans="7:107">
      <c r="G3515" s="83">
        <v>46083</v>
      </c>
      <c r="H3515">
        <v>0.120961037130979</v>
      </c>
      <c r="O3515" s="83">
        <v>45283</v>
      </c>
      <c r="P3515">
        <v>36.260766335783302</v>
      </c>
      <c r="Q3515" s="83">
        <v>45308</v>
      </c>
      <c r="R3515">
        <v>102.105777607785</v>
      </c>
      <c r="W3515" s="83">
        <v>46086</v>
      </c>
      <c r="X3515">
        <v>0.17306666666666601</v>
      </c>
      <c r="AE3515" s="83">
        <v>46395</v>
      </c>
      <c r="AF3515">
        <v>8.4816633244771893</v>
      </c>
      <c r="AG3515" s="83">
        <v>46389</v>
      </c>
      <c r="AH3515">
        <v>187.42155458351399</v>
      </c>
      <c r="AI3515" s="83">
        <v>46401</v>
      </c>
      <c r="AJ3515" s="77">
        <v>99.045212262890999</v>
      </c>
      <c r="AO3515" s="83">
        <v>46394</v>
      </c>
      <c r="AP3515">
        <v>0.37402945113788399</v>
      </c>
      <c r="AW3515" s="83">
        <v>46389</v>
      </c>
      <c r="AX3515">
        <v>1.00242571255306</v>
      </c>
      <c r="BK3515" s="83">
        <v>46053</v>
      </c>
      <c r="BL3515">
        <v>0.55766670254147299</v>
      </c>
      <c r="BM3515" s="83">
        <v>46050</v>
      </c>
      <c r="BN3515">
        <v>0.68668927511657396</v>
      </c>
      <c r="BO3515" s="83">
        <v>46044</v>
      </c>
      <c r="BP3515" s="77">
        <v>0.79608500047860598</v>
      </c>
      <c r="BS3515" s="83"/>
      <c r="BU3515" s="83"/>
      <c r="BW3515" s="83"/>
      <c r="CA3515" s="83"/>
      <c r="CC3515" s="83"/>
      <c r="CE3515" s="83"/>
      <c r="CI3515" s="83"/>
      <c r="CK3515" s="83"/>
      <c r="CM3515" s="83"/>
      <c r="CQ3515" s="83"/>
      <c r="CS3515" s="83"/>
      <c r="CU3515" s="83"/>
      <c r="CY3515" s="83"/>
      <c r="DA3515" s="83"/>
      <c r="DC3515" s="83"/>
    </row>
    <row r="3516" spans="7:107">
      <c r="G3516" s="83">
        <v>46084</v>
      </c>
      <c r="H3516">
        <v>0.120946945677446</v>
      </c>
      <c r="O3516" s="83">
        <v>45284</v>
      </c>
      <c r="P3516">
        <v>36.442625849309103</v>
      </c>
      <c r="Q3516" s="83">
        <v>45309</v>
      </c>
      <c r="R3516">
        <v>101.982533307834</v>
      </c>
      <c r="W3516" s="83">
        <v>46087</v>
      </c>
      <c r="X3516">
        <v>0.173036111111111</v>
      </c>
      <c r="AE3516" s="83">
        <v>46396</v>
      </c>
      <c r="AF3516">
        <v>8.4793740457439402</v>
      </c>
      <c r="AG3516" s="83">
        <v>46390</v>
      </c>
      <c r="AH3516">
        <v>187.41903029597401</v>
      </c>
      <c r="AI3516" s="83">
        <v>46402</v>
      </c>
      <c r="AJ3516" s="77">
        <v>99.039006583115693</v>
      </c>
      <c r="AO3516" s="83">
        <v>46395</v>
      </c>
      <c r="AP3516">
        <v>0.37402945113788399</v>
      </c>
      <c r="AW3516" s="83">
        <v>46390</v>
      </c>
      <c r="AX3516">
        <v>1.00233041670276</v>
      </c>
      <c r="BK3516" s="83">
        <v>46054</v>
      </c>
      <c r="BL3516">
        <v>0.55758060300425805</v>
      </c>
      <c r="BM3516" s="83">
        <v>46051</v>
      </c>
      <c r="BN3516">
        <v>0.68643493005510803</v>
      </c>
      <c r="BO3516" s="83">
        <v>46045</v>
      </c>
      <c r="BP3516" s="77">
        <v>0.79590073705369901</v>
      </c>
      <c r="BS3516" s="83"/>
      <c r="BU3516" s="83"/>
      <c r="BW3516" s="83"/>
      <c r="CA3516" s="83"/>
      <c r="CC3516" s="83"/>
      <c r="CE3516" s="83"/>
      <c r="CI3516" s="83"/>
      <c r="CK3516" s="83"/>
      <c r="CM3516" s="83"/>
      <c r="CQ3516" s="83"/>
      <c r="CS3516" s="83"/>
      <c r="CU3516" s="83"/>
      <c r="CY3516" s="83"/>
      <c r="DA3516" s="83"/>
      <c r="DC3516" s="83"/>
    </row>
    <row r="3517" spans="7:107">
      <c r="G3517" s="83">
        <v>46085</v>
      </c>
      <c r="H3517">
        <v>0.12093285422391301</v>
      </c>
      <c r="O3517" s="83">
        <v>45285</v>
      </c>
      <c r="P3517">
        <v>36.624485362834903</v>
      </c>
      <c r="Q3517" s="83">
        <v>45310</v>
      </c>
      <c r="R3517">
        <v>101.85928900788301</v>
      </c>
      <c r="W3517" s="83">
        <v>46088</v>
      </c>
      <c r="X3517">
        <v>0.173005555555555</v>
      </c>
      <c r="AE3517" s="83">
        <v>46397</v>
      </c>
      <c r="AF3517">
        <v>8.4770847670106804</v>
      </c>
      <c r="AG3517" s="83">
        <v>46391</v>
      </c>
      <c r="AH3517">
        <v>187.41650600843499</v>
      </c>
      <c r="AI3517" s="83">
        <v>46403</v>
      </c>
      <c r="AJ3517" s="77">
        <v>99.032800903340402</v>
      </c>
      <c r="AO3517" s="83">
        <v>46396</v>
      </c>
      <c r="AP3517">
        <v>0.37402945113788399</v>
      </c>
      <c r="AW3517" s="83">
        <v>46391</v>
      </c>
      <c r="AX3517">
        <v>1.00223512085246</v>
      </c>
      <c r="BK3517" s="83">
        <v>46055</v>
      </c>
      <c r="BL3517">
        <v>0.55749450346704399</v>
      </c>
      <c r="BM3517" s="83">
        <v>46052</v>
      </c>
      <c r="BN3517">
        <v>0.68618058499364099</v>
      </c>
      <c r="BO3517" s="83">
        <v>46046</v>
      </c>
      <c r="BP3517" s="77">
        <v>0.79571647362879305</v>
      </c>
      <c r="BS3517" s="83"/>
      <c r="BU3517" s="83"/>
      <c r="BW3517" s="83"/>
      <c r="CA3517" s="83"/>
      <c r="CC3517" s="83"/>
      <c r="CE3517" s="83"/>
      <c r="CI3517" s="83"/>
      <c r="CK3517" s="83"/>
      <c r="CM3517" s="83"/>
      <c r="CQ3517" s="83"/>
      <c r="CS3517" s="83"/>
      <c r="CU3517" s="83"/>
      <c r="CY3517" s="83"/>
      <c r="DA3517" s="83"/>
      <c r="DC3517" s="83"/>
    </row>
    <row r="3518" spans="7:107">
      <c r="G3518" s="83">
        <v>46086</v>
      </c>
      <c r="H3518">
        <v>0.120918762770379</v>
      </c>
      <c r="O3518" s="83">
        <v>45286</v>
      </c>
      <c r="P3518">
        <v>36.806344876360697</v>
      </c>
      <c r="Q3518" s="83">
        <v>45311</v>
      </c>
      <c r="R3518">
        <v>101.736044707932</v>
      </c>
      <c r="W3518" s="83">
        <v>46089</v>
      </c>
      <c r="X3518">
        <v>0.17297499999999999</v>
      </c>
      <c r="AE3518" s="83">
        <v>46398</v>
      </c>
      <c r="AF3518">
        <v>8.4747954882774295</v>
      </c>
      <c r="AG3518" s="83">
        <v>46392</v>
      </c>
      <c r="AH3518">
        <v>187.41398172089501</v>
      </c>
      <c r="AO3518" s="83">
        <v>46397</v>
      </c>
      <c r="AP3518">
        <v>0.37402945113788399</v>
      </c>
      <c r="AW3518" s="83">
        <v>46392</v>
      </c>
      <c r="AX3518">
        <v>1.00213982500216</v>
      </c>
      <c r="BK3518" s="83">
        <v>46056</v>
      </c>
      <c r="BL3518">
        <v>0.55740840392982804</v>
      </c>
      <c r="BM3518" s="83">
        <v>46053</v>
      </c>
      <c r="BN3518">
        <v>0.68592623993217405</v>
      </c>
      <c r="BO3518" s="83">
        <v>46047</v>
      </c>
      <c r="BP3518" s="77">
        <v>0.79553221020388598</v>
      </c>
      <c r="BS3518" s="83"/>
      <c r="BU3518" s="83"/>
      <c r="BW3518" s="83"/>
      <c r="CA3518" s="83"/>
      <c r="CC3518" s="83"/>
      <c r="CE3518" s="83"/>
      <c r="CI3518" s="83"/>
      <c r="CK3518" s="83"/>
      <c r="CM3518" s="83"/>
      <c r="CQ3518" s="83"/>
      <c r="CS3518" s="83"/>
      <c r="CU3518" s="83"/>
      <c r="CY3518" s="83"/>
      <c r="DA3518" s="83"/>
      <c r="DC3518" s="83"/>
    </row>
    <row r="3519" spans="7:107">
      <c r="G3519" s="83">
        <v>46087</v>
      </c>
      <c r="H3519">
        <v>0.120904671316846</v>
      </c>
      <c r="O3519" s="83">
        <v>45287</v>
      </c>
      <c r="P3519">
        <v>36.988204389886498</v>
      </c>
      <c r="Q3519" s="83">
        <v>45312</v>
      </c>
      <c r="R3519">
        <v>101.612800407981</v>
      </c>
      <c r="W3519" s="83">
        <v>46090</v>
      </c>
      <c r="X3519">
        <v>0.17294444444444401</v>
      </c>
      <c r="AE3519" s="83">
        <v>46399</v>
      </c>
      <c r="AF3519">
        <v>8.4725062095441697</v>
      </c>
      <c r="AG3519" s="83">
        <v>46393</v>
      </c>
      <c r="AH3519">
        <v>187.411457433355</v>
      </c>
      <c r="AO3519" s="83">
        <v>46398</v>
      </c>
      <c r="AP3519">
        <v>0.37402945113788399</v>
      </c>
      <c r="AW3519" s="83">
        <v>46393</v>
      </c>
      <c r="AX3519">
        <v>1.00204452915186</v>
      </c>
      <c r="BK3519" s="83">
        <v>46057</v>
      </c>
      <c r="BL3519">
        <v>0.55732230439261399</v>
      </c>
      <c r="BM3519" s="83">
        <v>46054</v>
      </c>
      <c r="BN3519">
        <v>0.68567189487070701</v>
      </c>
      <c r="BO3519" s="83">
        <v>46048</v>
      </c>
      <c r="BP3519" s="77">
        <v>0.79534794677897902</v>
      </c>
      <c r="BS3519" s="83"/>
      <c r="BU3519" s="83"/>
      <c r="BW3519" s="83"/>
      <c r="CA3519" s="83"/>
      <c r="CC3519" s="83"/>
      <c r="CE3519" s="83"/>
      <c r="CI3519" s="83"/>
      <c r="CK3519" s="83"/>
      <c r="CM3519" s="83"/>
      <c r="CQ3519" s="83"/>
      <c r="CS3519" s="83"/>
      <c r="CU3519" s="83"/>
      <c r="CY3519" s="83"/>
      <c r="DA3519" s="83"/>
      <c r="DC3519" s="83"/>
    </row>
    <row r="3520" spans="7:107">
      <c r="G3520" s="83">
        <v>46088</v>
      </c>
      <c r="H3520">
        <v>0.120890579863312</v>
      </c>
      <c r="O3520" s="83">
        <v>45288</v>
      </c>
      <c r="P3520">
        <v>37.170063903412299</v>
      </c>
      <c r="Q3520" s="83">
        <v>45313</v>
      </c>
      <c r="R3520">
        <v>101.48955610803</v>
      </c>
      <c r="W3520" s="83">
        <v>46091</v>
      </c>
      <c r="X3520">
        <v>0.17291388888888801</v>
      </c>
      <c r="AE3520" s="83">
        <v>46400</v>
      </c>
      <c r="AF3520">
        <v>8.4702169308109205</v>
      </c>
      <c r="AG3520" s="83">
        <v>46394</v>
      </c>
      <c r="AH3520">
        <v>187.40893314581601</v>
      </c>
      <c r="AO3520" s="83">
        <v>46399</v>
      </c>
      <c r="AP3520">
        <v>0.37402945113788399</v>
      </c>
      <c r="AW3520" s="83">
        <v>46394</v>
      </c>
      <c r="AX3520">
        <v>1.00194923330156</v>
      </c>
      <c r="BK3520" s="83">
        <v>46058</v>
      </c>
      <c r="BL3520">
        <v>0.55723620485539804</v>
      </c>
      <c r="BM3520" s="83">
        <v>46055</v>
      </c>
      <c r="BN3520">
        <v>0.68541754980924097</v>
      </c>
      <c r="BO3520" s="83">
        <v>46049</v>
      </c>
      <c r="BP3520" s="77">
        <v>0.79516368335407295</v>
      </c>
      <c r="BS3520" s="83"/>
      <c r="BU3520" s="83"/>
      <c r="BW3520" s="83"/>
      <c r="CA3520" s="83"/>
      <c r="CC3520" s="83"/>
      <c r="CE3520" s="83"/>
      <c r="CI3520" s="83"/>
      <c r="CK3520" s="83"/>
      <c r="CM3520" s="83"/>
      <c r="CQ3520" s="83"/>
      <c r="CS3520" s="83"/>
      <c r="CU3520" s="83"/>
      <c r="CY3520" s="83"/>
      <c r="DA3520" s="83"/>
      <c r="DC3520" s="83"/>
    </row>
    <row r="3521" spans="7:107">
      <c r="G3521" s="83">
        <v>46089</v>
      </c>
      <c r="H3521">
        <v>0.12087648840977901</v>
      </c>
      <c r="O3521" s="83">
        <v>45289</v>
      </c>
      <c r="P3521">
        <v>37.351923416938099</v>
      </c>
      <c r="Q3521" s="83">
        <v>45314</v>
      </c>
      <c r="R3521">
        <v>101.366311808078</v>
      </c>
      <c r="W3521" s="83">
        <v>46092</v>
      </c>
      <c r="X3521">
        <v>0.172883333333333</v>
      </c>
      <c r="AG3521" s="83">
        <v>46395</v>
      </c>
      <c r="AH3521">
        <v>187.406408858276</v>
      </c>
      <c r="AO3521" s="83">
        <v>46400</v>
      </c>
      <c r="AP3521">
        <v>0.37402945113788399</v>
      </c>
      <c r="AW3521" s="83">
        <v>46395</v>
      </c>
      <c r="AX3521">
        <v>1.0018539374512601</v>
      </c>
      <c r="BK3521" s="83">
        <v>46059</v>
      </c>
      <c r="BL3521">
        <v>0.55715010531818399</v>
      </c>
      <c r="BM3521" s="83">
        <v>46056</v>
      </c>
      <c r="BN3521">
        <v>0.68516320474777404</v>
      </c>
      <c r="BO3521" s="83">
        <v>46050</v>
      </c>
      <c r="BP3521" s="77">
        <v>0.79497941992916599</v>
      </c>
      <c r="BS3521" s="83"/>
      <c r="BU3521" s="83"/>
      <c r="BW3521" s="83"/>
      <c r="CA3521" s="83"/>
      <c r="CC3521" s="83"/>
      <c r="CE3521" s="83"/>
      <c r="CI3521" s="83"/>
      <c r="CK3521" s="83"/>
      <c r="CM3521" s="83"/>
      <c r="CQ3521" s="83"/>
      <c r="CS3521" s="83"/>
      <c r="CU3521" s="83"/>
      <c r="CY3521" s="83"/>
      <c r="DA3521" s="83"/>
      <c r="DC3521" s="83"/>
    </row>
    <row r="3522" spans="7:107">
      <c r="G3522" s="83">
        <v>46090</v>
      </c>
      <c r="H3522">
        <v>0.120862396956245</v>
      </c>
      <c r="O3522" s="83">
        <v>45290</v>
      </c>
      <c r="P3522">
        <v>37.5337829304639</v>
      </c>
      <c r="Q3522" s="83">
        <v>45315</v>
      </c>
      <c r="R3522">
        <v>101.243067508127</v>
      </c>
      <c r="W3522" s="83">
        <v>46093</v>
      </c>
      <c r="X3522">
        <v>0.17285277777777699</v>
      </c>
      <c r="AG3522" s="83">
        <v>46396</v>
      </c>
      <c r="AH3522">
        <v>187.40388457073601</v>
      </c>
      <c r="AO3522" s="83">
        <v>46401</v>
      </c>
      <c r="AP3522">
        <v>0.37402945113788399</v>
      </c>
      <c r="AW3522" s="83">
        <v>46396</v>
      </c>
      <c r="AX3522">
        <v>1.0017586416009701</v>
      </c>
      <c r="BK3522" s="83">
        <v>46060</v>
      </c>
      <c r="BL3522">
        <v>0.55706400578096904</v>
      </c>
      <c r="BM3522" s="83">
        <v>46057</v>
      </c>
      <c r="BN3522">
        <v>0.68490885968630699</v>
      </c>
      <c r="BO3522" s="83">
        <v>46051</v>
      </c>
      <c r="BP3522" s="77">
        <v>0.79479515650425903</v>
      </c>
      <c r="BS3522" s="83"/>
      <c r="BU3522" s="83"/>
      <c r="BW3522" s="83"/>
      <c r="CA3522" s="83"/>
      <c r="CC3522" s="83"/>
      <c r="CE3522" s="83"/>
      <c r="CI3522" s="83"/>
      <c r="CK3522" s="83"/>
      <c r="CM3522" s="83"/>
      <c r="CQ3522" s="83"/>
      <c r="CS3522" s="83"/>
      <c r="CU3522" s="83"/>
      <c r="CY3522" s="83"/>
      <c r="DA3522" s="83"/>
      <c r="DC3522" s="83"/>
    </row>
    <row r="3523" spans="7:107">
      <c r="G3523" s="83">
        <v>46091</v>
      </c>
      <c r="H3523">
        <v>0.120848305502712</v>
      </c>
      <c r="O3523" s="83">
        <v>45291</v>
      </c>
      <c r="P3523">
        <v>37.715642443989701</v>
      </c>
      <c r="Q3523" s="83">
        <v>45316</v>
      </c>
      <c r="R3523">
        <v>101.119823208176</v>
      </c>
      <c r="W3523" s="83">
        <v>46094</v>
      </c>
      <c r="X3523">
        <v>0.17282222222222199</v>
      </c>
      <c r="AG3523" s="83">
        <v>46397</v>
      </c>
      <c r="AH3523">
        <v>187.40136028319699</v>
      </c>
      <c r="AO3523" s="83">
        <v>46402</v>
      </c>
      <c r="AP3523">
        <v>0.37402945113788399</v>
      </c>
      <c r="AW3523" s="83">
        <v>46397</v>
      </c>
      <c r="AX3523">
        <v>1.0016633457506701</v>
      </c>
      <c r="BK3523" s="83">
        <v>46061</v>
      </c>
      <c r="BL3523">
        <v>0.55697790624375398</v>
      </c>
      <c r="BM3523" s="83">
        <v>46058</v>
      </c>
      <c r="BN3523">
        <v>0.68465451462484095</v>
      </c>
      <c r="BO3523" s="83">
        <v>46052</v>
      </c>
      <c r="BP3523" s="77">
        <v>0.79461089307935295</v>
      </c>
      <c r="BS3523" s="83"/>
      <c r="BU3523" s="83"/>
      <c r="BW3523" s="83"/>
      <c r="CA3523" s="83"/>
      <c r="CC3523" s="83"/>
      <c r="CE3523" s="83"/>
      <c r="CI3523" s="83"/>
      <c r="CK3523" s="83"/>
      <c r="CM3523" s="83"/>
      <c r="CQ3523" s="83"/>
      <c r="CS3523" s="83"/>
      <c r="CU3523" s="83"/>
      <c r="CY3523" s="83"/>
      <c r="DA3523" s="83"/>
      <c r="DC3523" s="83"/>
    </row>
    <row r="3524" spans="7:107">
      <c r="G3524" s="83">
        <v>46092</v>
      </c>
      <c r="H3524">
        <v>0.120834214049179</v>
      </c>
      <c r="O3524" s="83">
        <v>45292</v>
      </c>
      <c r="P3524">
        <v>37.897501957515502</v>
      </c>
      <c r="Q3524" s="83">
        <v>45317</v>
      </c>
      <c r="R3524">
        <v>100.996578908225</v>
      </c>
      <c r="W3524" s="83">
        <v>46095</v>
      </c>
      <c r="X3524">
        <v>0.17279166666666601</v>
      </c>
      <c r="AG3524" s="83">
        <v>46398</v>
      </c>
      <c r="AH3524">
        <v>187.39883599565701</v>
      </c>
      <c r="AW3524" s="83">
        <v>46398</v>
      </c>
      <c r="AX3524">
        <v>1.0015680499003701</v>
      </c>
      <c r="BK3524" s="83">
        <v>46062</v>
      </c>
      <c r="BL3524">
        <v>0.55689180670653904</v>
      </c>
      <c r="BM3524" s="83">
        <v>46059</v>
      </c>
      <c r="BN3524">
        <v>0.68440016956337402</v>
      </c>
      <c r="BO3524" s="83">
        <v>46053</v>
      </c>
      <c r="BP3524" s="77">
        <v>0.79442662965444599</v>
      </c>
      <c r="BS3524" s="83"/>
      <c r="BU3524" s="83"/>
      <c r="BW3524" s="83"/>
      <c r="CA3524" s="83"/>
      <c r="CC3524" s="83"/>
      <c r="CE3524" s="83"/>
      <c r="CI3524" s="83"/>
      <c r="CK3524" s="83"/>
      <c r="CM3524" s="83"/>
      <c r="CQ3524" s="83"/>
      <c r="CS3524" s="83"/>
      <c r="CU3524" s="83"/>
      <c r="CY3524" s="83"/>
      <c r="DA3524" s="83"/>
      <c r="DC3524" s="83"/>
    </row>
    <row r="3525" spans="7:107">
      <c r="G3525" s="83">
        <v>46093</v>
      </c>
      <c r="H3525">
        <v>0.12082012259564499</v>
      </c>
      <c r="O3525" s="83">
        <v>45293</v>
      </c>
      <c r="P3525">
        <v>38.079361471041302</v>
      </c>
      <c r="Q3525" s="83">
        <v>45318</v>
      </c>
      <c r="R3525">
        <v>100.87333460827401</v>
      </c>
      <c r="W3525" s="83">
        <v>46096</v>
      </c>
      <c r="X3525">
        <v>0.172761111111111</v>
      </c>
      <c r="AG3525" s="83">
        <v>46399</v>
      </c>
      <c r="AH3525">
        <v>187.396311708117</v>
      </c>
      <c r="AW3525" s="83">
        <v>46399</v>
      </c>
      <c r="AX3525">
        <v>1.0014727540500701</v>
      </c>
      <c r="BK3525" s="83">
        <v>46063</v>
      </c>
      <c r="BL3525">
        <v>0.55680570716932398</v>
      </c>
      <c r="BM3525" s="83">
        <v>46060</v>
      </c>
      <c r="BN3525">
        <v>0.68414582450190697</v>
      </c>
      <c r="BO3525" s="83">
        <v>46054</v>
      </c>
      <c r="BP3525" s="77">
        <v>0.79424236622953903</v>
      </c>
      <c r="BS3525" s="83"/>
      <c r="BU3525" s="83"/>
      <c r="BW3525" s="83"/>
      <c r="CA3525" s="83"/>
      <c r="CC3525" s="83"/>
      <c r="CE3525" s="83"/>
      <c r="CI3525" s="83"/>
      <c r="CK3525" s="83"/>
      <c r="CM3525" s="83"/>
      <c r="CQ3525" s="83"/>
      <c r="CS3525" s="83"/>
      <c r="CU3525" s="83"/>
      <c r="CY3525" s="83"/>
      <c r="DA3525" s="83"/>
      <c r="DC3525" s="83"/>
    </row>
    <row r="3526" spans="7:107">
      <c r="G3526" s="83">
        <v>46094</v>
      </c>
      <c r="H3526">
        <v>0.120806031142112</v>
      </c>
      <c r="O3526" s="83">
        <v>45294</v>
      </c>
      <c r="P3526">
        <v>38.261220984567103</v>
      </c>
      <c r="Q3526" s="83">
        <v>45319</v>
      </c>
      <c r="R3526">
        <v>100.750090308323</v>
      </c>
      <c r="W3526" s="83">
        <v>46097</v>
      </c>
      <c r="X3526">
        <v>0.172730555555555</v>
      </c>
      <c r="AG3526" s="83">
        <v>46400</v>
      </c>
      <c r="AH3526">
        <v>187.39378742057701</v>
      </c>
      <c r="BK3526" s="83">
        <v>46064</v>
      </c>
      <c r="BL3526">
        <v>0.55671960763210904</v>
      </c>
      <c r="BM3526" s="83">
        <v>46061</v>
      </c>
      <c r="BN3526">
        <v>0.68389147944044004</v>
      </c>
      <c r="BO3526" s="83">
        <v>46055</v>
      </c>
      <c r="BP3526" s="77">
        <v>0.79405810280463296</v>
      </c>
      <c r="BS3526" s="83"/>
      <c r="BU3526" s="83"/>
      <c r="BW3526" s="83"/>
      <c r="CA3526" s="83"/>
      <c r="CC3526" s="83"/>
      <c r="CE3526" s="83"/>
      <c r="CI3526" s="83"/>
      <c r="CK3526" s="83"/>
      <c r="CM3526" s="83"/>
      <c r="CQ3526" s="83"/>
      <c r="CS3526" s="83"/>
      <c r="CU3526" s="83"/>
      <c r="CY3526" s="83"/>
      <c r="DA3526" s="83"/>
      <c r="DC3526" s="83"/>
    </row>
    <row r="3527" spans="7:107">
      <c r="G3527" s="83">
        <v>46095</v>
      </c>
      <c r="H3527">
        <v>0.120791939688578</v>
      </c>
      <c r="O3527" s="83">
        <v>45295</v>
      </c>
      <c r="P3527">
        <v>38.443080498092897</v>
      </c>
      <c r="Q3527" s="83">
        <v>45320</v>
      </c>
      <c r="R3527">
        <v>100.626846008372</v>
      </c>
      <c r="W3527" s="83">
        <v>46098</v>
      </c>
      <c r="X3527">
        <v>0.17269999999999999</v>
      </c>
      <c r="AG3527" s="83">
        <v>46401</v>
      </c>
      <c r="AH3527">
        <v>187.391263133038</v>
      </c>
      <c r="BK3527" s="83">
        <v>46065</v>
      </c>
      <c r="BL3527">
        <v>0.55663350809489398</v>
      </c>
      <c r="BM3527" s="83">
        <v>46062</v>
      </c>
      <c r="BN3527">
        <v>0.683637134378974</v>
      </c>
      <c r="BO3527" s="83">
        <v>46056</v>
      </c>
      <c r="BP3527" s="77">
        <v>0.793873839379726</v>
      </c>
      <c r="BS3527" s="83"/>
      <c r="BU3527" s="83"/>
      <c r="BW3527" s="83"/>
      <c r="CA3527" s="83"/>
      <c r="CC3527" s="83"/>
      <c r="CE3527" s="83"/>
      <c r="CI3527" s="83"/>
      <c r="CK3527" s="83"/>
      <c r="CM3527" s="83"/>
      <c r="CQ3527" s="83"/>
      <c r="CS3527" s="83"/>
      <c r="CU3527" s="83"/>
      <c r="CY3527" s="83"/>
      <c r="DA3527" s="83"/>
      <c r="DC3527" s="83"/>
    </row>
    <row r="3528" spans="7:107">
      <c r="G3528" s="83">
        <v>46096</v>
      </c>
      <c r="H3528">
        <v>0.120777848235045</v>
      </c>
      <c r="O3528" s="83">
        <v>45296</v>
      </c>
      <c r="P3528">
        <v>38.624940011618797</v>
      </c>
      <c r="Q3528" s="83">
        <v>45321</v>
      </c>
      <c r="R3528">
        <v>100.50360170842001</v>
      </c>
      <c r="W3528" s="83">
        <v>46099</v>
      </c>
      <c r="X3528">
        <v>0.17266944444444399</v>
      </c>
      <c r="AG3528" s="83">
        <v>46402</v>
      </c>
      <c r="AH3528">
        <v>187.38873884549801</v>
      </c>
      <c r="BK3528" s="83">
        <v>46066</v>
      </c>
      <c r="BL3528">
        <v>0.55654740855767904</v>
      </c>
      <c r="BM3528" s="83">
        <v>46063</v>
      </c>
      <c r="BN3528">
        <v>0.68338278931750696</v>
      </c>
      <c r="BO3528" s="83">
        <v>46057</v>
      </c>
      <c r="BP3528" s="77">
        <v>0.79368957595481904</v>
      </c>
      <c r="BS3528" s="83"/>
      <c r="BU3528" s="83"/>
      <c r="BW3528" s="83"/>
      <c r="CA3528" s="83"/>
      <c r="CC3528" s="83"/>
      <c r="CE3528" s="83"/>
      <c r="CI3528" s="83"/>
      <c r="CK3528" s="83"/>
      <c r="CM3528" s="83"/>
      <c r="CQ3528" s="83"/>
      <c r="CS3528" s="83"/>
      <c r="CU3528" s="83"/>
      <c r="CY3528" s="83"/>
      <c r="DA3528" s="83"/>
      <c r="DC3528" s="83"/>
    </row>
    <row r="3529" spans="7:107">
      <c r="G3529" s="83">
        <v>46097</v>
      </c>
      <c r="H3529">
        <v>0.12076375678151099</v>
      </c>
      <c r="O3529" s="83">
        <v>45297</v>
      </c>
      <c r="P3529">
        <v>38.806799525144598</v>
      </c>
      <c r="Q3529" s="83">
        <v>45322</v>
      </c>
      <c r="R3529">
        <v>100.380357408469</v>
      </c>
      <c r="W3529" s="83">
        <v>46100</v>
      </c>
      <c r="X3529">
        <v>0.17263888888888801</v>
      </c>
      <c r="AG3529" s="83">
        <v>46403</v>
      </c>
      <c r="AH3529">
        <v>187.386214557958</v>
      </c>
      <c r="BK3529" s="83">
        <v>46067</v>
      </c>
      <c r="BL3529">
        <v>0.55646130902046398</v>
      </c>
      <c r="BM3529" s="83">
        <v>46064</v>
      </c>
      <c r="BN3529">
        <v>0.68330816112581905</v>
      </c>
      <c r="BO3529" s="83">
        <v>46058</v>
      </c>
      <c r="BP3529" s="77">
        <v>0.79350531252991297</v>
      </c>
      <c r="BS3529" s="83"/>
      <c r="BU3529" s="83"/>
      <c r="BW3529" s="83"/>
      <c r="CA3529" s="83"/>
      <c r="CC3529" s="83"/>
      <c r="CE3529" s="83"/>
      <c r="CI3529" s="83"/>
      <c r="CK3529" s="83"/>
      <c r="CM3529" s="83"/>
      <c r="CQ3529" s="83"/>
      <c r="CS3529" s="83"/>
      <c r="CU3529" s="83"/>
      <c r="CY3529" s="83"/>
      <c r="DA3529" s="83"/>
      <c r="DC3529" s="83"/>
    </row>
    <row r="3530" spans="7:107">
      <c r="G3530" s="83">
        <v>46098</v>
      </c>
      <c r="H3530">
        <v>0.120749665327978</v>
      </c>
      <c r="O3530" s="83">
        <v>45298</v>
      </c>
      <c r="P3530">
        <v>38.988659038670399</v>
      </c>
      <c r="Q3530" s="83">
        <v>45323</v>
      </c>
      <c r="R3530">
        <v>100.257113108518</v>
      </c>
      <c r="W3530" s="83">
        <v>46101</v>
      </c>
      <c r="X3530">
        <v>0.172608333333333</v>
      </c>
      <c r="BK3530" s="83">
        <v>46068</v>
      </c>
      <c r="BL3530">
        <v>0.55637520948324903</v>
      </c>
      <c r="BM3530" s="83">
        <v>46065</v>
      </c>
      <c r="BN3530">
        <v>0.68323353293413103</v>
      </c>
      <c r="BO3530" s="83">
        <v>46059</v>
      </c>
      <c r="BP3530" s="77">
        <v>0.793321049105006</v>
      </c>
      <c r="BS3530" s="83"/>
      <c r="BU3530" s="83"/>
      <c r="BW3530" s="83"/>
      <c r="CA3530" s="83"/>
      <c r="CC3530" s="83"/>
      <c r="CE3530" s="83"/>
      <c r="CI3530" s="83"/>
      <c r="CK3530" s="83"/>
      <c r="CM3530" s="83"/>
      <c r="CQ3530" s="83"/>
      <c r="CS3530" s="83"/>
      <c r="CU3530" s="83"/>
      <c r="CY3530" s="83"/>
      <c r="DA3530" s="83"/>
      <c r="DC3530" s="83"/>
    </row>
    <row r="3531" spans="7:107">
      <c r="G3531" s="83">
        <v>46099</v>
      </c>
      <c r="H3531">
        <v>0.120735573874445</v>
      </c>
      <c r="O3531" s="83">
        <v>45299</v>
      </c>
      <c r="P3531">
        <v>39.170518552196199</v>
      </c>
      <c r="Q3531" s="83">
        <v>45324</v>
      </c>
      <c r="R3531">
        <v>100.133868808567</v>
      </c>
      <c r="W3531" s="83">
        <v>46102</v>
      </c>
      <c r="X3531">
        <v>0.172577777777777</v>
      </c>
      <c r="BK3531" s="83">
        <v>46069</v>
      </c>
      <c r="BL3531">
        <v>0.55628910994603398</v>
      </c>
      <c r="BM3531" s="83">
        <v>46066</v>
      </c>
      <c r="BN3531">
        <v>0.68315890474244301</v>
      </c>
      <c r="BO3531" s="83">
        <v>46060</v>
      </c>
      <c r="BP3531" s="77">
        <v>0.79313678568009904</v>
      </c>
      <c r="BS3531" s="83"/>
      <c r="BU3531" s="83"/>
      <c r="BW3531" s="83"/>
      <c r="CA3531" s="83"/>
      <c r="CC3531" s="83"/>
      <c r="CE3531" s="83"/>
      <c r="CI3531" s="83"/>
      <c r="CK3531" s="83"/>
      <c r="CM3531" s="83"/>
      <c r="CQ3531" s="83"/>
      <c r="CS3531" s="83"/>
      <c r="CU3531" s="83"/>
      <c r="CY3531" s="83"/>
      <c r="DA3531" s="83"/>
      <c r="DC3531" s="83"/>
    </row>
    <row r="3532" spans="7:107">
      <c r="G3532" s="83">
        <v>46100</v>
      </c>
      <c r="H3532">
        <v>0.12072148242091101</v>
      </c>
      <c r="O3532" s="83">
        <v>45300</v>
      </c>
      <c r="P3532">
        <v>39.352378065722</v>
      </c>
      <c r="Q3532" s="83">
        <v>45325</v>
      </c>
      <c r="R3532">
        <v>100.349786241741</v>
      </c>
      <c r="W3532" s="83">
        <v>46103</v>
      </c>
      <c r="X3532">
        <v>0.17254722222222199</v>
      </c>
      <c r="BK3532" s="83">
        <v>46070</v>
      </c>
      <c r="BL3532">
        <v>0.55620301040881903</v>
      </c>
      <c r="BM3532" s="83">
        <v>46067</v>
      </c>
      <c r="BN3532">
        <v>0.68308427655075599</v>
      </c>
      <c r="BO3532" s="83">
        <v>46061</v>
      </c>
      <c r="BP3532" s="77">
        <v>0.79295252225519197</v>
      </c>
      <c r="BS3532" s="83"/>
      <c r="BU3532" s="83"/>
      <c r="BW3532" s="83"/>
      <c r="CA3532" s="83"/>
      <c r="CC3532" s="83"/>
      <c r="CE3532" s="83"/>
      <c r="CI3532" s="83"/>
      <c r="CK3532" s="83"/>
      <c r="CM3532" s="83"/>
      <c r="CQ3532" s="83"/>
      <c r="CS3532" s="83"/>
      <c r="CU3532" s="83"/>
      <c r="CY3532" s="83"/>
      <c r="DA3532" s="83"/>
      <c r="DC3532" s="83"/>
    </row>
    <row r="3533" spans="7:107">
      <c r="G3533" s="83">
        <v>46101</v>
      </c>
      <c r="H3533">
        <v>0.12070739096737799</v>
      </c>
      <c r="O3533" s="83">
        <v>45301</v>
      </c>
      <c r="P3533">
        <v>39.534237579247801</v>
      </c>
      <c r="Q3533" s="83">
        <v>45326</v>
      </c>
      <c r="R3533">
        <v>100.565703674914</v>
      </c>
      <c r="W3533" s="83">
        <v>46104</v>
      </c>
      <c r="X3533">
        <v>0.17251666666666601</v>
      </c>
      <c r="BK3533" s="83">
        <v>46071</v>
      </c>
      <c r="BL3533">
        <v>0.55611691087160398</v>
      </c>
      <c r="BM3533" s="83">
        <v>46068</v>
      </c>
      <c r="BN3533">
        <v>0.68300964835906797</v>
      </c>
      <c r="BO3533" s="83">
        <v>46062</v>
      </c>
      <c r="BP3533" s="77">
        <v>0.79276825883028601</v>
      </c>
      <c r="BS3533" s="83"/>
      <c r="BU3533" s="83"/>
      <c r="BW3533" s="83"/>
      <c r="CA3533" s="83"/>
      <c r="CC3533" s="83"/>
      <c r="CE3533" s="83"/>
      <c r="CI3533" s="83"/>
      <c r="CK3533" s="83"/>
      <c r="CM3533" s="83"/>
      <c r="CQ3533" s="83"/>
      <c r="CS3533" s="83"/>
      <c r="CU3533" s="83"/>
      <c r="CY3533" s="83"/>
      <c r="DA3533" s="83"/>
      <c r="DC3533" s="83"/>
    </row>
    <row r="3534" spans="7:107">
      <c r="G3534" s="83">
        <v>46102</v>
      </c>
      <c r="H3534">
        <v>0.120693299513844</v>
      </c>
      <c r="O3534" s="83">
        <v>45302</v>
      </c>
      <c r="P3534">
        <v>39.716097092773602</v>
      </c>
      <c r="Q3534" s="83">
        <v>45327</v>
      </c>
      <c r="R3534">
        <v>100.781621108088</v>
      </c>
      <c r="W3534" s="83">
        <v>46105</v>
      </c>
      <c r="X3534">
        <v>0.17248611111111101</v>
      </c>
      <c r="BK3534" s="83">
        <v>46072</v>
      </c>
      <c r="BL3534">
        <v>0.55603081133438903</v>
      </c>
      <c r="BM3534" s="83">
        <v>46069</v>
      </c>
      <c r="BN3534">
        <v>0.68293502016737995</v>
      </c>
      <c r="BO3534" s="83">
        <v>46063</v>
      </c>
      <c r="BP3534" s="77">
        <v>0.79258399540537905</v>
      </c>
      <c r="BS3534" s="83"/>
      <c r="BU3534" s="83"/>
      <c r="BW3534" s="83"/>
      <c r="CA3534" s="83"/>
      <c r="CC3534" s="83"/>
      <c r="CE3534" s="83"/>
      <c r="CI3534" s="83"/>
      <c r="CK3534" s="83"/>
      <c r="CM3534" s="83"/>
      <c r="CQ3534" s="83"/>
      <c r="CS3534" s="83"/>
      <c r="CU3534" s="83"/>
      <c r="CY3534" s="83"/>
      <c r="DA3534" s="83"/>
      <c r="DC3534" s="83"/>
    </row>
    <row r="3535" spans="7:107">
      <c r="G3535" s="83">
        <v>46103</v>
      </c>
      <c r="H3535">
        <v>0.120679208060311</v>
      </c>
      <c r="O3535" s="83">
        <v>45303</v>
      </c>
      <c r="P3535">
        <v>39.897956606299402</v>
      </c>
      <c r="Q3535" s="83">
        <v>45328</v>
      </c>
      <c r="R3535">
        <v>100.99753854126099</v>
      </c>
      <c r="W3535" s="83">
        <v>46106</v>
      </c>
      <c r="X3535">
        <v>0.172455555555555</v>
      </c>
      <c r="BK3535" s="83">
        <v>46073</v>
      </c>
      <c r="BL3535">
        <v>0.55594471179717397</v>
      </c>
      <c r="BM3535" s="83">
        <v>46070</v>
      </c>
      <c r="BN3535">
        <v>0.68286039197569204</v>
      </c>
      <c r="BO3535" s="83">
        <v>46064</v>
      </c>
      <c r="BP3535" s="77">
        <v>0.79239973198047198</v>
      </c>
      <c r="BS3535" s="83"/>
      <c r="BU3535" s="83"/>
      <c r="BW3535" s="83"/>
      <c r="CA3535" s="83"/>
      <c r="CC3535" s="83"/>
      <c r="CE3535" s="83"/>
      <c r="CI3535" s="83"/>
      <c r="CK3535" s="83"/>
      <c r="CM3535" s="83"/>
      <c r="CQ3535" s="83"/>
      <c r="CS3535" s="83"/>
      <c r="CU3535" s="83"/>
      <c r="CY3535" s="83"/>
      <c r="DA3535" s="83"/>
      <c r="DC3535" s="83"/>
    </row>
    <row r="3536" spans="7:107">
      <c r="G3536" s="83">
        <v>46104</v>
      </c>
      <c r="H3536">
        <v>0.12066511660677701</v>
      </c>
      <c r="O3536" s="83">
        <v>45304</v>
      </c>
      <c r="P3536">
        <v>40.079816119825203</v>
      </c>
      <c r="Q3536" s="83">
        <v>45329</v>
      </c>
      <c r="R3536">
        <v>101.21345597443501</v>
      </c>
      <c r="W3536" s="83">
        <v>46107</v>
      </c>
      <c r="X3536">
        <v>0.17242499999999999</v>
      </c>
      <c r="BK3536" s="83">
        <v>46074</v>
      </c>
      <c r="BL3536">
        <v>0.55585861225995903</v>
      </c>
      <c r="BM3536" s="83">
        <v>46071</v>
      </c>
      <c r="BN3536">
        <v>0.68278576378400402</v>
      </c>
      <c r="BO3536" s="83">
        <v>46065</v>
      </c>
      <c r="BP3536" s="77">
        <v>0.79221546855556602</v>
      </c>
      <c r="BS3536" s="83"/>
      <c r="BU3536" s="83"/>
      <c r="BW3536" s="83"/>
      <c r="CA3536" s="83"/>
      <c r="CC3536" s="83"/>
      <c r="CE3536" s="83"/>
      <c r="CI3536" s="83"/>
      <c r="CK3536" s="83"/>
      <c r="CM3536" s="83"/>
      <c r="CQ3536" s="83"/>
      <c r="CS3536" s="83"/>
      <c r="CU3536" s="83"/>
      <c r="CY3536" s="83"/>
      <c r="DA3536" s="83"/>
      <c r="DC3536" s="83"/>
    </row>
    <row r="3537" spans="7:107">
      <c r="G3537" s="83">
        <v>46105</v>
      </c>
      <c r="H3537">
        <v>0.120651025153244</v>
      </c>
      <c r="O3537" s="83">
        <v>45305</v>
      </c>
      <c r="P3537">
        <v>40.261675633350997</v>
      </c>
      <c r="Q3537" s="83">
        <v>45330</v>
      </c>
      <c r="R3537">
        <v>101.429373407608</v>
      </c>
      <c r="W3537" s="83">
        <v>46108</v>
      </c>
      <c r="X3537">
        <v>0.17239444444444399</v>
      </c>
      <c r="BK3537" s="83">
        <v>46075</v>
      </c>
      <c r="BL3537">
        <v>0.55577251272274397</v>
      </c>
      <c r="BM3537" s="83">
        <v>46072</v>
      </c>
      <c r="BN3537">
        <v>0.682711135592316</v>
      </c>
      <c r="BO3537" s="83">
        <v>46066</v>
      </c>
      <c r="BP3537" s="77">
        <v>0.79203120513065906</v>
      </c>
      <c r="BS3537" s="83"/>
      <c r="BU3537" s="83"/>
      <c r="BW3537" s="83"/>
      <c r="CA3537" s="83"/>
      <c r="CC3537" s="83"/>
      <c r="CE3537" s="83"/>
      <c r="CI3537" s="83"/>
      <c r="CK3537" s="83"/>
      <c r="CM3537" s="83"/>
      <c r="CQ3537" s="83"/>
      <c r="CS3537" s="83"/>
      <c r="CU3537" s="83"/>
      <c r="CY3537" s="83"/>
      <c r="DA3537" s="83"/>
      <c r="DC3537" s="83"/>
    </row>
    <row r="3538" spans="7:107">
      <c r="G3538" s="83">
        <v>46106</v>
      </c>
      <c r="H3538">
        <v>0.120636933699711</v>
      </c>
      <c r="O3538" s="83">
        <v>45306</v>
      </c>
      <c r="P3538">
        <v>40.443535146876798</v>
      </c>
      <c r="Q3538" s="83">
        <v>45331</v>
      </c>
      <c r="R3538">
        <v>101.645290840782</v>
      </c>
      <c r="W3538" s="83">
        <v>46109</v>
      </c>
      <c r="X3538">
        <v>0.17236388888888801</v>
      </c>
      <c r="BK3538" s="83">
        <v>46076</v>
      </c>
      <c r="BL3538">
        <v>0.55568641318552903</v>
      </c>
      <c r="BM3538" s="83">
        <v>46073</v>
      </c>
      <c r="BN3538">
        <v>0.68263650740062898</v>
      </c>
      <c r="BO3538" s="83">
        <v>46067</v>
      </c>
      <c r="BP3538" s="77">
        <v>0.79184694170575198</v>
      </c>
      <c r="BS3538" s="83"/>
      <c r="BU3538" s="83"/>
      <c r="BW3538" s="83"/>
      <c r="CA3538" s="83"/>
      <c r="CC3538" s="83"/>
      <c r="CE3538" s="83"/>
      <c r="CI3538" s="83"/>
      <c r="CK3538" s="83"/>
      <c r="CM3538" s="83"/>
      <c r="CQ3538" s="83"/>
      <c r="CS3538" s="83"/>
      <c r="CU3538" s="83"/>
      <c r="CY3538" s="83"/>
      <c r="DA3538" s="83"/>
      <c r="DC3538" s="83"/>
    </row>
    <row r="3539" spans="7:107">
      <c r="G3539" s="83">
        <v>46107</v>
      </c>
      <c r="H3539">
        <v>0.120622842246177</v>
      </c>
      <c r="O3539" s="83">
        <v>45307</v>
      </c>
      <c r="P3539">
        <v>40.625394660402598</v>
      </c>
      <c r="Q3539" s="83">
        <v>45332</v>
      </c>
      <c r="R3539">
        <v>101.861208273956</v>
      </c>
      <c r="W3539" s="83">
        <v>46110</v>
      </c>
      <c r="X3539">
        <v>0.17233333333333301</v>
      </c>
      <c r="BK3539" s="83">
        <v>46077</v>
      </c>
      <c r="BL3539">
        <v>0.55560031364831397</v>
      </c>
      <c r="BM3539" s="83">
        <v>46074</v>
      </c>
      <c r="BN3539">
        <v>0.68256187920894096</v>
      </c>
      <c r="BO3539" s="83">
        <v>46068</v>
      </c>
      <c r="BP3539" s="77">
        <v>0.79166267828084602</v>
      </c>
      <c r="BS3539" s="83"/>
      <c r="BU3539" s="83"/>
      <c r="BW3539" s="83"/>
      <c r="CA3539" s="83"/>
      <c r="CC3539" s="83"/>
      <c r="CE3539" s="83"/>
      <c r="CI3539" s="83"/>
      <c r="CK3539" s="83"/>
      <c r="CM3539" s="83"/>
      <c r="CQ3539" s="83"/>
      <c r="CS3539" s="83"/>
      <c r="CU3539" s="83"/>
      <c r="CY3539" s="83"/>
      <c r="DA3539" s="83"/>
      <c r="DC3539" s="83"/>
    </row>
    <row r="3540" spans="7:107">
      <c r="G3540" s="83">
        <v>46108</v>
      </c>
      <c r="H3540">
        <v>0.12060875079264401</v>
      </c>
      <c r="O3540" s="83">
        <v>45308</v>
      </c>
      <c r="P3540">
        <v>40.807254173928399</v>
      </c>
      <c r="Q3540" s="83">
        <v>45333</v>
      </c>
      <c r="R3540">
        <v>102.077125707129</v>
      </c>
      <c r="W3540" s="83">
        <v>46111</v>
      </c>
      <c r="X3540">
        <v>0.172302777777777</v>
      </c>
      <c r="BK3540" s="83">
        <v>46078</v>
      </c>
      <c r="BL3540">
        <v>0.55551421411109903</v>
      </c>
      <c r="BM3540" s="83">
        <v>46075</v>
      </c>
      <c r="BN3540">
        <v>0.68248725101725305</v>
      </c>
      <c r="BO3540" s="83">
        <v>46069</v>
      </c>
      <c r="BP3540" s="77">
        <v>0.79147841485593895</v>
      </c>
      <c r="BS3540" s="83"/>
      <c r="BU3540" s="83"/>
      <c r="BW3540" s="83"/>
      <c r="CA3540" s="83"/>
      <c r="CC3540" s="83"/>
      <c r="CE3540" s="83"/>
      <c r="CI3540" s="83"/>
      <c r="CK3540" s="83"/>
      <c r="CM3540" s="83"/>
      <c r="CQ3540" s="83"/>
      <c r="CS3540" s="83"/>
      <c r="CU3540" s="83"/>
      <c r="CY3540" s="83"/>
      <c r="DA3540" s="83"/>
      <c r="DC3540" s="83"/>
    </row>
    <row r="3541" spans="7:107">
      <c r="G3541" s="83">
        <v>46109</v>
      </c>
      <c r="H3541">
        <v>0.12059465933911</v>
      </c>
      <c r="O3541" s="83">
        <v>45309</v>
      </c>
      <c r="P3541">
        <v>40.9891136874542</v>
      </c>
      <c r="Q3541" s="83">
        <v>45334</v>
      </c>
      <c r="R3541">
        <v>102.293043140303</v>
      </c>
      <c r="W3541" s="83">
        <v>46112</v>
      </c>
      <c r="X3541">
        <v>0.17227222222222199</v>
      </c>
      <c r="BK3541" s="83">
        <v>46079</v>
      </c>
      <c r="BL3541">
        <v>0.55542811457388397</v>
      </c>
      <c r="BM3541" s="83">
        <v>46076</v>
      </c>
      <c r="BN3541">
        <v>0.68241262282556503</v>
      </c>
      <c r="BO3541" s="83">
        <v>46070</v>
      </c>
      <c r="BP3541" s="77">
        <v>0.79129415143103199</v>
      </c>
      <c r="BS3541" s="83"/>
      <c r="BU3541" s="83"/>
      <c r="BW3541" s="83"/>
      <c r="CA3541" s="83"/>
      <c r="CC3541" s="83"/>
      <c r="CE3541" s="83"/>
      <c r="CI3541" s="83"/>
      <c r="CK3541" s="83"/>
      <c r="CM3541" s="83"/>
      <c r="CQ3541" s="83"/>
      <c r="CS3541" s="83"/>
      <c r="CU3541" s="83"/>
      <c r="CY3541" s="83"/>
      <c r="DA3541" s="83"/>
      <c r="DC3541" s="83"/>
    </row>
    <row r="3542" spans="7:107">
      <c r="G3542" s="83">
        <v>46110</v>
      </c>
      <c r="H3542">
        <v>0.120580567885577</v>
      </c>
      <c r="O3542" s="83">
        <v>45310</v>
      </c>
      <c r="P3542">
        <v>41.170973200980001</v>
      </c>
      <c r="Q3542" s="83">
        <v>45335</v>
      </c>
      <c r="R3542">
        <v>102.508960573476</v>
      </c>
      <c r="W3542" s="83">
        <v>46113</v>
      </c>
      <c r="X3542">
        <v>0.17224166666666599</v>
      </c>
      <c r="BK3542" s="83">
        <v>46080</v>
      </c>
      <c r="BL3542">
        <v>0.55534201503666902</v>
      </c>
      <c r="BM3542" s="83">
        <v>46077</v>
      </c>
      <c r="BN3542">
        <v>0.68233799463387701</v>
      </c>
      <c r="BO3542" s="83">
        <v>46071</v>
      </c>
      <c r="BP3542" s="77">
        <v>0.79110988800612603</v>
      </c>
      <c r="BS3542" s="83"/>
      <c r="BU3542" s="83"/>
      <c r="BW3542" s="83"/>
      <c r="CA3542" s="83"/>
      <c r="CC3542" s="83"/>
      <c r="CE3542" s="83"/>
      <c r="CI3542" s="83"/>
      <c r="CK3542" s="83"/>
      <c r="CM3542" s="83"/>
      <c r="CQ3542" s="83"/>
      <c r="CS3542" s="83"/>
      <c r="CU3542" s="83"/>
      <c r="CY3542" s="83"/>
      <c r="DA3542" s="83"/>
      <c r="DC3542" s="83"/>
    </row>
    <row r="3543" spans="7:107">
      <c r="G3543" s="83">
        <v>46111</v>
      </c>
      <c r="H3543">
        <v>0.120566476432043</v>
      </c>
      <c r="O3543" s="83">
        <v>45311</v>
      </c>
      <c r="P3543">
        <v>41.352832714505801</v>
      </c>
      <c r="Q3543" s="83">
        <v>45336</v>
      </c>
      <c r="R3543">
        <v>102.72487800665</v>
      </c>
      <c r="W3543" s="83">
        <v>46114</v>
      </c>
      <c r="X3543">
        <v>0.17221111111111101</v>
      </c>
      <c r="BK3543" s="83">
        <v>46081</v>
      </c>
      <c r="BL3543">
        <v>0.55525591549945397</v>
      </c>
      <c r="BM3543" s="83">
        <v>46078</v>
      </c>
      <c r="BN3543">
        <v>0.68226336644218899</v>
      </c>
      <c r="BO3543" s="83">
        <v>46072</v>
      </c>
      <c r="BP3543" s="77">
        <v>0.79092562458121896</v>
      </c>
      <c r="BS3543" s="83"/>
      <c r="BU3543" s="83"/>
      <c r="BW3543" s="83"/>
      <c r="CA3543" s="83"/>
      <c r="CC3543" s="83"/>
      <c r="CE3543" s="83"/>
      <c r="CI3543" s="83"/>
      <c r="CK3543" s="83"/>
      <c r="CM3543" s="83"/>
      <c r="CQ3543" s="83"/>
      <c r="CS3543" s="83"/>
      <c r="CU3543" s="83"/>
      <c r="CY3543" s="83"/>
      <c r="DA3543" s="83"/>
      <c r="DC3543" s="83"/>
    </row>
    <row r="3544" spans="7:107">
      <c r="G3544" s="83">
        <v>46112</v>
      </c>
      <c r="H3544">
        <v>0.12055238497850999</v>
      </c>
      <c r="O3544" s="83">
        <v>45312</v>
      </c>
      <c r="P3544">
        <v>41.534692228031602</v>
      </c>
      <c r="Q3544" s="83">
        <v>45337</v>
      </c>
      <c r="R3544">
        <v>102.94079543982301</v>
      </c>
      <c r="W3544" s="83">
        <v>46115</v>
      </c>
      <c r="X3544">
        <v>0.172180555555555</v>
      </c>
      <c r="BK3544" s="83">
        <v>46082</v>
      </c>
      <c r="BL3544">
        <v>0.55516981596223902</v>
      </c>
      <c r="BM3544" s="83">
        <v>46079</v>
      </c>
      <c r="BN3544">
        <v>0.68218873825050197</v>
      </c>
      <c r="BO3544" s="83">
        <v>46073</v>
      </c>
      <c r="BP3544" s="77">
        <v>0.79074136115631199</v>
      </c>
      <c r="BS3544" s="83"/>
      <c r="BU3544" s="83"/>
      <c r="BW3544" s="83"/>
      <c r="CA3544" s="83"/>
      <c r="CC3544" s="83"/>
      <c r="CE3544" s="83"/>
      <c r="CI3544" s="83"/>
      <c r="CK3544" s="83"/>
      <c r="CM3544" s="83"/>
      <c r="CQ3544" s="83"/>
      <c r="CS3544" s="83"/>
      <c r="CU3544" s="83"/>
      <c r="CY3544" s="83"/>
      <c r="DA3544" s="83"/>
      <c r="DC3544" s="83"/>
    </row>
    <row r="3545" spans="7:107">
      <c r="G3545" s="83">
        <v>46113</v>
      </c>
      <c r="H3545">
        <v>0.120538293524977</v>
      </c>
      <c r="O3545" s="83">
        <v>45313</v>
      </c>
      <c r="P3545">
        <v>41.716551741557403</v>
      </c>
      <c r="Q3545" s="83">
        <v>45338</v>
      </c>
      <c r="R3545">
        <v>103.15671287299701</v>
      </c>
      <c r="W3545" s="83">
        <v>46116</v>
      </c>
      <c r="X3545">
        <v>0.17215</v>
      </c>
      <c r="BK3545" s="83">
        <v>46083</v>
      </c>
      <c r="BL3545">
        <v>0.55508371642502397</v>
      </c>
      <c r="BM3545" s="83">
        <v>46080</v>
      </c>
      <c r="BN3545">
        <v>0.68211411005881395</v>
      </c>
      <c r="BO3545" s="83">
        <v>46074</v>
      </c>
      <c r="BP3545" s="77">
        <v>0.79055709773140603</v>
      </c>
      <c r="BS3545" s="83"/>
      <c r="BU3545" s="83"/>
      <c r="BW3545" s="83"/>
      <c r="CA3545" s="83"/>
      <c r="CC3545" s="83"/>
      <c r="CE3545" s="83"/>
      <c r="CI3545" s="83"/>
      <c r="CK3545" s="83"/>
      <c r="CM3545" s="83"/>
      <c r="CQ3545" s="83"/>
      <c r="CS3545" s="83"/>
      <c r="CU3545" s="83"/>
      <c r="CY3545" s="83"/>
      <c r="DA3545" s="83"/>
      <c r="DC3545" s="83"/>
    </row>
    <row r="3546" spans="7:107">
      <c r="G3546" s="83">
        <v>46114</v>
      </c>
      <c r="H3546">
        <v>0.120524202071443</v>
      </c>
      <c r="O3546" s="83">
        <v>45314</v>
      </c>
      <c r="P3546">
        <v>41.898411255083197</v>
      </c>
      <c r="Q3546" s="83">
        <v>45339</v>
      </c>
      <c r="R3546">
        <v>103.37263030617</v>
      </c>
      <c r="W3546" s="83">
        <v>46117</v>
      </c>
      <c r="X3546">
        <v>0.17211944444444399</v>
      </c>
      <c r="BK3546" s="83">
        <v>46084</v>
      </c>
      <c r="BL3546">
        <v>0.55499761688780902</v>
      </c>
      <c r="BM3546" s="83">
        <v>46081</v>
      </c>
      <c r="BN3546">
        <v>0.68203948186712604</v>
      </c>
      <c r="BO3546" s="83">
        <v>46075</v>
      </c>
      <c r="BP3546" s="77">
        <v>0.79037283430649896</v>
      </c>
      <c r="BS3546" s="83"/>
      <c r="BU3546" s="83"/>
      <c r="BW3546" s="83"/>
      <c r="CA3546" s="83"/>
      <c r="CC3546" s="83"/>
      <c r="CE3546" s="83"/>
      <c r="CI3546" s="83"/>
      <c r="CK3546" s="83"/>
      <c r="CM3546" s="83"/>
      <c r="CQ3546" s="83"/>
      <c r="CS3546" s="83"/>
      <c r="CU3546" s="83"/>
      <c r="CY3546" s="83"/>
      <c r="DA3546" s="83"/>
      <c r="DC3546" s="83"/>
    </row>
    <row r="3547" spans="7:107">
      <c r="G3547" s="83">
        <v>46115</v>
      </c>
      <c r="H3547">
        <v>0.12051011061791</v>
      </c>
      <c r="O3547" s="83">
        <v>45315</v>
      </c>
      <c r="P3547">
        <v>42.080270768608997</v>
      </c>
      <c r="Q3547" s="83">
        <v>45340</v>
      </c>
      <c r="R3547">
        <v>103.58854773934399</v>
      </c>
      <c r="W3547" s="83">
        <v>46118</v>
      </c>
      <c r="X3547">
        <v>0.17208888888888799</v>
      </c>
      <c r="BK3547" s="83">
        <v>46085</v>
      </c>
      <c r="BL3547">
        <v>0.55491151735059396</v>
      </c>
      <c r="BM3547" s="83">
        <v>46082</v>
      </c>
      <c r="BN3547">
        <v>0.68196485367543802</v>
      </c>
      <c r="BO3547" s="83">
        <v>46076</v>
      </c>
      <c r="BP3547" s="77">
        <v>0.790188570881592</v>
      </c>
      <c r="BS3547" s="83"/>
      <c r="BU3547" s="83"/>
      <c r="BW3547" s="83"/>
      <c r="CA3547" s="83"/>
      <c r="CC3547" s="83"/>
      <c r="CE3547" s="83"/>
      <c r="CI3547" s="83"/>
      <c r="CK3547" s="83"/>
      <c r="CM3547" s="83"/>
      <c r="CQ3547" s="83"/>
      <c r="CS3547" s="83"/>
      <c r="CU3547" s="83"/>
      <c r="CY3547" s="83"/>
      <c r="DA3547" s="83"/>
      <c r="DC3547" s="83"/>
    </row>
    <row r="3548" spans="7:107">
      <c r="G3548" s="83">
        <v>46116</v>
      </c>
      <c r="H3548">
        <v>0.12049601916437599</v>
      </c>
      <c r="O3548" s="83">
        <v>45316</v>
      </c>
      <c r="P3548">
        <v>42.262130282134798</v>
      </c>
      <c r="Q3548" s="83">
        <v>45341</v>
      </c>
      <c r="R3548">
        <v>103.80446517251799</v>
      </c>
      <c r="W3548" s="83">
        <v>46119</v>
      </c>
      <c r="X3548">
        <v>0.17205833333333301</v>
      </c>
      <c r="BK3548" s="83">
        <v>46086</v>
      </c>
      <c r="BL3548">
        <v>0.55482541781337902</v>
      </c>
      <c r="BM3548" s="83">
        <v>46083</v>
      </c>
      <c r="BN3548">
        <v>0.68189022548375</v>
      </c>
      <c r="BO3548" s="83">
        <v>46077</v>
      </c>
      <c r="BP3548" s="77">
        <v>0.79000430745668604</v>
      </c>
      <c r="BS3548" s="83"/>
      <c r="BU3548" s="83"/>
      <c r="BW3548" s="83"/>
      <c r="CA3548" s="83"/>
      <c r="CC3548" s="83"/>
      <c r="CE3548" s="83"/>
      <c r="CI3548" s="83"/>
      <c r="CK3548" s="83"/>
      <c r="CM3548" s="83"/>
      <c r="CQ3548" s="83"/>
      <c r="CS3548" s="83"/>
      <c r="CU3548" s="83"/>
      <c r="CY3548" s="83"/>
      <c r="DA3548" s="83"/>
      <c r="DC3548" s="83"/>
    </row>
    <row r="3549" spans="7:107">
      <c r="G3549" s="83">
        <v>46117</v>
      </c>
      <c r="H3549">
        <v>0.120481927710843</v>
      </c>
      <c r="O3549" s="83">
        <v>45317</v>
      </c>
      <c r="P3549">
        <v>42.443989795660599</v>
      </c>
      <c r="Q3549" s="83">
        <v>45342</v>
      </c>
      <c r="R3549">
        <v>104.020382605691</v>
      </c>
      <c r="W3549" s="83">
        <v>46120</v>
      </c>
      <c r="X3549">
        <v>0.172027777777777</v>
      </c>
      <c r="BK3549" s="83">
        <v>46087</v>
      </c>
      <c r="BL3549">
        <v>0.55473931827616396</v>
      </c>
      <c r="BM3549" s="83">
        <v>46084</v>
      </c>
      <c r="BN3549">
        <v>0.68181559729206198</v>
      </c>
      <c r="BO3549" s="83">
        <v>46078</v>
      </c>
      <c r="BP3549" s="77">
        <v>0.78982004403177897</v>
      </c>
      <c r="BS3549" s="83"/>
      <c r="BU3549" s="83"/>
      <c r="BW3549" s="83"/>
      <c r="CA3549" s="83"/>
      <c r="CC3549" s="83"/>
      <c r="CE3549" s="83"/>
      <c r="CI3549" s="83"/>
      <c r="CK3549" s="83"/>
      <c r="CM3549" s="83"/>
      <c r="CQ3549" s="83"/>
      <c r="CS3549" s="83"/>
      <c r="CU3549" s="83"/>
      <c r="CY3549" s="83"/>
      <c r="DA3549" s="83"/>
      <c r="DC3549" s="83"/>
    </row>
    <row r="3550" spans="7:107">
      <c r="G3550" s="83">
        <v>46118</v>
      </c>
      <c r="H3550">
        <v>0.120467836257309</v>
      </c>
      <c r="O3550" s="83">
        <v>45318</v>
      </c>
      <c r="P3550">
        <v>42.6258493091864</v>
      </c>
      <c r="Q3550" s="83">
        <v>45343</v>
      </c>
      <c r="R3550">
        <v>104.236300038865</v>
      </c>
      <c r="W3550" s="83">
        <v>46121</v>
      </c>
      <c r="X3550">
        <v>0.171997222222222</v>
      </c>
      <c r="BK3550" s="83">
        <v>46088</v>
      </c>
      <c r="BL3550">
        <v>0.55465321873894902</v>
      </c>
      <c r="BM3550" s="83">
        <v>46085</v>
      </c>
      <c r="BN3550">
        <v>0.68174096910037396</v>
      </c>
      <c r="BO3550" s="83">
        <v>46079</v>
      </c>
      <c r="BP3550" s="77">
        <v>0.78963578060687201</v>
      </c>
      <c r="BS3550" s="83"/>
      <c r="BU3550" s="83"/>
      <c r="BW3550" s="83"/>
      <c r="CA3550" s="83"/>
      <c r="CC3550" s="83"/>
      <c r="CE3550" s="83"/>
      <c r="CI3550" s="83"/>
      <c r="CK3550" s="83"/>
      <c r="CM3550" s="83"/>
      <c r="CQ3550" s="83"/>
      <c r="CS3550" s="83"/>
      <c r="CU3550" s="83"/>
      <c r="CY3550" s="83"/>
      <c r="DA3550" s="83"/>
      <c r="DC3550" s="83"/>
    </row>
    <row r="3551" spans="7:107">
      <c r="G3551" s="83">
        <v>46119</v>
      </c>
      <c r="H3551">
        <v>0.12045374480377601</v>
      </c>
      <c r="O3551" s="83">
        <v>45319</v>
      </c>
      <c r="P3551">
        <v>42.8077088227122</v>
      </c>
      <c r="Q3551" s="83">
        <v>45344</v>
      </c>
      <c r="R3551">
        <v>104.452217472038</v>
      </c>
      <c r="W3551" s="83">
        <v>46122</v>
      </c>
      <c r="X3551">
        <v>0.17196666666666599</v>
      </c>
      <c r="BK3551" s="83">
        <v>46089</v>
      </c>
      <c r="BL3551">
        <v>0.55456711920173396</v>
      </c>
      <c r="BM3551" s="83">
        <v>46086</v>
      </c>
      <c r="BN3551">
        <v>0.68166634090868705</v>
      </c>
      <c r="BO3551" s="83">
        <v>46080</v>
      </c>
      <c r="BP3551" s="77">
        <v>0.78945151718196604</v>
      </c>
      <c r="BS3551" s="83"/>
      <c r="BU3551" s="83"/>
      <c r="BW3551" s="83"/>
      <c r="CA3551" s="83"/>
      <c r="CC3551" s="83"/>
      <c r="CE3551" s="83"/>
      <c r="CI3551" s="83"/>
      <c r="CK3551" s="83"/>
      <c r="CM3551" s="83"/>
      <c r="CQ3551" s="83"/>
      <c r="CS3551" s="83"/>
      <c r="CU3551" s="83"/>
      <c r="CY3551" s="83"/>
      <c r="DA3551" s="83"/>
      <c r="DC3551" s="83"/>
    </row>
    <row r="3552" spans="7:107">
      <c r="G3552" s="83">
        <v>46120</v>
      </c>
      <c r="H3552">
        <v>0.120439653350243</v>
      </c>
      <c r="O3552" s="83">
        <v>45320</v>
      </c>
      <c r="P3552">
        <v>42.989568336238001</v>
      </c>
      <c r="Q3552" s="83">
        <v>45345</v>
      </c>
      <c r="R3552">
        <v>104.668134905212</v>
      </c>
      <c r="W3552" s="83">
        <v>46123</v>
      </c>
      <c r="X3552">
        <v>0.17193611111111101</v>
      </c>
      <c r="BK3552" s="83">
        <v>46090</v>
      </c>
      <c r="BL3552">
        <v>0.55448101966451901</v>
      </c>
      <c r="BM3552" s="83">
        <v>46087</v>
      </c>
      <c r="BN3552">
        <v>0.68159171271699903</v>
      </c>
      <c r="BO3552" s="83">
        <v>46081</v>
      </c>
      <c r="BP3552" s="77">
        <v>0.78926725375705897</v>
      </c>
      <c r="BS3552" s="83"/>
      <c r="BU3552" s="83"/>
      <c r="BW3552" s="83"/>
      <c r="CA3552" s="83"/>
      <c r="CC3552" s="83"/>
      <c r="CE3552" s="83"/>
      <c r="CI3552" s="83"/>
      <c r="CK3552" s="83"/>
      <c r="CM3552" s="83"/>
      <c r="CQ3552" s="83"/>
      <c r="CS3552" s="83"/>
      <c r="CU3552" s="83"/>
      <c r="CY3552" s="83"/>
      <c r="DA3552" s="83"/>
      <c r="DC3552" s="83"/>
    </row>
    <row r="3553" spans="7:107">
      <c r="G3553" s="83">
        <v>46121</v>
      </c>
      <c r="H3553">
        <v>0.120425561896709</v>
      </c>
      <c r="O3553" s="83">
        <v>45321</v>
      </c>
      <c r="P3553">
        <v>43.171427849763802</v>
      </c>
      <c r="Q3553" s="83">
        <v>45346</v>
      </c>
      <c r="R3553">
        <v>104.884052338385</v>
      </c>
      <c r="W3553" s="83">
        <v>46124</v>
      </c>
      <c r="X3553">
        <v>0.17190555555555501</v>
      </c>
      <c r="BK3553" s="83">
        <v>46091</v>
      </c>
      <c r="BL3553">
        <v>0.55439492012730396</v>
      </c>
      <c r="BM3553" s="83">
        <v>46088</v>
      </c>
      <c r="BN3553">
        <v>0.68151708452531101</v>
      </c>
      <c r="BO3553" s="83">
        <v>46082</v>
      </c>
      <c r="BP3553" s="77">
        <v>0.78908299033215201</v>
      </c>
      <c r="BS3553" s="83"/>
      <c r="BU3553" s="83"/>
      <c r="BW3553" s="83"/>
      <c r="CA3553" s="83"/>
      <c r="CC3553" s="83"/>
      <c r="CE3553" s="83"/>
      <c r="CI3553" s="83"/>
      <c r="CK3553" s="83"/>
      <c r="CM3553" s="83"/>
      <c r="CQ3553" s="83"/>
      <c r="CS3553" s="83"/>
      <c r="CU3553" s="83"/>
      <c r="CY3553" s="83"/>
      <c r="DA3553" s="83"/>
      <c r="DC3553" s="83"/>
    </row>
    <row r="3554" spans="7:107">
      <c r="G3554" s="83">
        <v>46122</v>
      </c>
      <c r="H3554">
        <v>0.120411470443176</v>
      </c>
      <c r="O3554" s="83">
        <v>45322</v>
      </c>
      <c r="P3554">
        <v>43.353287363289603</v>
      </c>
      <c r="Q3554" s="83">
        <v>45347</v>
      </c>
      <c r="R3554">
        <v>105.099969771559</v>
      </c>
      <c r="W3554" s="83">
        <v>46125</v>
      </c>
      <c r="X3554">
        <v>0.171875</v>
      </c>
      <c r="BK3554" s="83">
        <v>46092</v>
      </c>
      <c r="BL3554">
        <v>0.55430882059008901</v>
      </c>
      <c r="BM3554" s="83">
        <v>46089</v>
      </c>
      <c r="BN3554">
        <v>0.68144245633362299</v>
      </c>
      <c r="BO3554" s="83">
        <v>46083</v>
      </c>
      <c r="BP3554" s="77">
        <v>0.78889872690724605</v>
      </c>
      <c r="BS3554" s="83"/>
      <c r="BU3554" s="83"/>
      <c r="BW3554" s="83"/>
      <c r="CA3554" s="83"/>
      <c r="CC3554" s="83"/>
      <c r="CE3554" s="83"/>
      <c r="CI3554" s="83"/>
      <c r="CK3554" s="83"/>
      <c r="CM3554" s="83"/>
      <c r="CQ3554" s="83"/>
      <c r="CS3554" s="83"/>
      <c r="CU3554" s="83"/>
      <c r="CY3554" s="83"/>
      <c r="DA3554" s="83"/>
      <c r="DC3554" s="83"/>
    </row>
    <row r="3555" spans="7:107">
      <c r="G3555" s="83">
        <v>46123</v>
      </c>
      <c r="H3555">
        <v>0.12039737898964201</v>
      </c>
      <c r="O3555" s="83">
        <v>45323</v>
      </c>
      <c r="P3555">
        <v>43.535146876815404</v>
      </c>
      <c r="Q3555" s="83">
        <v>45348</v>
      </c>
      <c r="R3555">
        <v>105.31588720473199</v>
      </c>
      <c r="W3555" s="83">
        <v>46126</v>
      </c>
      <c r="X3555">
        <v>0.17184444444444399</v>
      </c>
      <c r="BK3555" s="83">
        <v>46093</v>
      </c>
      <c r="BL3555">
        <v>0.55422272105287396</v>
      </c>
      <c r="BM3555" s="83">
        <v>46090</v>
      </c>
      <c r="BN3555">
        <v>0.68136782814193497</v>
      </c>
      <c r="BO3555" s="83">
        <v>46084</v>
      </c>
      <c r="BP3555" s="77">
        <v>0.78871446348233898</v>
      </c>
      <c r="BS3555" s="83"/>
      <c r="BU3555" s="83"/>
      <c r="BW3555" s="83"/>
      <c r="CA3555" s="83"/>
      <c r="CC3555" s="83"/>
      <c r="CE3555" s="83"/>
      <c r="CI3555" s="83"/>
      <c r="CK3555" s="83"/>
      <c r="CM3555" s="83"/>
      <c r="CQ3555" s="83"/>
      <c r="CS3555" s="83"/>
      <c r="CU3555" s="83"/>
      <c r="CY3555" s="83"/>
      <c r="DA3555" s="83"/>
      <c r="DC3555" s="83"/>
    </row>
    <row r="3556" spans="7:107">
      <c r="G3556" s="83">
        <v>46124</v>
      </c>
      <c r="H3556">
        <v>0.120383287536109</v>
      </c>
      <c r="O3556" s="83">
        <v>45324</v>
      </c>
      <c r="P3556">
        <v>43.717006390341197</v>
      </c>
      <c r="Q3556" s="83">
        <v>45349</v>
      </c>
      <c r="R3556">
        <v>105.53180463790601</v>
      </c>
      <c r="W3556" s="83">
        <v>46127</v>
      </c>
      <c r="X3556">
        <v>0.17181388888888799</v>
      </c>
      <c r="BK3556" s="83">
        <v>46094</v>
      </c>
      <c r="BL3556">
        <v>0.55413662151565901</v>
      </c>
      <c r="BM3556" s="83">
        <v>46091</v>
      </c>
      <c r="BN3556">
        <v>0.68129319995024695</v>
      </c>
      <c r="BO3556" s="83">
        <v>46085</v>
      </c>
      <c r="BP3556" s="77">
        <v>0.78853020005743202</v>
      </c>
      <c r="BS3556" s="83"/>
      <c r="BU3556" s="83"/>
      <c r="BW3556" s="83"/>
      <c r="CA3556" s="83"/>
      <c r="CC3556" s="83"/>
      <c r="CE3556" s="83"/>
      <c r="CI3556" s="83"/>
      <c r="CK3556" s="83"/>
      <c r="CM3556" s="83"/>
      <c r="CQ3556" s="83"/>
      <c r="CS3556" s="83"/>
      <c r="CU3556" s="83"/>
      <c r="CY3556" s="83"/>
      <c r="DA3556" s="83"/>
      <c r="DC3556" s="83"/>
    </row>
    <row r="3557" spans="7:107">
      <c r="G3557" s="83">
        <v>46125</v>
      </c>
      <c r="H3557">
        <v>0.120369196082575</v>
      </c>
      <c r="O3557" s="83">
        <v>45325</v>
      </c>
      <c r="P3557">
        <v>43.898865903866998</v>
      </c>
      <c r="Q3557" s="83">
        <v>45350</v>
      </c>
      <c r="R3557">
        <v>105.74772207108001</v>
      </c>
      <c r="W3557" s="83">
        <v>46128</v>
      </c>
      <c r="X3557">
        <v>0.17178333333333301</v>
      </c>
      <c r="BK3557" s="83">
        <v>46095</v>
      </c>
      <c r="BL3557">
        <v>0.55405052197844396</v>
      </c>
      <c r="BM3557" s="83">
        <v>46092</v>
      </c>
      <c r="BN3557">
        <v>0.68121857175856004</v>
      </c>
      <c r="BO3557" s="83">
        <v>46086</v>
      </c>
      <c r="BP3557" s="77">
        <v>0.78834593663252595</v>
      </c>
      <c r="BS3557" s="83"/>
      <c r="BU3557" s="83"/>
      <c r="BW3557" s="83"/>
      <c r="CA3557" s="83"/>
      <c r="CC3557" s="83"/>
      <c r="CE3557" s="83"/>
      <c r="CI3557" s="83"/>
      <c r="CK3557" s="83"/>
      <c r="CM3557" s="83"/>
      <c r="CQ3557" s="83"/>
      <c r="CS3557" s="83"/>
      <c r="CU3557" s="83"/>
      <c r="CY3557" s="83"/>
      <c r="DA3557" s="83"/>
      <c r="DC3557" s="83"/>
    </row>
    <row r="3558" spans="7:107">
      <c r="G3558" s="83">
        <v>46126</v>
      </c>
      <c r="H3558">
        <v>0.120355104629042</v>
      </c>
      <c r="O3558" s="83">
        <v>45326</v>
      </c>
      <c r="P3558">
        <v>44.080725417392799</v>
      </c>
      <c r="Q3558" s="83">
        <v>45351</v>
      </c>
      <c r="R3558">
        <v>105.963639504253</v>
      </c>
      <c r="W3558" s="83">
        <v>46129</v>
      </c>
      <c r="X3558">
        <v>0.171752777777777</v>
      </c>
      <c r="BK3558" s="83">
        <v>46096</v>
      </c>
      <c r="BL3558">
        <v>0.55396442244122901</v>
      </c>
      <c r="BM3558" s="83">
        <v>46093</v>
      </c>
      <c r="BN3558">
        <v>0.68114394356687202</v>
      </c>
      <c r="BO3558" s="83">
        <v>46087</v>
      </c>
      <c r="BP3558" s="77">
        <v>0.78816167320761898</v>
      </c>
      <c r="BS3558" s="83"/>
      <c r="BU3558" s="83"/>
      <c r="BW3558" s="83"/>
      <c r="CA3558" s="83"/>
      <c r="CC3558" s="83"/>
      <c r="CE3558" s="83"/>
      <c r="CI3558" s="83"/>
      <c r="CK3558" s="83"/>
      <c r="CM3558" s="83"/>
      <c r="CQ3558" s="83"/>
      <c r="CS3558" s="83"/>
      <c r="CU3558" s="83"/>
      <c r="CY3558" s="83"/>
      <c r="DA3558" s="83"/>
      <c r="DC3558" s="83"/>
    </row>
    <row r="3559" spans="7:107">
      <c r="G3559" s="83">
        <v>46127</v>
      </c>
      <c r="H3559">
        <v>0.12034101317550799</v>
      </c>
      <c r="O3559" s="83">
        <v>45327</v>
      </c>
      <c r="P3559">
        <v>44.262584930918599</v>
      </c>
      <c r="Q3559" s="83">
        <v>45352</v>
      </c>
      <c r="R3559">
        <v>106.17955693742699</v>
      </c>
      <c r="W3559" s="83">
        <v>46130</v>
      </c>
      <c r="X3559">
        <v>0.171722222222222</v>
      </c>
      <c r="BK3559" s="83">
        <v>46097</v>
      </c>
      <c r="BL3559">
        <v>0.55387832290401395</v>
      </c>
      <c r="BM3559" s="83">
        <v>46094</v>
      </c>
      <c r="BN3559">
        <v>0.681069315375184</v>
      </c>
      <c r="BO3559" s="83">
        <v>46088</v>
      </c>
      <c r="BP3559" s="77">
        <v>0.78797740978271202</v>
      </c>
      <c r="BS3559" s="83"/>
      <c r="BU3559" s="83"/>
      <c r="BW3559" s="83"/>
      <c r="CA3559" s="83"/>
      <c r="CC3559" s="83"/>
      <c r="CE3559" s="83"/>
      <c r="CI3559" s="83"/>
      <c r="CK3559" s="83"/>
      <c r="CM3559" s="83"/>
      <c r="CQ3559" s="83"/>
      <c r="CS3559" s="83"/>
      <c r="CU3559" s="83"/>
      <c r="CY3559" s="83"/>
      <c r="DA3559" s="83"/>
      <c r="DC3559" s="83"/>
    </row>
    <row r="3560" spans="7:107">
      <c r="G3560" s="83">
        <v>46128</v>
      </c>
      <c r="H3560">
        <v>0.120326921721975</v>
      </c>
      <c r="O3560" s="83">
        <v>45328</v>
      </c>
      <c r="P3560">
        <v>44.4444444444444</v>
      </c>
      <c r="Q3560" s="83">
        <v>45353</v>
      </c>
      <c r="R3560">
        <v>106.3954743706</v>
      </c>
      <c r="W3560" s="83">
        <v>46131</v>
      </c>
      <c r="X3560">
        <v>0.17169166666666599</v>
      </c>
      <c r="BK3560" s="83">
        <v>46098</v>
      </c>
      <c r="BL3560">
        <v>0.55379222336679901</v>
      </c>
      <c r="BM3560" s="83">
        <v>46095</v>
      </c>
      <c r="BN3560">
        <v>0.68099468718349598</v>
      </c>
      <c r="BO3560" s="83">
        <v>46089</v>
      </c>
      <c r="BP3560" s="77">
        <v>0.78779314635780595</v>
      </c>
      <c r="BS3560" s="83"/>
      <c r="BU3560" s="83"/>
      <c r="BW3560" s="83"/>
      <c r="CA3560" s="83"/>
      <c r="CC3560" s="83"/>
      <c r="CE3560" s="83"/>
      <c r="CI3560" s="83"/>
      <c r="CK3560" s="83"/>
      <c r="CM3560" s="83"/>
      <c r="CQ3560" s="83"/>
      <c r="CS3560" s="83"/>
      <c r="CU3560" s="83"/>
      <c r="CY3560" s="83"/>
      <c r="DA3560" s="83"/>
      <c r="DC3560" s="83"/>
    </row>
    <row r="3561" spans="7:107">
      <c r="G3561" s="83">
        <v>46129</v>
      </c>
      <c r="H3561">
        <v>0.120312830268442</v>
      </c>
      <c r="O3561" s="83">
        <v>45329</v>
      </c>
      <c r="P3561">
        <v>44.369290025599398</v>
      </c>
      <c r="Q3561" s="83">
        <v>45354</v>
      </c>
      <c r="R3561">
        <v>106.611391803774</v>
      </c>
      <c r="W3561" s="83">
        <v>46132</v>
      </c>
      <c r="X3561">
        <v>0.17166111111111099</v>
      </c>
      <c r="BK3561" s="83">
        <v>46099</v>
      </c>
      <c r="BL3561">
        <v>0.55370612382958395</v>
      </c>
      <c r="BM3561" s="83">
        <v>46096</v>
      </c>
      <c r="BN3561">
        <v>0.68092005899180796</v>
      </c>
      <c r="BO3561" s="83">
        <v>46090</v>
      </c>
      <c r="BP3561" s="77">
        <v>0.78760888293289899</v>
      </c>
      <c r="BS3561" s="83"/>
      <c r="BU3561" s="83"/>
      <c r="BW3561" s="83"/>
      <c r="CA3561" s="83"/>
      <c r="CC3561" s="83"/>
      <c r="CE3561" s="83"/>
      <c r="CI3561" s="83"/>
      <c r="CK3561" s="83"/>
      <c r="CM3561" s="83"/>
      <c r="CQ3561" s="83"/>
      <c r="CS3561" s="83"/>
      <c r="CU3561" s="83"/>
      <c r="CY3561" s="83"/>
      <c r="DA3561" s="83"/>
      <c r="DC3561" s="83"/>
    </row>
    <row r="3562" spans="7:107">
      <c r="G3562" s="83">
        <v>46130</v>
      </c>
      <c r="H3562">
        <v>0.120298738814908</v>
      </c>
      <c r="O3562" s="83">
        <v>45330</v>
      </c>
      <c r="P3562">
        <v>44.294135606754502</v>
      </c>
      <c r="Q3562" s="83">
        <v>45355</v>
      </c>
      <c r="R3562">
        <v>106.827309236947</v>
      </c>
      <c r="W3562" s="83">
        <v>46133</v>
      </c>
      <c r="X3562">
        <v>0.17163055555555501</v>
      </c>
      <c r="BK3562" s="83">
        <v>46100</v>
      </c>
      <c r="BL3562">
        <v>0.55362002429236901</v>
      </c>
      <c r="BM3562" s="83">
        <v>46097</v>
      </c>
      <c r="BN3562">
        <v>0.68084543080012006</v>
      </c>
      <c r="BO3562" s="83">
        <v>46091</v>
      </c>
      <c r="BP3562" s="77">
        <v>0.78742461950799203</v>
      </c>
      <c r="BS3562" s="83"/>
      <c r="BU3562" s="83"/>
      <c r="BW3562" s="83"/>
      <c r="CA3562" s="83"/>
      <c r="CC3562" s="83"/>
      <c r="CE3562" s="83"/>
      <c r="CI3562" s="83"/>
      <c r="CK3562" s="83"/>
      <c r="CM3562" s="83"/>
      <c r="CQ3562" s="83"/>
      <c r="CS3562" s="83"/>
      <c r="CU3562" s="83"/>
      <c r="CY3562" s="83"/>
      <c r="DA3562" s="83"/>
      <c r="DC3562" s="83"/>
    </row>
    <row r="3563" spans="7:107">
      <c r="G3563" s="83">
        <v>46131</v>
      </c>
      <c r="H3563">
        <v>0.12028464736137499</v>
      </c>
      <c r="O3563" s="83">
        <v>45331</v>
      </c>
      <c r="P3563">
        <v>44.218981187909499</v>
      </c>
      <c r="Q3563" s="83">
        <v>45356</v>
      </c>
      <c r="R3563">
        <v>106.818076905322</v>
      </c>
      <c r="W3563" s="83">
        <v>46134</v>
      </c>
      <c r="X3563">
        <v>0.1716</v>
      </c>
      <c r="BK3563" s="83">
        <v>46101</v>
      </c>
      <c r="BL3563">
        <v>0.55353392475515395</v>
      </c>
      <c r="BM3563" s="83">
        <v>46098</v>
      </c>
      <c r="BN3563">
        <v>0.68077080260843204</v>
      </c>
      <c r="BO3563" s="83">
        <v>46092</v>
      </c>
      <c r="BP3563" s="77">
        <v>0.78724035608308596</v>
      </c>
      <c r="BS3563" s="83"/>
      <c r="BU3563" s="83"/>
      <c r="BW3563" s="83"/>
      <c r="CA3563" s="83"/>
      <c r="CC3563" s="83"/>
      <c r="CE3563" s="83"/>
      <c r="CI3563" s="83"/>
      <c r="CK3563" s="83"/>
      <c r="CM3563" s="83"/>
      <c r="CQ3563" s="83"/>
      <c r="CS3563" s="83"/>
      <c r="CU3563" s="83"/>
      <c r="CY3563" s="83"/>
      <c r="DA3563" s="83"/>
      <c r="DC3563" s="83"/>
    </row>
    <row r="3564" spans="7:107">
      <c r="G3564" s="83">
        <v>46132</v>
      </c>
      <c r="H3564">
        <v>0.120270555907841</v>
      </c>
      <c r="O3564" s="83">
        <v>45332</v>
      </c>
      <c r="P3564">
        <v>44.143826769064503</v>
      </c>
      <c r="Q3564" s="83">
        <v>45357</v>
      </c>
      <c r="R3564">
        <v>106.808844573697</v>
      </c>
      <c r="W3564" s="83">
        <v>46135</v>
      </c>
      <c r="X3564">
        <v>0.171569444444444</v>
      </c>
      <c r="BK3564" s="83">
        <v>46102</v>
      </c>
      <c r="BL3564">
        <v>0.553447825217939</v>
      </c>
      <c r="BM3564" s="83">
        <v>46099</v>
      </c>
      <c r="BN3564">
        <v>0.68069617441674501</v>
      </c>
      <c r="BO3564" s="83">
        <v>46093</v>
      </c>
      <c r="BP3564" s="77">
        <v>0.78712868128011204</v>
      </c>
      <c r="BS3564" s="83"/>
      <c r="BU3564" s="83"/>
      <c r="BW3564" s="83"/>
      <c r="CA3564" s="83"/>
      <c r="CC3564" s="83"/>
      <c r="CE3564" s="83"/>
      <c r="CI3564" s="83"/>
      <c r="CK3564" s="83"/>
      <c r="CM3564" s="83"/>
      <c r="CQ3564" s="83"/>
      <c r="CS3564" s="83"/>
      <c r="CU3564" s="83"/>
      <c r="CY3564" s="83"/>
      <c r="DA3564" s="83"/>
      <c r="DC3564" s="83"/>
    </row>
    <row r="3565" spans="7:107">
      <c r="G3565" s="83">
        <v>46133</v>
      </c>
      <c r="H3565">
        <v>0.120256464454308</v>
      </c>
      <c r="O3565" s="83">
        <v>45333</v>
      </c>
      <c r="P3565">
        <v>44.0686723502196</v>
      </c>
      <c r="Q3565" s="83">
        <v>45358</v>
      </c>
      <c r="R3565">
        <v>106.79961224207101</v>
      </c>
      <c r="W3565" s="83">
        <v>46136</v>
      </c>
      <c r="X3565">
        <v>0.17153888888888799</v>
      </c>
      <c r="BK3565" s="83">
        <v>46103</v>
      </c>
      <c r="BL3565">
        <v>0.55336172568072395</v>
      </c>
      <c r="BM3565" s="83">
        <v>46100</v>
      </c>
      <c r="BN3565">
        <v>0.68062154622505699</v>
      </c>
      <c r="BO3565" s="83">
        <v>46094</v>
      </c>
      <c r="BP3565" s="77">
        <v>0.78701700647713801</v>
      </c>
      <c r="BS3565" s="83"/>
      <c r="BU3565" s="83"/>
      <c r="BW3565" s="83"/>
      <c r="CA3565" s="83"/>
      <c r="CC3565" s="83"/>
      <c r="CE3565" s="83"/>
      <c r="CI3565" s="83"/>
      <c r="CK3565" s="83"/>
      <c r="CM3565" s="83"/>
      <c r="CQ3565" s="83"/>
      <c r="CS3565" s="83"/>
      <c r="CU3565" s="83"/>
      <c r="CY3565" s="83"/>
      <c r="DA3565" s="83"/>
      <c r="DC3565" s="83"/>
    </row>
    <row r="3566" spans="7:107">
      <c r="G3566" s="83">
        <v>46134</v>
      </c>
      <c r="H3566">
        <v>0.12024237300077401</v>
      </c>
      <c r="O3566" s="83">
        <v>45334</v>
      </c>
      <c r="P3566">
        <v>43.993517931374598</v>
      </c>
      <c r="Q3566" s="83">
        <v>45359</v>
      </c>
      <c r="R3566">
        <v>106.79037991044601</v>
      </c>
      <c r="W3566" s="83">
        <v>46137</v>
      </c>
      <c r="X3566">
        <v>0.17150833333333301</v>
      </c>
      <c r="BK3566" s="83">
        <v>46104</v>
      </c>
      <c r="BL3566">
        <v>0.553275626143509</v>
      </c>
      <c r="BM3566" s="83">
        <v>46101</v>
      </c>
      <c r="BN3566">
        <v>0.68054691803336897</v>
      </c>
      <c r="BO3566" s="83">
        <v>46095</v>
      </c>
      <c r="BP3566" s="77">
        <v>0.78690533167416399</v>
      </c>
      <c r="BS3566" s="83"/>
      <c r="BU3566" s="83"/>
      <c r="BW3566" s="83"/>
      <c r="CA3566" s="83"/>
      <c r="CC3566" s="83"/>
      <c r="CE3566" s="83"/>
      <c r="CI3566" s="83"/>
      <c r="CK3566" s="83"/>
      <c r="CM3566" s="83"/>
      <c r="CQ3566" s="83"/>
      <c r="CS3566" s="83"/>
      <c r="CU3566" s="83"/>
      <c r="CY3566" s="83"/>
      <c r="DA3566" s="83"/>
      <c r="DC3566" s="83"/>
    </row>
    <row r="3567" spans="7:107">
      <c r="G3567" s="83">
        <v>46135</v>
      </c>
      <c r="H3567">
        <v>0.12022828154724099</v>
      </c>
      <c r="O3567" s="83">
        <v>45335</v>
      </c>
      <c r="P3567">
        <v>43.918363512529602</v>
      </c>
      <c r="Q3567" s="83">
        <v>45360</v>
      </c>
      <c r="R3567">
        <v>106.78114757882101</v>
      </c>
      <c r="W3567" s="83">
        <v>46138</v>
      </c>
      <c r="X3567">
        <v>0.17147777777777701</v>
      </c>
      <c r="BK3567" s="83">
        <v>46105</v>
      </c>
      <c r="BL3567">
        <v>0.55318952660629395</v>
      </c>
      <c r="BM3567" s="83">
        <v>46102</v>
      </c>
      <c r="BN3567">
        <v>0.68047228984168096</v>
      </c>
      <c r="BO3567" s="83">
        <v>46096</v>
      </c>
      <c r="BP3567" s="77">
        <v>0.78679365687119096</v>
      </c>
      <c r="BS3567" s="83"/>
      <c r="BU3567" s="83"/>
      <c r="BW3567" s="83"/>
      <c r="CA3567" s="83"/>
      <c r="CC3567" s="83"/>
      <c r="CE3567" s="83"/>
      <c r="CI3567" s="83"/>
      <c r="CK3567" s="83"/>
      <c r="CM3567" s="83"/>
      <c r="CQ3567" s="83"/>
      <c r="CS3567" s="83"/>
      <c r="CU3567" s="83"/>
      <c r="CY3567" s="83"/>
      <c r="DA3567" s="83"/>
      <c r="DC3567" s="83"/>
    </row>
    <row r="3568" spans="7:107">
      <c r="G3568" s="83">
        <v>46136</v>
      </c>
      <c r="H3568">
        <v>0.120214190093708</v>
      </c>
      <c r="O3568" s="83">
        <v>45336</v>
      </c>
      <c r="P3568">
        <v>43.8432090936846</v>
      </c>
      <c r="Q3568" s="83">
        <v>45361</v>
      </c>
      <c r="R3568">
        <v>106.771915247195</v>
      </c>
      <c r="W3568" s="83">
        <v>46139</v>
      </c>
      <c r="X3568">
        <v>0.171447222222222</v>
      </c>
      <c r="BK3568" s="83">
        <v>46106</v>
      </c>
      <c r="BL3568">
        <v>0.553103427069079</v>
      </c>
      <c r="BM3568" s="83">
        <v>46103</v>
      </c>
      <c r="BN3568">
        <v>0.68039766164999305</v>
      </c>
      <c r="BO3568" s="83">
        <v>46097</v>
      </c>
      <c r="BP3568" s="77">
        <v>0.78668198206821704</v>
      </c>
      <c r="BS3568" s="83"/>
      <c r="BU3568" s="83"/>
      <c r="BW3568" s="83"/>
      <c r="CA3568" s="83"/>
      <c r="CC3568" s="83"/>
      <c r="CE3568" s="83"/>
      <c r="CI3568" s="83"/>
      <c r="CK3568" s="83"/>
      <c r="CM3568" s="83"/>
      <c r="CQ3568" s="83"/>
      <c r="CS3568" s="83"/>
      <c r="CU3568" s="83"/>
      <c r="CY3568" s="83"/>
      <c r="DA3568" s="83"/>
      <c r="DC3568" s="83"/>
    </row>
    <row r="3569" spans="7:107">
      <c r="G3569" s="83">
        <v>46137</v>
      </c>
      <c r="H3569">
        <v>0.120200098640174</v>
      </c>
      <c r="O3569" s="83">
        <v>45337</v>
      </c>
      <c r="P3569">
        <v>43.768054674839703</v>
      </c>
      <c r="Q3569" s="83">
        <v>45362</v>
      </c>
      <c r="R3569">
        <v>106.76268291557</v>
      </c>
      <c r="W3569" s="83">
        <v>46140</v>
      </c>
      <c r="X3569">
        <v>0.171416666666666</v>
      </c>
      <c r="BK3569" s="83">
        <v>46107</v>
      </c>
      <c r="BL3569">
        <v>0.55301732753186394</v>
      </c>
      <c r="BM3569" s="83">
        <v>46104</v>
      </c>
      <c r="BN3569">
        <v>0.68032303345830503</v>
      </c>
      <c r="BO3569" s="83">
        <v>46098</v>
      </c>
      <c r="BP3569" s="77">
        <v>0.78657030726524302</v>
      </c>
      <c r="BS3569" s="83"/>
      <c r="BU3569" s="83"/>
      <c r="BW3569" s="83"/>
      <c r="CA3569" s="83"/>
      <c r="CC3569" s="83"/>
      <c r="CE3569" s="83"/>
      <c r="CI3569" s="83"/>
      <c r="CK3569" s="83"/>
      <c r="CM3569" s="83"/>
      <c r="CQ3569" s="83"/>
      <c r="CS3569" s="83"/>
      <c r="CU3569" s="83"/>
      <c r="CY3569" s="83"/>
      <c r="DA3569" s="83"/>
      <c r="DC3569" s="83"/>
    </row>
    <row r="3570" spans="7:107">
      <c r="G3570" s="83">
        <v>46138</v>
      </c>
      <c r="H3570">
        <v>0.12018600718664101</v>
      </c>
      <c r="O3570" s="83">
        <v>45338</v>
      </c>
      <c r="P3570">
        <v>43.692900255994701</v>
      </c>
      <c r="Q3570" s="83">
        <v>45363</v>
      </c>
      <c r="R3570">
        <v>106.753450583944</v>
      </c>
      <c r="W3570" s="83">
        <v>46141</v>
      </c>
      <c r="X3570">
        <v>0.17138611111111099</v>
      </c>
      <c r="BK3570" s="83">
        <v>46108</v>
      </c>
      <c r="BL3570">
        <v>0.552931227994649</v>
      </c>
      <c r="BM3570" s="83">
        <v>46105</v>
      </c>
      <c r="BN3570">
        <v>0.68024840526661801</v>
      </c>
      <c r="BO3570" s="83">
        <v>46099</v>
      </c>
      <c r="BP3570" s="77">
        <v>0.78645863246226899</v>
      </c>
      <c r="BS3570" s="83"/>
      <c r="BU3570" s="83"/>
      <c r="BW3570" s="83"/>
      <c r="CA3570" s="83"/>
      <c r="CC3570" s="83"/>
      <c r="CE3570" s="83"/>
      <c r="CI3570" s="83"/>
      <c r="CK3570" s="83"/>
      <c r="CM3570" s="83"/>
      <c r="CQ3570" s="83"/>
      <c r="CS3570" s="83"/>
      <c r="CU3570" s="83"/>
      <c r="CY3570" s="83"/>
      <c r="DA3570" s="83"/>
      <c r="DC3570" s="83"/>
    </row>
    <row r="3571" spans="7:107">
      <c r="G3571" s="83">
        <v>46139</v>
      </c>
      <c r="H3571">
        <v>0.120171915733107</v>
      </c>
      <c r="O3571" s="83">
        <v>45339</v>
      </c>
      <c r="P3571">
        <v>43.617745837149698</v>
      </c>
      <c r="Q3571" s="83">
        <v>45364</v>
      </c>
      <c r="R3571">
        <v>106.744218252319</v>
      </c>
      <c r="W3571" s="83">
        <v>46142</v>
      </c>
      <c r="X3571">
        <v>0.17135555555555501</v>
      </c>
      <c r="BK3571" s="83">
        <v>46109</v>
      </c>
      <c r="BL3571">
        <v>0.55284512845743405</v>
      </c>
      <c r="BM3571" s="83">
        <v>46106</v>
      </c>
      <c r="BN3571">
        <v>0.68017377707492999</v>
      </c>
      <c r="BO3571" s="83">
        <v>46100</v>
      </c>
      <c r="BP3571" s="77">
        <v>0.78634695765929596</v>
      </c>
      <c r="BS3571" s="83"/>
      <c r="BU3571" s="83"/>
      <c r="BW3571" s="83"/>
      <c r="CA3571" s="83"/>
      <c r="CC3571" s="83"/>
      <c r="CE3571" s="83"/>
      <c r="CI3571" s="83"/>
      <c r="CK3571" s="83"/>
      <c r="CM3571" s="83"/>
      <c r="CQ3571" s="83"/>
      <c r="CS3571" s="83"/>
      <c r="CU3571" s="83"/>
      <c r="CY3571" s="83"/>
      <c r="DA3571" s="83"/>
      <c r="DC3571" s="83"/>
    </row>
    <row r="3572" spans="7:107">
      <c r="G3572" s="83">
        <v>46140</v>
      </c>
      <c r="H3572">
        <v>0.120157824279574</v>
      </c>
      <c r="O3572" s="83">
        <v>45340</v>
      </c>
      <c r="P3572">
        <v>43.542591418304802</v>
      </c>
      <c r="Q3572" s="83">
        <v>45365</v>
      </c>
      <c r="R3572">
        <v>106.734985920694</v>
      </c>
      <c r="W3572" s="83">
        <v>46143</v>
      </c>
      <c r="X3572">
        <v>0.17132500000000001</v>
      </c>
      <c r="BK3572" s="83">
        <v>46110</v>
      </c>
      <c r="BL3572">
        <v>0.552759028920219</v>
      </c>
      <c r="BM3572" s="83">
        <v>46107</v>
      </c>
      <c r="BN3572">
        <v>0.68009914888324197</v>
      </c>
      <c r="BO3572" s="83">
        <v>46101</v>
      </c>
      <c r="BP3572" s="77">
        <v>0.78623528285632205</v>
      </c>
      <c r="BS3572" s="83"/>
      <c r="BU3572" s="83"/>
      <c r="BW3572" s="83"/>
      <c r="CA3572" s="83"/>
      <c r="CC3572" s="83"/>
      <c r="CE3572" s="83"/>
      <c r="CI3572" s="83"/>
      <c r="CK3572" s="83"/>
      <c r="CM3572" s="83"/>
      <c r="CQ3572" s="83"/>
      <c r="CS3572" s="83"/>
      <c r="CU3572" s="83"/>
      <c r="CY3572" s="83"/>
      <c r="DA3572" s="83"/>
      <c r="DC3572" s="83"/>
    </row>
    <row r="3573" spans="7:107">
      <c r="G3573" s="83">
        <v>46141</v>
      </c>
      <c r="H3573">
        <v>0.12014373282604</v>
      </c>
      <c r="O3573" s="83">
        <v>45341</v>
      </c>
      <c r="P3573">
        <v>43.4674369994598</v>
      </c>
      <c r="Q3573" s="83">
        <v>45366</v>
      </c>
      <c r="R3573">
        <v>106.72575358906801</v>
      </c>
      <c r="W3573" s="83">
        <v>46144</v>
      </c>
      <c r="X3573">
        <v>0.171294444444444</v>
      </c>
      <c r="BK3573" s="83">
        <v>46111</v>
      </c>
      <c r="BL3573">
        <v>0.55267292938300405</v>
      </c>
      <c r="BM3573" s="83">
        <v>46108</v>
      </c>
      <c r="BN3573">
        <v>0.68002452069155395</v>
      </c>
      <c r="BO3573" s="83">
        <v>46102</v>
      </c>
      <c r="BP3573" s="77">
        <v>0.78612360805334802</v>
      </c>
      <c r="BS3573" s="83"/>
      <c r="BU3573" s="83"/>
      <c r="BW3573" s="83"/>
      <c r="CA3573" s="83"/>
      <c r="CC3573" s="83"/>
      <c r="CE3573" s="83"/>
      <c r="CI3573" s="83"/>
      <c r="CK3573" s="83"/>
      <c r="CM3573" s="83"/>
      <c r="CQ3573" s="83"/>
      <c r="CS3573" s="83"/>
      <c r="CU3573" s="83"/>
      <c r="CY3573" s="83"/>
      <c r="DA3573" s="83"/>
      <c r="DC3573" s="83"/>
    </row>
    <row r="3574" spans="7:107">
      <c r="G3574" s="83">
        <v>46142</v>
      </c>
      <c r="H3574">
        <v>0.12012964137250701</v>
      </c>
      <c r="O3574" s="83">
        <v>45342</v>
      </c>
      <c r="P3574">
        <v>43.392282580614797</v>
      </c>
      <c r="Q3574" s="83">
        <v>45367</v>
      </c>
      <c r="R3574">
        <v>106.71652125744301</v>
      </c>
      <c r="W3574" s="83">
        <v>46145</v>
      </c>
      <c r="X3574">
        <v>0.17126388888888799</v>
      </c>
      <c r="BK3574" s="83">
        <v>46112</v>
      </c>
      <c r="BL3574">
        <v>0.552586829845789</v>
      </c>
      <c r="BM3574" s="83">
        <v>46109</v>
      </c>
      <c r="BN3574">
        <v>0.67994989249986604</v>
      </c>
      <c r="BO3574" s="83">
        <v>46103</v>
      </c>
      <c r="BP3574" s="77">
        <v>0.786011933250374</v>
      </c>
      <c r="BS3574" s="83"/>
      <c r="BU3574" s="83"/>
      <c r="BW3574" s="83"/>
      <c r="CA3574" s="83"/>
      <c r="CC3574" s="83"/>
      <c r="CE3574" s="83"/>
      <c r="CI3574" s="83"/>
      <c r="CK3574" s="83"/>
      <c r="CM3574" s="83"/>
      <c r="CQ3574" s="83"/>
      <c r="CS3574" s="83"/>
      <c r="CU3574" s="83"/>
      <c r="CY3574" s="83"/>
      <c r="DA3574" s="83"/>
      <c r="DC3574" s="83"/>
    </row>
    <row r="3575" spans="7:107">
      <c r="G3575" s="83">
        <v>46143</v>
      </c>
      <c r="H3575">
        <v>0.120115549918974</v>
      </c>
      <c r="O3575" s="83">
        <v>45343</v>
      </c>
      <c r="P3575">
        <v>43.317128161769801</v>
      </c>
      <c r="Q3575" s="83">
        <v>45368</v>
      </c>
      <c r="R3575">
        <v>106.70728892581801</v>
      </c>
      <c r="W3575" s="83">
        <v>46146</v>
      </c>
      <c r="X3575">
        <v>0.17123333333333299</v>
      </c>
      <c r="BK3575" s="83">
        <v>46113</v>
      </c>
      <c r="BL3575">
        <v>0.55250073030857405</v>
      </c>
      <c r="BM3575" s="83">
        <v>46110</v>
      </c>
      <c r="BN3575">
        <v>0.67987526430817802</v>
      </c>
      <c r="BO3575" s="83">
        <v>46104</v>
      </c>
      <c r="BP3575" s="77">
        <v>0.78590025844740097</v>
      </c>
      <c r="BS3575" s="83"/>
      <c r="BU3575" s="83"/>
      <c r="BW3575" s="83"/>
      <c r="CA3575" s="83"/>
      <c r="CC3575" s="83"/>
      <c r="CE3575" s="83"/>
      <c r="CI3575" s="83"/>
      <c r="CK3575" s="83"/>
      <c r="CM3575" s="83"/>
      <c r="CQ3575" s="83"/>
      <c r="CS3575" s="83"/>
      <c r="CU3575" s="83"/>
      <c r="CY3575" s="83"/>
      <c r="DA3575" s="83"/>
      <c r="DC3575" s="83"/>
    </row>
    <row r="3576" spans="7:107">
      <c r="G3576" s="83">
        <v>46144</v>
      </c>
      <c r="H3576">
        <v>0.12010145846544</v>
      </c>
      <c r="O3576" s="83">
        <v>45344</v>
      </c>
      <c r="P3576">
        <v>43.241973742924898</v>
      </c>
      <c r="Q3576" s="83">
        <v>45369</v>
      </c>
      <c r="R3576">
        <v>106.698056594192</v>
      </c>
      <c r="W3576" s="83">
        <v>46147</v>
      </c>
      <c r="X3576">
        <v>0.17120277777777701</v>
      </c>
      <c r="BK3576" s="83">
        <v>46114</v>
      </c>
      <c r="BL3576">
        <v>0.55241463077135899</v>
      </c>
      <c r="BM3576" s="83">
        <v>46111</v>
      </c>
      <c r="BN3576">
        <v>0.679800636116491</v>
      </c>
      <c r="BO3576" s="83">
        <v>46105</v>
      </c>
      <c r="BP3576" s="77">
        <v>0.78578858364442705</v>
      </c>
      <c r="BS3576" s="83"/>
      <c r="BU3576" s="83"/>
      <c r="BW3576" s="83"/>
      <c r="CA3576" s="83"/>
      <c r="CC3576" s="83"/>
      <c r="CE3576" s="83"/>
      <c r="CI3576" s="83"/>
      <c r="CK3576" s="83"/>
      <c r="CM3576" s="83"/>
      <c r="CQ3576" s="83"/>
      <c r="CS3576" s="83"/>
      <c r="CU3576" s="83"/>
      <c r="CY3576" s="83"/>
      <c r="DA3576" s="83"/>
      <c r="DC3576" s="83"/>
    </row>
    <row r="3577" spans="7:107">
      <c r="G3577" s="83">
        <v>46145</v>
      </c>
      <c r="H3577">
        <v>0.120087367011907</v>
      </c>
      <c r="O3577" s="83">
        <v>45345</v>
      </c>
      <c r="P3577">
        <v>43.166819324079903</v>
      </c>
      <c r="Q3577" s="83">
        <v>45370</v>
      </c>
      <c r="R3577">
        <v>106.688824262567</v>
      </c>
      <c r="W3577" s="83">
        <v>46148</v>
      </c>
      <c r="X3577">
        <v>0.171172222222222</v>
      </c>
      <c r="BK3577" s="83">
        <v>46115</v>
      </c>
      <c r="BL3577">
        <v>0.55232853123414405</v>
      </c>
      <c r="BM3577" s="83">
        <v>46112</v>
      </c>
      <c r="BN3577">
        <v>0.67972600792480298</v>
      </c>
      <c r="BO3577" s="83">
        <v>46106</v>
      </c>
      <c r="BP3577" s="77">
        <v>0.78567690884145303</v>
      </c>
      <c r="BS3577" s="83"/>
      <c r="BU3577" s="83"/>
      <c r="BW3577" s="83"/>
      <c r="CA3577" s="83"/>
      <c r="CC3577" s="83"/>
      <c r="CE3577" s="83"/>
      <c r="CI3577" s="83"/>
      <c r="CK3577" s="83"/>
      <c r="CM3577" s="83"/>
      <c r="CQ3577" s="83"/>
      <c r="CS3577" s="83"/>
      <c r="CU3577" s="83"/>
      <c r="CY3577" s="83"/>
      <c r="DA3577" s="83"/>
      <c r="DC3577" s="83"/>
    </row>
    <row r="3578" spans="7:107">
      <c r="G3578" s="83">
        <v>46146</v>
      </c>
      <c r="H3578">
        <v>0.12007327555837299</v>
      </c>
      <c r="O3578" s="83">
        <v>45346</v>
      </c>
      <c r="P3578">
        <v>43.0916649052349</v>
      </c>
      <c r="Q3578" s="83">
        <v>45371</v>
      </c>
      <c r="R3578">
        <v>106.679591930942</v>
      </c>
      <c r="W3578" s="83">
        <v>46149</v>
      </c>
      <c r="X3578">
        <v>0.171141666666666</v>
      </c>
      <c r="BK3578" s="83">
        <v>46116</v>
      </c>
      <c r="BL3578">
        <v>0.55224243169692899</v>
      </c>
      <c r="BM3578" s="83">
        <v>46113</v>
      </c>
      <c r="BN3578">
        <v>0.67965137973311496</v>
      </c>
      <c r="BO3578" s="83">
        <v>46107</v>
      </c>
      <c r="BP3578" s="77">
        <v>0.78556523403848</v>
      </c>
      <c r="BS3578" s="83"/>
      <c r="BU3578" s="83"/>
      <c r="BW3578" s="83"/>
      <c r="CA3578" s="83"/>
      <c r="CC3578" s="83"/>
      <c r="CE3578" s="83"/>
      <c r="CI3578" s="83"/>
      <c r="CK3578" s="83"/>
      <c r="CM3578" s="83"/>
      <c r="CQ3578" s="83"/>
      <c r="CS3578" s="83"/>
      <c r="CU3578" s="83"/>
      <c r="CY3578" s="83"/>
      <c r="DA3578" s="83"/>
      <c r="DC3578" s="83"/>
    </row>
    <row r="3579" spans="7:107">
      <c r="G3579" s="83">
        <v>46147</v>
      </c>
      <c r="H3579">
        <v>0.12005918410484</v>
      </c>
      <c r="O3579" s="83">
        <v>45347</v>
      </c>
      <c r="P3579">
        <v>43.016510486389997</v>
      </c>
      <c r="Q3579" s="83">
        <v>45372</v>
      </c>
      <c r="R3579">
        <v>106.670359599316</v>
      </c>
      <c r="W3579" s="83">
        <v>46150</v>
      </c>
      <c r="X3579">
        <v>0.17111111111111099</v>
      </c>
      <c r="BK3579" s="83">
        <v>46117</v>
      </c>
      <c r="BL3579">
        <v>0.55215633215971405</v>
      </c>
      <c r="BM3579" s="83">
        <v>46114</v>
      </c>
      <c r="BN3579">
        <v>0.67957675154142705</v>
      </c>
      <c r="BO3579" s="83">
        <v>46108</v>
      </c>
      <c r="BP3579" s="77">
        <v>0.78545355923550597</v>
      </c>
      <c r="BS3579" s="83"/>
      <c r="BU3579" s="83"/>
      <c r="BW3579" s="83"/>
      <c r="CA3579" s="83"/>
      <c r="CC3579" s="83"/>
      <c r="CE3579" s="83"/>
      <c r="CI3579" s="83"/>
      <c r="CK3579" s="83"/>
      <c r="CM3579" s="83"/>
      <c r="CQ3579" s="83"/>
      <c r="CS3579" s="83"/>
      <c r="CU3579" s="83"/>
      <c r="CY3579" s="83"/>
      <c r="DA3579" s="83"/>
      <c r="DC3579" s="83"/>
    </row>
    <row r="3580" spans="7:107">
      <c r="G3580" s="83">
        <v>46148</v>
      </c>
      <c r="H3580">
        <v>0.120045092651306</v>
      </c>
      <c r="O3580" s="83">
        <v>45348</v>
      </c>
      <c r="P3580">
        <v>42.941356067545001</v>
      </c>
      <c r="Q3580" s="83">
        <v>45373</v>
      </c>
      <c r="R3580">
        <v>106.661127267691</v>
      </c>
      <c r="W3580" s="83">
        <v>46151</v>
      </c>
      <c r="X3580">
        <v>0.17108055555555499</v>
      </c>
      <c r="BK3580" s="83">
        <v>46118</v>
      </c>
      <c r="BL3580">
        <v>0.55207023262249899</v>
      </c>
      <c r="BM3580" s="83">
        <v>46115</v>
      </c>
      <c r="BN3580">
        <v>0.67950212334973903</v>
      </c>
      <c r="BO3580" s="83">
        <v>46109</v>
      </c>
      <c r="BP3580" s="77">
        <v>0.78534188443253194</v>
      </c>
      <c r="BS3580" s="83"/>
      <c r="BU3580" s="83"/>
      <c r="BW3580" s="83"/>
      <c r="CA3580" s="83"/>
      <c r="CC3580" s="83"/>
      <c r="CE3580" s="83"/>
      <c r="CI3580" s="83"/>
      <c r="CK3580" s="83"/>
      <c r="CM3580" s="83"/>
      <c r="CQ3580" s="83"/>
      <c r="CS3580" s="83"/>
      <c r="CU3580" s="83"/>
      <c r="CY3580" s="83"/>
      <c r="DA3580" s="83"/>
      <c r="DC3580" s="83"/>
    </row>
    <row r="3581" spans="7:107">
      <c r="G3581" s="83">
        <v>46149</v>
      </c>
      <c r="H3581">
        <v>0.120031001197773</v>
      </c>
      <c r="O3581" s="83">
        <v>45349</v>
      </c>
      <c r="P3581">
        <v>42.866201648699999</v>
      </c>
      <c r="Q3581" s="83">
        <v>45374</v>
      </c>
      <c r="R3581">
        <v>106.651894936066</v>
      </c>
      <c r="W3581" s="83">
        <v>46152</v>
      </c>
      <c r="X3581">
        <v>0.17105000000000001</v>
      </c>
      <c r="BK3581" s="83">
        <v>46119</v>
      </c>
      <c r="BL3581">
        <v>0.55198413308528405</v>
      </c>
      <c r="BM3581" s="83">
        <v>46116</v>
      </c>
      <c r="BN3581">
        <v>0.67942749515805101</v>
      </c>
      <c r="BO3581" s="83">
        <v>46110</v>
      </c>
      <c r="BP3581" s="77">
        <v>0.78523020962955803</v>
      </c>
      <c r="BS3581" s="83"/>
      <c r="BU3581" s="83"/>
      <c r="BW3581" s="83"/>
      <c r="CA3581" s="83"/>
      <c r="CC3581" s="83"/>
      <c r="CE3581" s="83"/>
      <c r="CI3581" s="83"/>
      <c r="CK3581" s="83"/>
      <c r="CM3581" s="83"/>
      <c r="CQ3581" s="83"/>
      <c r="CS3581" s="83"/>
      <c r="CU3581" s="83"/>
      <c r="CY3581" s="83"/>
      <c r="DA3581" s="83"/>
      <c r="DC3581" s="83"/>
    </row>
    <row r="3582" spans="7:107">
      <c r="G3582" s="83">
        <v>46150</v>
      </c>
      <c r="H3582">
        <v>0.12001690974423999</v>
      </c>
      <c r="O3582" s="83">
        <v>45350</v>
      </c>
      <c r="P3582">
        <v>42.791047229855003</v>
      </c>
      <c r="Q3582" s="83">
        <v>45375</v>
      </c>
      <c r="R3582">
        <v>106.64266260444001</v>
      </c>
      <c r="W3582" s="83">
        <v>46153</v>
      </c>
      <c r="X3582">
        <v>0.171019444444444</v>
      </c>
      <c r="BK3582" s="83">
        <v>46120</v>
      </c>
      <c r="BL3582">
        <v>0.55189803354806899</v>
      </c>
      <c r="BM3582" s="83">
        <v>46117</v>
      </c>
      <c r="BN3582">
        <v>0.67935286696636399</v>
      </c>
      <c r="BO3582" s="83">
        <v>46111</v>
      </c>
      <c r="BP3582" s="77">
        <v>0.785118534826585</v>
      </c>
      <c r="BS3582" s="83"/>
      <c r="BU3582" s="83"/>
      <c r="BW3582" s="83"/>
      <c r="CA3582" s="83"/>
      <c r="CC3582" s="83"/>
      <c r="CE3582" s="83"/>
      <c r="CI3582" s="83"/>
      <c r="CK3582" s="83"/>
      <c r="CM3582" s="83"/>
      <c r="CQ3582" s="83"/>
      <c r="CS3582" s="83"/>
      <c r="CU3582" s="83"/>
      <c r="CY3582" s="83"/>
      <c r="DA3582" s="83"/>
      <c r="DC3582" s="83"/>
    </row>
    <row r="3583" spans="7:107">
      <c r="G3583" s="83">
        <v>46151</v>
      </c>
      <c r="H3583">
        <v>0.120002818290706</v>
      </c>
      <c r="O3583" s="83">
        <v>45351</v>
      </c>
      <c r="P3583">
        <v>42.7158928110101</v>
      </c>
      <c r="Q3583" s="83">
        <v>45376</v>
      </c>
      <c r="R3583">
        <v>106.633430272815</v>
      </c>
      <c r="W3583" s="83">
        <v>46154</v>
      </c>
      <c r="X3583">
        <v>0.170988888888888</v>
      </c>
      <c r="BK3583" s="83">
        <v>46121</v>
      </c>
      <c r="BL3583">
        <v>0.55181193401085404</v>
      </c>
      <c r="BM3583" s="83">
        <v>46118</v>
      </c>
      <c r="BN3583">
        <v>0.67927823877467597</v>
      </c>
      <c r="BO3583" s="83">
        <v>46112</v>
      </c>
      <c r="BP3583" s="77">
        <v>0.78500686002361098</v>
      </c>
      <c r="BS3583" s="83"/>
      <c r="BU3583" s="83"/>
      <c r="BW3583" s="83"/>
      <c r="CA3583" s="83"/>
      <c r="CC3583" s="83"/>
      <c r="CE3583" s="83"/>
      <c r="CI3583" s="83"/>
      <c r="CK3583" s="83"/>
      <c r="CM3583" s="83"/>
      <c r="CQ3583" s="83"/>
      <c r="CS3583" s="83"/>
      <c r="CU3583" s="83"/>
      <c r="CY3583" s="83"/>
      <c r="DA3583" s="83"/>
      <c r="DC3583" s="83"/>
    </row>
    <row r="3584" spans="7:107">
      <c r="G3584" s="83">
        <v>46152</v>
      </c>
      <c r="H3584">
        <v>0.119988726837173</v>
      </c>
      <c r="O3584" s="83">
        <v>45352</v>
      </c>
      <c r="P3584">
        <v>42.640738392165098</v>
      </c>
      <c r="Q3584" s="83">
        <v>45377</v>
      </c>
      <c r="R3584">
        <v>106.62419794119</v>
      </c>
      <c r="W3584" s="83">
        <v>46155</v>
      </c>
      <c r="X3584">
        <v>0.17095833333333299</v>
      </c>
      <c r="BK3584" s="83">
        <v>46122</v>
      </c>
      <c r="BL3584">
        <v>0.55172583447363899</v>
      </c>
      <c r="BM3584" s="83">
        <v>46119</v>
      </c>
      <c r="BN3584">
        <v>0.67920361058298795</v>
      </c>
      <c r="BO3584" s="83">
        <v>46113</v>
      </c>
      <c r="BP3584" s="77">
        <v>0.78489518522063695</v>
      </c>
      <c r="BS3584" s="83"/>
      <c r="BU3584" s="83"/>
      <c r="BW3584" s="83"/>
      <c r="CA3584" s="83"/>
      <c r="CC3584" s="83"/>
      <c r="CE3584" s="83"/>
      <c r="CI3584" s="83"/>
      <c r="CK3584" s="83"/>
      <c r="CM3584" s="83"/>
      <c r="CQ3584" s="83"/>
      <c r="CS3584" s="83"/>
      <c r="CU3584" s="83"/>
      <c r="CY3584" s="83"/>
      <c r="DA3584" s="83"/>
      <c r="DC3584" s="83"/>
    </row>
    <row r="3585" spans="7:107">
      <c r="G3585" s="83">
        <v>46153</v>
      </c>
      <c r="H3585">
        <v>0.11997463538363901</v>
      </c>
      <c r="O3585" s="83">
        <v>45353</v>
      </c>
      <c r="P3585">
        <v>42.565583973320102</v>
      </c>
      <c r="Q3585" s="83">
        <v>45378</v>
      </c>
      <c r="R3585">
        <v>106.614965609564</v>
      </c>
      <c r="W3585" s="83">
        <v>46156</v>
      </c>
      <c r="X3585">
        <v>0.17092777777777701</v>
      </c>
      <c r="BK3585" s="83">
        <v>46123</v>
      </c>
      <c r="BL3585">
        <v>0.55163973493642404</v>
      </c>
      <c r="BM3585" s="83">
        <v>46120</v>
      </c>
      <c r="BN3585">
        <v>0.67912898239130004</v>
      </c>
      <c r="BO3585" s="83">
        <v>46114</v>
      </c>
      <c r="BP3585" s="77">
        <v>0.78478351041766303</v>
      </c>
      <c r="BS3585" s="83"/>
      <c r="BU3585" s="83"/>
      <c r="BW3585" s="83"/>
      <c r="CA3585" s="83"/>
      <c r="CC3585" s="83"/>
      <c r="CE3585" s="83"/>
      <c r="CI3585" s="83"/>
      <c r="CK3585" s="83"/>
      <c r="CM3585" s="83"/>
      <c r="CQ3585" s="83"/>
      <c r="CS3585" s="83"/>
      <c r="CU3585" s="83"/>
      <c r="CY3585" s="83"/>
      <c r="DA3585" s="83"/>
      <c r="DC3585" s="83"/>
    </row>
    <row r="3586" spans="7:107">
      <c r="G3586" s="83">
        <v>46154</v>
      </c>
      <c r="H3586">
        <v>0.119960543930106</v>
      </c>
      <c r="O3586" s="83">
        <v>45354</v>
      </c>
      <c r="P3586">
        <v>42.490429554475199</v>
      </c>
      <c r="Q3586" s="83">
        <v>45379</v>
      </c>
      <c r="R3586">
        <v>106.605733277939</v>
      </c>
      <c r="W3586" s="83">
        <v>46157</v>
      </c>
      <c r="X3586">
        <v>0.17089722222222201</v>
      </c>
      <c r="BK3586" s="83">
        <v>46124</v>
      </c>
      <c r="BL3586">
        <v>0.55155363539920899</v>
      </c>
      <c r="BM3586" s="83">
        <v>46121</v>
      </c>
      <c r="BN3586">
        <v>0.67905435419961202</v>
      </c>
      <c r="BO3586" s="83">
        <v>46115</v>
      </c>
      <c r="BP3586" s="77">
        <v>0.78467183561469001</v>
      </c>
      <c r="BS3586" s="83"/>
      <c r="BU3586" s="83"/>
      <c r="BW3586" s="83"/>
      <c r="CA3586" s="83"/>
      <c r="CC3586" s="83"/>
      <c r="CE3586" s="83"/>
      <c r="CI3586" s="83"/>
      <c r="CK3586" s="83"/>
      <c r="CM3586" s="83"/>
      <c r="CQ3586" s="83"/>
      <c r="CS3586" s="83"/>
      <c r="CU3586" s="83"/>
      <c r="CY3586" s="83"/>
      <c r="DA3586" s="83"/>
      <c r="DC3586" s="83"/>
    </row>
    <row r="3587" spans="7:107">
      <c r="G3587" s="83">
        <v>46155</v>
      </c>
      <c r="H3587">
        <v>0.119946452476572</v>
      </c>
      <c r="O3587" s="83">
        <v>45355</v>
      </c>
      <c r="P3587">
        <v>42.415275135630203</v>
      </c>
      <c r="Q3587" s="83">
        <v>45380</v>
      </c>
      <c r="R3587">
        <v>106.596500946313</v>
      </c>
      <c r="W3587" s="83">
        <v>46158</v>
      </c>
      <c r="X3587">
        <v>0.170866666666666</v>
      </c>
      <c r="BK3587" s="83">
        <v>46125</v>
      </c>
      <c r="BL3587">
        <v>0.55146753586199404</v>
      </c>
      <c r="BM3587" s="83">
        <v>46122</v>
      </c>
      <c r="BN3587">
        <v>0.678979726007924</v>
      </c>
      <c r="BO3587" s="83">
        <v>46116</v>
      </c>
      <c r="BP3587" s="77">
        <v>0.78456016081171598</v>
      </c>
      <c r="BS3587" s="83"/>
      <c r="BU3587" s="83"/>
      <c r="BW3587" s="83"/>
      <c r="CA3587" s="83"/>
      <c r="CC3587" s="83"/>
      <c r="CE3587" s="83"/>
      <c r="CI3587" s="83"/>
      <c r="CK3587" s="83"/>
      <c r="CM3587" s="83"/>
      <c r="CQ3587" s="83"/>
      <c r="CS3587" s="83"/>
      <c r="CU3587" s="83"/>
      <c r="CY3587" s="83"/>
      <c r="DA3587" s="83"/>
      <c r="DC3587" s="83"/>
    </row>
    <row r="3588" spans="7:107">
      <c r="G3588" s="83">
        <v>46156</v>
      </c>
      <c r="H3588">
        <v>0.119932361023039</v>
      </c>
      <c r="O3588" s="83">
        <v>45356</v>
      </c>
      <c r="P3588">
        <v>42.340120716785201</v>
      </c>
      <c r="Q3588" s="83">
        <v>45381</v>
      </c>
      <c r="R3588">
        <v>106.587268614688</v>
      </c>
      <c r="W3588" s="83">
        <v>46159</v>
      </c>
      <c r="X3588">
        <v>0.17083611111111099</v>
      </c>
      <c r="BK3588" s="83">
        <v>46126</v>
      </c>
      <c r="BL3588">
        <v>0.55138143632477898</v>
      </c>
      <c r="BM3588" s="83">
        <v>46123</v>
      </c>
      <c r="BN3588">
        <v>0.67890509781623698</v>
      </c>
      <c r="BO3588" s="83">
        <v>46117</v>
      </c>
      <c r="BP3588" s="77">
        <v>0.78444848600874195</v>
      </c>
      <c r="BS3588" s="83"/>
      <c r="BU3588" s="83"/>
      <c r="BW3588" s="83"/>
      <c r="CA3588" s="83"/>
      <c r="CC3588" s="83"/>
      <c r="CE3588" s="83"/>
      <c r="CI3588" s="83"/>
      <c r="CK3588" s="83"/>
      <c r="CM3588" s="83"/>
      <c r="CQ3588" s="83"/>
      <c r="CS3588" s="83"/>
      <c r="CU3588" s="83"/>
      <c r="CY3588" s="83"/>
      <c r="DA3588" s="83"/>
      <c r="DC3588" s="83"/>
    </row>
    <row r="3589" spans="7:107">
      <c r="G3589" s="83">
        <v>46157</v>
      </c>
      <c r="H3589">
        <v>0.11991826956950601</v>
      </c>
      <c r="O3589" s="83">
        <v>45357</v>
      </c>
      <c r="P3589">
        <v>42.264966297940298</v>
      </c>
      <c r="Q3589" s="83">
        <v>45382</v>
      </c>
      <c r="R3589">
        <v>106.578036283063</v>
      </c>
      <c r="W3589" s="83">
        <v>46160</v>
      </c>
      <c r="X3589">
        <v>0.17080555555555499</v>
      </c>
      <c r="BK3589" s="83">
        <v>46127</v>
      </c>
      <c r="BL3589">
        <v>0.55129533678756404</v>
      </c>
      <c r="BM3589" s="83">
        <v>46124</v>
      </c>
      <c r="BN3589">
        <v>0.67883046962454896</v>
      </c>
      <c r="BO3589" s="83">
        <v>46118</v>
      </c>
      <c r="BP3589" s="77">
        <v>0.78433681120576804</v>
      </c>
      <c r="BS3589" s="83"/>
      <c r="BU3589" s="83"/>
      <c r="BW3589" s="83"/>
      <c r="CA3589" s="83"/>
      <c r="CC3589" s="83"/>
      <c r="CE3589" s="83"/>
      <c r="CI3589" s="83"/>
      <c r="CK3589" s="83"/>
      <c r="CM3589" s="83"/>
      <c r="CQ3589" s="83"/>
      <c r="CS3589" s="83"/>
      <c r="CU3589" s="83"/>
      <c r="CY3589" s="83"/>
      <c r="DA3589" s="83"/>
      <c r="DC3589" s="83"/>
    </row>
    <row r="3590" spans="7:107">
      <c r="G3590" s="83">
        <v>46158</v>
      </c>
      <c r="H3590">
        <v>0.119904178115972</v>
      </c>
      <c r="O3590" s="83">
        <v>45358</v>
      </c>
      <c r="P3590">
        <v>42.189811879095302</v>
      </c>
      <c r="Q3590" s="83">
        <v>45383</v>
      </c>
      <c r="R3590">
        <v>106.568803951437</v>
      </c>
      <c r="W3590" s="83">
        <v>46161</v>
      </c>
      <c r="X3590">
        <v>0.17077500000000001</v>
      </c>
      <c r="BK3590" s="83">
        <v>46128</v>
      </c>
      <c r="BL3590">
        <v>0.55120923725034898</v>
      </c>
      <c r="BM3590" s="83">
        <v>46125</v>
      </c>
      <c r="BN3590">
        <v>0.67875584143286105</v>
      </c>
      <c r="BO3590" s="83">
        <v>46119</v>
      </c>
      <c r="BP3590" s="77">
        <v>0.78422513640279501</v>
      </c>
      <c r="BS3590" s="83"/>
      <c r="BU3590" s="83"/>
      <c r="BW3590" s="83"/>
      <c r="CA3590" s="83"/>
      <c r="CC3590" s="83"/>
      <c r="CE3590" s="83"/>
      <c r="CI3590" s="83"/>
      <c r="CK3590" s="83"/>
      <c r="CM3590" s="83"/>
      <c r="CQ3590" s="83"/>
      <c r="CS3590" s="83"/>
      <c r="CU3590" s="83"/>
      <c r="CY3590" s="83"/>
      <c r="DA3590" s="83"/>
      <c r="DC3590" s="83"/>
    </row>
    <row r="3591" spans="7:107">
      <c r="G3591" s="83">
        <v>46159</v>
      </c>
      <c r="H3591">
        <v>0.119890086662439</v>
      </c>
      <c r="O3591" s="83">
        <v>45359</v>
      </c>
      <c r="P3591">
        <v>42.114657460250299</v>
      </c>
      <c r="Q3591" s="83">
        <v>45384</v>
      </c>
      <c r="R3591">
        <v>106.559571619812</v>
      </c>
      <c r="W3591" s="83">
        <v>46162</v>
      </c>
      <c r="X3591">
        <v>0.170744444444444</v>
      </c>
      <c r="BK3591" s="83">
        <v>46129</v>
      </c>
      <c r="BL3591">
        <v>0.55112313771313404</v>
      </c>
      <c r="BM3591" s="83">
        <v>46126</v>
      </c>
      <c r="BN3591">
        <v>0.67868121324117303</v>
      </c>
      <c r="BO3591" s="83">
        <v>46120</v>
      </c>
      <c r="BP3591" s="77">
        <v>0.78411346159982098</v>
      </c>
      <c r="BS3591" s="83"/>
      <c r="BU3591" s="83"/>
      <c r="BW3591" s="83"/>
      <c r="CA3591" s="83"/>
      <c r="CC3591" s="83"/>
      <c r="CE3591" s="83"/>
      <c r="CI3591" s="83"/>
      <c r="CK3591" s="83"/>
      <c r="CM3591" s="83"/>
      <c r="CQ3591" s="83"/>
      <c r="CS3591" s="83"/>
      <c r="CU3591" s="83"/>
      <c r="CY3591" s="83"/>
      <c r="DA3591" s="83"/>
      <c r="DC3591" s="83"/>
    </row>
    <row r="3592" spans="7:107">
      <c r="G3592" s="83">
        <v>46160</v>
      </c>
      <c r="H3592">
        <v>0.119875995208905</v>
      </c>
      <c r="O3592" s="83">
        <v>45360</v>
      </c>
      <c r="P3592">
        <v>42.039503041405297</v>
      </c>
      <c r="Q3592" s="83">
        <v>45385</v>
      </c>
      <c r="R3592">
        <v>106.689383797817</v>
      </c>
      <c r="W3592" s="83">
        <v>46163</v>
      </c>
      <c r="X3592">
        <v>0.170713888888888</v>
      </c>
      <c r="BK3592" s="83">
        <v>46130</v>
      </c>
      <c r="BL3592">
        <v>0.55103703817591998</v>
      </c>
      <c r="BM3592" s="83">
        <v>46127</v>
      </c>
      <c r="BN3592">
        <v>0.67860658504948501</v>
      </c>
      <c r="BO3592" s="83">
        <v>46121</v>
      </c>
      <c r="BP3592" s="77">
        <v>0.78400178679684696</v>
      </c>
      <c r="BS3592" s="83"/>
      <c r="BU3592" s="83"/>
      <c r="BW3592" s="83"/>
      <c r="CA3592" s="83"/>
      <c r="CC3592" s="83"/>
      <c r="CE3592" s="83"/>
      <c r="CI3592" s="83"/>
      <c r="CK3592" s="83"/>
      <c r="CM3592" s="83"/>
      <c r="CQ3592" s="83"/>
      <c r="CS3592" s="83"/>
      <c r="CU3592" s="83"/>
      <c r="CY3592" s="83"/>
      <c r="DA3592" s="83"/>
      <c r="DC3592" s="83"/>
    </row>
    <row r="3593" spans="7:107">
      <c r="G3593" s="83">
        <v>46161</v>
      </c>
      <c r="H3593">
        <v>0.11986190375537201</v>
      </c>
      <c r="O3593" s="83">
        <v>45361</v>
      </c>
      <c r="P3593">
        <v>41.964348622560401</v>
      </c>
      <c r="Q3593" s="83">
        <v>45386</v>
      </c>
      <c r="R3593">
        <v>106.819195975822</v>
      </c>
      <c r="W3593" s="83">
        <v>46164</v>
      </c>
      <c r="X3593">
        <v>0.17068333333333299</v>
      </c>
      <c r="BK3593" s="83">
        <v>46131</v>
      </c>
      <c r="BL3593">
        <v>0.55095093863870404</v>
      </c>
      <c r="BM3593" s="83">
        <v>46128</v>
      </c>
      <c r="BN3593">
        <v>0.67853195685779699</v>
      </c>
      <c r="BO3593" s="83">
        <v>46122</v>
      </c>
      <c r="BP3593" s="77">
        <v>0.78389011199387304</v>
      </c>
      <c r="BS3593" s="83"/>
      <c r="BU3593" s="83"/>
      <c r="BW3593" s="83"/>
      <c r="CA3593" s="83"/>
      <c r="CC3593" s="83"/>
      <c r="CE3593" s="83"/>
      <c r="CI3593" s="83"/>
      <c r="CK3593" s="83"/>
      <c r="CM3593" s="83"/>
      <c r="CQ3593" s="83"/>
      <c r="CS3593" s="83"/>
      <c r="CU3593" s="83"/>
      <c r="CY3593" s="83"/>
      <c r="DA3593" s="83"/>
      <c r="DC3593" s="83"/>
    </row>
    <row r="3594" spans="7:107">
      <c r="G3594" s="83">
        <v>46162</v>
      </c>
      <c r="H3594">
        <v>0.119847812301838</v>
      </c>
      <c r="O3594" s="83">
        <v>45362</v>
      </c>
      <c r="P3594">
        <v>41.889194203715398</v>
      </c>
      <c r="Q3594" s="83">
        <v>45387</v>
      </c>
      <c r="R3594">
        <v>106.94900815382699</v>
      </c>
      <c r="W3594" s="83">
        <v>46165</v>
      </c>
      <c r="X3594">
        <v>0.17065277777777699</v>
      </c>
      <c r="BK3594" s="83">
        <v>46132</v>
      </c>
      <c r="BL3594">
        <v>0.55086483910148998</v>
      </c>
      <c r="BM3594" s="83">
        <v>46129</v>
      </c>
      <c r="BN3594">
        <v>0.67845732866610897</v>
      </c>
      <c r="BO3594" s="83">
        <v>46123</v>
      </c>
      <c r="BP3594" s="77">
        <v>0.78377843719090001</v>
      </c>
      <c r="BS3594" s="83"/>
      <c r="BU3594" s="83"/>
      <c r="BW3594" s="83"/>
      <c r="CA3594" s="83"/>
      <c r="CC3594" s="83"/>
      <c r="CE3594" s="83"/>
      <c r="CI3594" s="83"/>
      <c r="CK3594" s="83"/>
      <c r="CM3594" s="83"/>
      <c r="CQ3594" s="83"/>
      <c r="CS3594" s="83"/>
      <c r="CU3594" s="83"/>
      <c r="CY3594" s="83"/>
      <c r="DA3594" s="83"/>
      <c r="DC3594" s="83"/>
    </row>
    <row r="3595" spans="7:107">
      <c r="G3595" s="83">
        <v>46163</v>
      </c>
      <c r="H3595">
        <v>0.119833720848305</v>
      </c>
      <c r="O3595" s="83">
        <v>45363</v>
      </c>
      <c r="P3595">
        <v>41.814039784870403</v>
      </c>
      <c r="Q3595" s="83">
        <v>45388</v>
      </c>
      <c r="R3595">
        <v>107.07882033183201</v>
      </c>
      <c r="W3595" s="83">
        <v>46166</v>
      </c>
      <c r="X3595">
        <v>0.17062222222222201</v>
      </c>
      <c r="BK3595" s="83">
        <v>46133</v>
      </c>
      <c r="BL3595">
        <v>0.55077873956427403</v>
      </c>
      <c r="BM3595" s="83">
        <v>46130</v>
      </c>
      <c r="BN3595">
        <v>0.67838270047442195</v>
      </c>
      <c r="BO3595" s="83">
        <v>46124</v>
      </c>
      <c r="BP3595" s="77">
        <v>0.78366676238792599</v>
      </c>
      <c r="BS3595" s="83"/>
      <c r="BU3595" s="83"/>
      <c r="BW3595" s="83"/>
      <c r="CA3595" s="83"/>
      <c r="CC3595" s="83"/>
      <c r="CE3595" s="83"/>
      <c r="CI3595" s="83"/>
      <c r="CK3595" s="83"/>
      <c r="CM3595" s="83"/>
      <c r="CQ3595" s="83"/>
      <c r="CS3595" s="83"/>
      <c r="CU3595" s="83"/>
      <c r="CY3595" s="83"/>
      <c r="DA3595" s="83"/>
      <c r="DC3595" s="83"/>
    </row>
    <row r="3596" spans="7:107">
      <c r="G3596" s="83">
        <v>46164</v>
      </c>
      <c r="H3596">
        <v>0.119819629394772</v>
      </c>
      <c r="O3596" s="83">
        <v>45364</v>
      </c>
      <c r="P3596">
        <v>41.738885366025499</v>
      </c>
      <c r="Q3596" s="83">
        <v>45389</v>
      </c>
      <c r="R3596">
        <v>107.208632509837</v>
      </c>
      <c r="W3596" s="83">
        <v>46167</v>
      </c>
      <c r="X3596">
        <v>0.170591666666666</v>
      </c>
      <c r="BK3596" s="83">
        <v>46134</v>
      </c>
      <c r="BL3596">
        <v>0.55069264002705998</v>
      </c>
      <c r="BM3596" s="83">
        <v>46131</v>
      </c>
      <c r="BN3596">
        <v>0.67830807228273404</v>
      </c>
      <c r="BO3596" s="83">
        <v>46125</v>
      </c>
      <c r="BP3596" s="77">
        <v>0.78355508758495196</v>
      </c>
      <c r="BS3596" s="83"/>
      <c r="BU3596" s="83"/>
      <c r="BW3596" s="83"/>
      <c r="CA3596" s="83"/>
      <c r="CC3596" s="83"/>
      <c r="CE3596" s="83"/>
      <c r="CI3596" s="83"/>
      <c r="CK3596" s="83"/>
      <c r="CM3596" s="83"/>
      <c r="CQ3596" s="83"/>
      <c r="CS3596" s="83"/>
      <c r="CU3596" s="83"/>
      <c r="CY3596" s="83"/>
      <c r="DA3596" s="83"/>
      <c r="DC3596" s="83"/>
    </row>
    <row r="3597" spans="7:107">
      <c r="G3597" s="83">
        <v>46165</v>
      </c>
      <c r="H3597">
        <v>0.11980553794123799</v>
      </c>
      <c r="O3597" s="83">
        <v>45365</v>
      </c>
      <c r="P3597">
        <v>41.663730947180497</v>
      </c>
      <c r="Q3597" s="83">
        <v>45390</v>
      </c>
      <c r="R3597">
        <v>107.338444687842</v>
      </c>
      <c r="W3597" s="83">
        <v>46168</v>
      </c>
      <c r="X3597">
        <v>0.170561111111111</v>
      </c>
      <c r="BK3597" s="83">
        <v>46135</v>
      </c>
      <c r="BL3597">
        <v>0.55060654048984503</v>
      </c>
      <c r="BM3597" s="83">
        <v>46132</v>
      </c>
      <c r="BN3597">
        <v>0.67823344409104602</v>
      </c>
      <c r="BO3597" s="83">
        <v>46126</v>
      </c>
      <c r="BP3597" s="77">
        <v>0.78344341278197804</v>
      </c>
      <c r="BS3597" s="83"/>
      <c r="BU3597" s="83"/>
      <c r="BW3597" s="83"/>
      <c r="CA3597" s="83"/>
      <c r="CC3597" s="83"/>
      <c r="CE3597" s="83"/>
      <c r="CI3597" s="83"/>
      <c r="CK3597" s="83"/>
      <c r="CM3597" s="83"/>
      <c r="CQ3597" s="83"/>
      <c r="CS3597" s="83"/>
      <c r="CU3597" s="83"/>
      <c r="CY3597" s="83"/>
      <c r="DA3597" s="83"/>
      <c r="DC3597" s="83"/>
    </row>
    <row r="3598" spans="7:107">
      <c r="G3598" s="83">
        <v>46166</v>
      </c>
      <c r="H3598">
        <v>0.119791446487705</v>
      </c>
      <c r="O3598" s="83">
        <v>45366</v>
      </c>
      <c r="P3598">
        <v>41.588576528335501</v>
      </c>
      <c r="Q3598" s="83">
        <v>45391</v>
      </c>
      <c r="R3598">
        <v>107.468256865847</v>
      </c>
      <c r="W3598" s="83">
        <v>46169</v>
      </c>
      <c r="X3598">
        <v>0.17053055555555499</v>
      </c>
      <c r="BK3598" s="83">
        <v>46136</v>
      </c>
      <c r="BL3598">
        <v>0.55052044095262997</v>
      </c>
      <c r="BM3598" s="83">
        <v>46133</v>
      </c>
      <c r="BN3598">
        <v>0.678158815899358</v>
      </c>
      <c r="BO3598" s="83">
        <v>46127</v>
      </c>
      <c r="BP3598" s="77">
        <v>0.78333173797900502</v>
      </c>
      <c r="BS3598" s="83"/>
      <c r="BU3598" s="83"/>
      <c r="BW3598" s="83"/>
      <c r="CA3598" s="83"/>
      <c r="CC3598" s="83"/>
      <c r="CE3598" s="83"/>
      <c r="CI3598" s="83"/>
      <c r="CK3598" s="83"/>
      <c r="CM3598" s="83"/>
      <c r="CQ3598" s="83"/>
      <c r="CS3598" s="83"/>
      <c r="CU3598" s="83"/>
      <c r="CY3598" s="83"/>
      <c r="DA3598" s="83"/>
      <c r="DC3598" s="83"/>
    </row>
    <row r="3599" spans="7:107">
      <c r="G3599" s="83">
        <v>46167</v>
      </c>
      <c r="H3599">
        <v>0.119777355034171</v>
      </c>
      <c r="O3599" s="83">
        <v>45367</v>
      </c>
      <c r="P3599">
        <v>41.513422109490499</v>
      </c>
      <c r="Q3599" s="83">
        <v>45392</v>
      </c>
      <c r="R3599">
        <v>107.59806904385201</v>
      </c>
      <c r="W3599" s="83">
        <v>46170</v>
      </c>
      <c r="X3599">
        <v>0.17050000000000001</v>
      </c>
      <c r="BK3599" s="83">
        <v>46137</v>
      </c>
      <c r="BL3599">
        <v>0.55043434141541503</v>
      </c>
      <c r="BM3599" s="83">
        <v>46134</v>
      </c>
      <c r="BN3599">
        <v>0.67808418770766998</v>
      </c>
      <c r="BO3599" s="83">
        <v>46128</v>
      </c>
      <c r="BP3599" s="77">
        <v>0.78322006317603099</v>
      </c>
      <c r="BS3599" s="83"/>
      <c r="BU3599" s="83"/>
      <c r="BW3599" s="83"/>
      <c r="CA3599" s="83"/>
      <c r="CC3599" s="83"/>
      <c r="CE3599" s="83"/>
      <c r="CI3599" s="83"/>
      <c r="CK3599" s="83"/>
      <c r="CM3599" s="83"/>
      <c r="CQ3599" s="83"/>
      <c r="CS3599" s="83"/>
      <c r="CU3599" s="83"/>
      <c r="CY3599" s="83"/>
      <c r="DA3599" s="83"/>
      <c r="DC3599" s="83"/>
    </row>
    <row r="3600" spans="7:107">
      <c r="G3600" s="83">
        <v>46168</v>
      </c>
      <c r="H3600">
        <v>0.119763263580638</v>
      </c>
      <c r="O3600" s="83">
        <v>45368</v>
      </c>
      <c r="P3600">
        <v>41.438267690645603</v>
      </c>
      <c r="Q3600" s="83">
        <v>45393</v>
      </c>
      <c r="R3600">
        <v>107.727881221857</v>
      </c>
      <c r="W3600" s="83">
        <v>46171</v>
      </c>
      <c r="X3600">
        <v>0.17046944444444401</v>
      </c>
      <c r="BK3600" s="83">
        <v>46138</v>
      </c>
      <c r="BL3600">
        <v>0.55034824187819997</v>
      </c>
      <c r="BM3600" s="83">
        <v>46135</v>
      </c>
      <c r="BN3600">
        <v>0.67800955951598196</v>
      </c>
      <c r="BO3600" s="83">
        <v>46129</v>
      </c>
      <c r="BP3600" s="77">
        <v>0.78310838837305696</v>
      </c>
      <c r="BS3600" s="83"/>
      <c r="BU3600" s="83"/>
      <c r="BW3600" s="83"/>
      <c r="CA3600" s="83"/>
      <c r="CC3600" s="83"/>
      <c r="CE3600" s="83"/>
      <c r="CI3600" s="83"/>
      <c r="CK3600" s="83"/>
      <c r="CM3600" s="83"/>
      <c r="CQ3600" s="83"/>
      <c r="CS3600" s="83"/>
      <c r="CU3600" s="83"/>
      <c r="CY3600" s="83"/>
      <c r="DA3600" s="83"/>
      <c r="DC3600" s="83"/>
    </row>
    <row r="3601" spans="7:107">
      <c r="G3601" s="83">
        <v>46169</v>
      </c>
      <c r="H3601">
        <v>0.11974917212710399</v>
      </c>
      <c r="O3601" s="83">
        <v>45369</v>
      </c>
      <c r="P3601">
        <v>41.3631132718006</v>
      </c>
      <c r="Q3601" s="83">
        <v>45394</v>
      </c>
      <c r="R3601">
        <v>107.857693399862</v>
      </c>
      <c r="W3601" s="83">
        <v>46172</v>
      </c>
      <c r="X3601">
        <v>0.170438888888888</v>
      </c>
      <c r="BK3601" s="83">
        <v>46139</v>
      </c>
      <c r="BL3601">
        <v>0.55026214234098503</v>
      </c>
      <c r="BM3601" s="83">
        <v>46136</v>
      </c>
      <c r="BN3601">
        <v>0.67793493132429505</v>
      </c>
      <c r="BO3601" s="83">
        <v>46130</v>
      </c>
      <c r="BP3601" s="77">
        <v>0.78299671357008305</v>
      </c>
      <c r="BS3601" s="83"/>
      <c r="BU3601" s="83"/>
      <c r="BW3601" s="83"/>
      <c r="CA3601" s="83"/>
      <c r="CC3601" s="83"/>
      <c r="CE3601" s="83"/>
      <c r="CI3601" s="83"/>
      <c r="CK3601" s="83"/>
      <c r="CM3601" s="83"/>
      <c r="CQ3601" s="83"/>
      <c r="CS3601" s="83"/>
      <c r="CU3601" s="83"/>
      <c r="CY3601" s="83"/>
      <c r="DA3601" s="83"/>
      <c r="DC3601" s="83"/>
    </row>
    <row r="3602" spans="7:107">
      <c r="G3602" s="83">
        <v>46170</v>
      </c>
      <c r="H3602">
        <v>0.119735080673571</v>
      </c>
      <c r="O3602" s="83">
        <v>45370</v>
      </c>
      <c r="P3602">
        <v>41.287958852955597</v>
      </c>
      <c r="Q3602" s="83">
        <v>45395</v>
      </c>
      <c r="R3602">
        <v>107.987505577867</v>
      </c>
      <c r="W3602" s="83">
        <v>46173</v>
      </c>
      <c r="X3602">
        <v>0.170408333333333</v>
      </c>
      <c r="BK3602" s="83">
        <v>46140</v>
      </c>
      <c r="BL3602">
        <v>0.55017604280376997</v>
      </c>
      <c r="BM3602" s="83">
        <v>46137</v>
      </c>
      <c r="BN3602">
        <v>0.67786030313260703</v>
      </c>
      <c r="BO3602" s="83">
        <v>46131</v>
      </c>
      <c r="BP3602" s="77">
        <v>0.78288503876711002</v>
      </c>
      <c r="BS3602" s="83"/>
      <c r="BU3602" s="83"/>
      <c r="BW3602" s="83"/>
      <c r="CA3602" s="83"/>
      <c r="CC3602" s="83"/>
      <c r="CE3602" s="83"/>
      <c r="CI3602" s="83"/>
      <c r="CK3602" s="83"/>
      <c r="CM3602" s="83"/>
      <c r="CQ3602" s="83"/>
      <c r="CS3602" s="83"/>
      <c r="CU3602" s="83"/>
      <c r="CY3602" s="83"/>
      <c r="DA3602" s="83"/>
      <c r="DC3602" s="83"/>
    </row>
    <row r="3603" spans="7:107">
      <c r="G3603" s="83">
        <v>46171</v>
      </c>
      <c r="H3603">
        <v>0.119720989220038</v>
      </c>
      <c r="O3603" s="83">
        <v>45371</v>
      </c>
      <c r="P3603">
        <v>41.212804434110701</v>
      </c>
      <c r="Q3603" s="83">
        <v>45396</v>
      </c>
      <c r="R3603">
        <v>108.117317755871</v>
      </c>
      <c r="W3603" s="83">
        <v>46174</v>
      </c>
      <c r="X3603">
        <v>0.17037777777777699</v>
      </c>
      <c r="BK3603" s="83">
        <v>46141</v>
      </c>
      <c r="BL3603">
        <v>0.55008994326655503</v>
      </c>
      <c r="BM3603" s="83">
        <v>46138</v>
      </c>
      <c r="BN3603">
        <v>0.67778567494091901</v>
      </c>
      <c r="BO3603" s="83">
        <v>46132</v>
      </c>
      <c r="BP3603" s="77">
        <v>0.78277336396413599</v>
      </c>
      <c r="BS3603" s="83"/>
      <c r="BU3603" s="83"/>
      <c r="BW3603" s="83"/>
      <c r="CA3603" s="83"/>
      <c r="CC3603" s="83"/>
      <c r="CE3603" s="83"/>
      <c r="CI3603" s="83"/>
      <c r="CK3603" s="83"/>
      <c r="CM3603" s="83"/>
      <c r="CQ3603" s="83"/>
      <c r="CS3603" s="83"/>
      <c r="CU3603" s="83"/>
      <c r="CY3603" s="83"/>
      <c r="DA3603" s="83"/>
      <c r="DC3603" s="83"/>
    </row>
    <row r="3604" spans="7:107">
      <c r="G3604" s="83">
        <v>46172</v>
      </c>
      <c r="H3604">
        <v>0.11970689776650401</v>
      </c>
      <c r="O3604" s="83">
        <v>45372</v>
      </c>
      <c r="P3604">
        <v>41.137650015265699</v>
      </c>
      <c r="Q3604" s="83">
        <v>45397</v>
      </c>
      <c r="R3604">
        <v>108.247129933876</v>
      </c>
      <c r="W3604" s="83">
        <v>46175</v>
      </c>
      <c r="X3604">
        <v>0.17034722222222201</v>
      </c>
      <c r="BK3604" s="83">
        <v>46142</v>
      </c>
      <c r="BL3604">
        <v>0.55000384372933997</v>
      </c>
      <c r="BM3604" s="83">
        <v>46139</v>
      </c>
      <c r="BN3604">
        <v>0.67771104674923099</v>
      </c>
      <c r="BO3604" s="83">
        <v>46133</v>
      </c>
      <c r="BP3604" s="77">
        <v>0.78266168916116197</v>
      </c>
      <c r="BS3604" s="83"/>
      <c r="BU3604" s="83"/>
      <c r="BW3604" s="83"/>
      <c r="CA3604" s="83"/>
      <c r="CC3604" s="83"/>
      <c r="CE3604" s="83"/>
      <c r="CI3604" s="83"/>
      <c r="CK3604" s="83"/>
      <c r="CM3604" s="83"/>
      <c r="CQ3604" s="83"/>
      <c r="CS3604" s="83"/>
      <c r="CU3604" s="83"/>
      <c r="CY3604" s="83"/>
      <c r="DA3604" s="83"/>
      <c r="DC3604" s="83"/>
    </row>
    <row r="3605" spans="7:107">
      <c r="G3605" s="83">
        <v>46173</v>
      </c>
      <c r="H3605">
        <v>0.119692806312971</v>
      </c>
      <c r="O3605" s="83">
        <v>45373</v>
      </c>
      <c r="P3605">
        <v>41.062495596420703</v>
      </c>
      <c r="Q3605" s="83">
        <v>45398</v>
      </c>
      <c r="R3605">
        <v>108.37694211188099</v>
      </c>
      <c r="W3605" s="83">
        <v>46176</v>
      </c>
      <c r="X3605">
        <v>0.17031666666666601</v>
      </c>
      <c r="BK3605" s="83">
        <v>46143</v>
      </c>
      <c r="BL3605">
        <v>0.54991774419212502</v>
      </c>
      <c r="BM3605" s="83">
        <v>46140</v>
      </c>
      <c r="BN3605">
        <v>0.67763641855754297</v>
      </c>
      <c r="BO3605" s="83">
        <v>46134</v>
      </c>
      <c r="BP3605" s="77">
        <v>0.78255001435818805</v>
      </c>
      <c r="BS3605" s="83"/>
      <c r="BU3605" s="83"/>
      <c r="BW3605" s="83"/>
      <c r="CA3605" s="83"/>
      <c r="CC3605" s="83"/>
      <c r="CE3605" s="83"/>
      <c r="CI3605" s="83"/>
      <c r="CK3605" s="83"/>
      <c r="CM3605" s="83"/>
      <c r="CQ3605" s="83"/>
      <c r="CS3605" s="83"/>
      <c r="CU3605" s="83"/>
      <c r="CY3605" s="83"/>
      <c r="DA3605" s="83"/>
      <c r="DC3605" s="83"/>
    </row>
    <row r="3606" spans="7:107">
      <c r="G3606" s="83">
        <v>46174</v>
      </c>
      <c r="H3606">
        <v>0.119678714859437</v>
      </c>
      <c r="O3606" s="83">
        <v>45374</v>
      </c>
      <c r="P3606">
        <v>40.987341177575701</v>
      </c>
      <c r="Q3606" s="83">
        <v>45399</v>
      </c>
      <c r="R3606">
        <v>108.506754289886</v>
      </c>
      <c r="W3606" s="83">
        <v>46177</v>
      </c>
      <c r="X3606">
        <v>0.170286111111111</v>
      </c>
      <c r="BK3606" s="83">
        <v>46144</v>
      </c>
      <c r="BL3606">
        <v>0.54983164465490997</v>
      </c>
      <c r="BM3606" s="83">
        <v>46141</v>
      </c>
      <c r="BN3606">
        <v>0.67756179036585495</v>
      </c>
      <c r="BO3606" s="83">
        <v>46135</v>
      </c>
      <c r="BP3606" s="77">
        <v>0.78243833955521502</v>
      </c>
      <c r="BS3606" s="83"/>
      <c r="BU3606" s="83"/>
      <c r="BW3606" s="83"/>
      <c r="CA3606" s="83"/>
      <c r="CC3606" s="83"/>
      <c r="CE3606" s="83"/>
      <c r="CI3606" s="83"/>
      <c r="CK3606" s="83"/>
      <c r="CM3606" s="83"/>
      <c r="CQ3606" s="83"/>
      <c r="CS3606" s="83"/>
      <c r="CU3606" s="83"/>
      <c r="CY3606" s="83"/>
      <c r="DA3606" s="83"/>
      <c r="DC3606" s="83"/>
    </row>
    <row r="3607" spans="7:107">
      <c r="G3607" s="83">
        <v>46175</v>
      </c>
      <c r="H3607">
        <v>0.119664623405904</v>
      </c>
      <c r="O3607" s="83">
        <v>45375</v>
      </c>
      <c r="P3607">
        <v>40.912186758730797</v>
      </c>
      <c r="Q3607" s="83">
        <v>45400</v>
      </c>
      <c r="R3607">
        <v>108.636566467891</v>
      </c>
      <c r="W3607" s="83">
        <v>46178</v>
      </c>
      <c r="X3607">
        <v>0.17025555555555499</v>
      </c>
      <c r="BK3607" s="83">
        <v>46145</v>
      </c>
      <c r="BL3607">
        <v>0.54974554511769502</v>
      </c>
      <c r="BM3607" s="83">
        <v>46142</v>
      </c>
      <c r="BN3607">
        <v>0.67748716217416705</v>
      </c>
      <c r="BO3607" s="83">
        <v>46136</v>
      </c>
      <c r="BP3607" s="77">
        <v>0.782326664752241</v>
      </c>
      <c r="BS3607" s="83"/>
      <c r="BU3607" s="83"/>
      <c r="BW3607" s="83"/>
      <c r="CA3607" s="83"/>
      <c r="CC3607" s="83"/>
      <c r="CE3607" s="83"/>
      <c r="CI3607" s="83"/>
      <c r="CK3607" s="83"/>
      <c r="CM3607" s="83"/>
      <c r="CQ3607" s="83"/>
      <c r="CS3607" s="83"/>
      <c r="CU3607" s="83"/>
      <c r="CY3607" s="83"/>
      <c r="DA3607" s="83"/>
      <c r="DC3607" s="83"/>
    </row>
    <row r="3608" spans="7:107">
      <c r="G3608" s="83">
        <v>46176</v>
      </c>
      <c r="H3608">
        <v>0.11965053195237001</v>
      </c>
      <c r="O3608" s="83">
        <v>45376</v>
      </c>
      <c r="P3608">
        <v>40.837032339885802</v>
      </c>
      <c r="Q3608" s="83">
        <v>45401</v>
      </c>
      <c r="R3608">
        <v>108.766378645896</v>
      </c>
      <c r="W3608" s="83">
        <v>46179</v>
      </c>
      <c r="X3608">
        <v>0.17022499999999999</v>
      </c>
      <c r="BK3608" s="83">
        <v>46146</v>
      </c>
      <c r="BL3608">
        <v>0.54965944558047997</v>
      </c>
      <c r="BM3608" s="83">
        <v>46143</v>
      </c>
      <c r="BN3608">
        <v>0.67741253398248003</v>
      </c>
      <c r="BO3608" s="83">
        <v>46137</v>
      </c>
      <c r="BP3608" s="77">
        <v>0.78221498994926697</v>
      </c>
      <c r="BS3608" s="83"/>
      <c r="BU3608" s="83"/>
      <c r="BW3608" s="83"/>
      <c r="CA3608" s="83"/>
      <c r="CC3608" s="83"/>
      <c r="CE3608" s="83"/>
      <c r="CI3608" s="83"/>
      <c r="CK3608" s="83"/>
      <c r="CM3608" s="83"/>
      <c r="CQ3608" s="83"/>
      <c r="CS3608" s="83"/>
      <c r="CU3608" s="83"/>
      <c r="CY3608" s="83"/>
      <c r="DA3608" s="83"/>
      <c r="DC3608" s="83"/>
    </row>
    <row r="3609" spans="7:107">
      <c r="G3609" s="83">
        <v>46177</v>
      </c>
      <c r="H3609">
        <v>0.119636440498837</v>
      </c>
      <c r="O3609" s="83">
        <v>45377</v>
      </c>
      <c r="P3609">
        <v>40.761877921040799</v>
      </c>
      <c r="Q3609" s="83">
        <v>45402</v>
      </c>
      <c r="R3609">
        <v>108.89619082390099</v>
      </c>
      <c r="W3609" s="83">
        <v>46180</v>
      </c>
      <c r="X3609">
        <v>0.17019444444444401</v>
      </c>
      <c r="BK3609" s="83">
        <v>46147</v>
      </c>
      <c r="BL3609">
        <v>0.54957334604326502</v>
      </c>
      <c r="BM3609" s="83">
        <v>46144</v>
      </c>
      <c r="BN3609">
        <v>0.67733790579079201</v>
      </c>
      <c r="BO3609" s="83">
        <v>46138</v>
      </c>
      <c r="BP3609" s="77">
        <v>0.78210331514629305</v>
      </c>
      <c r="BS3609" s="83"/>
      <c r="BU3609" s="83"/>
      <c r="BW3609" s="83"/>
      <c r="CA3609" s="83"/>
      <c r="CC3609" s="83"/>
      <c r="CE3609" s="83"/>
      <c r="CI3609" s="83"/>
      <c r="CK3609" s="83"/>
      <c r="CM3609" s="83"/>
      <c r="CQ3609" s="83"/>
      <c r="CS3609" s="83"/>
      <c r="CU3609" s="83"/>
      <c r="CY3609" s="83"/>
      <c r="DA3609" s="83"/>
      <c r="DC3609" s="83"/>
    </row>
    <row r="3610" spans="7:107">
      <c r="G3610" s="83">
        <v>46178</v>
      </c>
      <c r="H3610">
        <v>0.119622349045303</v>
      </c>
      <c r="O3610" s="83">
        <v>45378</v>
      </c>
      <c r="P3610">
        <v>40.686723502195903</v>
      </c>
      <c r="Q3610" s="83">
        <v>45403</v>
      </c>
      <c r="R3610">
        <v>109.02600300190601</v>
      </c>
      <c r="W3610" s="83">
        <v>46181</v>
      </c>
      <c r="X3610">
        <v>0.170163888888888</v>
      </c>
      <c r="BK3610" s="83">
        <v>46148</v>
      </c>
      <c r="BL3610">
        <v>0.54948724650604996</v>
      </c>
      <c r="BM3610" s="83">
        <v>46145</v>
      </c>
      <c r="BN3610">
        <v>0.67726327759910399</v>
      </c>
      <c r="BO3610" s="83">
        <v>46139</v>
      </c>
      <c r="BP3610" s="77">
        <v>0.78199164034332003</v>
      </c>
      <c r="BS3610" s="83"/>
      <c r="BU3610" s="83"/>
      <c r="BW3610" s="83"/>
      <c r="CA3610" s="83"/>
      <c r="CC3610" s="83"/>
      <c r="CE3610" s="83"/>
      <c r="CI3610" s="83"/>
      <c r="CK3610" s="83"/>
      <c r="CM3610" s="83"/>
      <c r="CQ3610" s="83"/>
      <c r="CS3610" s="83"/>
      <c r="CU3610" s="83"/>
      <c r="CY3610" s="83"/>
      <c r="DA3610" s="83"/>
      <c r="DC3610" s="83"/>
    </row>
    <row r="3611" spans="7:107">
      <c r="G3611" s="83">
        <v>46179</v>
      </c>
      <c r="H3611">
        <v>0.11960825759177</v>
      </c>
      <c r="O3611" s="83">
        <v>45379</v>
      </c>
      <c r="P3611">
        <v>40.611569083350901</v>
      </c>
      <c r="Q3611" s="83">
        <v>45404</v>
      </c>
      <c r="R3611">
        <v>109.155815179911</v>
      </c>
      <c r="W3611" s="83">
        <v>46182</v>
      </c>
      <c r="X3611">
        <v>0.170133333333333</v>
      </c>
      <c r="BK3611" s="83">
        <v>46149</v>
      </c>
      <c r="BL3611">
        <v>0.54940114696883502</v>
      </c>
      <c r="BM3611" s="83">
        <v>46146</v>
      </c>
      <c r="BN3611">
        <v>0.67718864940741597</v>
      </c>
      <c r="BO3611" s="83">
        <v>46140</v>
      </c>
      <c r="BP3611" s="77">
        <v>0.781879965540346</v>
      </c>
      <c r="BS3611" s="83"/>
      <c r="BU3611" s="83"/>
      <c r="BW3611" s="83"/>
      <c r="CA3611" s="83"/>
      <c r="CC3611" s="83"/>
      <c r="CE3611" s="83"/>
      <c r="CI3611" s="83"/>
      <c r="CK3611" s="83"/>
      <c r="CM3611" s="83"/>
      <c r="CQ3611" s="83"/>
      <c r="CS3611" s="83"/>
      <c r="CU3611" s="83"/>
      <c r="CY3611" s="83"/>
      <c r="DA3611" s="83"/>
      <c r="DC3611" s="83"/>
    </row>
    <row r="3612" spans="7:107">
      <c r="G3612" s="83">
        <v>46180</v>
      </c>
      <c r="H3612">
        <v>0.11959416613823701</v>
      </c>
      <c r="O3612" s="83">
        <v>45380</v>
      </c>
      <c r="P3612">
        <v>40.536414664505898</v>
      </c>
      <c r="Q3612" s="83">
        <v>45405</v>
      </c>
      <c r="R3612">
        <v>109.285627357916</v>
      </c>
      <c r="W3612" s="83">
        <v>46183</v>
      </c>
      <c r="X3612">
        <v>0.17010277777777699</v>
      </c>
      <c r="BK3612" s="83">
        <v>46150</v>
      </c>
      <c r="BL3612">
        <v>0.54931504743161996</v>
      </c>
      <c r="BM3612" s="83">
        <v>46147</v>
      </c>
      <c r="BN3612">
        <v>0.67711402121572795</v>
      </c>
      <c r="BO3612" s="83">
        <v>46141</v>
      </c>
      <c r="BP3612" s="77">
        <v>0.78176829073737197</v>
      </c>
      <c r="BS3612" s="83"/>
      <c r="BU3612" s="83"/>
      <c r="BW3612" s="83"/>
      <c r="CA3612" s="83"/>
      <c r="CC3612" s="83"/>
      <c r="CE3612" s="83"/>
      <c r="CI3612" s="83"/>
      <c r="CK3612" s="83"/>
      <c r="CM3612" s="83"/>
      <c r="CQ3612" s="83"/>
      <c r="CS3612" s="83"/>
      <c r="CU3612" s="83"/>
      <c r="CY3612" s="83"/>
      <c r="DA3612" s="83"/>
      <c r="DC3612" s="83"/>
    </row>
    <row r="3613" spans="7:107">
      <c r="G3613" s="83">
        <v>46181</v>
      </c>
      <c r="H3613">
        <v>0.119580074684703</v>
      </c>
      <c r="O3613" s="83">
        <v>45381</v>
      </c>
      <c r="P3613">
        <v>40.461260245660903</v>
      </c>
      <c r="Q3613" s="83">
        <v>45406</v>
      </c>
      <c r="R3613">
        <v>109.415439535921</v>
      </c>
      <c r="W3613" s="83">
        <v>46184</v>
      </c>
      <c r="X3613">
        <v>0.17007222222222201</v>
      </c>
      <c r="BK3613" s="83">
        <v>46151</v>
      </c>
      <c r="BL3613">
        <v>0.54922894789440502</v>
      </c>
      <c r="BM3613" s="83">
        <v>46148</v>
      </c>
      <c r="BN3613">
        <v>0.67703939302404004</v>
      </c>
      <c r="BO3613" s="83">
        <v>46142</v>
      </c>
      <c r="BP3613" s="77">
        <v>0.78165661593439895</v>
      </c>
      <c r="BS3613" s="83"/>
      <c r="BU3613" s="83"/>
      <c r="BW3613" s="83"/>
      <c r="CA3613" s="83"/>
      <c r="CC3613" s="83"/>
      <c r="CE3613" s="83"/>
      <c r="CI3613" s="83"/>
      <c r="CK3613" s="83"/>
      <c r="CM3613" s="83"/>
      <c r="CQ3613" s="83"/>
      <c r="CS3613" s="83"/>
      <c r="CU3613" s="83"/>
      <c r="CY3613" s="83"/>
      <c r="DA3613" s="83"/>
      <c r="DC3613" s="83"/>
    </row>
    <row r="3614" spans="7:107">
      <c r="G3614" s="83">
        <v>46182</v>
      </c>
      <c r="H3614">
        <v>0.11956598323117</v>
      </c>
      <c r="O3614" s="83">
        <v>45382</v>
      </c>
      <c r="P3614">
        <v>40.386105826815999</v>
      </c>
      <c r="Q3614" s="83">
        <v>45407</v>
      </c>
      <c r="R3614">
        <v>109.54525171392601</v>
      </c>
      <c r="W3614" s="83">
        <v>46185</v>
      </c>
      <c r="X3614">
        <v>0.17004166666666601</v>
      </c>
      <c r="BK3614" s="83">
        <v>46152</v>
      </c>
      <c r="BL3614">
        <v>0.54914284835718996</v>
      </c>
      <c r="BM3614" s="83">
        <v>46149</v>
      </c>
      <c r="BN3614">
        <v>0.67696476483235302</v>
      </c>
      <c r="BO3614" s="83">
        <v>46143</v>
      </c>
      <c r="BP3614" s="77">
        <v>0.78154494113142503</v>
      </c>
      <c r="BS3614" s="83"/>
      <c r="BU3614" s="83"/>
      <c r="BW3614" s="83"/>
      <c r="CA3614" s="83"/>
      <c r="CC3614" s="83"/>
      <c r="CE3614" s="83"/>
      <c r="CI3614" s="83"/>
      <c r="CK3614" s="83"/>
      <c r="CM3614" s="83"/>
      <c r="CQ3614" s="83"/>
      <c r="CS3614" s="83"/>
      <c r="CU3614" s="83"/>
      <c r="CY3614" s="83"/>
      <c r="DA3614" s="83"/>
      <c r="DC3614" s="83"/>
    </row>
    <row r="3615" spans="7:107">
      <c r="G3615" s="83">
        <v>46183</v>
      </c>
      <c r="H3615">
        <v>0.119551891777636</v>
      </c>
      <c r="O3615" s="83">
        <v>45383</v>
      </c>
      <c r="P3615">
        <v>40.310951407970997</v>
      </c>
      <c r="Q3615" s="83">
        <v>45408</v>
      </c>
      <c r="R3615">
        <v>109.675063891931</v>
      </c>
      <c r="W3615" s="83">
        <v>46186</v>
      </c>
      <c r="X3615">
        <v>0.170011111111111</v>
      </c>
      <c r="BK3615" s="83">
        <v>46153</v>
      </c>
      <c r="BL3615">
        <v>0.54905674881997502</v>
      </c>
      <c r="BM3615" s="83">
        <v>46150</v>
      </c>
      <c r="BN3615">
        <v>0.676890136640665</v>
      </c>
      <c r="BO3615" s="83">
        <v>46144</v>
      </c>
      <c r="BP3615" s="77">
        <v>0.781433266328451</v>
      </c>
      <c r="BS3615" s="83"/>
      <c r="BU3615" s="83"/>
      <c r="BW3615" s="83"/>
      <c r="CA3615" s="83"/>
      <c r="CC3615" s="83"/>
      <c r="CE3615" s="83"/>
      <c r="CI3615" s="83"/>
      <c r="CK3615" s="83"/>
      <c r="CM3615" s="83"/>
      <c r="CQ3615" s="83"/>
      <c r="CS3615" s="83"/>
      <c r="CU3615" s="83"/>
      <c r="CY3615" s="83"/>
      <c r="DA3615" s="83"/>
      <c r="DC3615" s="83"/>
    </row>
    <row r="3616" spans="7:107">
      <c r="G3616" s="83">
        <v>46184</v>
      </c>
      <c r="H3616">
        <v>0.11953780032410299</v>
      </c>
      <c r="O3616" s="83">
        <v>45384</v>
      </c>
      <c r="P3616">
        <v>40.235796989126001</v>
      </c>
      <c r="Q3616" s="83">
        <v>45409</v>
      </c>
      <c r="R3616">
        <v>109.804876069936</v>
      </c>
      <c r="W3616" s="83">
        <v>46187</v>
      </c>
      <c r="X3616">
        <v>0.169980555555555</v>
      </c>
      <c r="BK3616" s="83">
        <v>46154</v>
      </c>
      <c r="BL3616">
        <v>0.54897064928275996</v>
      </c>
      <c r="BM3616" s="83">
        <v>46151</v>
      </c>
      <c r="BN3616">
        <v>0.67681550844897698</v>
      </c>
      <c r="BO3616" s="83">
        <v>46145</v>
      </c>
      <c r="BP3616" s="77">
        <v>0.78132159152547698</v>
      </c>
      <c r="BS3616" s="83"/>
      <c r="BU3616" s="83"/>
      <c r="BW3616" s="83"/>
      <c r="CA3616" s="83"/>
      <c r="CC3616" s="83"/>
      <c r="CE3616" s="83"/>
      <c r="CI3616" s="83"/>
      <c r="CK3616" s="83"/>
      <c r="CM3616" s="83"/>
      <c r="CQ3616" s="83"/>
      <c r="CS3616" s="83"/>
      <c r="CU3616" s="83"/>
      <c r="CY3616" s="83"/>
      <c r="DA3616" s="83"/>
      <c r="DC3616" s="83"/>
    </row>
    <row r="3617" spans="7:107">
      <c r="G3617" s="83">
        <v>46185</v>
      </c>
      <c r="H3617">
        <v>0.119523708870569</v>
      </c>
      <c r="O3617" s="83">
        <v>45385</v>
      </c>
      <c r="P3617">
        <v>40.160642570281098</v>
      </c>
      <c r="Q3617" s="83">
        <v>45410</v>
      </c>
      <c r="R3617">
        <v>109.934688247941</v>
      </c>
      <c r="W3617" s="83">
        <v>46188</v>
      </c>
      <c r="X3617">
        <v>0.16994999999999999</v>
      </c>
      <c r="BK3617" s="83">
        <v>46155</v>
      </c>
      <c r="BL3617">
        <v>0.54888454974554501</v>
      </c>
      <c r="BM3617" s="83">
        <v>46152</v>
      </c>
      <c r="BN3617">
        <v>0.67674088025728896</v>
      </c>
      <c r="BO3617" s="83">
        <v>46146</v>
      </c>
      <c r="BP3617" s="77">
        <v>0.78120991672250395</v>
      </c>
      <c r="BS3617" s="83"/>
      <c r="BU3617" s="83"/>
      <c r="BW3617" s="83"/>
      <c r="CA3617" s="83"/>
      <c r="CC3617" s="83"/>
      <c r="CE3617" s="83"/>
      <c r="CI3617" s="83"/>
      <c r="CK3617" s="83"/>
      <c r="CM3617" s="83"/>
      <c r="CQ3617" s="83"/>
      <c r="CS3617" s="83"/>
      <c r="CU3617" s="83"/>
      <c r="CY3617" s="83"/>
      <c r="DA3617" s="83"/>
      <c r="DC3617" s="83"/>
    </row>
    <row r="3618" spans="7:107">
      <c r="G3618" s="83">
        <v>46186</v>
      </c>
      <c r="H3618">
        <v>0.119509617417036</v>
      </c>
      <c r="O3618" s="83">
        <v>45386</v>
      </c>
      <c r="P3618">
        <v>40.4028813667367</v>
      </c>
      <c r="Q3618" s="83">
        <v>45411</v>
      </c>
      <c r="R3618">
        <v>110.06450042594599</v>
      </c>
      <c r="W3618" s="83">
        <v>46189</v>
      </c>
      <c r="X3618">
        <v>0.16991944444444401</v>
      </c>
      <c r="BK3618" s="83">
        <v>46156</v>
      </c>
      <c r="BL3618">
        <v>0.54879845020832996</v>
      </c>
      <c r="BM3618" s="83">
        <v>46153</v>
      </c>
      <c r="BN3618">
        <v>0.67666625206560105</v>
      </c>
      <c r="BO3618" s="83">
        <v>46147</v>
      </c>
      <c r="BP3618" s="77">
        <v>0.78109824191953003</v>
      </c>
      <c r="BS3618" s="83"/>
      <c r="BU3618" s="83"/>
      <c r="BW3618" s="83"/>
      <c r="CA3618" s="83"/>
      <c r="CC3618" s="83"/>
      <c r="CE3618" s="83"/>
      <c r="CI3618" s="83"/>
      <c r="CK3618" s="83"/>
      <c r="CM3618" s="83"/>
      <c r="CQ3618" s="83"/>
      <c r="CS3618" s="83"/>
      <c r="CU3618" s="83"/>
      <c r="CY3618" s="83"/>
      <c r="DA3618" s="83"/>
      <c r="DC3618" s="83"/>
    </row>
    <row r="3619" spans="7:107">
      <c r="G3619" s="83">
        <v>46187</v>
      </c>
      <c r="H3619">
        <v>0.119495525963503</v>
      </c>
      <c r="O3619" s="83">
        <v>45387</v>
      </c>
      <c r="P3619">
        <v>40.645120163192402</v>
      </c>
      <c r="Q3619" s="83">
        <v>45412</v>
      </c>
      <c r="R3619">
        <v>110.194312603951</v>
      </c>
      <c r="W3619" s="83">
        <v>46190</v>
      </c>
      <c r="X3619">
        <v>0.16988888888888801</v>
      </c>
      <c r="BK3619" s="83">
        <v>46157</v>
      </c>
      <c r="BL3619">
        <v>0.54871235067111501</v>
      </c>
      <c r="BM3619" s="83">
        <v>46154</v>
      </c>
      <c r="BN3619">
        <v>0.67659162387391303</v>
      </c>
      <c r="BO3619" s="83">
        <v>46148</v>
      </c>
      <c r="BP3619" s="77">
        <v>0.78098656711655601</v>
      </c>
      <c r="BS3619" s="83"/>
      <c r="BU3619" s="83"/>
      <c r="BW3619" s="83"/>
      <c r="CA3619" s="83"/>
      <c r="CC3619" s="83"/>
      <c r="CE3619" s="83"/>
      <c r="CI3619" s="83"/>
      <c r="CK3619" s="83"/>
      <c r="CM3619" s="83"/>
      <c r="CQ3619" s="83"/>
      <c r="CS3619" s="83"/>
      <c r="CU3619" s="83"/>
      <c r="CY3619" s="83"/>
      <c r="DA3619" s="83"/>
      <c r="DC3619" s="83"/>
    </row>
    <row r="3620" spans="7:107">
      <c r="G3620" s="83">
        <v>46188</v>
      </c>
      <c r="H3620">
        <v>0.119481434509969</v>
      </c>
      <c r="O3620" s="83">
        <v>45388</v>
      </c>
      <c r="P3620">
        <v>40.887358959648097</v>
      </c>
      <c r="Q3620" s="83">
        <v>45413</v>
      </c>
      <c r="R3620">
        <v>110.324124781956</v>
      </c>
      <c r="W3620" s="83">
        <v>46191</v>
      </c>
      <c r="X3620">
        <v>0.169858333333333</v>
      </c>
      <c r="BK3620" s="83">
        <v>46158</v>
      </c>
      <c r="BL3620">
        <v>0.54862625113389996</v>
      </c>
      <c r="BM3620" s="83">
        <v>46155</v>
      </c>
      <c r="BN3620">
        <v>0.67651699568222601</v>
      </c>
      <c r="BO3620" s="83">
        <v>46149</v>
      </c>
      <c r="BP3620" s="77">
        <v>0.78087489231358198</v>
      </c>
      <c r="BS3620" s="83"/>
      <c r="BU3620" s="83"/>
      <c r="BW3620" s="83"/>
      <c r="CA3620" s="83"/>
      <c r="CC3620" s="83"/>
      <c r="CE3620" s="83"/>
      <c r="CI3620" s="83"/>
      <c r="CK3620" s="83"/>
      <c r="CM3620" s="83"/>
      <c r="CQ3620" s="83"/>
      <c r="CS3620" s="83"/>
      <c r="CU3620" s="83"/>
      <c r="CY3620" s="83"/>
      <c r="DA3620" s="83"/>
      <c r="DC3620" s="83"/>
    </row>
    <row r="3621" spans="7:107">
      <c r="G3621" s="83">
        <v>46189</v>
      </c>
      <c r="H3621">
        <v>0.119467343056436</v>
      </c>
      <c r="O3621" s="83">
        <v>45389</v>
      </c>
      <c r="P3621">
        <v>41.129597756103699</v>
      </c>
      <c r="Q3621" s="83">
        <v>45414</v>
      </c>
      <c r="R3621">
        <v>110.453936959961</v>
      </c>
      <c r="W3621" s="83">
        <v>46192</v>
      </c>
      <c r="X3621">
        <v>0.16982777777777699</v>
      </c>
      <c r="BK3621" s="83">
        <v>46159</v>
      </c>
      <c r="BL3621">
        <v>0.54854015159668501</v>
      </c>
      <c r="BM3621" s="83">
        <v>46156</v>
      </c>
      <c r="BN3621">
        <v>0.67644236749053799</v>
      </c>
      <c r="BO3621" s="83">
        <v>46150</v>
      </c>
      <c r="BP3621" s="77">
        <v>0.78076321751060895</v>
      </c>
      <c r="BS3621" s="83"/>
      <c r="BU3621" s="83"/>
      <c r="BW3621" s="83"/>
      <c r="CA3621" s="83"/>
      <c r="CC3621" s="83"/>
      <c r="CE3621" s="83"/>
      <c r="CI3621" s="83"/>
      <c r="CK3621" s="83"/>
      <c r="CM3621" s="83"/>
      <c r="CQ3621" s="83"/>
      <c r="CS3621" s="83"/>
      <c r="CU3621" s="83"/>
      <c r="CY3621" s="83"/>
      <c r="DA3621" s="83"/>
      <c r="DC3621" s="83"/>
    </row>
    <row r="3622" spans="7:107">
      <c r="G3622" s="83">
        <v>46190</v>
      </c>
      <c r="H3622">
        <v>0.119453251602902</v>
      </c>
      <c r="O3622" s="83">
        <v>45390</v>
      </c>
      <c r="P3622">
        <v>41.371836552559401</v>
      </c>
      <c r="Q3622" s="83">
        <v>45415</v>
      </c>
      <c r="R3622">
        <v>110.583749137965</v>
      </c>
      <c r="W3622" s="83">
        <v>46193</v>
      </c>
      <c r="X3622">
        <v>0.16979722222222199</v>
      </c>
      <c r="BK3622" s="83">
        <v>46160</v>
      </c>
      <c r="BL3622">
        <v>0.54845405205946995</v>
      </c>
      <c r="BM3622" s="83">
        <v>46157</v>
      </c>
      <c r="BN3622">
        <v>0.67636773929884997</v>
      </c>
      <c r="BO3622" s="83">
        <v>46151</v>
      </c>
      <c r="BP3622" s="77">
        <v>0.78065154270763504</v>
      </c>
      <c r="BS3622" s="83"/>
      <c r="BU3622" s="83"/>
      <c r="BW3622" s="83"/>
      <c r="CA3622" s="83"/>
      <c r="CC3622" s="83"/>
      <c r="CE3622" s="83"/>
      <c r="CI3622" s="83"/>
      <c r="CK3622" s="83"/>
      <c r="CM3622" s="83"/>
      <c r="CQ3622" s="83"/>
      <c r="CS3622" s="83"/>
      <c r="CU3622" s="83"/>
      <c r="CY3622" s="83"/>
      <c r="DA3622" s="83"/>
      <c r="DC3622" s="83"/>
    </row>
    <row r="3623" spans="7:107">
      <c r="G3623" s="83">
        <v>46191</v>
      </c>
      <c r="H3623">
        <v>0.11943916014936901</v>
      </c>
      <c r="O3623" s="83">
        <v>45391</v>
      </c>
      <c r="P3623">
        <v>41.614075349015003</v>
      </c>
      <c r="Q3623" s="83">
        <v>45416</v>
      </c>
      <c r="R3623">
        <v>110.71356131597</v>
      </c>
      <c r="W3623" s="83">
        <v>46194</v>
      </c>
      <c r="X3623">
        <v>0.16976666666666601</v>
      </c>
      <c r="BK3623" s="83">
        <v>46161</v>
      </c>
      <c r="BL3623">
        <v>0.54836795252225501</v>
      </c>
      <c r="BM3623" s="83">
        <v>46158</v>
      </c>
      <c r="BN3623">
        <v>0.67629311110716195</v>
      </c>
      <c r="BO3623" s="83">
        <v>46152</v>
      </c>
      <c r="BP3623" s="77">
        <v>0.78053986790466101</v>
      </c>
      <c r="BS3623" s="83"/>
      <c r="BU3623" s="83"/>
      <c r="BW3623" s="83"/>
      <c r="CA3623" s="83"/>
      <c r="CC3623" s="83"/>
      <c r="CE3623" s="83"/>
      <c r="CI3623" s="83"/>
      <c r="CK3623" s="83"/>
      <c r="CM3623" s="83"/>
      <c r="CQ3623" s="83"/>
      <c r="CS3623" s="83"/>
      <c r="CU3623" s="83"/>
      <c r="CY3623" s="83"/>
      <c r="DA3623" s="83"/>
      <c r="DC3623" s="83"/>
    </row>
    <row r="3624" spans="7:107">
      <c r="G3624" s="83">
        <v>46192</v>
      </c>
      <c r="H3624">
        <v>0.119425068695835</v>
      </c>
      <c r="O3624" s="83">
        <v>45392</v>
      </c>
      <c r="P3624">
        <v>41.856314145470698</v>
      </c>
      <c r="Q3624" s="83">
        <v>45417</v>
      </c>
      <c r="R3624">
        <v>110.84337349397499</v>
      </c>
      <c r="W3624" s="83">
        <v>46195</v>
      </c>
      <c r="X3624">
        <v>0.169736111111111</v>
      </c>
      <c r="BK3624" s="83">
        <v>46162</v>
      </c>
      <c r="BL3624">
        <v>0.54823099748915705</v>
      </c>
      <c r="BM3624" s="83">
        <v>46159</v>
      </c>
      <c r="BN3624">
        <v>0.67621848291547404</v>
      </c>
      <c r="BO3624" s="83">
        <v>46153</v>
      </c>
      <c r="BP3624" s="77">
        <v>0.78042819310168698</v>
      </c>
      <c r="BS3624" s="83"/>
      <c r="BU3624" s="83"/>
      <c r="BW3624" s="83"/>
      <c r="CA3624" s="83"/>
      <c r="CC3624" s="83"/>
      <c r="CE3624" s="83"/>
      <c r="CI3624" s="83"/>
      <c r="CK3624" s="83"/>
      <c r="CM3624" s="83"/>
      <c r="CQ3624" s="83"/>
      <c r="CS3624" s="83"/>
      <c r="CU3624" s="83"/>
      <c r="CY3624" s="83"/>
      <c r="DA3624" s="83"/>
      <c r="DC3624" s="83"/>
    </row>
    <row r="3625" spans="7:107">
      <c r="G3625" s="83">
        <v>46193</v>
      </c>
      <c r="H3625">
        <v>0.119410977242302</v>
      </c>
      <c r="O3625" s="83">
        <v>45393</v>
      </c>
      <c r="P3625">
        <v>42.0985529419264</v>
      </c>
      <c r="Q3625" s="83">
        <v>45418</v>
      </c>
      <c r="R3625">
        <v>110.97318567198</v>
      </c>
      <c r="W3625" s="83">
        <v>46196</v>
      </c>
      <c r="X3625">
        <v>0.169705555555555</v>
      </c>
      <c r="BK3625" s="83">
        <v>46163</v>
      </c>
      <c r="BL3625">
        <v>0.54809404245605997</v>
      </c>
      <c r="BM3625" s="83">
        <v>46160</v>
      </c>
      <c r="BN3625">
        <v>0.67614385472378602</v>
      </c>
      <c r="BO3625" s="83">
        <v>46154</v>
      </c>
      <c r="BP3625" s="77">
        <v>0.78031651829871396</v>
      </c>
      <c r="BS3625" s="83"/>
      <c r="BU3625" s="83"/>
      <c r="BW3625" s="83"/>
      <c r="CA3625" s="83"/>
      <c r="CC3625" s="83"/>
      <c r="CE3625" s="83"/>
      <c r="CI3625" s="83"/>
      <c r="CK3625" s="83"/>
      <c r="CM3625" s="83"/>
      <c r="CQ3625" s="83"/>
      <c r="CS3625" s="83"/>
      <c r="CU3625" s="83"/>
      <c r="CY3625" s="83"/>
      <c r="DA3625" s="83"/>
      <c r="DC3625" s="83"/>
    </row>
    <row r="3626" spans="7:107">
      <c r="G3626" s="83">
        <v>46194</v>
      </c>
      <c r="H3626">
        <v>0.119396885788769</v>
      </c>
      <c r="O3626" s="83">
        <v>45394</v>
      </c>
      <c r="P3626">
        <v>42.340791738382002</v>
      </c>
      <c r="Q3626" s="83">
        <v>45419</v>
      </c>
      <c r="R3626">
        <v>111.102997849985</v>
      </c>
      <c r="W3626" s="83">
        <v>46197</v>
      </c>
      <c r="X3626">
        <v>0.16967499999999999</v>
      </c>
      <c r="BK3626" s="83">
        <v>46164</v>
      </c>
      <c r="BL3626">
        <v>0.54795708742296201</v>
      </c>
      <c r="BM3626" s="83">
        <v>46161</v>
      </c>
      <c r="BN3626">
        <v>0.676069226532099</v>
      </c>
      <c r="BO3626" s="83">
        <v>46155</v>
      </c>
      <c r="BP3626" s="77">
        <v>0.78020484349574004</v>
      </c>
      <c r="BS3626" s="83"/>
      <c r="BU3626" s="83"/>
      <c r="BW3626" s="83"/>
      <c r="CA3626" s="83"/>
      <c r="CC3626" s="83"/>
      <c r="CE3626" s="83"/>
      <c r="CI3626" s="83"/>
      <c r="CK3626" s="83"/>
      <c r="CM3626" s="83"/>
      <c r="CQ3626" s="83"/>
      <c r="CS3626" s="83"/>
      <c r="CU3626" s="83"/>
      <c r="CY3626" s="83"/>
      <c r="DA3626" s="83"/>
      <c r="DC3626" s="83"/>
    </row>
    <row r="3627" spans="7:107">
      <c r="G3627" s="83">
        <v>46195</v>
      </c>
      <c r="H3627">
        <v>0.11938279433523501</v>
      </c>
      <c r="O3627" s="83">
        <v>45395</v>
      </c>
      <c r="P3627">
        <v>42.583030534837697</v>
      </c>
      <c r="Q3627" s="83">
        <v>45420</v>
      </c>
      <c r="R3627">
        <v>111.23281002799</v>
      </c>
      <c r="W3627" s="83">
        <v>46198</v>
      </c>
      <c r="X3627">
        <v>0.16964444444444399</v>
      </c>
      <c r="BK3627" s="83">
        <v>46165</v>
      </c>
      <c r="BL3627">
        <v>0.54782013238986504</v>
      </c>
      <c r="BM3627" s="83">
        <v>46162</v>
      </c>
      <c r="BN3627">
        <v>0.67599459834041098</v>
      </c>
      <c r="BO3627" s="83">
        <v>46156</v>
      </c>
      <c r="BP3627" s="77">
        <v>0.78009316869276601</v>
      </c>
      <c r="BS3627" s="83"/>
      <c r="BU3627" s="83"/>
      <c r="BW3627" s="83"/>
      <c r="CA3627" s="83"/>
      <c r="CC3627" s="83"/>
      <c r="CE3627" s="83"/>
      <c r="CI3627" s="83"/>
      <c r="CK3627" s="83"/>
      <c r="CM3627" s="83"/>
      <c r="CQ3627" s="83"/>
      <c r="CS3627" s="83"/>
      <c r="CU3627" s="83"/>
      <c r="CY3627" s="83"/>
      <c r="DA3627" s="83"/>
      <c r="DC3627" s="83"/>
    </row>
    <row r="3628" spans="7:107">
      <c r="G3628" s="83">
        <v>46196</v>
      </c>
      <c r="H3628">
        <v>0.119368702881702</v>
      </c>
      <c r="O3628" s="83">
        <v>45396</v>
      </c>
      <c r="P3628">
        <v>42.825269331293399</v>
      </c>
      <c r="Q3628" s="83">
        <v>45421</v>
      </c>
      <c r="R3628">
        <v>111.362622205995</v>
      </c>
      <c r="W3628" s="83">
        <v>46199</v>
      </c>
      <c r="X3628">
        <v>0.16961388888888801</v>
      </c>
      <c r="BK3628" s="83">
        <v>46166</v>
      </c>
      <c r="BL3628">
        <v>0.54768317735676797</v>
      </c>
      <c r="BM3628" s="83">
        <v>46163</v>
      </c>
      <c r="BN3628">
        <v>0.67591997014872296</v>
      </c>
      <c r="BO3628" s="83">
        <v>46157</v>
      </c>
      <c r="BP3628" s="77">
        <v>0.77998149388979199</v>
      </c>
      <c r="BS3628" s="83"/>
      <c r="BU3628" s="83"/>
      <c r="BW3628" s="83"/>
      <c r="CA3628" s="83"/>
      <c r="CC3628" s="83"/>
      <c r="CE3628" s="83"/>
      <c r="CI3628" s="83"/>
      <c r="CK3628" s="83"/>
      <c r="CM3628" s="83"/>
      <c r="CQ3628" s="83"/>
      <c r="CS3628" s="83"/>
      <c r="CU3628" s="83"/>
      <c r="CY3628" s="83"/>
      <c r="DA3628" s="83"/>
      <c r="DC3628" s="83"/>
    </row>
    <row r="3629" spans="7:107">
      <c r="G3629" s="83">
        <v>46197</v>
      </c>
      <c r="H3629">
        <v>0.119354611428168</v>
      </c>
      <c r="O3629" s="83">
        <v>45397</v>
      </c>
      <c r="P3629">
        <v>43.067508127749001</v>
      </c>
      <c r="Q3629" s="83">
        <v>45422</v>
      </c>
      <c r="R3629">
        <v>111.49243438400001</v>
      </c>
      <c r="W3629" s="83">
        <v>46200</v>
      </c>
      <c r="X3629">
        <v>0.169583333333333</v>
      </c>
      <c r="BK3629" s="83">
        <v>46167</v>
      </c>
      <c r="BL3629">
        <v>0.54754622232367001</v>
      </c>
      <c r="BM3629" s="83">
        <v>46164</v>
      </c>
      <c r="BN3629">
        <v>0.67584534195703505</v>
      </c>
      <c r="BO3629" s="83">
        <v>46158</v>
      </c>
      <c r="BP3629" s="77">
        <v>0.77986981908681896</v>
      </c>
      <c r="BS3629" s="83"/>
      <c r="BU3629" s="83"/>
      <c r="BW3629" s="83"/>
      <c r="CA3629" s="83"/>
      <c r="CC3629" s="83"/>
      <c r="CE3629" s="83"/>
      <c r="CI3629" s="83"/>
      <c r="CK3629" s="83"/>
      <c r="CM3629" s="83"/>
      <c r="CQ3629" s="83"/>
      <c r="CS3629" s="83"/>
      <c r="CU3629" s="83"/>
      <c r="CY3629" s="83"/>
      <c r="DA3629" s="83"/>
      <c r="DC3629" s="83"/>
    </row>
    <row r="3630" spans="7:107">
      <c r="G3630" s="83">
        <v>46198</v>
      </c>
      <c r="H3630">
        <v>0.119340519974635</v>
      </c>
      <c r="O3630" s="83">
        <v>45398</v>
      </c>
      <c r="P3630">
        <v>43.309746924204703</v>
      </c>
      <c r="Q3630" s="83">
        <v>45423</v>
      </c>
      <c r="R3630">
        <v>111.622246562005</v>
      </c>
      <c r="W3630" s="83">
        <v>46201</v>
      </c>
      <c r="X3630">
        <v>0.169552777777777</v>
      </c>
      <c r="BK3630" s="83">
        <v>46168</v>
      </c>
      <c r="BL3630">
        <v>0.54740926729057304</v>
      </c>
      <c r="BM3630" s="83">
        <v>46165</v>
      </c>
      <c r="BN3630">
        <v>0.67577071376534703</v>
      </c>
      <c r="BO3630" s="83">
        <v>46159</v>
      </c>
      <c r="BP3630" s="77">
        <v>0.77975814428384504</v>
      </c>
      <c r="BS3630" s="83"/>
      <c r="BU3630" s="83"/>
      <c r="BW3630" s="83"/>
      <c r="CA3630" s="83"/>
      <c r="CC3630" s="83"/>
      <c r="CE3630" s="83"/>
      <c r="CI3630" s="83"/>
      <c r="CK3630" s="83"/>
      <c r="CM3630" s="83"/>
      <c r="CQ3630" s="83"/>
      <c r="CS3630" s="83"/>
      <c r="CU3630" s="83"/>
      <c r="CY3630" s="83"/>
      <c r="DA3630" s="83"/>
      <c r="DC3630" s="83"/>
    </row>
    <row r="3631" spans="7:107">
      <c r="G3631" s="83">
        <v>46199</v>
      </c>
      <c r="H3631">
        <v>0.11932642852110099</v>
      </c>
      <c r="O3631" s="83">
        <v>45399</v>
      </c>
      <c r="P3631">
        <v>43.551985720660397</v>
      </c>
      <c r="Q3631" s="83">
        <v>45424</v>
      </c>
      <c r="R3631">
        <v>111.75205874001</v>
      </c>
      <c r="W3631" s="83">
        <v>46202</v>
      </c>
      <c r="X3631">
        <v>0.16952222222222199</v>
      </c>
      <c r="BK3631" s="83">
        <v>46169</v>
      </c>
      <c r="BL3631">
        <v>0.54727231225747497</v>
      </c>
      <c r="BM3631" s="83">
        <v>46166</v>
      </c>
      <c r="BN3631">
        <v>0.67569608557365901</v>
      </c>
      <c r="BO3631" s="83">
        <v>46160</v>
      </c>
      <c r="BP3631" s="77">
        <v>0.77964646948087102</v>
      </c>
      <c r="BS3631" s="83"/>
      <c r="BU3631" s="83"/>
      <c r="BW3631" s="83"/>
      <c r="CA3631" s="83"/>
      <c r="CC3631" s="83"/>
      <c r="CE3631" s="83"/>
      <c r="CI3631" s="83"/>
      <c r="CK3631" s="83"/>
      <c r="CM3631" s="83"/>
      <c r="CQ3631" s="83"/>
      <c r="CS3631" s="83"/>
      <c r="CU3631" s="83"/>
      <c r="CY3631" s="83"/>
      <c r="DA3631" s="83"/>
      <c r="DC3631" s="83"/>
    </row>
    <row r="3632" spans="7:107">
      <c r="G3632" s="83">
        <v>46200</v>
      </c>
      <c r="H3632">
        <v>0.119312337067568</v>
      </c>
      <c r="O3632" s="83">
        <v>45400</v>
      </c>
      <c r="P3632">
        <v>43.794224517116</v>
      </c>
      <c r="Q3632" s="83">
        <v>45425</v>
      </c>
      <c r="R3632">
        <v>111.881870918015</v>
      </c>
      <c r="W3632" s="83">
        <v>46203</v>
      </c>
      <c r="X3632">
        <v>0.16949166666666601</v>
      </c>
      <c r="BK3632" s="83">
        <v>46170</v>
      </c>
      <c r="BL3632">
        <v>0.54713535722437801</v>
      </c>
      <c r="BM3632" s="83">
        <v>46167</v>
      </c>
      <c r="BN3632">
        <v>0.67562145738197199</v>
      </c>
      <c r="BO3632" s="83">
        <v>46161</v>
      </c>
      <c r="BP3632" s="77">
        <v>0.77953479467789799</v>
      </c>
      <c r="BS3632" s="83"/>
      <c r="BU3632" s="83"/>
      <c r="BW3632" s="83"/>
      <c r="CA3632" s="83"/>
      <c r="CC3632" s="83"/>
      <c r="CE3632" s="83"/>
      <c r="CI3632" s="83"/>
      <c r="CK3632" s="83"/>
      <c r="CM3632" s="83"/>
      <c r="CQ3632" s="83"/>
      <c r="CS3632" s="83"/>
      <c r="CU3632" s="83"/>
      <c r="CY3632" s="83"/>
      <c r="DA3632" s="83"/>
      <c r="DC3632" s="83"/>
    </row>
    <row r="3633" spans="7:107">
      <c r="G3633" s="83">
        <v>46201</v>
      </c>
      <c r="H3633">
        <v>0.119298245614035</v>
      </c>
      <c r="O3633" s="83">
        <v>45401</v>
      </c>
      <c r="P3633">
        <v>44.036463313571701</v>
      </c>
      <c r="Q3633" s="83">
        <v>45426</v>
      </c>
      <c r="R3633">
        <v>112.01168309601999</v>
      </c>
      <c r="W3633" s="83">
        <v>46204</v>
      </c>
      <c r="X3633">
        <v>0.16946111111111101</v>
      </c>
      <c r="BK3633" s="83">
        <v>46171</v>
      </c>
      <c r="BL3633">
        <v>0.54699840219128004</v>
      </c>
      <c r="BM3633" s="83">
        <v>46168</v>
      </c>
      <c r="BN3633">
        <v>0.67554682919028397</v>
      </c>
      <c r="BO3633" s="83">
        <v>46162</v>
      </c>
      <c r="BP3633" s="77">
        <v>0.77942311987492396</v>
      </c>
      <c r="BS3633" s="83"/>
      <c r="BU3633" s="83"/>
      <c r="BW3633" s="83"/>
      <c r="CA3633" s="83"/>
      <c r="CC3633" s="83"/>
      <c r="CE3633" s="83"/>
      <c r="CI3633" s="83"/>
      <c r="CK3633" s="83"/>
      <c r="CM3633" s="83"/>
      <c r="CQ3633" s="83"/>
      <c r="CS3633" s="83"/>
      <c r="CU3633" s="83"/>
      <c r="CY3633" s="83"/>
      <c r="DA3633" s="83"/>
      <c r="DC3633" s="83"/>
    </row>
    <row r="3634" spans="7:107">
      <c r="G3634" s="83">
        <v>46202</v>
      </c>
      <c r="H3634">
        <v>0.119284154160501</v>
      </c>
      <c r="O3634" s="83">
        <v>45402</v>
      </c>
      <c r="P3634">
        <v>44.278702110027297</v>
      </c>
      <c r="Q3634" s="83">
        <v>45427</v>
      </c>
      <c r="R3634">
        <v>112.141495274025</v>
      </c>
      <c r="W3634" s="83">
        <v>46205</v>
      </c>
      <c r="X3634">
        <v>0.169430555555555</v>
      </c>
      <c r="BK3634" s="83">
        <v>46172</v>
      </c>
      <c r="BL3634">
        <v>0.54686144715818297</v>
      </c>
      <c r="BM3634" s="83">
        <v>46169</v>
      </c>
      <c r="BN3634">
        <v>0.67547220099859595</v>
      </c>
      <c r="BO3634" s="83">
        <v>46163</v>
      </c>
      <c r="BP3634" s="77">
        <v>0.77931144507195005</v>
      </c>
      <c r="BS3634" s="83"/>
      <c r="BU3634" s="83"/>
      <c r="BW3634" s="83"/>
      <c r="CA3634" s="83"/>
      <c r="CC3634" s="83"/>
      <c r="CE3634" s="83"/>
      <c r="CI3634" s="83"/>
      <c r="CK3634" s="83"/>
      <c r="CM3634" s="83"/>
      <c r="CQ3634" s="83"/>
      <c r="CS3634" s="83"/>
      <c r="CU3634" s="83"/>
      <c r="CY3634" s="83"/>
      <c r="DA3634" s="83"/>
      <c r="DC3634" s="83"/>
    </row>
    <row r="3635" spans="7:107">
      <c r="G3635" s="83">
        <v>46203</v>
      </c>
      <c r="H3635">
        <v>0.11927006270696799</v>
      </c>
      <c r="O3635" s="83">
        <v>45403</v>
      </c>
      <c r="P3635">
        <v>44.520940906482998</v>
      </c>
      <c r="Q3635" s="83">
        <v>45428</v>
      </c>
      <c r="R3635">
        <v>112.27130745203</v>
      </c>
      <c r="W3635" s="83">
        <v>46206</v>
      </c>
      <c r="X3635">
        <v>0.1694</v>
      </c>
      <c r="BK3635" s="83">
        <v>46173</v>
      </c>
      <c r="BL3635">
        <v>0.546724492125085</v>
      </c>
      <c r="BM3635" s="83">
        <v>46170</v>
      </c>
      <c r="BN3635">
        <v>0.67539757280690804</v>
      </c>
      <c r="BO3635" s="83">
        <v>46164</v>
      </c>
      <c r="BP3635" s="77">
        <v>0.77919977026897602</v>
      </c>
      <c r="BS3635" s="83"/>
      <c r="BU3635" s="83"/>
      <c r="BW3635" s="83"/>
      <c r="CA3635" s="83"/>
      <c r="CC3635" s="83"/>
      <c r="CE3635" s="83"/>
      <c r="CI3635" s="83"/>
      <c r="CK3635" s="83"/>
      <c r="CM3635" s="83"/>
      <c r="CQ3635" s="83"/>
      <c r="CS3635" s="83"/>
      <c r="CU3635" s="83"/>
      <c r="CY3635" s="83"/>
      <c r="DA3635" s="83"/>
      <c r="DC3635" s="83"/>
    </row>
    <row r="3636" spans="7:107">
      <c r="G3636" s="83">
        <v>46204</v>
      </c>
      <c r="H3636">
        <v>0.119255971253434</v>
      </c>
      <c r="O3636" s="83">
        <v>45404</v>
      </c>
      <c r="P3636">
        <v>44.7631797029387</v>
      </c>
      <c r="Q3636" s="83">
        <v>45429</v>
      </c>
      <c r="R3636">
        <v>112.401119630035</v>
      </c>
      <c r="W3636" s="83">
        <v>46207</v>
      </c>
      <c r="X3636">
        <v>0.16936944444444399</v>
      </c>
      <c r="BK3636" s="83">
        <v>46174</v>
      </c>
      <c r="BL3636">
        <v>0.54658753709198804</v>
      </c>
      <c r="BM3636" s="83">
        <v>46171</v>
      </c>
      <c r="BN3636">
        <v>0.67532294461522002</v>
      </c>
      <c r="BO3636" s="83">
        <v>46165</v>
      </c>
      <c r="BP3636" s="77">
        <v>0.77908809546600299</v>
      </c>
      <c r="BS3636" s="83"/>
      <c r="BU3636" s="83"/>
      <c r="BW3636" s="83"/>
      <c r="CA3636" s="83"/>
      <c r="CC3636" s="83"/>
      <c r="CE3636" s="83"/>
      <c r="CI3636" s="83"/>
      <c r="CK3636" s="83"/>
      <c r="CM3636" s="83"/>
      <c r="CQ3636" s="83"/>
      <c r="CS3636" s="83"/>
      <c r="CU3636" s="83"/>
      <c r="CY3636" s="83"/>
      <c r="DA3636" s="83"/>
      <c r="DC3636" s="83"/>
    </row>
    <row r="3637" spans="7:107">
      <c r="G3637" s="83">
        <v>46205</v>
      </c>
      <c r="H3637">
        <v>0.119241879799901</v>
      </c>
      <c r="O3637" s="83">
        <v>45405</v>
      </c>
      <c r="P3637">
        <v>45.005418499394303</v>
      </c>
      <c r="Q3637" s="83">
        <v>45430</v>
      </c>
      <c r="R3637">
        <v>112.53093180803999</v>
      </c>
      <c r="W3637" s="83">
        <v>46208</v>
      </c>
      <c r="X3637">
        <v>0.16933888888888801</v>
      </c>
      <c r="BK3637" s="83">
        <v>46175</v>
      </c>
      <c r="BL3637">
        <v>0.54645058205888997</v>
      </c>
      <c r="BM3637" s="83">
        <v>46172</v>
      </c>
      <c r="BN3637">
        <v>0.675248316423532</v>
      </c>
      <c r="BO3637" s="83">
        <v>46166</v>
      </c>
      <c r="BP3637" s="77">
        <v>0.77897642066302897</v>
      </c>
      <c r="BS3637" s="83"/>
      <c r="BU3637" s="83"/>
      <c r="BW3637" s="83"/>
      <c r="CA3637" s="83"/>
      <c r="CC3637" s="83"/>
      <c r="CE3637" s="83"/>
      <c r="CI3637" s="83"/>
      <c r="CK3637" s="83"/>
      <c r="CM3637" s="83"/>
      <c r="CQ3637" s="83"/>
      <c r="CS3637" s="83"/>
      <c r="CU3637" s="83"/>
      <c r="CY3637" s="83"/>
      <c r="DA3637" s="83"/>
      <c r="DC3637" s="83"/>
    </row>
    <row r="3638" spans="7:107">
      <c r="G3638" s="83">
        <v>46206</v>
      </c>
      <c r="H3638">
        <v>0.11922778834636701</v>
      </c>
      <c r="O3638" s="83">
        <v>45406</v>
      </c>
      <c r="P3638">
        <v>45.247657295849997</v>
      </c>
      <c r="Q3638" s="83">
        <v>45431</v>
      </c>
      <c r="R3638">
        <v>112.66074398604501</v>
      </c>
      <c r="W3638" s="83">
        <v>46209</v>
      </c>
      <c r="X3638">
        <v>0.16930833333333301</v>
      </c>
      <c r="BK3638" s="83">
        <v>46176</v>
      </c>
      <c r="BL3638">
        <v>0.546313627025793</v>
      </c>
      <c r="BM3638" s="83">
        <v>46173</v>
      </c>
      <c r="BN3638">
        <v>0.67517368823184398</v>
      </c>
      <c r="BO3638" s="83">
        <v>46167</v>
      </c>
      <c r="BP3638" s="77">
        <v>0.77886474586005505</v>
      </c>
      <c r="BS3638" s="83"/>
      <c r="BU3638" s="83"/>
      <c r="BW3638" s="83"/>
      <c r="CA3638" s="83"/>
      <c r="CC3638" s="83"/>
      <c r="CE3638" s="83"/>
      <c r="CI3638" s="83"/>
      <c r="CK3638" s="83"/>
      <c r="CM3638" s="83"/>
      <c r="CQ3638" s="83"/>
      <c r="CS3638" s="83"/>
      <c r="CU3638" s="83"/>
      <c r="CY3638" s="83"/>
      <c r="DA3638" s="83"/>
      <c r="DC3638" s="83"/>
    </row>
    <row r="3639" spans="7:107">
      <c r="G3639" s="83">
        <v>46207</v>
      </c>
      <c r="H3639">
        <v>0.119213696892834</v>
      </c>
      <c r="O3639" s="83">
        <v>45407</v>
      </c>
      <c r="P3639">
        <v>45.489896092305699</v>
      </c>
      <c r="Q3639" s="83">
        <v>45432</v>
      </c>
      <c r="R3639">
        <v>112.79055616405</v>
      </c>
      <c r="W3639" s="83">
        <v>46210</v>
      </c>
      <c r="X3639">
        <v>0.169277777777777</v>
      </c>
      <c r="BK3639" s="83">
        <v>46177</v>
      </c>
      <c r="BL3639">
        <v>0.54617667199269504</v>
      </c>
      <c r="BM3639" s="83">
        <v>46174</v>
      </c>
      <c r="BN3639">
        <v>0.67509906004015696</v>
      </c>
      <c r="BO3639" s="83">
        <v>46168</v>
      </c>
      <c r="BP3639" s="77">
        <v>0.77875307105708103</v>
      </c>
      <c r="BS3639" s="83"/>
      <c r="BU3639" s="83"/>
      <c r="BW3639" s="83"/>
      <c r="CA3639" s="83"/>
      <c r="CC3639" s="83"/>
      <c r="CE3639" s="83"/>
      <c r="CI3639" s="83"/>
      <c r="CK3639" s="83"/>
      <c r="CM3639" s="83"/>
      <c r="CQ3639" s="83"/>
      <c r="CS3639" s="83"/>
      <c r="CU3639" s="83"/>
      <c r="CY3639" s="83"/>
      <c r="DA3639" s="83"/>
      <c r="DC3639" s="83"/>
    </row>
    <row r="3640" spans="7:107">
      <c r="G3640" s="83">
        <v>46208</v>
      </c>
      <c r="H3640">
        <v>0.119199605439301</v>
      </c>
      <c r="O3640" s="83">
        <v>45408</v>
      </c>
      <c r="P3640">
        <v>45.732134888761301</v>
      </c>
      <c r="Q3640" s="83">
        <v>45433</v>
      </c>
      <c r="R3640">
        <v>112.920368342055</v>
      </c>
      <c r="W3640" s="83">
        <v>46211</v>
      </c>
      <c r="X3640">
        <v>0.16924722222222199</v>
      </c>
      <c r="BK3640" s="83">
        <v>46178</v>
      </c>
      <c r="BL3640">
        <v>0.54603971695959796</v>
      </c>
      <c r="BM3640" s="83">
        <v>46175</v>
      </c>
      <c r="BN3640">
        <v>0.67502443184846905</v>
      </c>
      <c r="BO3640" s="83">
        <v>46169</v>
      </c>
      <c r="BP3640" s="77">
        <v>0.778641396254108</v>
      </c>
      <c r="BS3640" s="83"/>
      <c r="BU3640" s="83"/>
      <c r="BW3640" s="83"/>
      <c r="CA3640" s="83"/>
      <c r="CC3640" s="83"/>
      <c r="CE3640" s="83"/>
      <c r="CI3640" s="83"/>
      <c r="CK3640" s="83"/>
      <c r="CM3640" s="83"/>
      <c r="CQ3640" s="83"/>
      <c r="CS3640" s="83"/>
      <c r="CU3640" s="83"/>
      <c r="CY3640" s="83"/>
      <c r="DA3640" s="83"/>
      <c r="DC3640" s="83"/>
    </row>
    <row r="3641" spans="7:107">
      <c r="G3641" s="83">
        <v>46209</v>
      </c>
      <c r="H3641">
        <v>0.119185513985767</v>
      </c>
      <c r="O3641" s="83">
        <v>45409</v>
      </c>
      <c r="P3641">
        <v>45.974373685217003</v>
      </c>
      <c r="Q3641" s="83">
        <v>45434</v>
      </c>
      <c r="R3641">
        <v>113.05018052006</v>
      </c>
      <c r="W3641" s="83">
        <v>46212</v>
      </c>
      <c r="X3641">
        <v>0.16921666666666599</v>
      </c>
      <c r="BK3641" s="83">
        <v>46179</v>
      </c>
      <c r="BL3641">
        <v>0.545902761926501</v>
      </c>
      <c r="BM3641" s="83">
        <v>46176</v>
      </c>
      <c r="BN3641">
        <v>0.67494980365678103</v>
      </c>
      <c r="BO3641" s="83">
        <v>46170</v>
      </c>
      <c r="BP3641" s="77">
        <v>0.77852972145113397</v>
      </c>
      <c r="BS3641" s="83"/>
      <c r="BU3641" s="83"/>
      <c r="BW3641" s="83"/>
      <c r="CA3641" s="83"/>
      <c r="CC3641" s="83"/>
      <c r="CE3641" s="83"/>
      <c r="CI3641" s="83"/>
      <c r="CK3641" s="83"/>
      <c r="CM3641" s="83"/>
      <c r="CQ3641" s="83"/>
      <c r="CS3641" s="83"/>
      <c r="CU3641" s="83"/>
      <c r="CY3641" s="83"/>
      <c r="DA3641" s="83"/>
      <c r="DC3641" s="83"/>
    </row>
    <row r="3642" spans="7:107">
      <c r="G3642" s="83">
        <v>46210</v>
      </c>
      <c r="H3642">
        <v>0.11917142253223401</v>
      </c>
      <c r="O3642" s="83">
        <v>45410</v>
      </c>
      <c r="P3642">
        <v>46.216612481672698</v>
      </c>
      <c r="Q3642" s="83">
        <v>45435</v>
      </c>
      <c r="R3642">
        <v>113.179992698064</v>
      </c>
      <c r="W3642" s="83">
        <v>46213</v>
      </c>
      <c r="X3642">
        <v>0.16918611111111101</v>
      </c>
      <c r="BK3642" s="83">
        <v>46180</v>
      </c>
      <c r="BL3642">
        <v>0.54576580689340304</v>
      </c>
      <c r="BM3642" s="83">
        <v>46177</v>
      </c>
      <c r="BN3642">
        <v>0.67487517546509301</v>
      </c>
      <c r="BO3642" s="83">
        <v>46171</v>
      </c>
      <c r="BP3642" s="77">
        <v>0.77841804664815994</v>
      </c>
      <c r="BS3642" s="83"/>
      <c r="BU3642" s="83"/>
      <c r="BW3642" s="83"/>
      <c r="CA3642" s="83"/>
      <c r="CC3642" s="83"/>
      <c r="CE3642" s="83"/>
      <c r="CI3642" s="83"/>
      <c r="CK3642" s="83"/>
      <c r="CM3642" s="83"/>
      <c r="CQ3642" s="83"/>
      <c r="CS3642" s="83"/>
      <c r="CU3642" s="83"/>
      <c r="CY3642" s="83"/>
      <c r="DA3642" s="83"/>
      <c r="DC3642" s="83"/>
    </row>
    <row r="3643" spans="7:107">
      <c r="G3643" s="83">
        <v>46211</v>
      </c>
      <c r="H3643">
        <v>0.1191573310787</v>
      </c>
      <c r="O3643" s="83">
        <v>45411</v>
      </c>
      <c r="P3643">
        <v>46.4588512781283</v>
      </c>
      <c r="Q3643" s="83">
        <v>45436</v>
      </c>
      <c r="R3643">
        <v>113.30980487606899</v>
      </c>
      <c r="W3643" s="83">
        <v>46214</v>
      </c>
      <c r="X3643">
        <v>0.169155555555555</v>
      </c>
      <c r="BK3643" s="83">
        <v>46181</v>
      </c>
      <c r="BL3643">
        <v>0.54562885186030596</v>
      </c>
      <c r="BM3643" s="83">
        <v>46178</v>
      </c>
      <c r="BN3643">
        <v>0.67480054727340499</v>
      </c>
      <c r="BO3643" s="83">
        <v>46172</v>
      </c>
      <c r="BP3643" s="77">
        <v>0.77830637184518603</v>
      </c>
      <c r="BS3643" s="83"/>
      <c r="BU3643" s="83"/>
      <c r="BW3643" s="83"/>
      <c r="CA3643" s="83"/>
      <c r="CC3643" s="83"/>
      <c r="CE3643" s="83"/>
      <c r="CI3643" s="83"/>
      <c r="CK3643" s="83"/>
      <c r="CM3643" s="83"/>
      <c r="CQ3643" s="83"/>
      <c r="CS3643" s="83"/>
      <c r="CU3643" s="83"/>
      <c r="CY3643" s="83"/>
      <c r="DA3643" s="83"/>
      <c r="DC3643" s="83"/>
    </row>
    <row r="3644" spans="7:107">
      <c r="G3644" s="83">
        <v>46212</v>
      </c>
      <c r="H3644">
        <v>0.119143239625167</v>
      </c>
      <c r="O3644" s="83">
        <v>45412</v>
      </c>
      <c r="P3644">
        <v>46.701090074584002</v>
      </c>
      <c r="Q3644" s="83">
        <v>45437</v>
      </c>
      <c r="R3644">
        <v>113.43961705407401</v>
      </c>
      <c r="W3644" s="83">
        <v>46215</v>
      </c>
      <c r="X3644">
        <v>0.169124999999999</v>
      </c>
      <c r="BK3644" s="83">
        <v>46182</v>
      </c>
      <c r="BL3644">
        <v>0.545491896827208</v>
      </c>
      <c r="BM3644" s="83">
        <v>46179</v>
      </c>
      <c r="BN3644">
        <v>0.67472591908171697</v>
      </c>
      <c r="BO3644" s="83">
        <v>46173</v>
      </c>
      <c r="BP3644" s="77">
        <v>0.778194697042213</v>
      </c>
      <c r="BS3644" s="83"/>
      <c r="BU3644" s="83"/>
      <c r="BW3644" s="83"/>
      <c r="CA3644" s="83"/>
      <c r="CC3644" s="83"/>
      <c r="CE3644" s="83"/>
      <c r="CI3644" s="83"/>
      <c r="CK3644" s="83"/>
      <c r="CM3644" s="83"/>
      <c r="CQ3644" s="83"/>
      <c r="CS3644" s="83"/>
      <c r="CU3644" s="83"/>
      <c r="CY3644" s="83"/>
      <c r="DA3644" s="83"/>
      <c r="DC3644" s="83"/>
    </row>
    <row r="3645" spans="7:107">
      <c r="G3645" s="83">
        <v>46213</v>
      </c>
      <c r="H3645">
        <v>0.119129148171633</v>
      </c>
      <c r="O3645" s="83">
        <v>45413</v>
      </c>
      <c r="P3645">
        <v>46.943328871039697</v>
      </c>
      <c r="Q3645" s="83">
        <v>45438</v>
      </c>
      <c r="R3645">
        <v>113.569429232079</v>
      </c>
      <c r="W3645" s="83">
        <v>46216</v>
      </c>
      <c r="X3645">
        <v>0.16909444444444399</v>
      </c>
      <c r="BK3645" s="83">
        <v>46183</v>
      </c>
      <c r="BL3645">
        <v>0.54535494179411104</v>
      </c>
      <c r="BM3645" s="83">
        <v>46180</v>
      </c>
      <c r="BN3645">
        <v>0.67465129089002995</v>
      </c>
      <c r="BO3645" s="83">
        <v>46174</v>
      </c>
      <c r="BP3645" s="77">
        <v>0.77808302223923898</v>
      </c>
      <c r="BS3645" s="83"/>
      <c r="BU3645" s="83"/>
      <c r="BW3645" s="83"/>
      <c r="CA3645" s="83"/>
      <c r="CC3645" s="83"/>
      <c r="CE3645" s="83"/>
      <c r="CI3645" s="83"/>
      <c r="CK3645" s="83"/>
      <c r="CM3645" s="83"/>
      <c r="CQ3645" s="83"/>
      <c r="CS3645" s="83"/>
      <c r="CU3645" s="83"/>
      <c r="CY3645" s="83"/>
      <c r="DA3645" s="83"/>
      <c r="DC3645" s="83"/>
    </row>
    <row r="3646" spans="7:107">
      <c r="G3646" s="83">
        <v>46214</v>
      </c>
      <c r="H3646">
        <v>0.11911505671809999</v>
      </c>
      <c r="O3646" s="83">
        <v>45414</v>
      </c>
      <c r="P3646">
        <v>47.185567667495299</v>
      </c>
      <c r="Q3646" s="83">
        <v>45439</v>
      </c>
      <c r="R3646">
        <v>113.699241410084</v>
      </c>
      <c r="W3646" s="83">
        <v>46217</v>
      </c>
      <c r="X3646">
        <v>0.16906388888888799</v>
      </c>
      <c r="BK3646" s="83">
        <v>46184</v>
      </c>
      <c r="BL3646">
        <v>0.54521798676101296</v>
      </c>
      <c r="BM3646" s="83">
        <v>46181</v>
      </c>
      <c r="BN3646">
        <v>0.67457666269834204</v>
      </c>
      <c r="BO3646" s="83">
        <v>46175</v>
      </c>
      <c r="BP3646" s="77">
        <v>0.77797134743626495</v>
      </c>
      <c r="BS3646" s="83"/>
      <c r="BU3646" s="83"/>
      <c r="BW3646" s="83"/>
      <c r="CA3646" s="83"/>
      <c r="CC3646" s="83"/>
      <c r="CE3646" s="83"/>
      <c r="CI3646" s="83"/>
      <c r="CK3646" s="83"/>
      <c r="CM3646" s="83"/>
      <c r="CQ3646" s="83"/>
      <c r="CS3646" s="83"/>
      <c r="CU3646" s="83"/>
      <c r="CY3646" s="83"/>
      <c r="DA3646" s="83"/>
      <c r="DC3646" s="83"/>
    </row>
    <row r="3647" spans="7:107">
      <c r="G3647" s="83">
        <v>46215</v>
      </c>
      <c r="H3647">
        <v>0.119100965264567</v>
      </c>
      <c r="O3647" s="83">
        <v>45415</v>
      </c>
      <c r="P3647">
        <v>47.427806463951001</v>
      </c>
      <c r="Q3647" s="83">
        <v>45440</v>
      </c>
      <c r="R3647">
        <v>113.829053588089</v>
      </c>
      <c r="W3647" s="83">
        <v>46218</v>
      </c>
      <c r="X3647">
        <v>0.16903333333333301</v>
      </c>
      <c r="BK3647" s="83">
        <v>46185</v>
      </c>
      <c r="BL3647">
        <v>0.545081031727916</v>
      </c>
      <c r="BM3647" s="83">
        <v>46182</v>
      </c>
      <c r="BN3647">
        <v>0.67450203450665402</v>
      </c>
      <c r="BO3647" s="83">
        <v>46176</v>
      </c>
      <c r="BP3647" s="77">
        <v>0.77785967263329103</v>
      </c>
      <c r="BS3647" s="83"/>
      <c r="BU3647" s="83"/>
      <c r="BW3647" s="83"/>
      <c r="CA3647" s="83"/>
      <c r="CC3647" s="83"/>
      <c r="CE3647" s="83"/>
      <c r="CI3647" s="83"/>
      <c r="CK3647" s="83"/>
      <c r="CM3647" s="83"/>
      <c r="CQ3647" s="83"/>
      <c r="CS3647" s="83"/>
      <c r="CU3647" s="83"/>
      <c r="CY3647" s="83"/>
      <c r="DA3647" s="83"/>
      <c r="DC3647" s="83"/>
    </row>
    <row r="3648" spans="7:107">
      <c r="G3648" s="83">
        <v>46216</v>
      </c>
      <c r="H3648">
        <v>0.119086873811033</v>
      </c>
      <c r="O3648" s="83">
        <v>45416</v>
      </c>
      <c r="P3648">
        <v>47.670045260406603</v>
      </c>
      <c r="Q3648" s="83">
        <v>45441</v>
      </c>
      <c r="R3648">
        <v>113.95886576609399</v>
      </c>
      <c r="W3648" s="83">
        <v>46219</v>
      </c>
      <c r="X3648">
        <v>0.169002777777777</v>
      </c>
      <c r="BK3648" s="83">
        <v>46186</v>
      </c>
      <c r="BL3648">
        <v>0.54494407669481804</v>
      </c>
      <c r="BM3648" s="83">
        <v>46183</v>
      </c>
      <c r="BN3648">
        <v>0.674427406314966</v>
      </c>
      <c r="BO3648" s="83">
        <v>46177</v>
      </c>
      <c r="BP3648" s="77">
        <v>0.77774799783031801</v>
      </c>
      <c r="BS3648" s="83"/>
      <c r="BU3648" s="83"/>
      <c r="BW3648" s="83"/>
      <c r="CA3648" s="83"/>
      <c r="CC3648" s="83"/>
      <c r="CE3648" s="83"/>
      <c r="CI3648" s="83"/>
      <c r="CK3648" s="83"/>
      <c r="CM3648" s="83"/>
      <c r="CQ3648" s="83"/>
      <c r="CS3648" s="83"/>
      <c r="CU3648" s="83"/>
      <c r="CY3648" s="83"/>
      <c r="DA3648" s="83"/>
      <c r="DC3648" s="83"/>
    </row>
    <row r="3649" spans="7:107">
      <c r="G3649" s="83">
        <v>46217</v>
      </c>
      <c r="H3649">
        <v>0.1190727823575</v>
      </c>
      <c r="O3649" s="83">
        <v>45417</v>
      </c>
      <c r="P3649">
        <v>47.912284056862298</v>
      </c>
      <c r="Q3649" s="83">
        <v>45442</v>
      </c>
      <c r="R3649">
        <v>114.088677944099</v>
      </c>
      <c r="W3649" s="83">
        <v>46220</v>
      </c>
      <c r="X3649">
        <v>0.168972222222222</v>
      </c>
      <c r="BK3649" s="83">
        <v>46187</v>
      </c>
      <c r="BL3649">
        <v>0.54480712166172096</v>
      </c>
      <c r="BM3649" s="83">
        <v>46184</v>
      </c>
      <c r="BN3649">
        <v>0.67435277812327798</v>
      </c>
      <c r="BO3649" s="83">
        <v>46178</v>
      </c>
      <c r="BP3649" s="77">
        <v>0.77763632302734398</v>
      </c>
      <c r="BS3649" s="83"/>
      <c r="BU3649" s="83"/>
      <c r="BW3649" s="83"/>
      <c r="CA3649" s="83"/>
      <c r="CC3649" s="83"/>
      <c r="CE3649" s="83"/>
      <c r="CI3649" s="83"/>
      <c r="CK3649" s="83"/>
      <c r="CM3649" s="83"/>
      <c r="CQ3649" s="83"/>
      <c r="CS3649" s="83"/>
      <c r="CU3649" s="83"/>
      <c r="CY3649" s="83"/>
      <c r="DA3649" s="83"/>
      <c r="DC3649" s="83"/>
    </row>
    <row r="3650" spans="7:107">
      <c r="G3650" s="83">
        <v>46218</v>
      </c>
      <c r="H3650">
        <v>0.11905869090396599</v>
      </c>
      <c r="O3650" s="83">
        <v>45418</v>
      </c>
      <c r="P3650">
        <v>48.154522853317999</v>
      </c>
      <c r="Q3650" s="83">
        <v>45443</v>
      </c>
      <c r="R3650">
        <v>114.218490122104</v>
      </c>
      <c r="W3650" s="83">
        <v>46221</v>
      </c>
      <c r="X3650">
        <v>0.16894166666666599</v>
      </c>
      <c r="BK3650" s="83">
        <v>46188</v>
      </c>
      <c r="BL3650">
        <v>0.544670166628623</v>
      </c>
      <c r="BM3650" s="83">
        <v>46185</v>
      </c>
      <c r="BN3650">
        <v>0.67427814993158997</v>
      </c>
      <c r="BO3650" s="83">
        <v>46179</v>
      </c>
      <c r="BP3650" s="77">
        <v>0.77752464822436995</v>
      </c>
      <c r="BS3650" s="83"/>
      <c r="BU3650" s="83"/>
      <c r="BW3650" s="83"/>
      <c r="CA3650" s="83"/>
      <c r="CC3650" s="83"/>
      <c r="CE3650" s="83"/>
      <c r="CI3650" s="83"/>
      <c r="CK3650" s="83"/>
      <c r="CM3650" s="83"/>
      <c r="CQ3650" s="83"/>
      <c r="CS3650" s="83"/>
      <c r="CU3650" s="83"/>
      <c r="CY3650" s="83"/>
      <c r="DA3650" s="83"/>
      <c r="DC3650" s="83"/>
    </row>
    <row r="3651" spans="7:107">
      <c r="G3651" s="83">
        <v>46219</v>
      </c>
      <c r="H3651">
        <v>0.119044599450433</v>
      </c>
      <c r="O3651" s="83">
        <v>45419</v>
      </c>
      <c r="P3651">
        <v>48.396761649773602</v>
      </c>
      <c r="Q3651" s="83">
        <v>45444</v>
      </c>
      <c r="R3651">
        <v>114.348302300109</v>
      </c>
      <c r="W3651" s="83">
        <v>46222</v>
      </c>
      <c r="X3651">
        <v>0.16891111111111101</v>
      </c>
      <c r="BK3651" s="83">
        <v>46189</v>
      </c>
      <c r="BL3651">
        <v>0.54453321159552603</v>
      </c>
      <c r="BM3651" s="83">
        <v>46186</v>
      </c>
      <c r="BN3651">
        <v>0.67420352173990294</v>
      </c>
      <c r="BO3651" s="83">
        <v>46180</v>
      </c>
      <c r="BP3651" s="77">
        <v>0.77741297342139604</v>
      </c>
      <c r="BS3651" s="83"/>
      <c r="BU3651" s="83"/>
      <c r="BW3651" s="83"/>
      <c r="CA3651" s="83"/>
      <c r="CC3651" s="83"/>
      <c r="CE3651" s="83"/>
      <c r="CI3651" s="83"/>
      <c r="CK3651" s="83"/>
      <c r="CM3651" s="83"/>
      <c r="CQ3651" s="83"/>
      <c r="CS3651" s="83"/>
      <c r="CU3651" s="83"/>
      <c r="CY3651" s="83"/>
      <c r="DA3651" s="83"/>
      <c r="DC3651" s="83"/>
    </row>
    <row r="3652" spans="7:107">
      <c r="G3652" s="83">
        <v>46220</v>
      </c>
      <c r="H3652">
        <v>0.119030507996899</v>
      </c>
      <c r="O3652" s="83">
        <v>45420</v>
      </c>
      <c r="P3652">
        <v>48.639000446229304</v>
      </c>
      <c r="Q3652" s="83">
        <v>45445</v>
      </c>
      <c r="R3652">
        <v>114.47811447811399</v>
      </c>
      <c r="W3652" s="83">
        <v>46223</v>
      </c>
      <c r="X3652">
        <v>0.16888055555555501</v>
      </c>
      <c r="BK3652" s="83">
        <v>46190</v>
      </c>
      <c r="BL3652">
        <v>0.54439625656242796</v>
      </c>
      <c r="BM3652" s="83">
        <v>46187</v>
      </c>
      <c r="BN3652">
        <v>0.67412889354821504</v>
      </c>
      <c r="BO3652" s="83">
        <v>46181</v>
      </c>
      <c r="BP3652" s="77">
        <v>0.77730129861842301</v>
      </c>
      <c r="BS3652" s="83"/>
      <c r="BU3652" s="83"/>
      <c r="BW3652" s="83"/>
      <c r="CA3652" s="83"/>
      <c r="CC3652" s="83"/>
      <c r="CE3652" s="83"/>
      <c r="CI3652" s="83"/>
      <c r="CK3652" s="83"/>
      <c r="CM3652" s="83"/>
      <c r="CQ3652" s="83"/>
      <c r="CS3652" s="83"/>
      <c r="CU3652" s="83"/>
      <c r="CY3652" s="83"/>
      <c r="DA3652" s="83"/>
      <c r="DC3652" s="83"/>
    </row>
    <row r="3653" spans="7:107">
      <c r="G3653" s="83">
        <v>46221</v>
      </c>
      <c r="H3653">
        <v>0.119016416543366</v>
      </c>
      <c r="O3653" s="83">
        <v>45421</v>
      </c>
      <c r="P3653">
        <v>48.881239242684998</v>
      </c>
      <c r="Q3653" s="83">
        <v>45446</v>
      </c>
      <c r="R3653">
        <v>114.60792665611901</v>
      </c>
      <c r="W3653" s="83">
        <v>46224</v>
      </c>
      <c r="X3653">
        <v>0.168849999999999</v>
      </c>
      <c r="BK3653" s="83">
        <v>46191</v>
      </c>
      <c r="BL3653">
        <v>0.544259301529331</v>
      </c>
      <c r="BM3653" s="83">
        <v>46188</v>
      </c>
      <c r="BN3653">
        <v>0.67405426535652702</v>
      </c>
      <c r="BO3653" s="83">
        <v>46182</v>
      </c>
      <c r="BP3653" s="77">
        <v>0.77718962381544898</v>
      </c>
      <c r="BS3653" s="83"/>
      <c r="BU3653" s="83"/>
      <c r="BW3653" s="83"/>
      <c r="CA3653" s="83"/>
      <c r="CC3653" s="83"/>
      <c r="CE3653" s="83"/>
      <c r="CI3653" s="83"/>
      <c r="CK3653" s="83"/>
      <c r="CM3653" s="83"/>
      <c r="CQ3653" s="83"/>
      <c r="CS3653" s="83"/>
      <c r="CU3653" s="83"/>
      <c r="CY3653" s="83"/>
      <c r="DA3653" s="83"/>
      <c r="DC3653" s="83"/>
    </row>
    <row r="3654" spans="7:107">
      <c r="G3654" s="83">
        <v>46222</v>
      </c>
      <c r="H3654">
        <v>0.119002325089832</v>
      </c>
      <c r="O3654" s="83">
        <v>45422</v>
      </c>
      <c r="P3654">
        <v>49.123478039140601</v>
      </c>
      <c r="Q3654" s="83">
        <v>45447</v>
      </c>
      <c r="R3654">
        <v>114.737738834124</v>
      </c>
      <c r="W3654" s="83">
        <v>46225</v>
      </c>
      <c r="X3654">
        <v>0.16881944444444399</v>
      </c>
      <c r="BK3654" s="83">
        <v>46192</v>
      </c>
      <c r="BL3654">
        <v>0.54412234649623303</v>
      </c>
      <c r="BM3654" s="83">
        <v>46189</v>
      </c>
      <c r="BN3654">
        <v>0.673979637164839</v>
      </c>
      <c r="BO3654" s="83">
        <v>46183</v>
      </c>
      <c r="BP3654" s="77">
        <v>0.77707794901247496</v>
      </c>
      <c r="BS3654" s="83"/>
      <c r="BU3654" s="83"/>
      <c r="BW3654" s="83"/>
      <c r="CA3654" s="83"/>
      <c r="CC3654" s="83"/>
      <c r="CE3654" s="83"/>
      <c r="CI3654" s="83"/>
      <c r="CK3654" s="83"/>
      <c r="CM3654" s="83"/>
      <c r="CQ3654" s="83"/>
      <c r="CS3654" s="83"/>
      <c r="CU3654" s="83"/>
      <c r="CY3654" s="83"/>
      <c r="DA3654" s="83"/>
      <c r="DC3654" s="83"/>
    </row>
    <row r="3655" spans="7:107">
      <c r="G3655" s="83">
        <v>46223</v>
      </c>
      <c r="H3655">
        <v>0.118988233636299</v>
      </c>
      <c r="O3655" s="83">
        <v>45423</v>
      </c>
      <c r="P3655">
        <v>49.365716835596302</v>
      </c>
      <c r="Q3655" s="83">
        <v>45448</v>
      </c>
      <c r="R3655">
        <v>114.867551012129</v>
      </c>
      <c r="W3655" s="83">
        <v>46226</v>
      </c>
      <c r="X3655">
        <v>0.16878888888888799</v>
      </c>
      <c r="BK3655" s="83">
        <v>46193</v>
      </c>
      <c r="BL3655">
        <v>0.54398539146313596</v>
      </c>
      <c r="BM3655" s="83">
        <v>46190</v>
      </c>
      <c r="BN3655">
        <v>0.67390500897315098</v>
      </c>
      <c r="BO3655" s="83">
        <v>46184</v>
      </c>
      <c r="BP3655" s="77">
        <v>0.77696627420950104</v>
      </c>
      <c r="BS3655" s="83"/>
      <c r="BU3655" s="83"/>
      <c r="BW3655" s="83"/>
      <c r="CA3655" s="83"/>
      <c r="CC3655" s="83"/>
      <c r="CE3655" s="83"/>
      <c r="CI3655" s="83"/>
      <c r="CK3655" s="83"/>
      <c r="CM3655" s="83"/>
      <c r="CQ3655" s="83"/>
      <c r="CS3655" s="83"/>
      <c r="CU3655" s="83"/>
      <c r="CY3655" s="83"/>
      <c r="DA3655" s="83"/>
      <c r="DC3655" s="83"/>
    </row>
    <row r="3656" spans="7:107">
      <c r="G3656" s="83">
        <v>46224</v>
      </c>
      <c r="H3656">
        <v>0.118974142182766</v>
      </c>
      <c r="O3656" s="83">
        <v>45424</v>
      </c>
      <c r="P3656">
        <v>49.607955632051997</v>
      </c>
      <c r="Q3656" s="83">
        <v>45449</v>
      </c>
      <c r="R3656">
        <v>114.997363190134</v>
      </c>
      <c r="W3656" s="83">
        <v>46227</v>
      </c>
      <c r="X3656">
        <v>0.16875833333333301</v>
      </c>
      <c r="BK3656" s="83">
        <v>46194</v>
      </c>
      <c r="BL3656">
        <v>0.543848436430039</v>
      </c>
      <c r="BM3656" s="83">
        <v>46191</v>
      </c>
      <c r="BN3656">
        <v>0.67383038078146296</v>
      </c>
      <c r="BO3656" s="83">
        <v>46185</v>
      </c>
      <c r="BP3656" s="77">
        <v>0.77685459940652801</v>
      </c>
      <c r="BS3656" s="83"/>
      <c r="BU3656" s="83"/>
      <c r="BW3656" s="83"/>
      <c r="CA3656" s="83"/>
      <c r="CC3656" s="83"/>
      <c r="CE3656" s="83"/>
      <c r="CI3656" s="83"/>
      <c r="CK3656" s="83"/>
      <c r="CM3656" s="83"/>
      <c r="CQ3656" s="83"/>
      <c r="CS3656" s="83"/>
      <c r="CU3656" s="83"/>
      <c r="CY3656" s="83"/>
      <c r="DA3656" s="83"/>
      <c r="DC3656" s="83"/>
    </row>
    <row r="3657" spans="7:107">
      <c r="G3657" s="83">
        <v>46225</v>
      </c>
      <c r="H3657">
        <v>0.11896005072923201</v>
      </c>
      <c r="O3657" s="83">
        <v>45425</v>
      </c>
      <c r="P3657">
        <v>49.850194428507599</v>
      </c>
      <c r="Q3657" s="83">
        <v>45450</v>
      </c>
      <c r="R3657">
        <v>115.12717536813901</v>
      </c>
      <c r="W3657" s="83">
        <v>46228</v>
      </c>
      <c r="X3657">
        <v>0.168727777777777</v>
      </c>
      <c r="BK3657" s="83">
        <v>46195</v>
      </c>
      <c r="BL3657">
        <v>0.54371148139694103</v>
      </c>
      <c r="BM3657" s="83">
        <v>46192</v>
      </c>
      <c r="BN3657">
        <v>0.67375575258977505</v>
      </c>
      <c r="BO3657" s="83">
        <v>46186</v>
      </c>
      <c r="BP3657" s="77">
        <v>0.77674292460355399</v>
      </c>
      <c r="BS3657" s="83"/>
      <c r="BU3657" s="83"/>
      <c r="BW3657" s="83"/>
      <c r="CA3657" s="83"/>
      <c r="CC3657" s="83"/>
      <c r="CE3657" s="83"/>
      <c r="CI3657" s="83"/>
      <c r="CK3657" s="83"/>
      <c r="CM3657" s="83"/>
      <c r="CQ3657" s="83"/>
      <c r="CS3657" s="83"/>
      <c r="CU3657" s="83"/>
      <c r="CY3657" s="83"/>
      <c r="DA3657" s="83"/>
      <c r="DC3657" s="83"/>
    </row>
    <row r="3658" spans="7:107">
      <c r="G3658" s="83">
        <v>46226</v>
      </c>
      <c r="H3658">
        <v>0.118945959275699</v>
      </c>
      <c r="O3658" s="83">
        <v>45426</v>
      </c>
      <c r="P3658">
        <v>50.092433224963301</v>
      </c>
      <c r="Q3658" s="83">
        <v>45451</v>
      </c>
      <c r="R3658">
        <v>115.256987546144</v>
      </c>
      <c r="W3658" s="83">
        <v>46229</v>
      </c>
      <c r="X3658">
        <v>0.168697222222222</v>
      </c>
      <c r="BK3658" s="83">
        <v>46196</v>
      </c>
      <c r="BL3658">
        <v>0.54357452636384396</v>
      </c>
      <c r="BM3658" s="83">
        <v>46193</v>
      </c>
      <c r="BN3658">
        <v>0.67368112439808803</v>
      </c>
      <c r="BO3658" s="83">
        <v>46187</v>
      </c>
      <c r="BP3658" s="77">
        <v>0.77663124980057996</v>
      </c>
      <c r="BS3658" s="83"/>
      <c r="BU3658" s="83"/>
      <c r="BW3658" s="83"/>
      <c r="CA3658" s="83"/>
      <c r="CC3658" s="83"/>
      <c r="CE3658" s="83"/>
      <c r="CI3658" s="83"/>
      <c r="CK3658" s="83"/>
      <c r="CM3658" s="83"/>
      <c r="CQ3658" s="83"/>
      <c r="CS3658" s="83"/>
      <c r="CU3658" s="83"/>
      <c r="CY3658" s="83"/>
      <c r="DA3658" s="83"/>
      <c r="DC3658" s="83"/>
    </row>
    <row r="3659" spans="7:107">
      <c r="G3659" s="83">
        <v>46227</v>
      </c>
      <c r="H3659">
        <v>0.118931867822165</v>
      </c>
      <c r="O3659" s="83">
        <v>45427</v>
      </c>
      <c r="P3659">
        <v>50.334672021418903</v>
      </c>
      <c r="Q3659" s="83">
        <v>45452</v>
      </c>
      <c r="R3659">
        <v>115.386799724149</v>
      </c>
      <c r="W3659" s="83">
        <v>46230</v>
      </c>
      <c r="X3659">
        <v>0.16866666666666599</v>
      </c>
      <c r="BK3659" s="83">
        <v>46197</v>
      </c>
      <c r="BL3659">
        <v>0.54343757133074599</v>
      </c>
      <c r="BM3659" s="83">
        <v>46194</v>
      </c>
      <c r="BN3659">
        <v>0.67360649620640001</v>
      </c>
      <c r="BO3659" s="83">
        <v>46188</v>
      </c>
      <c r="BP3659" s="77">
        <v>0.77651957499760604</v>
      </c>
      <c r="BS3659" s="83"/>
      <c r="BU3659" s="83"/>
      <c r="BW3659" s="83"/>
      <c r="CA3659" s="83"/>
      <c r="CC3659" s="83"/>
      <c r="CE3659" s="83"/>
      <c r="CI3659" s="83"/>
      <c r="CK3659" s="83"/>
      <c r="CM3659" s="83"/>
      <c r="CQ3659" s="83"/>
      <c r="CS3659" s="83"/>
      <c r="CU3659" s="83"/>
      <c r="CY3659" s="83"/>
      <c r="DA3659" s="83"/>
      <c r="DC3659" s="83"/>
    </row>
    <row r="3660" spans="7:107">
      <c r="G3660" s="83">
        <v>46228</v>
      </c>
      <c r="H3660">
        <v>0.118917776368632</v>
      </c>
      <c r="O3660" s="83">
        <v>45428</v>
      </c>
      <c r="P3660">
        <v>50.576910817874598</v>
      </c>
      <c r="Q3660" s="83">
        <v>45453</v>
      </c>
      <c r="R3660">
        <v>115.516611902154</v>
      </c>
      <c r="W3660" s="83">
        <v>46231</v>
      </c>
      <c r="X3660">
        <v>0.16863611111111099</v>
      </c>
      <c r="BK3660" s="83">
        <v>46198</v>
      </c>
      <c r="BL3660">
        <v>0.54330061629764903</v>
      </c>
      <c r="BM3660" s="83">
        <v>46195</v>
      </c>
      <c r="BN3660">
        <v>0.67353186801471199</v>
      </c>
      <c r="BO3660" s="83">
        <v>46189</v>
      </c>
      <c r="BP3660" s="77">
        <v>0.77640790019463302</v>
      </c>
      <c r="BS3660" s="83"/>
      <c r="BU3660" s="83"/>
      <c r="BW3660" s="83"/>
      <c r="CA3660" s="83"/>
      <c r="CC3660" s="83"/>
      <c r="CE3660" s="83"/>
      <c r="CI3660" s="83"/>
      <c r="CK3660" s="83"/>
      <c r="CM3660" s="83"/>
      <c r="CQ3660" s="83"/>
      <c r="CS3660" s="83"/>
      <c r="CU3660" s="83"/>
      <c r="CY3660" s="83"/>
      <c r="DA3660" s="83"/>
      <c r="DC3660" s="83"/>
    </row>
    <row r="3661" spans="7:107">
      <c r="G3661" s="83">
        <v>46229</v>
      </c>
      <c r="H3661">
        <v>0.11890368491509801</v>
      </c>
      <c r="O3661" s="83">
        <v>45429</v>
      </c>
      <c r="P3661">
        <v>50.8191496143303</v>
      </c>
      <c r="Q3661" s="83">
        <v>45454</v>
      </c>
      <c r="R3661">
        <v>115.64642408015899</v>
      </c>
      <c r="W3661" s="83">
        <v>46232</v>
      </c>
      <c r="X3661">
        <v>0.16860555555555501</v>
      </c>
      <c r="BK3661" s="83">
        <v>46199</v>
      </c>
      <c r="BL3661">
        <v>0.54316366126455096</v>
      </c>
      <c r="BM3661" s="83">
        <v>46196</v>
      </c>
      <c r="BN3661">
        <v>0.67345723982302397</v>
      </c>
      <c r="BO3661" s="83">
        <v>46190</v>
      </c>
      <c r="BP3661" s="77">
        <v>0.77629622539165899</v>
      </c>
      <c r="BS3661" s="83"/>
      <c r="BU3661" s="83"/>
      <c r="BW3661" s="83"/>
      <c r="CA3661" s="83"/>
      <c r="CC3661" s="83"/>
      <c r="CE3661" s="83"/>
      <c r="CI3661" s="83"/>
      <c r="CK3661" s="83"/>
      <c r="CM3661" s="83"/>
      <c r="CQ3661" s="83"/>
      <c r="CS3661" s="83"/>
      <c r="CU3661" s="83"/>
      <c r="CY3661" s="83"/>
      <c r="DA3661" s="83"/>
      <c r="DC3661" s="83"/>
    </row>
    <row r="3662" spans="7:107">
      <c r="G3662" s="83">
        <v>46230</v>
      </c>
      <c r="H3662">
        <v>0.118889593461565</v>
      </c>
      <c r="O3662" s="83">
        <v>45430</v>
      </c>
      <c r="P3662">
        <v>51.061388410785902</v>
      </c>
      <c r="Q3662" s="83">
        <v>45455</v>
      </c>
      <c r="R3662">
        <v>115.776236258163</v>
      </c>
      <c r="W3662" s="83">
        <v>46233</v>
      </c>
      <c r="X3662">
        <v>0.168574999999999</v>
      </c>
      <c r="BK3662" s="83">
        <v>46200</v>
      </c>
      <c r="BL3662">
        <v>0.54302670623145399</v>
      </c>
      <c r="BM3662" s="83">
        <v>46197</v>
      </c>
      <c r="BN3662">
        <v>0.67338261163133595</v>
      </c>
      <c r="BO3662" s="83">
        <v>46191</v>
      </c>
      <c r="BP3662" s="77">
        <v>0.77618455058868496</v>
      </c>
      <c r="BS3662" s="83"/>
      <c r="BU3662" s="83"/>
      <c r="BW3662" s="83"/>
      <c r="CA3662" s="83"/>
      <c r="CC3662" s="83"/>
      <c r="CE3662" s="83"/>
      <c r="CI3662" s="83"/>
      <c r="CK3662" s="83"/>
      <c r="CM3662" s="83"/>
      <c r="CQ3662" s="83"/>
      <c r="CS3662" s="83"/>
      <c r="CU3662" s="83"/>
      <c r="CY3662" s="83"/>
      <c r="DA3662" s="83"/>
      <c r="DC3662" s="83"/>
    </row>
    <row r="3663" spans="7:107">
      <c r="G3663" s="83">
        <v>46231</v>
      </c>
      <c r="H3663">
        <v>0.118875502008032</v>
      </c>
      <c r="O3663" s="83">
        <v>45431</v>
      </c>
      <c r="P3663">
        <v>51.303627207241597</v>
      </c>
      <c r="Q3663" s="83">
        <v>45456</v>
      </c>
      <c r="R3663">
        <v>115.90604843616801</v>
      </c>
      <c r="W3663" s="83">
        <v>46234</v>
      </c>
      <c r="X3663">
        <v>0.168544444444444</v>
      </c>
      <c r="BK3663" s="83">
        <v>46201</v>
      </c>
      <c r="BL3663">
        <v>0.54288975119835603</v>
      </c>
      <c r="BM3663" s="83">
        <v>46198</v>
      </c>
      <c r="BN3663">
        <v>0.67330798343964804</v>
      </c>
      <c r="BO3663" s="83">
        <v>46192</v>
      </c>
      <c r="BP3663" s="77">
        <v>0.77607287578571205</v>
      </c>
      <c r="BS3663" s="83"/>
      <c r="BU3663" s="83"/>
      <c r="BW3663" s="83"/>
      <c r="CA3663" s="83"/>
      <c r="CC3663" s="83"/>
      <c r="CE3663" s="83"/>
      <c r="CI3663" s="83"/>
      <c r="CK3663" s="83"/>
      <c r="CM3663" s="83"/>
      <c r="CQ3663" s="83"/>
      <c r="CS3663" s="83"/>
      <c r="CU3663" s="83"/>
      <c r="CY3663" s="83"/>
      <c r="DA3663" s="83"/>
      <c r="DC3663" s="83"/>
    </row>
    <row r="3664" spans="7:107">
      <c r="G3664" s="83">
        <v>46232</v>
      </c>
      <c r="H3664">
        <v>0.11886872384050901</v>
      </c>
      <c r="O3664" s="83">
        <v>45432</v>
      </c>
      <c r="P3664">
        <v>51.545866003697299</v>
      </c>
      <c r="Q3664" s="83">
        <v>45457</v>
      </c>
      <c r="R3664">
        <v>116.035860614173</v>
      </c>
      <c r="W3664" s="83">
        <v>46235</v>
      </c>
      <c r="X3664">
        <v>0.16851388888888799</v>
      </c>
      <c r="BK3664" s="83">
        <v>46202</v>
      </c>
      <c r="BL3664">
        <v>0.54275279616525895</v>
      </c>
      <c r="BM3664" s="83">
        <v>46199</v>
      </c>
      <c r="BN3664">
        <v>0.67323335524796102</v>
      </c>
      <c r="BO3664" s="83">
        <v>46193</v>
      </c>
      <c r="BP3664" s="77">
        <v>0.77596120098273802</v>
      </c>
      <c r="BS3664" s="83"/>
      <c r="BU3664" s="83"/>
      <c r="BW3664" s="83"/>
      <c r="CA3664" s="83"/>
      <c r="CC3664" s="83"/>
      <c r="CE3664" s="83"/>
      <c r="CI3664" s="83"/>
      <c r="CK3664" s="83"/>
      <c r="CM3664" s="83"/>
      <c r="CQ3664" s="83"/>
      <c r="CS3664" s="83"/>
      <c r="CU3664" s="83"/>
      <c r="CY3664" s="83"/>
      <c r="DA3664" s="83"/>
      <c r="DC3664" s="83"/>
    </row>
    <row r="3665" spans="7:107">
      <c r="G3665" s="83">
        <v>46233</v>
      </c>
      <c r="H3665">
        <v>0.118861945672987</v>
      </c>
      <c r="O3665" s="83">
        <v>45433</v>
      </c>
      <c r="P3665">
        <v>51.788104800152901</v>
      </c>
      <c r="Q3665" s="83">
        <v>45458</v>
      </c>
      <c r="R3665">
        <v>116.165672792178</v>
      </c>
      <c r="W3665" s="83">
        <v>46236</v>
      </c>
      <c r="X3665">
        <v>0.16848333333333301</v>
      </c>
      <c r="BK3665" s="83">
        <v>46203</v>
      </c>
      <c r="BL3665">
        <v>0.54261584113216099</v>
      </c>
      <c r="BM3665" s="83">
        <v>46200</v>
      </c>
      <c r="BN3665">
        <v>0.673158727056273</v>
      </c>
      <c r="BO3665" s="83">
        <v>46194</v>
      </c>
      <c r="BP3665" s="77">
        <v>0.77584952617976399</v>
      </c>
      <c r="BS3665" s="83"/>
      <c r="BU3665" s="83"/>
      <c r="BW3665" s="83"/>
      <c r="CA3665" s="83"/>
      <c r="CC3665" s="83"/>
      <c r="CE3665" s="83"/>
      <c r="CI3665" s="83"/>
      <c r="CK3665" s="83"/>
      <c r="CM3665" s="83"/>
      <c r="CQ3665" s="83"/>
      <c r="CS3665" s="83"/>
      <c r="CU3665" s="83"/>
      <c r="CY3665" s="83"/>
      <c r="DA3665" s="83"/>
      <c r="DC3665" s="83"/>
    </row>
    <row r="3666" spans="7:107">
      <c r="G3666" s="83">
        <v>46234</v>
      </c>
      <c r="H3666">
        <v>0.118855167505464</v>
      </c>
      <c r="O3666" s="83">
        <v>45434</v>
      </c>
      <c r="P3666">
        <v>52.030343596608603</v>
      </c>
      <c r="Q3666" s="83">
        <v>45459</v>
      </c>
      <c r="R3666">
        <v>116.295484970183</v>
      </c>
      <c r="W3666" s="83">
        <v>46237</v>
      </c>
      <c r="X3666">
        <v>0.16845277777777701</v>
      </c>
      <c r="BK3666" s="83">
        <v>46204</v>
      </c>
      <c r="BL3666">
        <v>0.54247888609906403</v>
      </c>
      <c r="BM3666" s="83">
        <v>46201</v>
      </c>
      <c r="BN3666">
        <v>0.67308409886458498</v>
      </c>
      <c r="BO3666" s="83">
        <v>46195</v>
      </c>
      <c r="BP3666" s="77">
        <v>0.77573785137678997</v>
      </c>
      <c r="BS3666" s="83"/>
      <c r="BU3666" s="83"/>
      <c r="BW3666" s="83"/>
      <c r="CA3666" s="83"/>
      <c r="CC3666" s="83"/>
      <c r="CE3666" s="83"/>
      <c r="CI3666" s="83"/>
      <c r="CK3666" s="83"/>
      <c r="CM3666" s="83"/>
      <c r="CQ3666" s="83"/>
      <c r="CS3666" s="83"/>
      <c r="CU3666" s="83"/>
      <c r="CY3666" s="83"/>
      <c r="DA3666" s="83"/>
      <c r="DC3666" s="83"/>
    </row>
    <row r="3667" spans="7:107">
      <c r="G3667" s="83">
        <v>46235</v>
      </c>
      <c r="H3667">
        <v>0.11884838933794201</v>
      </c>
      <c r="O3667" s="83">
        <v>45435</v>
      </c>
      <c r="P3667">
        <v>52.272582393064297</v>
      </c>
      <c r="Q3667" s="83">
        <v>45460</v>
      </c>
      <c r="R3667">
        <v>116.42529714818799</v>
      </c>
      <c r="W3667" s="83">
        <v>46238</v>
      </c>
      <c r="X3667">
        <v>0.168422222222222</v>
      </c>
      <c r="BK3667" s="83">
        <v>46205</v>
      </c>
      <c r="BL3667">
        <v>0.54234193106596595</v>
      </c>
      <c r="BM3667" s="83">
        <v>46202</v>
      </c>
      <c r="BN3667">
        <v>0.67300947067289696</v>
      </c>
      <c r="BO3667" s="83">
        <v>46196</v>
      </c>
      <c r="BP3667" s="77">
        <v>0.77562617657381705</v>
      </c>
      <c r="BS3667" s="83"/>
      <c r="BU3667" s="83"/>
      <c r="BW3667" s="83"/>
      <c r="CA3667" s="83"/>
      <c r="CC3667" s="83"/>
      <c r="CE3667" s="83"/>
      <c r="CI3667" s="83"/>
      <c r="CK3667" s="83"/>
      <c r="CM3667" s="83"/>
      <c r="CQ3667" s="83"/>
      <c r="CS3667" s="83"/>
      <c r="CU3667" s="83"/>
      <c r="CY3667" s="83"/>
      <c r="DA3667" s="83"/>
      <c r="DC3667" s="83"/>
    </row>
    <row r="3668" spans="7:107">
      <c r="G3668" s="83">
        <v>46236</v>
      </c>
      <c r="H3668">
        <v>0.11884161117042</v>
      </c>
      <c r="O3668" s="83">
        <v>45436</v>
      </c>
      <c r="P3668">
        <v>52.5148211895199</v>
      </c>
      <c r="Q3668" s="83">
        <v>45461</v>
      </c>
      <c r="R3668">
        <v>116.555109326193</v>
      </c>
      <c r="W3668" s="83">
        <v>46239</v>
      </c>
      <c r="X3668">
        <v>0.168391666666666</v>
      </c>
      <c r="BK3668" s="83">
        <v>46206</v>
      </c>
      <c r="BL3668">
        <v>0.54220497603286899</v>
      </c>
      <c r="BM3668" s="83">
        <v>46203</v>
      </c>
      <c r="BN3668">
        <v>0.67293484248120905</v>
      </c>
      <c r="BO3668" s="83">
        <v>46197</v>
      </c>
      <c r="BP3668" s="77">
        <v>0.77551450177084302</v>
      </c>
      <c r="BS3668" s="83"/>
      <c r="BU3668" s="83"/>
      <c r="BW3668" s="83"/>
      <c r="CA3668" s="83"/>
      <c r="CC3668" s="83"/>
      <c r="CE3668" s="83"/>
      <c r="CI3668" s="83"/>
      <c r="CK3668" s="83"/>
      <c r="CM3668" s="83"/>
      <c r="CQ3668" s="83"/>
      <c r="CS3668" s="83"/>
      <c r="CU3668" s="83"/>
      <c r="CY3668" s="83"/>
      <c r="DA3668" s="83"/>
      <c r="DC3668" s="83"/>
    </row>
    <row r="3669" spans="7:107">
      <c r="G3669" s="83">
        <v>46237</v>
      </c>
      <c r="H3669">
        <v>0.118834833002897</v>
      </c>
      <c r="O3669" s="83">
        <v>45437</v>
      </c>
      <c r="P3669">
        <v>52.757059985975602</v>
      </c>
      <c r="Q3669" s="83">
        <v>45462</v>
      </c>
      <c r="R3669">
        <v>116.684921504198</v>
      </c>
      <c r="W3669" s="83">
        <v>46240</v>
      </c>
      <c r="X3669">
        <v>0.16836111111111099</v>
      </c>
      <c r="BK3669" s="83">
        <v>46207</v>
      </c>
      <c r="BL3669">
        <v>0.54206802099977103</v>
      </c>
      <c r="BM3669" s="83">
        <v>46204</v>
      </c>
      <c r="BN3669">
        <v>0.67286021428952103</v>
      </c>
      <c r="BO3669" s="83">
        <v>46198</v>
      </c>
      <c r="BP3669" s="77">
        <v>0.775402826967869</v>
      </c>
      <c r="BS3669" s="83"/>
      <c r="BU3669" s="83"/>
      <c r="BW3669" s="83"/>
      <c r="CA3669" s="83"/>
      <c r="CC3669" s="83"/>
      <c r="CE3669" s="83"/>
      <c r="CI3669" s="83"/>
      <c r="CK3669" s="83"/>
      <c r="CM3669" s="83"/>
      <c r="CQ3669" s="83"/>
      <c r="CS3669" s="83"/>
      <c r="CU3669" s="83"/>
      <c r="CY3669" s="83"/>
      <c r="DA3669" s="83"/>
      <c r="DC3669" s="83"/>
    </row>
    <row r="3670" spans="7:107">
      <c r="G3670" s="83">
        <v>46238</v>
      </c>
      <c r="H3670">
        <v>0.11882805483537499</v>
      </c>
      <c r="O3670" s="83">
        <v>45438</v>
      </c>
      <c r="P3670">
        <v>52.999298782431197</v>
      </c>
      <c r="Q3670" s="83">
        <v>45463</v>
      </c>
      <c r="R3670">
        <v>116.814733682203</v>
      </c>
      <c r="W3670" s="83">
        <v>46241</v>
      </c>
      <c r="X3670">
        <v>0.16833055555555501</v>
      </c>
      <c r="BK3670" s="83">
        <v>46208</v>
      </c>
      <c r="BL3670">
        <v>0.54193106596667395</v>
      </c>
      <c r="BM3670" s="83">
        <v>46205</v>
      </c>
      <c r="BN3670">
        <v>0.67278558609783401</v>
      </c>
      <c r="BO3670" s="83">
        <v>46199</v>
      </c>
      <c r="BP3670" s="77">
        <v>0.77529115216489497</v>
      </c>
      <c r="BS3670" s="83"/>
      <c r="BU3670" s="83"/>
      <c r="BW3670" s="83"/>
      <c r="CA3670" s="83"/>
      <c r="CC3670" s="83"/>
      <c r="CE3670" s="83"/>
      <c r="CI3670" s="83"/>
      <c r="CK3670" s="83"/>
      <c r="CM3670" s="83"/>
      <c r="CQ3670" s="83"/>
      <c r="CS3670" s="83"/>
      <c r="CU3670" s="83"/>
      <c r="CY3670" s="83"/>
      <c r="DA3670" s="83"/>
      <c r="DC3670" s="83"/>
    </row>
    <row r="3671" spans="7:107">
      <c r="G3671" s="83">
        <v>46239</v>
      </c>
      <c r="H3671">
        <v>0.118821276667852</v>
      </c>
      <c r="O3671" s="83">
        <v>45439</v>
      </c>
      <c r="P3671">
        <v>53.241537578886899</v>
      </c>
      <c r="Q3671" s="83">
        <v>45464</v>
      </c>
      <c r="R3671">
        <v>116.944545860208</v>
      </c>
      <c r="W3671" s="83">
        <v>46242</v>
      </c>
      <c r="X3671">
        <v>0.16829999999999901</v>
      </c>
      <c r="BK3671" s="83">
        <v>46209</v>
      </c>
      <c r="BL3671">
        <v>0.54179411093357699</v>
      </c>
      <c r="BM3671" s="83">
        <v>46206</v>
      </c>
      <c r="BN3671">
        <v>0.67271095790614599</v>
      </c>
      <c r="BO3671" s="83">
        <v>46200</v>
      </c>
      <c r="BP3671" s="77">
        <v>0.77517947736192205</v>
      </c>
      <c r="BS3671" s="83"/>
      <c r="BU3671" s="83"/>
      <c r="BW3671" s="83"/>
      <c r="CA3671" s="83"/>
      <c r="CC3671" s="83"/>
      <c r="CE3671" s="83"/>
      <c r="CI3671" s="83"/>
      <c r="CK3671" s="83"/>
      <c r="CM3671" s="83"/>
      <c r="CQ3671" s="83"/>
      <c r="CS3671" s="83"/>
      <c r="CU3671" s="83"/>
      <c r="CY3671" s="83"/>
      <c r="DA3671" s="83"/>
      <c r="DC3671" s="83"/>
    </row>
    <row r="3672" spans="7:107">
      <c r="G3672" s="83">
        <v>46240</v>
      </c>
      <c r="H3672">
        <v>0.11881449850033</v>
      </c>
      <c r="O3672" s="83">
        <v>45440</v>
      </c>
      <c r="P3672">
        <v>53.4837763753426</v>
      </c>
      <c r="Q3672" s="83">
        <v>45465</v>
      </c>
      <c r="R3672">
        <v>117.07435803821301</v>
      </c>
      <c r="W3672" s="83">
        <v>46243</v>
      </c>
      <c r="X3672">
        <v>0.168269444444444</v>
      </c>
      <c r="BK3672" s="83">
        <v>46210</v>
      </c>
      <c r="BL3672">
        <v>0.54165715590047903</v>
      </c>
      <c r="BM3672" s="83">
        <v>46207</v>
      </c>
      <c r="BN3672">
        <v>0.67263632971445797</v>
      </c>
      <c r="BO3672" s="83">
        <v>46201</v>
      </c>
      <c r="BP3672" s="77">
        <v>0.77506780255894803</v>
      </c>
      <c r="BS3672" s="83"/>
      <c r="BU3672" s="83"/>
      <c r="BW3672" s="83"/>
      <c r="CA3672" s="83"/>
      <c r="CC3672" s="83"/>
      <c r="CE3672" s="83"/>
      <c r="CI3672" s="83"/>
      <c r="CK3672" s="83"/>
      <c r="CM3672" s="83"/>
      <c r="CQ3672" s="83"/>
      <c r="CS3672" s="83"/>
      <c r="CU3672" s="83"/>
      <c r="CY3672" s="83"/>
      <c r="DA3672" s="83"/>
      <c r="DC3672" s="83"/>
    </row>
    <row r="3673" spans="7:107">
      <c r="G3673" s="83">
        <v>46241</v>
      </c>
      <c r="H3673">
        <v>0.118807720332808</v>
      </c>
      <c r="O3673" s="83">
        <v>45441</v>
      </c>
      <c r="P3673">
        <v>53.726015171798203</v>
      </c>
      <c r="Q3673" s="83">
        <v>45466</v>
      </c>
      <c r="R3673">
        <v>117.204170216218</v>
      </c>
      <c r="W3673" s="83">
        <v>46244</v>
      </c>
      <c r="X3673">
        <v>0.16823888888888799</v>
      </c>
      <c r="BK3673" s="83">
        <v>46211</v>
      </c>
      <c r="BL3673">
        <v>0.54152020086738195</v>
      </c>
      <c r="BM3673" s="83">
        <v>46208</v>
      </c>
      <c r="BN3673">
        <v>0.67256170152276995</v>
      </c>
      <c r="BO3673" s="83">
        <v>46202</v>
      </c>
      <c r="BP3673" s="77">
        <v>0.774956127755974</v>
      </c>
      <c r="BS3673" s="83"/>
      <c r="BU3673" s="83"/>
      <c r="BW3673" s="83"/>
      <c r="CA3673" s="83"/>
      <c r="CC3673" s="83"/>
      <c r="CE3673" s="83"/>
      <c r="CI3673" s="83"/>
      <c r="CK3673" s="83"/>
      <c r="CM3673" s="83"/>
      <c r="CQ3673" s="83"/>
      <c r="CS3673" s="83"/>
      <c r="CU3673" s="83"/>
      <c r="CY3673" s="83"/>
      <c r="DA3673" s="83"/>
      <c r="DC3673" s="83"/>
    </row>
    <row r="3674" spans="7:107">
      <c r="G3674" s="83">
        <v>46242</v>
      </c>
      <c r="H3674">
        <v>0.118800942165285</v>
      </c>
      <c r="O3674" s="83">
        <v>45442</v>
      </c>
      <c r="P3674">
        <v>53.968253968253897</v>
      </c>
      <c r="Q3674" s="83">
        <v>45467</v>
      </c>
      <c r="R3674">
        <v>117.333982394223</v>
      </c>
      <c r="W3674" s="83">
        <v>46245</v>
      </c>
      <c r="X3674">
        <v>0.16820833333333299</v>
      </c>
      <c r="BK3674" s="83">
        <v>46212</v>
      </c>
      <c r="BL3674">
        <v>0.54138324583428399</v>
      </c>
      <c r="BM3674" s="83">
        <v>46209</v>
      </c>
      <c r="BN3674">
        <v>0.67248707333108204</v>
      </c>
      <c r="BO3674" s="83">
        <v>46203</v>
      </c>
      <c r="BP3674" s="77">
        <v>0.77484445295299997</v>
      </c>
      <c r="BS3674" s="83"/>
      <c r="BU3674" s="83"/>
      <c r="BW3674" s="83"/>
      <c r="CA3674" s="83"/>
      <c r="CC3674" s="83"/>
      <c r="CE3674" s="83"/>
      <c r="CI3674" s="83"/>
      <c r="CK3674" s="83"/>
      <c r="CM3674" s="83"/>
      <c r="CQ3674" s="83"/>
      <c r="CS3674" s="83"/>
      <c r="CU3674" s="83"/>
      <c r="CY3674" s="83"/>
      <c r="DA3674" s="83"/>
      <c r="DC3674" s="83"/>
    </row>
    <row r="3675" spans="7:107">
      <c r="G3675" s="83">
        <v>46243</v>
      </c>
      <c r="H3675">
        <v>0.11879416399776301</v>
      </c>
      <c r="O3675" s="83">
        <v>45443</v>
      </c>
      <c r="P3675">
        <v>54.210492764709599</v>
      </c>
      <c r="Q3675" s="83">
        <v>45468</v>
      </c>
      <c r="R3675">
        <v>117.463794572228</v>
      </c>
      <c r="W3675" s="83">
        <v>46246</v>
      </c>
      <c r="X3675">
        <v>0.16817777777777701</v>
      </c>
      <c r="BK3675" s="83">
        <v>46213</v>
      </c>
      <c r="BL3675">
        <v>0.54124629080118702</v>
      </c>
      <c r="BM3675" s="83">
        <v>46210</v>
      </c>
      <c r="BN3675">
        <v>0.67241244513939402</v>
      </c>
      <c r="BO3675" s="83">
        <v>46204</v>
      </c>
      <c r="BP3675" s="77">
        <v>0.77473277815002695</v>
      </c>
      <c r="BS3675" s="83"/>
      <c r="BU3675" s="83"/>
      <c r="BW3675" s="83"/>
      <c r="CA3675" s="83"/>
      <c r="CC3675" s="83"/>
      <c r="CE3675" s="83"/>
      <c r="CI3675" s="83"/>
      <c r="CK3675" s="83"/>
      <c r="CM3675" s="83"/>
      <c r="CQ3675" s="83"/>
      <c r="CS3675" s="83"/>
      <c r="CU3675" s="83"/>
      <c r="CY3675" s="83"/>
      <c r="DA3675" s="83"/>
      <c r="DC3675" s="83"/>
    </row>
    <row r="3676" spans="7:107">
      <c r="G3676" s="83">
        <v>46244</v>
      </c>
      <c r="H3676">
        <v>0.11878738583024</v>
      </c>
      <c r="O3676" s="83">
        <v>45444</v>
      </c>
      <c r="P3676">
        <v>54.452731561165201</v>
      </c>
      <c r="Q3676" s="83">
        <v>45469</v>
      </c>
      <c r="R3676">
        <v>117.59360675023299</v>
      </c>
      <c r="W3676" s="83">
        <v>46247</v>
      </c>
      <c r="X3676">
        <v>0.168147222222222</v>
      </c>
      <c r="BK3676" s="83">
        <v>46214</v>
      </c>
      <c r="BL3676">
        <v>0.54110933576808895</v>
      </c>
      <c r="BM3676" s="83">
        <v>46211</v>
      </c>
      <c r="BN3676">
        <v>0.672337816947706</v>
      </c>
      <c r="BO3676" s="83">
        <v>46205</v>
      </c>
      <c r="BP3676" s="77">
        <v>0.77462110334705303</v>
      </c>
      <c r="BS3676" s="83"/>
      <c r="BU3676" s="83"/>
      <c r="BW3676" s="83"/>
      <c r="CA3676" s="83"/>
      <c r="CC3676" s="83"/>
      <c r="CE3676" s="83"/>
      <c r="CI3676" s="83"/>
      <c r="CK3676" s="83"/>
      <c r="CM3676" s="83"/>
      <c r="CQ3676" s="83"/>
      <c r="CS3676" s="83"/>
      <c r="CU3676" s="83"/>
      <c r="CY3676" s="83"/>
      <c r="DA3676" s="83"/>
      <c r="DC3676" s="83"/>
    </row>
    <row r="3677" spans="7:107">
      <c r="G3677" s="83">
        <v>46245</v>
      </c>
      <c r="H3677">
        <v>0.118780607662718</v>
      </c>
      <c r="O3677" s="83">
        <v>45445</v>
      </c>
      <c r="P3677">
        <v>54.694970357620903</v>
      </c>
      <c r="Q3677" s="83">
        <v>45470</v>
      </c>
      <c r="R3677">
        <v>117.723418928238</v>
      </c>
      <c r="W3677" s="83">
        <v>46248</v>
      </c>
      <c r="X3677">
        <v>0.168116666666666</v>
      </c>
      <c r="BK3677" s="83">
        <v>46215</v>
      </c>
      <c r="BL3677">
        <v>0.54097238073499199</v>
      </c>
      <c r="BM3677" s="83">
        <v>46212</v>
      </c>
      <c r="BN3677">
        <v>0.67226318875601898</v>
      </c>
      <c r="BO3677" s="83">
        <v>46206</v>
      </c>
      <c r="BP3677" s="77">
        <v>0.774509428544079</v>
      </c>
      <c r="BS3677" s="83"/>
      <c r="BU3677" s="83"/>
      <c r="BW3677" s="83"/>
      <c r="CA3677" s="83"/>
      <c r="CC3677" s="83"/>
      <c r="CE3677" s="83"/>
      <c r="CI3677" s="83"/>
      <c r="CK3677" s="83"/>
      <c r="CM3677" s="83"/>
      <c r="CQ3677" s="83"/>
      <c r="CS3677" s="83"/>
      <c r="CU3677" s="83"/>
      <c r="CY3677" s="83"/>
      <c r="DA3677" s="83"/>
      <c r="DC3677" s="83"/>
    </row>
    <row r="3678" spans="7:107">
      <c r="G3678" s="83">
        <v>46246</v>
      </c>
      <c r="H3678">
        <v>0.11877382949519499</v>
      </c>
      <c r="O3678" s="83">
        <v>45446</v>
      </c>
      <c r="P3678">
        <v>54.937209154076598</v>
      </c>
      <c r="Q3678" s="83">
        <v>45471</v>
      </c>
      <c r="R3678">
        <v>117.853231106243</v>
      </c>
      <c r="W3678" s="83">
        <v>46249</v>
      </c>
      <c r="X3678">
        <v>0.16808611111111099</v>
      </c>
      <c r="BK3678" s="83">
        <v>46216</v>
      </c>
      <c r="BL3678">
        <v>0.54083542570189402</v>
      </c>
      <c r="BM3678" s="83">
        <v>46213</v>
      </c>
      <c r="BN3678">
        <v>0.67218856056433096</v>
      </c>
      <c r="BO3678" s="83">
        <v>46207</v>
      </c>
      <c r="BP3678" s="77">
        <v>0.77439775374110498</v>
      </c>
      <c r="BS3678" s="83"/>
      <c r="BU3678" s="83"/>
      <c r="BW3678" s="83"/>
      <c r="CA3678" s="83"/>
      <c r="CC3678" s="83"/>
      <c r="CE3678" s="83"/>
      <c r="CI3678" s="83"/>
      <c r="CK3678" s="83"/>
      <c r="CM3678" s="83"/>
      <c r="CQ3678" s="83"/>
      <c r="CS3678" s="83"/>
      <c r="CU3678" s="83"/>
      <c r="CY3678" s="83"/>
      <c r="DA3678" s="83"/>
      <c r="DC3678" s="83"/>
    </row>
    <row r="3679" spans="7:107">
      <c r="G3679" s="83">
        <v>46247</v>
      </c>
      <c r="H3679">
        <v>0.118767051327673</v>
      </c>
      <c r="O3679" s="83">
        <v>45447</v>
      </c>
      <c r="P3679">
        <v>55.1794479505322</v>
      </c>
      <c r="Q3679" s="83">
        <v>45472</v>
      </c>
      <c r="R3679">
        <v>117.983043284248</v>
      </c>
      <c r="W3679" s="83">
        <v>46250</v>
      </c>
      <c r="X3679">
        <v>0.16805555555555499</v>
      </c>
      <c r="BK3679" s="83">
        <v>46217</v>
      </c>
      <c r="BL3679">
        <v>0.54069847066879695</v>
      </c>
      <c r="BM3679" s="83">
        <v>46214</v>
      </c>
      <c r="BN3679">
        <v>0.67211393237264305</v>
      </c>
      <c r="BO3679" s="83">
        <v>46208</v>
      </c>
      <c r="BP3679" s="77">
        <v>0.77428607893813195</v>
      </c>
      <c r="BS3679" s="83"/>
      <c r="BU3679" s="83"/>
      <c r="BW3679" s="83"/>
      <c r="CA3679" s="83"/>
      <c r="CC3679" s="83"/>
      <c r="CE3679" s="83"/>
      <c r="CI3679" s="83"/>
      <c r="CK3679" s="83"/>
      <c r="CM3679" s="83"/>
      <c r="CQ3679" s="83"/>
      <c r="CS3679" s="83"/>
      <c r="CU3679" s="83"/>
      <c r="CY3679" s="83"/>
      <c r="DA3679" s="83"/>
      <c r="DC3679" s="83"/>
    </row>
    <row r="3680" spans="7:107">
      <c r="G3680" s="83">
        <v>46248</v>
      </c>
      <c r="H3680">
        <v>0.118760273160151</v>
      </c>
      <c r="O3680" s="83">
        <v>45448</v>
      </c>
      <c r="P3680">
        <v>55.421686746987902</v>
      </c>
      <c r="Q3680" s="83">
        <v>45473</v>
      </c>
      <c r="R3680">
        <v>118.11285546225299</v>
      </c>
      <c r="W3680" s="83">
        <v>46251</v>
      </c>
      <c r="X3680">
        <v>0.16802499999999901</v>
      </c>
      <c r="BK3680" s="83">
        <v>46218</v>
      </c>
      <c r="BL3680">
        <v>0.54056151563569899</v>
      </c>
      <c r="BM3680" s="83">
        <v>46215</v>
      </c>
      <c r="BN3680">
        <v>0.67203930418095503</v>
      </c>
      <c r="BO3680" s="83">
        <v>46209</v>
      </c>
      <c r="BP3680" s="77">
        <v>0.77417440413515803</v>
      </c>
      <c r="BS3680" s="83"/>
      <c r="BU3680" s="83"/>
      <c r="BW3680" s="83"/>
      <c r="CA3680" s="83"/>
      <c r="CC3680" s="83"/>
      <c r="CE3680" s="83"/>
      <c r="CI3680" s="83"/>
      <c r="CK3680" s="83"/>
      <c r="CM3680" s="83"/>
      <c r="CQ3680" s="83"/>
      <c r="CS3680" s="83"/>
      <c r="CU3680" s="83"/>
      <c r="CY3680" s="83"/>
      <c r="DA3680" s="83"/>
      <c r="DC3680" s="83"/>
    </row>
    <row r="3681" spans="7:107">
      <c r="G3681" s="83">
        <v>46249</v>
      </c>
      <c r="H3681">
        <v>0.11875349499262799</v>
      </c>
      <c r="O3681" s="83">
        <v>45449</v>
      </c>
      <c r="P3681">
        <v>55.663925543443597</v>
      </c>
      <c r="Q3681" s="83">
        <v>45474</v>
      </c>
      <c r="R3681">
        <v>118.242667640257</v>
      </c>
      <c r="W3681" s="83">
        <v>46252</v>
      </c>
      <c r="X3681">
        <v>0.167994444444444</v>
      </c>
      <c r="BK3681" s="83">
        <v>46219</v>
      </c>
      <c r="BL3681">
        <v>0.54042456060260202</v>
      </c>
      <c r="BM3681" s="83">
        <v>46216</v>
      </c>
      <c r="BN3681">
        <v>0.67196467598926701</v>
      </c>
      <c r="BO3681" s="83">
        <v>46210</v>
      </c>
      <c r="BP3681" s="77">
        <v>0.77406272933218401</v>
      </c>
      <c r="BS3681" s="83"/>
      <c r="BU3681" s="83"/>
      <c r="BW3681" s="83"/>
      <c r="CA3681" s="83"/>
      <c r="CC3681" s="83"/>
      <c r="CE3681" s="83"/>
      <c r="CI3681" s="83"/>
      <c r="CK3681" s="83"/>
      <c r="CM3681" s="83"/>
      <c r="CQ3681" s="83"/>
      <c r="CS3681" s="83"/>
      <c r="CU3681" s="83"/>
      <c r="CY3681" s="83"/>
      <c r="DA3681" s="83"/>
      <c r="DC3681" s="83"/>
    </row>
    <row r="3682" spans="7:107">
      <c r="G3682" s="83">
        <v>46250</v>
      </c>
      <c r="H3682">
        <v>0.118746716825106</v>
      </c>
      <c r="O3682" s="83">
        <v>45450</v>
      </c>
      <c r="P3682">
        <v>55.906164339899199</v>
      </c>
      <c r="Q3682" s="83">
        <v>45475</v>
      </c>
      <c r="R3682">
        <v>118.37247981826199</v>
      </c>
      <c r="W3682" s="83">
        <v>46253</v>
      </c>
      <c r="X3682">
        <v>0.167963888888888</v>
      </c>
      <c r="BK3682" s="83">
        <v>46220</v>
      </c>
      <c r="BL3682">
        <v>0.54028760556950395</v>
      </c>
      <c r="BM3682" s="83">
        <v>46217</v>
      </c>
      <c r="BN3682">
        <v>0.67189004779757899</v>
      </c>
      <c r="BO3682" s="83">
        <v>46211</v>
      </c>
      <c r="BP3682" s="77">
        <v>0.77395105452920998</v>
      </c>
      <c r="BS3682" s="83"/>
      <c r="BU3682" s="83"/>
      <c r="BW3682" s="83"/>
      <c r="CA3682" s="83"/>
      <c r="CC3682" s="83"/>
      <c r="CE3682" s="83"/>
      <c r="CI3682" s="83"/>
      <c r="CK3682" s="83"/>
      <c r="CM3682" s="83"/>
      <c r="CQ3682" s="83"/>
      <c r="CS3682" s="83"/>
      <c r="CU3682" s="83"/>
      <c r="CY3682" s="83"/>
      <c r="DA3682" s="83"/>
      <c r="DC3682" s="83"/>
    </row>
    <row r="3683" spans="7:107">
      <c r="G3683" s="83">
        <v>46251</v>
      </c>
      <c r="H3683">
        <v>0.11873993865758301</v>
      </c>
      <c r="O3683" s="83">
        <v>45451</v>
      </c>
      <c r="P3683">
        <v>56.148403136354901</v>
      </c>
      <c r="Q3683" s="83">
        <v>45476</v>
      </c>
      <c r="R3683">
        <v>118.502291996267</v>
      </c>
      <c r="W3683" s="83">
        <v>46254</v>
      </c>
      <c r="X3683">
        <v>0.16793333333333299</v>
      </c>
      <c r="BK3683" s="83">
        <v>46221</v>
      </c>
      <c r="BL3683">
        <v>0.54015065053640698</v>
      </c>
      <c r="BM3683" s="83">
        <v>46218</v>
      </c>
      <c r="BN3683">
        <v>0.67181541960589197</v>
      </c>
      <c r="BO3683" s="83">
        <v>46212</v>
      </c>
      <c r="BP3683" s="77">
        <v>0.77383937972623695</v>
      </c>
      <c r="BS3683" s="83"/>
      <c r="BU3683" s="83"/>
      <c r="BW3683" s="83"/>
      <c r="CA3683" s="83"/>
      <c r="CC3683" s="83"/>
      <c r="CE3683" s="83"/>
      <c r="CI3683" s="83"/>
      <c r="CK3683" s="83"/>
      <c r="CM3683" s="83"/>
      <c r="CQ3683" s="83"/>
      <c r="CS3683" s="83"/>
      <c r="CU3683" s="83"/>
      <c r="CY3683" s="83"/>
      <c r="DA3683" s="83"/>
      <c r="DC3683" s="83"/>
    </row>
    <row r="3684" spans="7:107">
      <c r="G3684" s="83">
        <v>46252</v>
      </c>
      <c r="H3684">
        <v>0.118733160490061</v>
      </c>
      <c r="O3684" s="83">
        <v>45452</v>
      </c>
      <c r="P3684">
        <v>56.390641932810503</v>
      </c>
      <c r="Q3684" s="83">
        <v>45477</v>
      </c>
      <c r="R3684">
        <v>118.632104174272</v>
      </c>
      <c r="W3684" s="83">
        <v>46255</v>
      </c>
      <c r="X3684">
        <v>0.16793333333333299</v>
      </c>
      <c r="BK3684" s="83">
        <v>46222</v>
      </c>
      <c r="BL3684">
        <v>0.54001369550330902</v>
      </c>
      <c r="BM3684" s="83">
        <v>46219</v>
      </c>
      <c r="BN3684">
        <v>0.67174079141420395</v>
      </c>
      <c r="BO3684" s="83">
        <v>46213</v>
      </c>
      <c r="BP3684" s="77">
        <v>0.77372770492326304</v>
      </c>
      <c r="BS3684" s="83"/>
      <c r="BU3684" s="83"/>
      <c r="BW3684" s="83"/>
      <c r="CA3684" s="83"/>
      <c r="CC3684" s="83"/>
      <c r="CE3684" s="83"/>
      <c r="CI3684" s="83"/>
      <c r="CK3684" s="83"/>
      <c r="CM3684" s="83"/>
      <c r="CQ3684" s="83"/>
      <c r="CS3684" s="83"/>
      <c r="CU3684" s="83"/>
      <c r="CY3684" s="83"/>
      <c r="DA3684" s="83"/>
      <c r="DC3684" s="83"/>
    </row>
    <row r="3685" spans="7:107">
      <c r="G3685" s="83">
        <v>46253</v>
      </c>
      <c r="H3685">
        <v>0.118726382322539</v>
      </c>
      <c r="O3685" s="83">
        <v>45453</v>
      </c>
      <c r="P3685">
        <v>56.632880729266198</v>
      </c>
      <c r="Q3685" s="83">
        <v>45478</v>
      </c>
      <c r="R3685">
        <v>118.761916352277</v>
      </c>
      <c r="W3685" s="83">
        <v>46256</v>
      </c>
      <c r="X3685">
        <v>0.16793333333333299</v>
      </c>
      <c r="BK3685" s="83">
        <v>46223</v>
      </c>
      <c r="BL3685">
        <v>0.53987674047021195</v>
      </c>
      <c r="BM3685" s="83">
        <v>46220</v>
      </c>
      <c r="BN3685">
        <v>0.67166616322251604</v>
      </c>
      <c r="BO3685" s="83">
        <v>46214</v>
      </c>
      <c r="BP3685" s="77">
        <v>0.77361603012028901</v>
      </c>
      <c r="BS3685" s="83"/>
      <c r="BU3685" s="83"/>
      <c r="BW3685" s="83"/>
      <c r="CA3685" s="83"/>
      <c r="CC3685" s="83"/>
      <c r="CE3685" s="83"/>
      <c r="CI3685" s="83"/>
      <c r="CK3685" s="83"/>
      <c r="CM3685" s="83"/>
      <c r="CQ3685" s="83"/>
      <c r="CS3685" s="83"/>
      <c r="CU3685" s="83"/>
      <c r="CY3685" s="83"/>
      <c r="DA3685" s="83"/>
      <c r="DC3685" s="83"/>
    </row>
    <row r="3686" spans="7:107">
      <c r="G3686" s="83">
        <v>46254</v>
      </c>
      <c r="H3686">
        <v>0.11871960415501601</v>
      </c>
      <c r="O3686" s="83">
        <v>45454</v>
      </c>
      <c r="P3686">
        <v>56.8751195257219</v>
      </c>
      <c r="Q3686" s="83">
        <v>45479</v>
      </c>
      <c r="R3686">
        <v>118.89172853028199</v>
      </c>
      <c r="W3686" s="83">
        <v>46257</v>
      </c>
      <c r="X3686">
        <v>0.16793333333333299</v>
      </c>
      <c r="BK3686" s="83">
        <v>46224</v>
      </c>
      <c r="BL3686">
        <v>0.53973978543711498</v>
      </c>
      <c r="BM3686" s="83">
        <v>46221</v>
      </c>
      <c r="BN3686">
        <v>0.67159153503082802</v>
      </c>
      <c r="BO3686" s="83">
        <v>46215</v>
      </c>
      <c r="BP3686" s="77">
        <v>0.77350435531731598</v>
      </c>
      <c r="BS3686" s="83"/>
      <c r="BU3686" s="83"/>
      <c r="BW3686" s="83"/>
      <c r="CA3686" s="83"/>
      <c r="CC3686" s="83"/>
      <c r="CE3686" s="83"/>
      <c r="CI3686" s="83"/>
      <c r="CK3686" s="83"/>
      <c r="CM3686" s="83"/>
      <c r="CQ3686" s="83"/>
      <c r="CS3686" s="83"/>
      <c r="CU3686" s="83"/>
      <c r="CY3686" s="83"/>
      <c r="DA3686" s="83"/>
      <c r="DC3686" s="83"/>
    </row>
    <row r="3687" spans="7:107">
      <c r="G3687" s="83">
        <v>46255</v>
      </c>
      <c r="H3687">
        <v>0.118712825987494</v>
      </c>
      <c r="O3687" s="83">
        <v>45455</v>
      </c>
      <c r="P3687">
        <v>57.117358322177502</v>
      </c>
      <c r="Q3687" s="83">
        <v>45480</v>
      </c>
      <c r="R3687">
        <v>119.02154070828701</v>
      </c>
      <c r="W3687" s="83">
        <v>46258</v>
      </c>
      <c r="X3687">
        <v>0.16793333333333299</v>
      </c>
      <c r="BK3687" s="83">
        <v>46225</v>
      </c>
      <c r="BL3687">
        <v>0.53960283040401702</v>
      </c>
      <c r="BM3687" s="83">
        <v>46222</v>
      </c>
      <c r="BN3687">
        <v>0.67151690683914</v>
      </c>
      <c r="BO3687" s="83">
        <v>46216</v>
      </c>
      <c r="BP3687" s="77">
        <v>0.77339268051434196</v>
      </c>
      <c r="BS3687" s="83"/>
      <c r="BU3687" s="83"/>
      <c r="BW3687" s="83"/>
      <c r="CA3687" s="83"/>
      <c r="CC3687" s="83"/>
      <c r="CE3687" s="83"/>
      <c r="CI3687" s="83"/>
      <c r="CK3687" s="83"/>
      <c r="CM3687" s="83"/>
      <c r="CQ3687" s="83"/>
      <c r="CS3687" s="83"/>
      <c r="CU3687" s="83"/>
      <c r="CY3687" s="83"/>
      <c r="DA3687" s="83"/>
      <c r="DC3687" s="83"/>
    </row>
    <row r="3688" spans="7:107">
      <c r="G3688" s="83">
        <v>46256</v>
      </c>
      <c r="H3688">
        <v>0.118706047819971</v>
      </c>
      <c r="O3688" s="83">
        <v>45456</v>
      </c>
      <c r="P3688">
        <v>57.359597118633197</v>
      </c>
      <c r="Q3688" s="83">
        <v>45481</v>
      </c>
      <c r="R3688">
        <v>119.151352886292</v>
      </c>
      <c r="W3688" s="83">
        <v>46259</v>
      </c>
      <c r="X3688">
        <v>0.16793333333333299</v>
      </c>
      <c r="BK3688" s="83">
        <v>46226</v>
      </c>
      <c r="BL3688">
        <v>0.53946587537091995</v>
      </c>
      <c r="BM3688" s="83">
        <v>46223</v>
      </c>
      <c r="BN3688">
        <v>0.67144227864745198</v>
      </c>
      <c r="BO3688" s="83">
        <v>46217</v>
      </c>
      <c r="BP3688" s="77">
        <v>0.77328100571136804</v>
      </c>
      <c r="BS3688" s="83"/>
      <c r="BU3688" s="83"/>
      <c r="BW3688" s="83"/>
      <c r="CA3688" s="83"/>
      <c r="CC3688" s="83"/>
      <c r="CE3688" s="83"/>
      <c r="CI3688" s="83"/>
      <c r="CK3688" s="83"/>
      <c r="CM3688" s="83"/>
      <c r="CQ3688" s="83"/>
      <c r="CS3688" s="83"/>
      <c r="CU3688" s="83"/>
      <c r="CY3688" s="83"/>
      <c r="DA3688" s="83"/>
      <c r="DC3688" s="83"/>
    </row>
    <row r="3689" spans="7:107">
      <c r="G3689" s="83">
        <v>46257</v>
      </c>
      <c r="H3689">
        <v>0.11869926965244899</v>
      </c>
      <c r="O3689" s="83">
        <v>45457</v>
      </c>
      <c r="P3689">
        <v>57.601835915088898</v>
      </c>
      <c r="Q3689" s="83">
        <v>45482</v>
      </c>
      <c r="R3689">
        <v>119.281165064297</v>
      </c>
      <c r="W3689" s="83">
        <v>46260</v>
      </c>
      <c r="X3689">
        <v>0.16793333333333299</v>
      </c>
      <c r="BK3689" s="83">
        <v>46227</v>
      </c>
      <c r="BL3689">
        <v>0.53932892033782198</v>
      </c>
      <c r="BM3689" s="83">
        <v>46224</v>
      </c>
      <c r="BN3689">
        <v>0.67136765045576496</v>
      </c>
      <c r="BO3689" s="83">
        <v>46218</v>
      </c>
      <c r="BP3689" s="77">
        <v>0.77316933090839401</v>
      </c>
      <c r="BS3689" s="83"/>
      <c r="BU3689" s="83"/>
      <c r="BW3689" s="83"/>
      <c r="CA3689" s="83"/>
      <c r="CC3689" s="83"/>
      <c r="CE3689" s="83"/>
      <c r="CI3689" s="83"/>
      <c r="CK3689" s="83"/>
      <c r="CM3689" s="83"/>
      <c r="CQ3689" s="83"/>
      <c r="CS3689" s="83"/>
      <c r="CU3689" s="83"/>
      <c r="CY3689" s="83"/>
      <c r="DA3689" s="83"/>
      <c r="DC3689" s="83"/>
    </row>
    <row r="3690" spans="7:107">
      <c r="G3690" s="83">
        <v>46258</v>
      </c>
      <c r="H3690">
        <v>0.118692491484927</v>
      </c>
      <c r="O3690" s="83">
        <v>45458</v>
      </c>
      <c r="P3690">
        <v>57.844074711544501</v>
      </c>
      <c r="Q3690" s="83">
        <v>45483</v>
      </c>
      <c r="R3690">
        <v>119.410977242302</v>
      </c>
      <c r="W3690" s="83">
        <v>46261</v>
      </c>
      <c r="X3690">
        <v>0.16793333333333299</v>
      </c>
      <c r="BK3690" s="83">
        <v>46228</v>
      </c>
      <c r="BL3690">
        <v>0.53919196530472502</v>
      </c>
      <c r="BM3690" s="83">
        <v>46225</v>
      </c>
      <c r="BN3690">
        <v>0.67129302226407706</v>
      </c>
      <c r="BO3690" s="83">
        <v>46219</v>
      </c>
      <c r="BP3690" s="77">
        <v>0.77305765610542099</v>
      </c>
      <c r="BS3690" s="83"/>
      <c r="BU3690" s="83"/>
      <c r="BW3690" s="83"/>
      <c r="CA3690" s="83"/>
      <c r="CC3690" s="83"/>
      <c r="CE3690" s="83"/>
      <c r="CI3690" s="83"/>
      <c r="CK3690" s="83"/>
      <c r="CM3690" s="83"/>
      <c r="CQ3690" s="83"/>
      <c r="CS3690" s="83"/>
      <c r="CU3690" s="83"/>
      <c r="CY3690" s="83"/>
      <c r="DA3690" s="83"/>
      <c r="DC3690" s="83"/>
    </row>
    <row r="3691" spans="7:107">
      <c r="G3691" s="83">
        <v>46259</v>
      </c>
      <c r="H3691">
        <v>0.118685713317404</v>
      </c>
      <c r="O3691" s="83">
        <v>45459</v>
      </c>
      <c r="P3691">
        <v>58.086313508000202</v>
      </c>
      <c r="Q3691" s="83">
        <v>45484</v>
      </c>
      <c r="R3691">
        <v>119.410977242302</v>
      </c>
      <c r="W3691" s="83">
        <v>46262</v>
      </c>
      <c r="X3691">
        <v>0.16793333333333299</v>
      </c>
      <c r="BK3691" s="83">
        <v>46229</v>
      </c>
      <c r="BL3691">
        <v>0.53905501027162706</v>
      </c>
      <c r="BM3691" s="83">
        <v>46226</v>
      </c>
      <c r="BN3691">
        <v>0.67121839407238904</v>
      </c>
      <c r="BO3691" s="83">
        <v>46220</v>
      </c>
      <c r="BP3691" s="77">
        <v>0.77294598130244696</v>
      </c>
      <c r="BS3691" s="83"/>
      <c r="BU3691" s="83"/>
      <c r="BW3691" s="83"/>
      <c r="CA3691" s="83"/>
      <c r="CC3691" s="83"/>
      <c r="CE3691" s="83"/>
      <c r="CI3691" s="83"/>
      <c r="CK3691" s="83"/>
      <c r="CM3691" s="83"/>
      <c r="CQ3691" s="83"/>
      <c r="CS3691" s="83"/>
      <c r="CU3691" s="83"/>
      <c r="CY3691" s="83"/>
      <c r="DA3691" s="83"/>
      <c r="DC3691" s="83"/>
    </row>
    <row r="3692" spans="7:107">
      <c r="G3692" s="83">
        <v>46260</v>
      </c>
      <c r="H3692">
        <v>0.11867893514988199</v>
      </c>
      <c r="O3692" s="83">
        <v>45460</v>
      </c>
      <c r="P3692">
        <v>58.328552304455897</v>
      </c>
      <c r="Q3692" s="83">
        <v>45485</v>
      </c>
      <c r="R3692">
        <v>119.410977242302</v>
      </c>
      <c r="W3692" s="83">
        <v>46263</v>
      </c>
      <c r="X3692">
        <v>0.16793333333333299</v>
      </c>
      <c r="BK3692" s="83">
        <v>46230</v>
      </c>
      <c r="BL3692">
        <v>0.53891805523852998</v>
      </c>
      <c r="BM3692" s="83">
        <v>46227</v>
      </c>
      <c r="BN3692">
        <v>0.67114376588070102</v>
      </c>
      <c r="BO3692" s="83">
        <v>46221</v>
      </c>
      <c r="BP3692" s="77">
        <v>0.77283430649947304</v>
      </c>
      <c r="BS3692" s="83"/>
      <c r="BU3692" s="83"/>
      <c r="BW3692" s="83"/>
      <c r="CA3692" s="83"/>
      <c r="CC3692" s="83"/>
      <c r="CE3692" s="83"/>
      <c r="CI3692" s="83"/>
      <c r="CK3692" s="83"/>
      <c r="CM3692" s="83"/>
      <c r="CQ3692" s="83"/>
      <c r="CS3692" s="83"/>
      <c r="CU3692" s="83"/>
      <c r="CY3692" s="83"/>
      <c r="DA3692" s="83"/>
      <c r="DC3692" s="83"/>
    </row>
    <row r="3693" spans="7:107">
      <c r="G3693" s="83">
        <v>46261</v>
      </c>
      <c r="H3693">
        <v>0.118672156982359</v>
      </c>
      <c r="O3693" s="83">
        <v>45461</v>
      </c>
      <c r="P3693">
        <v>58.570791100911499</v>
      </c>
      <c r="Q3693" s="83">
        <v>45486</v>
      </c>
      <c r="R3693">
        <v>119.410977242302</v>
      </c>
      <c r="W3693" s="83">
        <v>46264</v>
      </c>
      <c r="X3693">
        <v>0.16793333333333299</v>
      </c>
      <c r="BK3693" s="83">
        <v>46231</v>
      </c>
      <c r="BL3693">
        <v>0.53878110020543202</v>
      </c>
      <c r="BM3693" s="83">
        <v>46228</v>
      </c>
      <c r="BN3693">
        <v>0.671069137689013</v>
      </c>
      <c r="BO3693" s="83">
        <v>46222</v>
      </c>
      <c r="BP3693" s="77">
        <v>0.77272263169649902</v>
      </c>
      <c r="BS3693" s="83"/>
      <c r="BU3693" s="83"/>
      <c r="BW3693" s="83"/>
      <c r="CA3693" s="83"/>
      <c r="CC3693" s="83"/>
      <c r="CE3693" s="83"/>
      <c r="CI3693" s="83"/>
      <c r="CK3693" s="83"/>
      <c r="CM3693" s="83"/>
      <c r="CQ3693" s="83"/>
      <c r="CS3693" s="83"/>
      <c r="CU3693" s="83"/>
      <c r="CY3693" s="83"/>
      <c r="DA3693" s="83"/>
      <c r="DC3693" s="83"/>
    </row>
    <row r="3694" spans="7:107">
      <c r="G3694" s="83">
        <v>46262</v>
      </c>
      <c r="H3694">
        <v>0.11866537881483701</v>
      </c>
      <c r="O3694" s="83">
        <v>45462</v>
      </c>
      <c r="P3694">
        <v>58.813029897367201</v>
      </c>
      <c r="Q3694" s="83">
        <v>45487</v>
      </c>
      <c r="R3694">
        <v>119.410977242302</v>
      </c>
      <c r="W3694" s="83">
        <v>46265</v>
      </c>
      <c r="X3694">
        <v>0.16793333333333299</v>
      </c>
      <c r="BK3694" s="83">
        <v>46232</v>
      </c>
      <c r="BL3694">
        <v>0.53864414517233505</v>
      </c>
      <c r="BM3694" s="83">
        <v>46229</v>
      </c>
      <c r="BN3694">
        <v>0.67099450949732498</v>
      </c>
      <c r="BO3694" s="83">
        <v>46223</v>
      </c>
      <c r="BP3694" s="77">
        <v>0.77261095689352599</v>
      </c>
      <c r="BS3694" s="83"/>
      <c r="BU3694" s="83"/>
      <c r="BW3694" s="83"/>
      <c r="CA3694" s="83"/>
      <c r="CC3694" s="83"/>
      <c r="CE3694" s="83"/>
      <c r="CI3694" s="83"/>
      <c r="CK3694" s="83"/>
      <c r="CM3694" s="83"/>
      <c r="CQ3694" s="83"/>
      <c r="CS3694" s="83"/>
      <c r="CU3694" s="83"/>
      <c r="CY3694" s="83"/>
      <c r="DA3694" s="83"/>
      <c r="DC3694" s="83"/>
    </row>
    <row r="3695" spans="7:107">
      <c r="G3695" s="83">
        <v>46263</v>
      </c>
      <c r="H3695">
        <v>0.118658600647314</v>
      </c>
      <c r="O3695" s="83">
        <v>45463</v>
      </c>
      <c r="P3695">
        <v>59.055268693822804</v>
      </c>
      <c r="Q3695" s="83">
        <v>45488</v>
      </c>
      <c r="R3695">
        <v>119.410977242302</v>
      </c>
      <c r="W3695" s="83">
        <v>46266</v>
      </c>
      <c r="X3695">
        <v>0.16793333333333299</v>
      </c>
      <c r="BK3695" s="83">
        <v>46233</v>
      </c>
      <c r="BL3695">
        <v>0.53850719013923698</v>
      </c>
      <c r="BM3695" s="83">
        <v>46230</v>
      </c>
      <c r="BN3695">
        <v>0.67091988130563796</v>
      </c>
      <c r="BO3695" s="83">
        <v>46224</v>
      </c>
      <c r="BP3695" s="77">
        <v>0.77249928209055196</v>
      </c>
      <c r="BS3695" s="83"/>
      <c r="BU3695" s="83"/>
      <c r="BW3695" s="83"/>
      <c r="CA3695" s="83"/>
      <c r="CC3695" s="83"/>
      <c r="CE3695" s="83"/>
      <c r="CI3695" s="83"/>
      <c r="CK3695" s="83"/>
      <c r="CM3695" s="83"/>
      <c r="CQ3695" s="83"/>
      <c r="CS3695" s="83"/>
      <c r="CU3695" s="83"/>
      <c r="CY3695" s="83"/>
      <c r="DA3695" s="83"/>
      <c r="DC3695" s="83"/>
    </row>
    <row r="3696" spans="7:107">
      <c r="G3696" s="83">
        <v>46264</v>
      </c>
      <c r="H3696">
        <v>0.118651822479792</v>
      </c>
      <c r="O3696" s="83">
        <v>45464</v>
      </c>
      <c r="P3696">
        <v>59.297507490278498</v>
      </c>
      <c r="Q3696" s="83">
        <v>45489</v>
      </c>
      <c r="R3696">
        <v>119.410977242302</v>
      </c>
      <c r="W3696" s="83">
        <v>46267</v>
      </c>
      <c r="X3696">
        <v>0.16793333333333299</v>
      </c>
      <c r="BK3696" s="83">
        <v>46234</v>
      </c>
      <c r="BL3696">
        <v>0.53837023510614002</v>
      </c>
      <c r="BM3696" s="83">
        <v>46231</v>
      </c>
      <c r="BN3696">
        <v>0.67078367466069899</v>
      </c>
      <c r="BO3696" s="83">
        <v>46225</v>
      </c>
      <c r="BP3696" s="77">
        <v>0.77238760728757805</v>
      </c>
      <c r="BS3696" s="83"/>
      <c r="BU3696" s="83"/>
      <c r="BW3696" s="83"/>
      <c r="CA3696" s="83"/>
      <c r="CC3696" s="83"/>
      <c r="CE3696" s="83"/>
      <c r="CI3696" s="83"/>
      <c r="CK3696" s="83"/>
      <c r="CM3696" s="83"/>
      <c r="CQ3696" s="83"/>
      <c r="CS3696" s="83"/>
      <c r="CU3696" s="83"/>
      <c r="CY3696" s="83"/>
      <c r="DA3696" s="83"/>
      <c r="DC3696" s="83"/>
    </row>
    <row r="3697" spans="7:107">
      <c r="G3697" s="83">
        <v>46265</v>
      </c>
      <c r="H3697">
        <v>0.11864504431227001</v>
      </c>
      <c r="O3697" s="83">
        <v>45465</v>
      </c>
      <c r="P3697">
        <v>59.5397462867342</v>
      </c>
      <c r="Q3697" s="83">
        <v>45490</v>
      </c>
      <c r="R3697">
        <v>119.410977242302</v>
      </c>
      <c r="W3697" s="83">
        <v>46268</v>
      </c>
      <c r="X3697">
        <v>0.16793333333333299</v>
      </c>
      <c r="BK3697" s="83">
        <v>46235</v>
      </c>
      <c r="BL3697">
        <v>0.53823328007304205</v>
      </c>
      <c r="BM3697" s="83">
        <v>46232</v>
      </c>
      <c r="BN3697">
        <v>0.67064746801576103</v>
      </c>
      <c r="BO3697" s="83">
        <v>46226</v>
      </c>
      <c r="BP3697" s="77">
        <v>0.77227593248460402</v>
      </c>
      <c r="BS3697" s="83"/>
      <c r="BU3697" s="83"/>
      <c r="BW3697" s="83"/>
      <c r="CA3697" s="83"/>
      <c r="CC3697" s="83"/>
      <c r="CE3697" s="83"/>
      <c r="CI3697" s="83"/>
      <c r="CK3697" s="83"/>
      <c r="CM3697" s="83"/>
      <c r="CQ3697" s="83"/>
      <c r="CS3697" s="83"/>
      <c r="CU3697" s="83"/>
      <c r="CY3697" s="83"/>
      <c r="DA3697" s="83"/>
      <c r="DC3697" s="83"/>
    </row>
    <row r="3698" spans="7:107">
      <c r="G3698" s="83">
        <v>46266</v>
      </c>
      <c r="H3698">
        <v>0.118638266144747</v>
      </c>
      <c r="O3698" s="83">
        <v>45466</v>
      </c>
      <c r="P3698">
        <v>59.781985083189802</v>
      </c>
      <c r="Q3698" s="83">
        <v>45491</v>
      </c>
      <c r="R3698">
        <v>119.410977242302</v>
      </c>
      <c r="W3698" s="83">
        <v>46269</v>
      </c>
      <c r="X3698">
        <v>0.16793333333333299</v>
      </c>
      <c r="BK3698" s="83">
        <v>46236</v>
      </c>
      <c r="BL3698">
        <v>0.53809632503994498</v>
      </c>
      <c r="BM3698" s="83">
        <v>46233</v>
      </c>
      <c r="BN3698">
        <v>0.67051126137082195</v>
      </c>
      <c r="BO3698" s="83">
        <v>46227</v>
      </c>
      <c r="BP3698" s="77">
        <v>0.77216425768163099</v>
      </c>
      <c r="BS3698" s="83"/>
      <c r="BU3698" s="83"/>
      <c r="BW3698" s="83"/>
      <c r="CA3698" s="83"/>
      <c r="CC3698" s="83"/>
      <c r="CE3698" s="83"/>
      <c r="CI3698" s="83"/>
      <c r="CK3698" s="83"/>
      <c r="CM3698" s="83"/>
      <c r="CQ3698" s="83"/>
      <c r="CS3698" s="83"/>
      <c r="CU3698" s="83"/>
      <c r="CY3698" s="83"/>
      <c r="DA3698" s="83"/>
      <c r="DC3698" s="83"/>
    </row>
    <row r="3699" spans="7:107">
      <c r="G3699" s="83">
        <v>46267</v>
      </c>
      <c r="H3699">
        <v>0.118631487977225</v>
      </c>
      <c r="O3699" s="83">
        <v>45467</v>
      </c>
      <c r="P3699">
        <v>60.024223879645497</v>
      </c>
      <c r="Q3699" s="83">
        <v>45492</v>
      </c>
      <c r="R3699">
        <v>119.410977242302</v>
      </c>
      <c r="W3699" s="83">
        <v>46270</v>
      </c>
      <c r="X3699">
        <v>0.16793333333333299</v>
      </c>
      <c r="BK3699" s="83">
        <v>46237</v>
      </c>
      <c r="BL3699">
        <v>0.53795937000684702</v>
      </c>
      <c r="BM3699" s="83">
        <v>46234</v>
      </c>
      <c r="BN3699">
        <v>0.67037505472588399</v>
      </c>
      <c r="BO3699" s="83">
        <v>46228</v>
      </c>
      <c r="BP3699" s="77">
        <v>0.77205258287865697</v>
      </c>
      <c r="BS3699" s="83"/>
      <c r="BU3699" s="83"/>
      <c r="BW3699" s="83"/>
      <c r="CA3699" s="83"/>
      <c r="CC3699" s="83"/>
      <c r="CE3699" s="83"/>
      <c r="CI3699" s="83"/>
      <c r="CK3699" s="83"/>
      <c r="CM3699" s="83"/>
      <c r="CQ3699" s="83"/>
      <c r="CS3699" s="83"/>
      <c r="CU3699" s="83"/>
      <c r="CY3699" s="83"/>
      <c r="DA3699" s="83"/>
      <c r="DC3699" s="83"/>
    </row>
    <row r="3700" spans="7:107">
      <c r="G3700" s="83">
        <v>46268</v>
      </c>
      <c r="H3700">
        <v>0.11862470980970199</v>
      </c>
      <c r="O3700" s="83">
        <v>45468</v>
      </c>
      <c r="P3700">
        <v>60.266462676101199</v>
      </c>
      <c r="Q3700" s="83">
        <v>45493</v>
      </c>
      <c r="R3700">
        <v>119.410977242302</v>
      </c>
      <c r="W3700" s="83">
        <v>46271</v>
      </c>
      <c r="X3700">
        <v>0.16793333333333299</v>
      </c>
      <c r="BK3700" s="83">
        <v>46238</v>
      </c>
      <c r="BL3700">
        <v>0.53782241497375005</v>
      </c>
      <c r="BM3700" s="83">
        <v>46235</v>
      </c>
      <c r="BN3700">
        <v>0.67023884808094503</v>
      </c>
      <c r="BO3700" s="83">
        <v>46229</v>
      </c>
      <c r="BP3700" s="77">
        <v>0.77194090807568305</v>
      </c>
      <c r="BS3700" s="83"/>
      <c r="BU3700" s="83"/>
      <c r="BW3700" s="83"/>
      <c r="CA3700" s="83"/>
      <c r="CC3700" s="83"/>
      <c r="CE3700" s="83"/>
      <c r="CI3700" s="83"/>
      <c r="CK3700" s="83"/>
      <c r="CM3700" s="83"/>
      <c r="CQ3700" s="83"/>
      <c r="CS3700" s="83"/>
      <c r="CU3700" s="83"/>
      <c r="CY3700" s="83"/>
      <c r="DA3700" s="83"/>
      <c r="DC3700" s="83"/>
    </row>
    <row r="3701" spans="7:107">
      <c r="G3701" s="83">
        <v>46269</v>
      </c>
      <c r="H3701">
        <v>0.11861793164218</v>
      </c>
      <c r="O3701" s="83">
        <v>45469</v>
      </c>
      <c r="P3701">
        <v>60.508701472556801</v>
      </c>
      <c r="Q3701" s="83">
        <v>45494</v>
      </c>
      <c r="R3701">
        <v>119.410977242302</v>
      </c>
      <c r="W3701" s="83">
        <v>46272</v>
      </c>
      <c r="X3701">
        <v>0.16793333333333299</v>
      </c>
      <c r="BK3701" s="83">
        <v>46239</v>
      </c>
      <c r="BL3701">
        <v>0.53768545994065298</v>
      </c>
      <c r="BM3701" s="83">
        <v>46236</v>
      </c>
      <c r="BN3701">
        <v>0.67010264143600695</v>
      </c>
      <c r="BO3701" s="83">
        <v>46230</v>
      </c>
      <c r="BP3701" s="77">
        <v>0.77182923327270903</v>
      </c>
      <c r="BS3701" s="83"/>
      <c r="BU3701" s="83"/>
      <c r="BW3701" s="83"/>
      <c r="CA3701" s="83"/>
      <c r="CC3701" s="83"/>
      <c r="CE3701" s="83"/>
      <c r="CI3701" s="83"/>
      <c r="CK3701" s="83"/>
      <c r="CM3701" s="83"/>
      <c r="CQ3701" s="83"/>
      <c r="CS3701" s="83"/>
      <c r="CU3701" s="83"/>
      <c r="CY3701" s="83"/>
      <c r="DA3701" s="83"/>
      <c r="DC3701" s="83"/>
    </row>
    <row r="3702" spans="7:107">
      <c r="G3702" s="83">
        <v>46270</v>
      </c>
      <c r="H3702">
        <v>0.118611153474658</v>
      </c>
      <c r="O3702" s="83">
        <v>45470</v>
      </c>
      <c r="P3702">
        <v>60.519325981173303</v>
      </c>
      <c r="Q3702" s="83">
        <v>45495</v>
      </c>
      <c r="R3702">
        <v>119.410977242302</v>
      </c>
      <c r="W3702" s="83">
        <v>46273</v>
      </c>
      <c r="X3702">
        <v>0.16793333333333299</v>
      </c>
      <c r="BK3702" s="83">
        <v>46240</v>
      </c>
      <c r="BL3702">
        <v>0.53754850490755501</v>
      </c>
      <c r="BM3702" s="83">
        <v>46237</v>
      </c>
      <c r="BN3702">
        <v>0.66996643479106799</v>
      </c>
      <c r="BO3702" s="83">
        <v>46231</v>
      </c>
      <c r="BP3702" s="77">
        <v>0.771717558469736</v>
      </c>
      <c r="BS3702" s="83"/>
      <c r="BU3702" s="83"/>
      <c r="BW3702" s="83"/>
      <c r="CA3702" s="83"/>
      <c r="CC3702" s="83"/>
      <c r="CE3702" s="83"/>
      <c r="CI3702" s="83"/>
      <c r="CK3702" s="83"/>
      <c r="CM3702" s="83"/>
      <c r="CQ3702" s="83"/>
      <c r="CS3702" s="83"/>
      <c r="CU3702" s="83"/>
      <c r="CY3702" s="83"/>
      <c r="DA3702" s="83"/>
      <c r="DC3702" s="83"/>
    </row>
    <row r="3703" spans="7:107">
      <c r="G3703" s="83">
        <v>46271</v>
      </c>
      <c r="H3703">
        <v>0.118604375307135</v>
      </c>
      <c r="O3703" s="83">
        <v>45471</v>
      </c>
      <c r="P3703">
        <v>60.529950489789798</v>
      </c>
      <c r="Q3703" s="83">
        <v>45496</v>
      </c>
      <c r="R3703">
        <v>119.410977242302</v>
      </c>
      <c r="W3703" s="83">
        <v>46274</v>
      </c>
      <c r="X3703">
        <v>0.16793333333333299</v>
      </c>
      <c r="BK3703" s="83">
        <v>46241</v>
      </c>
      <c r="BL3703">
        <v>0.53741154987445805</v>
      </c>
      <c r="BM3703" s="83">
        <v>46238</v>
      </c>
      <c r="BN3703">
        <v>0.66983022814613002</v>
      </c>
      <c r="BO3703" s="83">
        <v>46232</v>
      </c>
      <c r="BP3703" s="77">
        <v>0.77160588366676197</v>
      </c>
      <c r="BS3703" s="83"/>
      <c r="BU3703" s="83"/>
      <c r="BW3703" s="83"/>
      <c r="CA3703" s="83"/>
      <c r="CC3703" s="83"/>
      <c r="CE3703" s="83"/>
      <c r="CI3703" s="83"/>
      <c r="CK3703" s="83"/>
      <c r="CM3703" s="83"/>
      <c r="CQ3703" s="83"/>
      <c r="CS3703" s="83"/>
      <c r="CU3703" s="83"/>
      <c r="CY3703" s="83"/>
      <c r="DA3703" s="83"/>
      <c r="DC3703" s="83"/>
    </row>
    <row r="3704" spans="7:107">
      <c r="G3704" s="83">
        <v>46272</v>
      </c>
      <c r="H3704">
        <v>0.118597597139613</v>
      </c>
      <c r="O3704" s="83">
        <v>45472</v>
      </c>
      <c r="P3704">
        <v>60.540574998406299</v>
      </c>
      <c r="Q3704" s="83">
        <v>45497</v>
      </c>
      <c r="R3704">
        <v>119.410977242302</v>
      </c>
      <c r="W3704" s="83">
        <v>46275</v>
      </c>
      <c r="X3704">
        <v>0.16793333333333299</v>
      </c>
      <c r="BK3704" s="83">
        <v>46242</v>
      </c>
      <c r="BL3704">
        <v>0.53727459484135998</v>
      </c>
      <c r="BM3704" s="83">
        <v>46239</v>
      </c>
      <c r="BN3704">
        <v>0.66969402150119095</v>
      </c>
      <c r="BO3704" s="83">
        <v>46233</v>
      </c>
      <c r="BP3704" s="77">
        <v>0.77149420886378794</v>
      </c>
      <c r="BS3704" s="83"/>
      <c r="BU3704" s="83"/>
      <c r="BW3704" s="83"/>
      <c r="CA3704" s="83"/>
      <c r="CC3704" s="83"/>
      <c r="CE3704" s="83"/>
      <c r="CI3704" s="83"/>
      <c r="CK3704" s="83"/>
      <c r="CM3704" s="83"/>
      <c r="CQ3704" s="83"/>
      <c r="CS3704" s="83"/>
      <c r="CU3704" s="83"/>
      <c r="CY3704" s="83"/>
      <c r="DA3704" s="83"/>
      <c r="DC3704" s="83"/>
    </row>
    <row r="3705" spans="7:107">
      <c r="G3705" s="83">
        <v>46273</v>
      </c>
      <c r="H3705">
        <v>0.11859081897209001</v>
      </c>
      <c r="O3705" s="83">
        <v>45473</v>
      </c>
      <c r="P3705">
        <v>60.551199507022702</v>
      </c>
      <c r="Q3705" s="83">
        <v>45498</v>
      </c>
      <c r="R3705">
        <v>119.410977242302</v>
      </c>
      <c r="W3705" s="83">
        <v>46276</v>
      </c>
      <c r="X3705">
        <v>0.16793333333333299</v>
      </c>
      <c r="BK3705" s="83">
        <v>46243</v>
      </c>
      <c r="BL3705">
        <v>0.53713763980826301</v>
      </c>
      <c r="BM3705" s="83">
        <v>46240</v>
      </c>
      <c r="BN3705">
        <v>0.66955781485625299</v>
      </c>
      <c r="BO3705" s="83">
        <v>46234</v>
      </c>
      <c r="BP3705" s="77">
        <v>0.77138253406081403</v>
      </c>
      <c r="BS3705" s="83"/>
      <c r="BU3705" s="83"/>
      <c r="BW3705" s="83"/>
      <c r="CA3705" s="83"/>
      <c r="CC3705" s="83"/>
      <c r="CE3705" s="83"/>
      <c r="CI3705" s="83"/>
      <c r="CK3705" s="83"/>
      <c r="CM3705" s="83"/>
      <c r="CQ3705" s="83"/>
      <c r="CS3705" s="83"/>
      <c r="CU3705" s="83"/>
      <c r="CY3705" s="83"/>
      <c r="DA3705" s="83"/>
      <c r="DC3705" s="83"/>
    </row>
    <row r="3706" spans="7:107">
      <c r="G3706" s="83">
        <v>46274</v>
      </c>
      <c r="H3706">
        <v>0.118584040804568</v>
      </c>
      <c r="O3706" s="83">
        <v>45474</v>
      </c>
      <c r="P3706">
        <v>60.561824015639203</v>
      </c>
      <c r="Q3706" s="83">
        <v>45499</v>
      </c>
      <c r="R3706">
        <v>119.410977242302</v>
      </c>
      <c r="W3706" s="83">
        <v>46277</v>
      </c>
      <c r="X3706">
        <v>0.16793333333333299</v>
      </c>
      <c r="BK3706" s="83">
        <v>46244</v>
      </c>
      <c r="BL3706">
        <v>0.53700068477516505</v>
      </c>
      <c r="BM3706" s="83">
        <v>46241</v>
      </c>
      <c r="BN3706">
        <v>0.66942160821131402</v>
      </c>
      <c r="BO3706" s="83">
        <v>46235</v>
      </c>
      <c r="BP3706" s="77">
        <v>0.771270859257841</v>
      </c>
      <c r="BS3706" s="83"/>
      <c r="BU3706" s="83"/>
      <c r="BW3706" s="83"/>
      <c r="CA3706" s="83"/>
      <c r="CC3706" s="83"/>
      <c r="CE3706" s="83"/>
      <c r="CI3706" s="83"/>
      <c r="CK3706" s="83"/>
      <c r="CM3706" s="83"/>
      <c r="CQ3706" s="83"/>
      <c r="CS3706" s="83"/>
      <c r="CU3706" s="83"/>
      <c r="CY3706" s="83"/>
      <c r="DA3706" s="83"/>
      <c r="DC3706" s="83"/>
    </row>
    <row r="3707" spans="7:107">
      <c r="G3707" s="83">
        <v>46275</v>
      </c>
      <c r="H3707">
        <v>0.118577262637046</v>
      </c>
      <c r="O3707" s="83">
        <v>45475</v>
      </c>
      <c r="P3707">
        <v>60.572448524255698</v>
      </c>
      <c r="Q3707" s="83">
        <v>45500</v>
      </c>
      <c r="R3707">
        <v>119.410977242302</v>
      </c>
      <c r="W3707" s="83">
        <v>46278</v>
      </c>
      <c r="X3707">
        <v>0.16793333333333299</v>
      </c>
      <c r="BK3707" s="83">
        <v>46245</v>
      </c>
      <c r="BL3707">
        <v>0.53686372974206797</v>
      </c>
      <c r="BM3707" s="83">
        <v>46242</v>
      </c>
      <c r="BN3707">
        <v>0.66928540156637595</v>
      </c>
      <c r="BO3707" s="83">
        <v>46236</v>
      </c>
      <c r="BP3707" s="77">
        <v>0.77115918445486697</v>
      </c>
      <c r="BS3707" s="83"/>
      <c r="BU3707" s="83"/>
      <c r="BW3707" s="83"/>
      <c r="CA3707" s="83"/>
      <c r="CC3707" s="83"/>
      <c r="CE3707" s="83"/>
      <c r="CI3707" s="83"/>
      <c r="CK3707" s="83"/>
      <c r="CM3707" s="83"/>
      <c r="CQ3707" s="83"/>
      <c r="CS3707" s="83"/>
      <c r="CU3707" s="83"/>
      <c r="CY3707" s="83"/>
      <c r="DA3707" s="83"/>
      <c r="DC3707" s="83"/>
    </row>
    <row r="3708" spans="7:107">
      <c r="G3708" s="83">
        <v>46276</v>
      </c>
      <c r="H3708">
        <v>0.11857048446952299</v>
      </c>
      <c r="O3708" s="83">
        <v>45476</v>
      </c>
      <c r="P3708">
        <v>60.5830730328722</v>
      </c>
      <c r="Q3708" s="83">
        <v>45501</v>
      </c>
      <c r="R3708">
        <v>119.410977242302</v>
      </c>
      <c r="W3708" s="83">
        <v>46279</v>
      </c>
      <c r="X3708">
        <v>0.16793333333333299</v>
      </c>
      <c r="BK3708" s="83">
        <v>46246</v>
      </c>
      <c r="BL3708">
        <v>0.53672677470897001</v>
      </c>
      <c r="BM3708" s="83">
        <v>46243</v>
      </c>
      <c r="BN3708">
        <v>0.66914919492143698</v>
      </c>
      <c r="BO3708" s="83">
        <v>46237</v>
      </c>
      <c r="BP3708" s="77">
        <v>0.77104750965189295</v>
      </c>
      <c r="BS3708" s="83"/>
      <c r="BU3708" s="83"/>
      <c r="BW3708" s="83"/>
      <c r="CA3708" s="83"/>
      <c r="CC3708" s="83"/>
      <c r="CE3708" s="83"/>
      <c r="CI3708" s="83"/>
      <c r="CK3708" s="83"/>
      <c r="CM3708" s="83"/>
      <c r="CQ3708" s="83"/>
      <c r="CS3708" s="83"/>
      <c r="CU3708" s="83"/>
      <c r="CY3708" s="83"/>
      <c r="DA3708" s="83"/>
      <c r="DC3708" s="83"/>
    </row>
    <row r="3709" spans="7:107">
      <c r="G3709" s="83">
        <v>46277</v>
      </c>
      <c r="H3709">
        <v>0.118563706302001</v>
      </c>
      <c r="O3709" s="83">
        <v>45477</v>
      </c>
      <c r="P3709">
        <v>60.593697541488602</v>
      </c>
      <c r="Q3709" s="83">
        <v>45502</v>
      </c>
      <c r="R3709">
        <v>119.410977242302</v>
      </c>
      <c r="W3709" s="83">
        <v>46280</v>
      </c>
      <c r="X3709">
        <v>0.16793333333333299</v>
      </c>
      <c r="BK3709" s="83">
        <v>46247</v>
      </c>
      <c r="BL3709">
        <v>0.53658981967587305</v>
      </c>
      <c r="BM3709" s="83">
        <v>46244</v>
      </c>
      <c r="BN3709">
        <v>0.66901298827649902</v>
      </c>
      <c r="BO3709" s="83">
        <v>46238</v>
      </c>
      <c r="BP3709" s="77">
        <v>0.77093583484891903</v>
      </c>
      <c r="BS3709" s="83"/>
      <c r="BU3709" s="83"/>
      <c r="BW3709" s="83"/>
      <c r="CA3709" s="83"/>
      <c r="CC3709" s="83"/>
      <c r="CE3709" s="83"/>
      <c r="CI3709" s="83"/>
      <c r="CK3709" s="83"/>
      <c r="CM3709" s="83"/>
      <c r="CQ3709" s="83"/>
      <c r="CS3709" s="83"/>
      <c r="CU3709" s="83"/>
      <c r="CY3709" s="83"/>
      <c r="DA3709" s="83"/>
      <c r="DC3709" s="83"/>
    </row>
    <row r="3710" spans="7:107">
      <c r="G3710" s="83">
        <v>46278</v>
      </c>
      <c r="H3710">
        <v>0.118556928134478</v>
      </c>
      <c r="O3710" s="83">
        <v>45478</v>
      </c>
      <c r="P3710">
        <v>60.604322050105097</v>
      </c>
      <c r="Q3710" s="83">
        <v>45503</v>
      </c>
      <c r="R3710">
        <v>119.410977242302</v>
      </c>
      <c r="W3710" s="83">
        <v>46281</v>
      </c>
      <c r="X3710">
        <v>0.16793333333333299</v>
      </c>
      <c r="BK3710" s="83">
        <v>46248</v>
      </c>
      <c r="BL3710">
        <v>0.53645286464277497</v>
      </c>
      <c r="BM3710" s="83">
        <v>46245</v>
      </c>
      <c r="BN3710">
        <v>0.66887678163156095</v>
      </c>
      <c r="BO3710" s="83">
        <v>46239</v>
      </c>
      <c r="BP3710" s="77">
        <v>0.77082416004594601</v>
      </c>
      <c r="BS3710" s="83"/>
      <c r="BU3710" s="83"/>
      <c r="BW3710" s="83"/>
      <c r="CA3710" s="83"/>
      <c r="CC3710" s="83"/>
      <c r="CE3710" s="83"/>
      <c r="CI3710" s="83"/>
      <c r="CK3710" s="83"/>
      <c r="CM3710" s="83"/>
      <c r="CQ3710" s="83"/>
      <c r="CS3710" s="83"/>
      <c r="CU3710" s="83"/>
      <c r="CY3710" s="83"/>
      <c r="DA3710" s="83"/>
      <c r="DC3710" s="83"/>
    </row>
    <row r="3711" spans="7:107">
      <c r="G3711" s="83">
        <v>46279</v>
      </c>
      <c r="H3711">
        <v>0.11855014996695599</v>
      </c>
      <c r="O3711" s="83">
        <v>45479</v>
      </c>
      <c r="P3711">
        <v>60.614946558721599</v>
      </c>
      <c r="Q3711" s="83">
        <v>45504</v>
      </c>
      <c r="R3711">
        <v>119.410977242302</v>
      </c>
      <c r="W3711" s="83">
        <v>46282</v>
      </c>
      <c r="X3711">
        <v>0.16793333333333299</v>
      </c>
      <c r="BK3711" s="83">
        <v>46249</v>
      </c>
      <c r="BL3711">
        <v>0.53631590960967801</v>
      </c>
      <c r="BM3711" s="83">
        <v>46246</v>
      </c>
      <c r="BN3711">
        <v>0.66874057498662198</v>
      </c>
      <c r="BO3711" s="83">
        <v>46240</v>
      </c>
      <c r="BP3711" s="77">
        <v>0.77071248524297198</v>
      </c>
      <c r="BS3711" s="83"/>
      <c r="BU3711" s="83"/>
      <c r="BW3711" s="83"/>
      <c r="CA3711" s="83"/>
      <c r="CC3711" s="83"/>
      <c r="CE3711" s="83"/>
      <c r="CI3711" s="83"/>
      <c r="CK3711" s="83"/>
      <c r="CM3711" s="83"/>
      <c r="CQ3711" s="83"/>
      <c r="CS3711" s="83"/>
      <c r="CU3711" s="83"/>
      <c r="CY3711" s="83"/>
      <c r="DA3711" s="83"/>
      <c r="DC3711" s="83"/>
    </row>
    <row r="3712" spans="7:107">
      <c r="G3712" s="83">
        <v>46280</v>
      </c>
      <c r="H3712">
        <v>0.118543371799434</v>
      </c>
      <c r="O3712" s="83">
        <v>45480</v>
      </c>
      <c r="P3712">
        <v>60.6255710673381</v>
      </c>
      <c r="Q3712" s="83">
        <v>45505</v>
      </c>
      <c r="R3712">
        <v>119.410977242302</v>
      </c>
      <c r="W3712" s="83">
        <v>46283</v>
      </c>
      <c r="X3712">
        <v>0.16793333333333299</v>
      </c>
      <c r="BK3712" s="83">
        <v>46250</v>
      </c>
      <c r="BL3712">
        <v>0.53617895457658005</v>
      </c>
      <c r="BM3712" s="83">
        <v>46247</v>
      </c>
      <c r="BN3712">
        <v>0.66860436834168402</v>
      </c>
      <c r="BO3712" s="83">
        <v>46241</v>
      </c>
      <c r="BP3712" s="77">
        <v>0.77060081043999795</v>
      </c>
      <c r="BS3712" s="83"/>
      <c r="BU3712" s="83"/>
      <c r="BW3712" s="83"/>
      <c r="CA3712" s="83"/>
      <c r="CC3712" s="83"/>
      <c r="CE3712" s="83"/>
      <c r="CI3712" s="83"/>
      <c r="CK3712" s="83"/>
      <c r="CM3712" s="83"/>
      <c r="CQ3712" s="83"/>
      <c r="CS3712" s="83"/>
      <c r="CU3712" s="83"/>
      <c r="CY3712" s="83"/>
      <c r="DA3712" s="83"/>
      <c r="DC3712" s="83"/>
    </row>
    <row r="3713" spans="7:107">
      <c r="G3713" s="83">
        <v>46281</v>
      </c>
      <c r="H3713">
        <v>0.11853659363191101</v>
      </c>
      <c r="O3713" s="83">
        <v>45481</v>
      </c>
      <c r="P3713">
        <v>60.636195575954503</v>
      </c>
      <c r="Q3713" s="83">
        <v>45506</v>
      </c>
      <c r="R3713">
        <v>119.410977242302</v>
      </c>
      <c r="W3713" s="83">
        <v>46284</v>
      </c>
      <c r="X3713">
        <v>0.16793333333333299</v>
      </c>
      <c r="BK3713" s="83">
        <v>46251</v>
      </c>
      <c r="BL3713">
        <v>0.53604199954348297</v>
      </c>
      <c r="BM3713" s="83">
        <v>46248</v>
      </c>
      <c r="BN3713">
        <v>0.66846816169674494</v>
      </c>
      <c r="BO3713" s="83">
        <v>46242</v>
      </c>
      <c r="BP3713" s="77">
        <v>0.77048913563702404</v>
      </c>
      <c r="BS3713" s="83"/>
      <c r="BU3713" s="83"/>
      <c r="BW3713" s="83"/>
      <c r="CA3713" s="83"/>
      <c r="CC3713" s="83"/>
      <c r="CE3713" s="83"/>
      <c r="CI3713" s="83"/>
      <c r="CK3713" s="83"/>
      <c r="CM3713" s="83"/>
      <c r="CQ3713" s="83"/>
      <c r="CS3713" s="83"/>
      <c r="CU3713" s="83"/>
      <c r="CY3713" s="83"/>
      <c r="DA3713" s="83"/>
      <c r="DC3713" s="83"/>
    </row>
    <row r="3714" spans="7:107">
      <c r="G3714" s="83">
        <v>46282</v>
      </c>
      <c r="H3714">
        <v>0.118529815464389</v>
      </c>
      <c r="O3714" s="83">
        <v>45482</v>
      </c>
      <c r="P3714">
        <v>60.646820084570997</v>
      </c>
      <c r="Q3714" s="83">
        <v>45507</v>
      </c>
      <c r="R3714">
        <v>119.410977242302</v>
      </c>
      <c r="W3714" s="83">
        <v>46285</v>
      </c>
      <c r="X3714">
        <v>0.16793333333333299</v>
      </c>
      <c r="BK3714" s="83">
        <v>46252</v>
      </c>
      <c r="BL3714">
        <v>0.53590504451038501</v>
      </c>
      <c r="BM3714" s="83">
        <v>46249</v>
      </c>
      <c r="BN3714">
        <v>0.66833195505180698</v>
      </c>
      <c r="BO3714" s="83">
        <v>46243</v>
      </c>
      <c r="BP3714" s="77">
        <v>0.77037746083405101</v>
      </c>
      <c r="BS3714" s="83"/>
      <c r="BU3714" s="83"/>
      <c r="BW3714" s="83"/>
      <c r="CA3714" s="83"/>
      <c r="CC3714" s="83"/>
      <c r="CE3714" s="83"/>
      <c r="CI3714" s="83"/>
      <c r="CK3714" s="83"/>
      <c r="CM3714" s="83"/>
      <c r="CQ3714" s="83"/>
      <c r="CS3714" s="83"/>
      <c r="CU3714" s="83"/>
      <c r="CY3714" s="83"/>
      <c r="DA3714" s="83"/>
      <c r="DC3714" s="83"/>
    </row>
    <row r="3715" spans="7:107">
      <c r="G3715" s="83">
        <v>46283</v>
      </c>
      <c r="H3715">
        <v>0.118523037296866</v>
      </c>
      <c r="O3715" s="83">
        <v>45483</v>
      </c>
      <c r="P3715">
        <v>60.657444593187499</v>
      </c>
      <c r="Q3715" s="83">
        <v>45508</v>
      </c>
      <c r="R3715">
        <v>119.410977242302</v>
      </c>
      <c r="W3715" s="83">
        <v>46286</v>
      </c>
      <c r="X3715">
        <v>0.16793333333333299</v>
      </c>
      <c r="BK3715" s="83">
        <v>46253</v>
      </c>
      <c r="BL3715">
        <v>0.53591684650660898</v>
      </c>
      <c r="BM3715" s="83">
        <v>46250</v>
      </c>
      <c r="BN3715">
        <v>0.66819574840686802</v>
      </c>
      <c r="BO3715" s="83">
        <v>46244</v>
      </c>
      <c r="BP3715" s="77">
        <v>0.77026578603107698</v>
      </c>
      <c r="BS3715" s="83"/>
      <c r="BU3715" s="83"/>
      <c r="BW3715" s="83"/>
      <c r="CA3715" s="83"/>
      <c r="CC3715" s="83"/>
      <c r="CE3715" s="83"/>
      <c r="CI3715" s="83"/>
      <c r="CK3715" s="83"/>
      <c r="CM3715" s="83"/>
      <c r="CQ3715" s="83"/>
      <c r="CS3715" s="83"/>
      <c r="CU3715" s="83"/>
      <c r="CY3715" s="83"/>
      <c r="DA3715" s="83"/>
      <c r="DC3715" s="83"/>
    </row>
    <row r="3716" spans="7:107">
      <c r="G3716" s="83">
        <v>46284</v>
      </c>
      <c r="H3716">
        <v>0.11851625912934401</v>
      </c>
      <c r="O3716" s="83">
        <v>45484</v>
      </c>
      <c r="P3716">
        <v>60.668069101804001</v>
      </c>
      <c r="Q3716" s="83">
        <v>45509</v>
      </c>
      <c r="R3716">
        <v>119.410977242302</v>
      </c>
      <c r="W3716" s="83">
        <v>46287</v>
      </c>
      <c r="X3716">
        <v>0.16793333333333299</v>
      </c>
      <c r="BK3716" s="83">
        <v>46254</v>
      </c>
      <c r="BL3716">
        <v>0.53592864850283195</v>
      </c>
      <c r="BM3716" s="83">
        <v>46251</v>
      </c>
      <c r="BN3716">
        <v>0.66805954176193005</v>
      </c>
      <c r="BO3716" s="83">
        <v>46245</v>
      </c>
      <c r="BP3716" s="77">
        <v>0.77015411122810296</v>
      </c>
      <c r="BS3716" s="83"/>
      <c r="BU3716" s="83"/>
      <c r="BW3716" s="83"/>
      <c r="CA3716" s="83"/>
      <c r="CC3716" s="83"/>
      <c r="CE3716" s="83"/>
      <c r="CI3716" s="83"/>
      <c r="CK3716" s="83"/>
      <c r="CM3716" s="83"/>
      <c r="CQ3716" s="83"/>
      <c r="CS3716" s="83"/>
      <c r="CU3716" s="83"/>
      <c r="CY3716" s="83"/>
      <c r="DA3716" s="83"/>
      <c r="DC3716" s="83"/>
    </row>
    <row r="3717" spans="7:107">
      <c r="G3717" s="83">
        <v>46285</v>
      </c>
      <c r="H3717">
        <v>0.118509480961821</v>
      </c>
      <c r="O3717" s="83">
        <v>45485</v>
      </c>
      <c r="P3717">
        <v>60.678693610420503</v>
      </c>
      <c r="Q3717" s="83">
        <v>45510</v>
      </c>
      <c r="R3717">
        <v>119.410977242302</v>
      </c>
      <c r="W3717" s="83">
        <v>46288</v>
      </c>
      <c r="X3717">
        <v>0.16793333333333299</v>
      </c>
      <c r="BK3717" s="83">
        <v>46255</v>
      </c>
      <c r="BL3717">
        <v>0.53594045049905603</v>
      </c>
      <c r="BM3717" s="83">
        <v>46252</v>
      </c>
      <c r="BN3717">
        <v>0.66792333511699098</v>
      </c>
      <c r="BO3717" s="83">
        <v>46246</v>
      </c>
      <c r="BP3717" s="77">
        <v>0.77004243642513004</v>
      </c>
      <c r="BS3717" s="83"/>
      <c r="BU3717" s="83"/>
      <c r="BW3717" s="83"/>
      <c r="CA3717" s="83"/>
      <c r="CC3717" s="83"/>
      <c r="CE3717" s="83"/>
      <c r="CI3717" s="83"/>
      <c r="CK3717" s="83"/>
      <c r="CM3717" s="83"/>
      <c r="CQ3717" s="83"/>
      <c r="CS3717" s="83"/>
      <c r="CU3717" s="83"/>
      <c r="CY3717" s="83"/>
      <c r="DA3717" s="83"/>
      <c r="DC3717" s="83"/>
    </row>
    <row r="3718" spans="7:107">
      <c r="G3718" s="83">
        <v>46286</v>
      </c>
      <c r="H3718">
        <v>0.118502702794299</v>
      </c>
      <c r="O3718" s="83">
        <v>45486</v>
      </c>
      <c r="P3718">
        <v>60.689318119036898</v>
      </c>
      <c r="Q3718" s="83">
        <v>45511</v>
      </c>
      <c r="R3718">
        <v>119.410977242302</v>
      </c>
      <c r="W3718" s="83">
        <v>46289</v>
      </c>
      <c r="X3718">
        <v>0.16793333333333299</v>
      </c>
      <c r="BK3718" s="83">
        <v>46256</v>
      </c>
      <c r="BL3718">
        <v>0.535952252495279</v>
      </c>
      <c r="BM3718" s="83">
        <v>46253</v>
      </c>
      <c r="BN3718">
        <v>0.66778712847205302</v>
      </c>
      <c r="BO3718" s="83">
        <v>46247</v>
      </c>
      <c r="BP3718" s="77">
        <v>0.76993076162215601</v>
      </c>
      <c r="BS3718" s="83"/>
      <c r="BU3718" s="83"/>
      <c r="BW3718" s="83"/>
      <c r="CA3718" s="83"/>
      <c r="CC3718" s="83"/>
      <c r="CE3718" s="83"/>
      <c r="CI3718" s="83"/>
      <c r="CK3718" s="83"/>
      <c r="CM3718" s="83"/>
      <c r="CQ3718" s="83"/>
      <c r="CS3718" s="83"/>
      <c r="CU3718" s="83"/>
      <c r="CY3718" s="83"/>
      <c r="DA3718" s="83"/>
      <c r="DC3718" s="83"/>
    </row>
    <row r="3719" spans="7:107">
      <c r="G3719" s="83">
        <v>46287</v>
      </c>
      <c r="H3719">
        <v>0.11849592462677699</v>
      </c>
      <c r="O3719" s="83">
        <v>45487</v>
      </c>
      <c r="P3719">
        <v>60.6999426276534</v>
      </c>
      <c r="Q3719" s="83">
        <v>45512</v>
      </c>
      <c r="R3719">
        <v>119.410977242302</v>
      </c>
      <c r="W3719" s="83">
        <v>46290</v>
      </c>
      <c r="X3719">
        <v>0.16793333333333299</v>
      </c>
      <c r="BK3719" s="83">
        <v>46257</v>
      </c>
      <c r="BL3719">
        <v>0.53596405449150197</v>
      </c>
      <c r="BM3719" s="83">
        <v>46254</v>
      </c>
      <c r="BN3719">
        <v>0.66765092182711405</v>
      </c>
      <c r="BO3719" s="83">
        <v>46248</v>
      </c>
      <c r="BP3719" s="77">
        <v>0.76981908681918199</v>
      </c>
      <c r="BS3719" s="83"/>
      <c r="BU3719" s="83"/>
      <c r="BW3719" s="83"/>
      <c r="CA3719" s="83"/>
      <c r="CC3719" s="83"/>
      <c r="CE3719" s="83"/>
      <c r="CI3719" s="83"/>
      <c r="CK3719" s="83"/>
      <c r="CM3719" s="83"/>
      <c r="CQ3719" s="83"/>
      <c r="CS3719" s="83"/>
      <c r="CU3719" s="83"/>
      <c r="CY3719" s="83"/>
      <c r="DA3719" s="83"/>
      <c r="DC3719" s="83"/>
    </row>
    <row r="3720" spans="7:107">
      <c r="G3720" s="83">
        <v>46288</v>
      </c>
      <c r="H3720">
        <v>0.118489146459254</v>
      </c>
      <c r="O3720" s="83">
        <v>45488</v>
      </c>
      <c r="P3720">
        <v>60.710567136269901</v>
      </c>
      <c r="Q3720" s="83">
        <v>45513</v>
      </c>
      <c r="R3720">
        <v>119.410977242302</v>
      </c>
      <c r="W3720" s="83">
        <v>46291</v>
      </c>
      <c r="X3720">
        <v>0.16793333333333299</v>
      </c>
      <c r="BK3720" s="83">
        <v>46258</v>
      </c>
      <c r="BL3720">
        <v>0.53597585648772605</v>
      </c>
      <c r="BM3720" s="83">
        <v>46255</v>
      </c>
      <c r="BN3720">
        <v>0.66751471518217598</v>
      </c>
      <c r="BO3720" s="83">
        <v>46249</v>
      </c>
      <c r="BP3720" s="77">
        <v>0.76970741201620796</v>
      </c>
      <c r="BS3720" s="83"/>
      <c r="BU3720" s="83"/>
      <c r="BW3720" s="83"/>
      <c r="CA3720" s="83"/>
      <c r="CC3720" s="83"/>
      <c r="CE3720" s="83"/>
      <c r="CI3720" s="83"/>
      <c r="CK3720" s="83"/>
      <c r="CM3720" s="83"/>
      <c r="CQ3720" s="83"/>
      <c r="CS3720" s="83"/>
      <c r="CU3720" s="83"/>
      <c r="CY3720" s="83"/>
      <c r="DA3720" s="83"/>
      <c r="DC3720" s="83"/>
    </row>
    <row r="3721" spans="7:107">
      <c r="G3721" s="83">
        <v>46289</v>
      </c>
      <c r="H3721">
        <v>0.118482368291732</v>
      </c>
      <c r="O3721" s="83">
        <v>45489</v>
      </c>
      <c r="P3721">
        <v>60.721191644886403</v>
      </c>
      <c r="Q3721" s="83">
        <v>45514</v>
      </c>
      <c r="R3721">
        <v>119.410977242302</v>
      </c>
      <c r="W3721" s="83">
        <v>46292</v>
      </c>
      <c r="X3721">
        <v>0.16793333333333299</v>
      </c>
      <c r="BK3721" s="83">
        <v>46259</v>
      </c>
      <c r="BL3721">
        <v>0.53598765848394903</v>
      </c>
      <c r="BM3721" s="83">
        <v>46256</v>
      </c>
      <c r="BN3721">
        <v>0.66737850853723701</v>
      </c>
      <c r="BO3721" s="83">
        <v>46250</v>
      </c>
      <c r="BP3721" s="77">
        <v>0.76959573721323504</v>
      </c>
      <c r="BS3721" s="83"/>
      <c r="BU3721" s="83"/>
      <c r="BW3721" s="83"/>
      <c r="CA3721" s="83"/>
      <c r="CC3721" s="83"/>
      <c r="CE3721" s="83"/>
      <c r="CI3721" s="83"/>
      <c r="CK3721" s="83"/>
      <c r="CM3721" s="83"/>
      <c r="CQ3721" s="83"/>
      <c r="CS3721" s="83"/>
      <c r="CU3721" s="83"/>
      <c r="CY3721" s="83"/>
      <c r="DA3721" s="83"/>
      <c r="DC3721" s="83"/>
    </row>
    <row r="3722" spans="7:107">
      <c r="G3722" s="83">
        <v>46290</v>
      </c>
      <c r="H3722">
        <v>0.118475590124209</v>
      </c>
      <c r="O3722" s="83">
        <v>45490</v>
      </c>
      <c r="P3722">
        <v>60.731816153502798</v>
      </c>
      <c r="Q3722" s="83">
        <v>45515</v>
      </c>
      <c r="R3722">
        <v>119.410977242302</v>
      </c>
      <c r="W3722" s="83">
        <v>46293</v>
      </c>
      <c r="X3722">
        <v>0.16793333333333299</v>
      </c>
      <c r="BK3722" s="83">
        <v>46260</v>
      </c>
      <c r="BL3722">
        <v>0.535999460480172</v>
      </c>
      <c r="BM3722" s="83">
        <v>46257</v>
      </c>
      <c r="BN3722">
        <v>0.66724230189229905</v>
      </c>
      <c r="BO3722" s="83">
        <v>46251</v>
      </c>
      <c r="BP3722" s="77">
        <v>0.76948406241026102</v>
      </c>
      <c r="BS3722" s="83"/>
      <c r="BU3722" s="83"/>
      <c r="BW3722" s="83"/>
      <c r="CA3722" s="83"/>
      <c r="CC3722" s="83"/>
      <c r="CE3722" s="83"/>
      <c r="CI3722" s="83"/>
      <c r="CK3722" s="83"/>
      <c r="CM3722" s="83"/>
      <c r="CQ3722" s="83"/>
      <c r="CS3722" s="83"/>
      <c r="CU3722" s="83"/>
      <c r="CY3722" s="83"/>
      <c r="DA3722" s="83"/>
      <c r="DC3722" s="83"/>
    </row>
    <row r="3723" spans="7:107">
      <c r="G3723" s="83">
        <v>46291</v>
      </c>
      <c r="H3723">
        <v>0.118468811956687</v>
      </c>
      <c r="O3723" s="83">
        <v>45491</v>
      </c>
      <c r="P3723">
        <v>60.7424406621193</v>
      </c>
      <c r="Q3723" s="83">
        <v>45516</v>
      </c>
      <c r="R3723">
        <v>119.410977242302</v>
      </c>
      <c r="W3723" s="83">
        <v>46294</v>
      </c>
      <c r="X3723">
        <v>0.16793333333333299</v>
      </c>
      <c r="BK3723" s="83">
        <v>46261</v>
      </c>
      <c r="BL3723">
        <v>0.53601126247639597</v>
      </c>
      <c r="BM3723" s="83">
        <v>46258</v>
      </c>
      <c r="BN3723">
        <v>0.66710609524736098</v>
      </c>
      <c r="BO3723" s="83">
        <v>46252</v>
      </c>
      <c r="BP3723" s="77">
        <v>0.76937238760728699</v>
      </c>
      <c r="BS3723" s="83"/>
      <c r="BU3723" s="83"/>
      <c r="BW3723" s="83"/>
      <c r="CA3723" s="83"/>
      <c r="CC3723" s="83"/>
      <c r="CE3723" s="83"/>
      <c r="CI3723" s="83"/>
      <c r="CK3723" s="83"/>
      <c r="CM3723" s="83"/>
      <c r="CQ3723" s="83"/>
      <c r="CS3723" s="83"/>
      <c r="CU3723" s="83"/>
      <c r="CY3723" s="83"/>
      <c r="DA3723" s="83"/>
      <c r="DC3723" s="83"/>
    </row>
    <row r="3724" spans="7:107">
      <c r="G3724" s="83">
        <v>46292</v>
      </c>
      <c r="H3724">
        <v>0.11846203378916501</v>
      </c>
      <c r="O3724" s="83">
        <v>45492</v>
      </c>
      <c r="P3724">
        <v>60.753065170735802</v>
      </c>
      <c r="Q3724" s="83">
        <v>45517</v>
      </c>
      <c r="R3724">
        <v>119.410977242302</v>
      </c>
      <c r="W3724" s="83">
        <v>46295</v>
      </c>
      <c r="X3724">
        <v>0.16793333333333299</v>
      </c>
      <c r="BK3724" s="83">
        <v>46262</v>
      </c>
      <c r="BL3724">
        <v>0.53602306447261905</v>
      </c>
      <c r="BM3724" s="83">
        <v>46259</v>
      </c>
      <c r="BN3724">
        <v>0.66696988860242201</v>
      </c>
      <c r="BO3724" s="83">
        <v>46253</v>
      </c>
      <c r="BP3724" s="77">
        <v>0.76926071280431296</v>
      </c>
      <c r="BS3724" s="83"/>
      <c r="BU3724" s="83"/>
      <c r="BW3724" s="83"/>
      <c r="CA3724" s="83"/>
      <c r="CC3724" s="83"/>
      <c r="CE3724" s="83"/>
      <c r="CI3724" s="83"/>
      <c r="CK3724" s="83"/>
      <c r="CM3724" s="83"/>
      <c r="CQ3724" s="83"/>
      <c r="CS3724" s="83"/>
      <c r="CU3724" s="83"/>
      <c r="CY3724" s="83"/>
      <c r="DA3724" s="83"/>
      <c r="DC3724" s="83"/>
    </row>
    <row r="3725" spans="7:107">
      <c r="G3725" s="83">
        <v>46293</v>
      </c>
      <c r="H3725">
        <v>0.118455255621642</v>
      </c>
      <c r="O3725" s="83">
        <v>45493</v>
      </c>
      <c r="P3725">
        <v>60.763689679352296</v>
      </c>
      <c r="Q3725" s="83">
        <v>45518</v>
      </c>
      <c r="R3725">
        <v>119.410977242302</v>
      </c>
      <c r="W3725" s="83">
        <v>46296</v>
      </c>
      <c r="X3725">
        <v>0.16793333333333299</v>
      </c>
      <c r="BK3725" s="83">
        <v>46263</v>
      </c>
      <c r="BL3725">
        <v>0.53603486646884202</v>
      </c>
      <c r="BM3725" s="83">
        <v>46260</v>
      </c>
      <c r="BN3725">
        <v>0.66683368195748405</v>
      </c>
      <c r="BO3725" s="83">
        <v>46254</v>
      </c>
      <c r="BP3725" s="77">
        <v>0.76914903800134005</v>
      </c>
      <c r="BS3725" s="83"/>
      <c r="BU3725" s="83"/>
      <c r="BW3725" s="83"/>
      <c r="CA3725" s="83"/>
      <c r="CC3725" s="83"/>
      <c r="CE3725" s="83"/>
      <c r="CI3725" s="83"/>
      <c r="CK3725" s="83"/>
      <c r="CM3725" s="83"/>
      <c r="CQ3725" s="83"/>
      <c r="CS3725" s="83"/>
      <c r="CU3725" s="83"/>
      <c r="CY3725" s="83"/>
      <c r="DA3725" s="83"/>
      <c r="DC3725" s="83"/>
    </row>
    <row r="3726" spans="7:107">
      <c r="G3726" s="83">
        <v>46294</v>
      </c>
      <c r="H3726">
        <v>0.11844847745412</v>
      </c>
      <c r="O3726" s="83">
        <v>45494</v>
      </c>
      <c r="P3726">
        <v>60.774314187968699</v>
      </c>
      <c r="Q3726" s="83">
        <v>45519</v>
      </c>
      <c r="R3726">
        <v>119.410977242302</v>
      </c>
      <c r="W3726" s="83">
        <v>46297</v>
      </c>
      <c r="X3726">
        <v>0.16793333333333299</v>
      </c>
      <c r="BK3726" s="83">
        <v>46264</v>
      </c>
      <c r="BL3726">
        <v>0.53604666846506599</v>
      </c>
      <c r="BM3726" s="83">
        <v>46261</v>
      </c>
      <c r="BN3726">
        <v>0.66669747531254497</v>
      </c>
      <c r="BO3726" s="83">
        <v>46255</v>
      </c>
      <c r="BP3726" s="77">
        <v>0.76903736319836602</v>
      </c>
      <c r="BS3726" s="83"/>
      <c r="BU3726" s="83"/>
      <c r="BW3726" s="83"/>
      <c r="CA3726" s="83"/>
      <c r="CC3726" s="83"/>
      <c r="CE3726" s="83"/>
      <c r="CI3726" s="83"/>
      <c r="CK3726" s="83"/>
      <c r="CM3726" s="83"/>
      <c r="CQ3726" s="83"/>
      <c r="CS3726" s="83"/>
      <c r="CU3726" s="83"/>
      <c r="CY3726" s="83"/>
      <c r="DA3726" s="83"/>
      <c r="DC3726" s="83"/>
    </row>
    <row r="3727" spans="7:107">
      <c r="G3727" s="83">
        <v>46295</v>
      </c>
      <c r="H3727">
        <v>0.11844169928659699</v>
      </c>
      <c r="O3727" s="83">
        <v>45495</v>
      </c>
      <c r="P3727">
        <v>60.784938696585201</v>
      </c>
      <c r="Q3727" s="83">
        <v>45520</v>
      </c>
      <c r="R3727">
        <v>119.410977242302</v>
      </c>
      <c r="W3727" s="83">
        <v>46298</v>
      </c>
      <c r="X3727">
        <v>0.16793333333333299</v>
      </c>
      <c r="BK3727" s="83">
        <v>46265</v>
      </c>
      <c r="BL3727">
        <v>0.53605847046128896</v>
      </c>
      <c r="BM3727" s="83">
        <v>46262</v>
      </c>
      <c r="BN3727">
        <v>0.66656126866760701</v>
      </c>
      <c r="BO3727" s="83">
        <v>46256</v>
      </c>
      <c r="BP3727" s="77">
        <v>0.76892568839539199</v>
      </c>
      <c r="BS3727" s="83"/>
      <c r="BU3727" s="83"/>
      <c r="BW3727" s="83"/>
      <c r="CA3727" s="83"/>
      <c r="CC3727" s="83"/>
      <c r="CE3727" s="83"/>
      <c r="CI3727" s="83"/>
      <c r="CK3727" s="83"/>
      <c r="CM3727" s="83"/>
      <c r="CQ3727" s="83"/>
      <c r="CS3727" s="83"/>
      <c r="CU3727" s="83"/>
      <c r="CY3727" s="83"/>
      <c r="DA3727" s="83"/>
      <c r="DC3727" s="83"/>
    </row>
    <row r="3728" spans="7:107">
      <c r="G3728" s="83">
        <v>46296</v>
      </c>
      <c r="H3728">
        <v>0.118434921119075</v>
      </c>
      <c r="O3728" s="83">
        <v>45496</v>
      </c>
      <c r="P3728">
        <v>60.795563205201702</v>
      </c>
      <c r="Q3728" s="83">
        <v>45521</v>
      </c>
      <c r="R3728">
        <v>119.410977242302</v>
      </c>
      <c r="W3728" s="83">
        <v>46299</v>
      </c>
      <c r="X3728">
        <v>0.16793333333333299</v>
      </c>
      <c r="BK3728" s="83">
        <v>46266</v>
      </c>
      <c r="BL3728">
        <v>0.53607027245751204</v>
      </c>
      <c r="BM3728" s="83">
        <v>46263</v>
      </c>
      <c r="BN3728">
        <v>0.66642506202266805</v>
      </c>
      <c r="BO3728" s="83">
        <v>46257</v>
      </c>
      <c r="BP3728" s="77">
        <v>0.76881401359241797</v>
      </c>
      <c r="BS3728" s="83"/>
      <c r="BU3728" s="83"/>
      <c r="BW3728" s="83"/>
      <c r="CA3728" s="83"/>
      <c r="CC3728" s="83"/>
      <c r="CE3728" s="83"/>
      <c r="CI3728" s="83"/>
      <c r="CK3728" s="83"/>
      <c r="CM3728" s="83"/>
      <c r="CQ3728" s="83"/>
      <c r="CS3728" s="83"/>
      <c r="CU3728" s="83"/>
      <c r="CY3728" s="83"/>
      <c r="DA3728" s="83"/>
      <c r="DC3728" s="83"/>
    </row>
    <row r="3729" spans="7:107">
      <c r="G3729" s="83">
        <v>46297</v>
      </c>
      <c r="H3729">
        <v>0.118428142951553</v>
      </c>
      <c r="O3729" s="83">
        <v>45497</v>
      </c>
      <c r="P3729">
        <v>60.806187713818197</v>
      </c>
      <c r="Q3729" s="83">
        <v>45522</v>
      </c>
      <c r="R3729">
        <v>119.410977242302</v>
      </c>
      <c r="W3729" s="83">
        <v>46300</v>
      </c>
      <c r="X3729">
        <v>0.16793333333333299</v>
      </c>
      <c r="BK3729" s="83">
        <v>46267</v>
      </c>
      <c r="BL3729">
        <v>0.53608207445373601</v>
      </c>
      <c r="BM3729" s="83">
        <v>46264</v>
      </c>
      <c r="BN3729">
        <v>0.66628885537772997</v>
      </c>
      <c r="BO3729" s="83">
        <v>46258</v>
      </c>
      <c r="BP3729" s="77">
        <v>0.76870233878944505</v>
      </c>
      <c r="BS3729" s="83"/>
      <c r="BU3729" s="83"/>
      <c r="BW3729" s="83"/>
      <c r="CA3729" s="83"/>
      <c r="CC3729" s="83"/>
      <c r="CE3729" s="83"/>
      <c r="CI3729" s="83"/>
      <c r="CK3729" s="83"/>
      <c r="CM3729" s="83"/>
      <c r="CQ3729" s="83"/>
      <c r="CS3729" s="83"/>
      <c r="CU3729" s="83"/>
      <c r="CY3729" s="83"/>
      <c r="DA3729" s="83"/>
      <c r="DC3729" s="83"/>
    </row>
    <row r="3730" spans="7:107">
      <c r="G3730" s="83">
        <v>46298</v>
      </c>
      <c r="H3730">
        <v>0.11842136478402999</v>
      </c>
      <c r="O3730" s="83">
        <v>45498</v>
      </c>
      <c r="P3730">
        <v>60.816812222434699</v>
      </c>
      <c r="Q3730" s="83">
        <v>45523</v>
      </c>
      <c r="R3730">
        <v>119.410977242302</v>
      </c>
      <c r="W3730" s="83">
        <v>46301</v>
      </c>
      <c r="X3730">
        <v>0.16793333333333299</v>
      </c>
      <c r="BK3730" s="83">
        <v>46268</v>
      </c>
      <c r="BL3730">
        <v>0.53609387644995898</v>
      </c>
      <c r="BM3730" s="83">
        <v>46265</v>
      </c>
      <c r="BN3730">
        <v>0.66615264873279101</v>
      </c>
      <c r="BO3730" s="83">
        <v>46259</v>
      </c>
      <c r="BP3730" s="77">
        <v>0.76859066398647102</v>
      </c>
      <c r="BS3730" s="83"/>
      <c r="BU3730" s="83"/>
      <c r="BW3730" s="83"/>
      <c r="CA3730" s="83"/>
      <c r="CC3730" s="83"/>
      <c r="CE3730" s="83"/>
      <c r="CI3730" s="83"/>
      <c r="CK3730" s="83"/>
      <c r="CM3730" s="83"/>
      <c r="CQ3730" s="83"/>
      <c r="CS3730" s="83"/>
      <c r="CU3730" s="83"/>
      <c r="CY3730" s="83"/>
      <c r="DA3730" s="83"/>
      <c r="DC3730" s="83"/>
    </row>
    <row r="3731" spans="7:107">
      <c r="G3731" s="83">
        <v>46299</v>
      </c>
      <c r="H3731">
        <v>0.118414586616508</v>
      </c>
      <c r="O3731" s="83">
        <v>45499</v>
      </c>
      <c r="P3731">
        <v>60.827436731051101</v>
      </c>
      <c r="Q3731" s="83">
        <v>45524</v>
      </c>
      <c r="R3731">
        <v>119.410977242302</v>
      </c>
      <c r="W3731" s="83">
        <v>46302</v>
      </c>
      <c r="X3731">
        <v>0.16793333333333299</v>
      </c>
      <c r="BK3731" s="83">
        <v>46269</v>
      </c>
      <c r="BL3731">
        <v>0.53610567844618295</v>
      </c>
      <c r="BM3731" s="83">
        <v>46266</v>
      </c>
      <c r="BN3731">
        <v>0.66601644208785304</v>
      </c>
      <c r="BO3731" s="83">
        <v>46260</v>
      </c>
      <c r="BP3731" s="77">
        <v>0.768478989183497</v>
      </c>
      <c r="BS3731" s="83"/>
      <c r="BU3731" s="83"/>
      <c r="BW3731" s="83"/>
      <c r="CA3731" s="83"/>
      <c r="CC3731" s="83"/>
      <c r="CE3731" s="83"/>
      <c r="CI3731" s="83"/>
      <c r="CK3731" s="83"/>
      <c r="CM3731" s="83"/>
      <c r="CQ3731" s="83"/>
      <c r="CS3731" s="83"/>
      <c r="CU3731" s="83"/>
      <c r="CY3731" s="83"/>
      <c r="DA3731" s="83"/>
      <c r="DC3731" s="83"/>
    </row>
    <row r="3732" spans="7:107">
      <c r="G3732" s="83">
        <v>46300</v>
      </c>
      <c r="H3732">
        <v>0.11840780844898501</v>
      </c>
      <c r="O3732" s="83">
        <v>45500</v>
      </c>
      <c r="P3732">
        <v>60.838061239667603</v>
      </c>
      <c r="Q3732" s="83">
        <v>45525</v>
      </c>
      <c r="R3732">
        <v>119.410977242302</v>
      </c>
      <c r="W3732" s="83">
        <v>46303</v>
      </c>
      <c r="X3732">
        <v>0.16793333333333299</v>
      </c>
      <c r="BK3732" s="83">
        <v>46270</v>
      </c>
      <c r="BL3732">
        <v>0.53611748044240604</v>
      </c>
      <c r="BM3732" s="83">
        <v>46267</v>
      </c>
      <c r="BN3732">
        <v>0.66588023544291397</v>
      </c>
      <c r="BO3732" s="83">
        <v>46261</v>
      </c>
      <c r="BP3732" s="77">
        <v>0.76836731438052297</v>
      </c>
      <c r="BS3732" s="83"/>
      <c r="BU3732" s="83"/>
      <c r="BW3732" s="83"/>
      <c r="CA3732" s="83"/>
      <c r="CC3732" s="83"/>
      <c r="CE3732" s="83"/>
      <c r="CI3732" s="83"/>
      <c r="CK3732" s="83"/>
      <c r="CM3732" s="83"/>
      <c r="CQ3732" s="83"/>
      <c r="CS3732" s="83"/>
      <c r="CU3732" s="83"/>
      <c r="CY3732" s="83"/>
      <c r="DA3732" s="83"/>
      <c r="DC3732" s="83"/>
    </row>
    <row r="3733" spans="7:107">
      <c r="G3733" s="83">
        <v>46301</v>
      </c>
      <c r="H3733">
        <v>0.118401030281463</v>
      </c>
      <c r="O3733" s="83">
        <v>45501</v>
      </c>
      <c r="P3733">
        <v>60.848685748284097</v>
      </c>
      <c r="Q3733" s="83">
        <v>45526</v>
      </c>
      <c r="R3733">
        <v>119.410977242302</v>
      </c>
      <c r="W3733" s="83">
        <v>46304</v>
      </c>
      <c r="X3733">
        <v>0.16793333333333299</v>
      </c>
      <c r="BK3733" s="83">
        <v>46271</v>
      </c>
      <c r="BL3733">
        <v>0.53612928243862901</v>
      </c>
      <c r="BM3733" s="83">
        <v>46268</v>
      </c>
      <c r="BN3733">
        <v>0.66574402879797601</v>
      </c>
      <c r="BO3733" s="83">
        <v>46262</v>
      </c>
      <c r="BP3733" s="77">
        <v>0.76825563957755005</v>
      </c>
      <c r="BS3733" s="83"/>
      <c r="BU3733" s="83"/>
      <c r="BW3733" s="83"/>
      <c r="CA3733" s="83"/>
      <c r="CC3733" s="83"/>
      <c r="CE3733" s="83"/>
      <c r="CI3733" s="83"/>
      <c r="CK3733" s="83"/>
      <c r="CM3733" s="83"/>
      <c r="CQ3733" s="83"/>
      <c r="CS3733" s="83"/>
      <c r="CU3733" s="83"/>
      <c r="CY3733" s="83"/>
      <c r="DA3733" s="83"/>
      <c r="DC3733" s="83"/>
    </row>
    <row r="3734" spans="7:107">
      <c r="G3734" s="83">
        <v>46302</v>
      </c>
      <c r="H3734">
        <v>0.11839425211394</v>
      </c>
      <c r="O3734" s="83">
        <v>45502</v>
      </c>
      <c r="P3734">
        <v>60.859310256900599</v>
      </c>
      <c r="Q3734" s="83">
        <v>45527</v>
      </c>
      <c r="R3734">
        <v>119.410977242302</v>
      </c>
      <c r="W3734" s="83">
        <v>46305</v>
      </c>
      <c r="X3734">
        <v>0.16793333333333299</v>
      </c>
      <c r="BK3734" s="83">
        <v>46272</v>
      </c>
      <c r="BL3734">
        <v>0.53614108443485298</v>
      </c>
      <c r="BM3734" s="83">
        <v>46269</v>
      </c>
      <c r="BN3734">
        <v>0.66560782215303704</v>
      </c>
      <c r="BO3734" s="83">
        <v>46263</v>
      </c>
      <c r="BP3734" s="77">
        <v>0.76814396477457603</v>
      </c>
      <c r="BS3734" s="83"/>
      <c r="BU3734" s="83"/>
      <c r="BW3734" s="83"/>
      <c r="CA3734" s="83"/>
      <c r="CC3734" s="83"/>
      <c r="CE3734" s="83"/>
      <c r="CI3734" s="83"/>
      <c r="CK3734" s="83"/>
      <c r="CM3734" s="83"/>
      <c r="CQ3734" s="83"/>
      <c r="CS3734" s="83"/>
      <c r="CU3734" s="83"/>
      <c r="CY3734" s="83"/>
      <c r="DA3734" s="83"/>
      <c r="DC3734" s="83"/>
    </row>
    <row r="3735" spans="7:107">
      <c r="G3735" s="83">
        <v>46303</v>
      </c>
      <c r="H3735">
        <v>0.11838747394641801</v>
      </c>
      <c r="O3735" s="83">
        <v>45503</v>
      </c>
      <c r="P3735">
        <v>60.869934765517002</v>
      </c>
      <c r="Q3735" s="83">
        <v>45528</v>
      </c>
      <c r="R3735">
        <v>119.410977242302</v>
      </c>
      <c r="W3735" s="83">
        <v>46306</v>
      </c>
      <c r="X3735">
        <v>0.16793333333333299</v>
      </c>
      <c r="BK3735" s="83">
        <v>46273</v>
      </c>
      <c r="BL3735">
        <v>0.53615288643107595</v>
      </c>
      <c r="BM3735" s="83">
        <v>46270</v>
      </c>
      <c r="BN3735">
        <v>0.66547161550809897</v>
      </c>
      <c r="BO3735" s="83">
        <v>46264</v>
      </c>
      <c r="BP3735" s="77">
        <v>0.768032289971602</v>
      </c>
      <c r="BS3735" s="83"/>
      <c r="BU3735" s="83"/>
      <c r="BW3735" s="83"/>
      <c r="CA3735" s="83"/>
      <c r="CC3735" s="83"/>
      <c r="CE3735" s="83"/>
      <c r="CI3735" s="83"/>
      <c r="CK3735" s="83"/>
      <c r="CM3735" s="83"/>
      <c r="CQ3735" s="83"/>
      <c r="CS3735" s="83"/>
      <c r="CU3735" s="83"/>
      <c r="CY3735" s="83"/>
      <c r="DA3735" s="83"/>
      <c r="DC3735" s="83"/>
    </row>
    <row r="3736" spans="7:107">
      <c r="G3736" s="83">
        <v>46304</v>
      </c>
      <c r="H3736">
        <v>0.118380695778896</v>
      </c>
      <c r="O3736" s="83">
        <v>45504</v>
      </c>
      <c r="P3736">
        <v>60.880559274133503</v>
      </c>
      <c r="Q3736" s="83">
        <v>45529</v>
      </c>
      <c r="R3736">
        <v>119.410977242302</v>
      </c>
      <c r="W3736" s="83">
        <v>46307</v>
      </c>
      <c r="X3736">
        <v>0.16793333333333299</v>
      </c>
      <c r="BK3736" s="83">
        <v>46274</v>
      </c>
      <c r="BL3736">
        <v>0.53616468842729903</v>
      </c>
      <c r="BM3736" s="83">
        <v>46271</v>
      </c>
      <c r="BN3736">
        <v>0.66533540886316</v>
      </c>
      <c r="BO3736" s="83">
        <v>46265</v>
      </c>
      <c r="BP3736" s="77">
        <v>0.76792061516862897</v>
      </c>
      <c r="BS3736" s="83"/>
      <c r="BU3736" s="83"/>
      <c r="BW3736" s="83"/>
      <c r="CA3736" s="83"/>
      <c r="CC3736" s="83"/>
      <c r="CE3736" s="83"/>
      <c r="CI3736" s="83"/>
      <c r="CK3736" s="83"/>
      <c r="CM3736" s="83"/>
      <c r="CQ3736" s="83"/>
      <c r="CS3736" s="83"/>
      <c r="CU3736" s="83"/>
      <c r="CY3736" s="83"/>
      <c r="DA3736" s="83"/>
      <c r="DC3736" s="83"/>
    </row>
    <row r="3737" spans="7:107">
      <c r="G3737" s="83">
        <v>46305</v>
      </c>
      <c r="H3737">
        <v>0.118373917611373</v>
      </c>
      <c r="O3737" s="83">
        <v>45505</v>
      </c>
      <c r="P3737">
        <v>60.891183782749998</v>
      </c>
      <c r="Q3737" s="83">
        <v>45530</v>
      </c>
      <c r="R3737">
        <v>119.410977242302</v>
      </c>
      <c r="W3737" s="83">
        <v>46308</v>
      </c>
      <c r="X3737">
        <v>0.16793333333333299</v>
      </c>
      <c r="BK3737" s="83">
        <v>46275</v>
      </c>
      <c r="BL3737">
        <v>0.536176490423523</v>
      </c>
      <c r="BM3737" s="83">
        <v>46272</v>
      </c>
      <c r="BN3737">
        <v>0.66519920221822204</v>
      </c>
      <c r="BO3737" s="83">
        <v>46266</v>
      </c>
      <c r="BP3737" s="77">
        <v>0.76780894036565495</v>
      </c>
      <c r="BS3737" s="83"/>
      <c r="BU3737" s="83"/>
      <c r="BW3737" s="83"/>
      <c r="CA3737" s="83"/>
      <c r="CC3737" s="83"/>
      <c r="CE3737" s="83"/>
      <c r="CI3737" s="83"/>
      <c r="CK3737" s="83"/>
      <c r="CM3737" s="83"/>
      <c r="CQ3737" s="83"/>
      <c r="CS3737" s="83"/>
      <c r="CU3737" s="83"/>
      <c r="CY3737" s="83"/>
      <c r="DA3737" s="83"/>
      <c r="DC3737" s="83"/>
    </row>
    <row r="3738" spans="7:107">
      <c r="G3738" s="83">
        <v>46306</v>
      </c>
      <c r="H3738">
        <v>0.11836713944385099</v>
      </c>
      <c r="O3738" s="83">
        <v>45506</v>
      </c>
      <c r="P3738">
        <v>60.9018082913665</v>
      </c>
      <c r="Q3738" s="83">
        <v>45531</v>
      </c>
      <c r="R3738">
        <v>119.410977242302</v>
      </c>
      <c r="W3738" s="83">
        <v>46309</v>
      </c>
      <c r="X3738">
        <v>0.16793333333333299</v>
      </c>
      <c r="BK3738" s="83">
        <v>46276</v>
      </c>
      <c r="BL3738">
        <v>0.53618829241974597</v>
      </c>
      <c r="BM3738" s="83">
        <v>46273</v>
      </c>
      <c r="BN3738">
        <v>0.66506299557328397</v>
      </c>
      <c r="BO3738" s="83">
        <v>46267</v>
      </c>
      <c r="BP3738" s="77">
        <v>0.76769726556268103</v>
      </c>
      <c r="BS3738" s="83"/>
      <c r="BU3738" s="83"/>
      <c r="BW3738" s="83"/>
      <c r="CA3738" s="83"/>
      <c r="CC3738" s="83"/>
      <c r="CE3738" s="83"/>
      <c r="CI3738" s="83"/>
      <c r="CK3738" s="83"/>
      <c r="CM3738" s="83"/>
      <c r="CQ3738" s="83"/>
      <c r="CS3738" s="83"/>
      <c r="CU3738" s="83"/>
      <c r="CY3738" s="83"/>
      <c r="DA3738" s="83"/>
      <c r="DC3738" s="83"/>
    </row>
    <row r="3739" spans="7:107">
      <c r="G3739" s="83">
        <v>46307</v>
      </c>
      <c r="H3739">
        <v>0.118360361276328</v>
      </c>
      <c r="O3739" s="83">
        <v>45507</v>
      </c>
      <c r="P3739">
        <v>60.912432799982902</v>
      </c>
      <c r="Q3739" s="83">
        <v>45532</v>
      </c>
      <c r="R3739">
        <v>119.410977242302</v>
      </c>
      <c r="W3739" s="83">
        <v>46310</v>
      </c>
      <c r="X3739">
        <v>0.16793333333333299</v>
      </c>
      <c r="BK3739" s="83">
        <v>46277</v>
      </c>
      <c r="BL3739">
        <v>0.53620009441596905</v>
      </c>
      <c r="BM3739" s="83">
        <v>46274</v>
      </c>
      <c r="BN3739">
        <v>0.664926788928345</v>
      </c>
      <c r="BO3739" s="83">
        <v>46268</v>
      </c>
      <c r="BP3739" s="77">
        <v>0.767585590759707</v>
      </c>
      <c r="BS3739" s="83"/>
      <c r="BU3739" s="83"/>
      <c r="BW3739" s="83"/>
      <c r="CA3739" s="83"/>
      <c r="CC3739" s="83"/>
      <c r="CE3739" s="83"/>
      <c r="CI3739" s="83"/>
      <c r="CK3739" s="83"/>
      <c r="CM3739" s="83"/>
      <c r="CQ3739" s="83"/>
      <c r="CS3739" s="83"/>
      <c r="CU3739" s="83"/>
      <c r="CY3739" s="83"/>
      <c r="DA3739" s="83"/>
      <c r="DC3739" s="83"/>
    </row>
    <row r="3740" spans="7:107">
      <c r="G3740" s="83">
        <v>46308</v>
      </c>
      <c r="H3740">
        <v>0.118353583108806</v>
      </c>
      <c r="O3740" s="83">
        <v>45508</v>
      </c>
      <c r="P3740">
        <v>60.923057308599397</v>
      </c>
      <c r="Q3740" s="83">
        <v>45533</v>
      </c>
      <c r="R3740">
        <v>119.410977242302</v>
      </c>
      <c r="W3740" s="83">
        <v>46311</v>
      </c>
      <c r="X3740">
        <v>0.16793333333333299</v>
      </c>
      <c r="BK3740" s="83">
        <v>46278</v>
      </c>
      <c r="BL3740">
        <v>0.53621189641219302</v>
      </c>
      <c r="BM3740" s="83">
        <v>46275</v>
      </c>
      <c r="BN3740">
        <v>0.66479058228340704</v>
      </c>
      <c r="BO3740" s="83">
        <v>46269</v>
      </c>
      <c r="BP3740" s="77">
        <v>0.76747391595673398</v>
      </c>
      <c r="BS3740" s="83"/>
      <c r="BU3740" s="83"/>
      <c r="BW3740" s="83"/>
      <c r="CA3740" s="83"/>
      <c r="CC3740" s="83"/>
      <c r="CE3740" s="83"/>
      <c r="CI3740" s="83"/>
      <c r="CK3740" s="83"/>
      <c r="CM3740" s="83"/>
      <c r="CQ3740" s="83"/>
      <c r="CS3740" s="83"/>
      <c r="CU3740" s="83"/>
      <c r="CY3740" s="83"/>
      <c r="DA3740" s="83"/>
      <c r="DC3740" s="83"/>
    </row>
    <row r="3741" spans="7:107">
      <c r="G3741" s="83">
        <v>46309</v>
      </c>
      <c r="H3741">
        <v>0.118346804941284</v>
      </c>
      <c r="O3741" s="83">
        <v>45509</v>
      </c>
      <c r="P3741">
        <v>60.933681817215898</v>
      </c>
      <c r="Q3741" s="83">
        <v>45534</v>
      </c>
      <c r="R3741">
        <v>119.410977242302</v>
      </c>
      <c r="W3741" s="83">
        <v>46312</v>
      </c>
      <c r="X3741">
        <v>0.16793333333333299</v>
      </c>
      <c r="BK3741" s="83">
        <v>46279</v>
      </c>
      <c r="BL3741">
        <v>0.53622369840841599</v>
      </c>
      <c r="BM3741" s="83">
        <v>46276</v>
      </c>
      <c r="BN3741">
        <v>0.66465437563846796</v>
      </c>
      <c r="BO3741" s="83">
        <v>46270</v>
      </c>
      <c r="BP3741" s="77">
        <v>0.76736224115375995</v>
      </c>
      <c r="BS3741" s="83"/>
      <c r="BU3741" s="83"/>
      <c r="BW3741" s="83"/>
      <c r="CA3741" s="83"/>
      <c r="CC3741" s="83"/>
      <c r="CE3741" s="83"/>
      <c r="CI3741" s="83"/>
      <c r="CK3741" s="83"/>
      <c r="CM3741" s="83"/>
      <c r="CQ3741" s="83"/>
      <c r="CS3741" s="83"/>
      <c r="CU3741" s="83"/>
      <c r="CY3741" s="83"/>
      <c r="DA3741" s="83"/>
      <c r="DC3741" s="83"/>
    </row>
    <row r="3742" spans="7:107">
      <c r="G3742" s="83">
        <v>46310</v>
      </c>
      <c r="H3742">
        <v>0.118340026773761</v>
      </c>
      <c r="O3742" s="83">
        <v>45510</v>
      </c>
      <c r="P3742">
        <v>60.9443063258324</v>
      </c>
      <c r="Q3742" s="83">
        <v>45535</v>
      </c>
      <c r="R3742">
        <v>119.410977242302</v>
      </c>
      <c r="W3742" s="83">
        <v>46313</v>
      </c>
      <c r="X3742">
        <v>0.16793333333333299</v>
      </c>
      <c r="BK3742" s="83">
        <v>46280</v>
      </c>
      <c r="BL3742">
        <v>0.53623550040463996</v>
      </c>
      <c r="BM3742" s="83">
        <v>46277</v>
      </c>
      <c r="BN3742">
        <v>0.66451816899353</v>
      </c>
      <c r="BO3742" s="83">
        <v>46271</v>
      </c>
      <c r="BP3742" s="77">
        <v>0.76725056635078603</v>
      </c>
      <c r="BS3742" s="83"/>
      <c r="BU3742" s="83"/>
      <c r="BW3742" s="83"/>
      <c r="CA3742" s="83"/>
      <c r="CC3742" s="83"/>
      <c r="CE3742" s="83"/>
      <c r="CI3742" s="83"/>
      <c r="CK3742" s="83"/>
      <c r="CM3742" s="83"/>
      <c r="CQ3742" s="83"/>
      <c r="CS3742" s="83"/>
      <c r="CU3742" s="83"/>
      <c r="CY3742" s="83"/>
      <c r="DA3742" s="83"/>
      <c r="DC3742" s="83"/>
    </row>
    <row r="3743" spans="7:107">
      <c r="G3743" s="83">
        <v>46311</v>
      </c>
      <c r="H3743">
        <v>0.11833324860623901</v>
      </c>
      <c r="O3743" s="83">
        <v>45511</v>
      </c>
      <c r="P3743">
        <v>60.954930834448803</v>
      </c>
      <c r="Q3743" s="83">
        <v>45536</v>
      </c>
      <c r="R3743">
        <v>119.410977242302</v>
      </c>
      <c r="W3743" s="83">
        <v>46314</v>
      </c>
      <c r="X3743">
        <v>0.16793333333333299</v>
      </c>
      <c r="BK3743" s="83">
        <v>46281</v>
      </c>
      <c r="BL3743">
        <v>0.53624730240086305</v>
      </c>
      <c r="BM3743" s="83">
        <v>46278</v>
      </c>
      <c r="BN3743">
        <v>0.66438196234859104</v>
      </c>
      <c r="BO3743" s="83">
        <v>46272</v>
      </c>
      <c r="BP3743" s="77">
        <v>0.76713889154781201</v>
      </c>
      <c r="BS3743" s="83"/>
      <c r="BU3743" s="83"/>
      <c r="BW3743" s="83"/>
      <c r="CA3743" s="83"/>
      <c r="CC3743" s="83"/>
      <c r="CE3743" s="83"/>
      <c r="CI3743" s="83"/>
      <c r="CK3743" s="83"/>
      <c r="CM3743" s="83"/>
      <c r="CQ3743" s="83"/>
      <c r="CS3743" s="83"/>
      <c r="CU3743" s="83"/>
      <c r="CY3743" s="83"/>
      <c r="DA3743" s="83"/>
      <c r="DC3743" s="83"/>
    </row>
    <row r="3744" spans="7:107">
      <c r="G3744" s="83">
        <v>46312</v>
      </c>
      <c r="H3744">
        <v>0.118326470438716</v>
      </c>
      <c r="O3744" s="83">
        <v>45512</v>
      </c>
      <c r="P3744">
        <v>60.965555343065297</v>
      </c>
      <c r="Q3744" s="83">
        <v>45537</v>
      </c>
      <c r="R3744">
        <v>119.410977242302</v>
      </c>
      <c r="W3744" s="83">
        <v>46315</v>
      </c>
      <c r="X3744">
        <v>0.16793333333333299</v>
      </c>
      <c r="BK3744" s="83">
        <v>46282</v>
      </c>
      <c r="BL3744">
        <v>0.53625910439708602</v>
      </c>
      <c r="BM3744" s="83">
        <v>46279</v>
      </c>
      <c r="BN3744">
        <v>0.66424575570365296</v>
      </c>
      <c r="BO3744" s="83">
        <v>46273</v>
      </c>
      <c r="BP3744" s="77">
        <v>0.76702721674483898</v>
      </c>
      <c r="BS3744" s="83"/>
      <c r="BU3744" s="83"/>
      <c r="BW3744" s="83"/>
      <c r="CA3744" s="83"/>
      <c r="CC3744" s="83"/>
      <c r="CE3744" s="83"/>
      <c r="CI3744" s="83"/>
      <c r="CK3744" s="83"/>
      <c r="CM3744" s="83"/>
      <c r="CQ3744" s="83"/>
      <c r="CS3744" s="83"/>
      <c r="CU3744" s="83"/>
      <c r="CY3744" s="83"/>
      <c r="DA3744" s="83"/>
      <c r="DC3744" s="83"/>
    </row>
    <row r="3745" spans="7:107">
      <c r="G3745" s="83">
        <v>46313</v>
      </c>
      <c r="H3745">
        <v>0.118319692271194</v>
      </c>
      <c r="O3745" s="83">
        <v>45513</v>
      </c>
      <c r="P3745">
        <v>60.976179851681799</v>
      </c>
      <c r="Q3745" s="83">
        <v>45538</v>
      </c>
      <c r="R3745">
        <v>119.410977242302</v>
      </c>
      <c r="W3745" s="83">
        <v>46316</v>
      </c>
      <c r="X3745">
        <v>0.16793333333333299</v>
      </c>
      <c r="BK3745" s="83">
        <v>46283</v>
      </c>
      <c r="BL3745">
        <v>0.53627090639330999</v>
      </c>
      <c r="BM3745" s="83">
        <v>46280</v>
      </c>
      <c r="BN3745">
        <v>0.664109549058714</v>
      </c>
      <c r="BO3745" s="83">
        <v>46274</v>
      </c>
      <c r="BP3745" s="77">
        <v>0.76691554194186495</v>
      </c>
      <c r="BS3745" s="83"/>
      <c r="BU3745" s="83"/>
      <c r="BW3745" s="83"/>
      <c r="CA3745" s="83"/>
      <c r="CC3745" s="83"/>
      <c r="CE3745" s="83"/>
      <c r="CI3745" s="83"/>
      <c r="CK3745" s="83"/>
      <c r="CM3745" s="83"/>
      <c r="CQ3745" s="83"/>
      <c r="CS3745" s="83"/>
      <c r="CU3745" s="83"/>
      <c r="CY3745" s="83"/>
      <c r="DA3745" s="83"/>
      <c r="DC3745" s="83"/>
    </row>
    <row r="3746" spans="7:107">
      <c r="G3746" s="83">
        <v>46314</v>
      </c>
      <c r="H3746">
        <v>0.11831291410367201</v>
      </c>
      <c r="O3746" s="83">
        <v>45514</v>
      </c>
      <c r="P3746">
        <v>60.986804360298301</v>
      </c>
      <c r="Q3746" s="83">
        <v>45539</v>
      </c>
      <c r="R3746">
        <v>119.410977242302</v>
      </c>
      <c r="W3746" s="83">
        <v>46317</v>
      </c>
      <c r="X3746">
        <v>0.16793333333333299</v>
      </c>
      <c r="BK3746" s="83">
        <v>46284</v>
      </c>
      <c r="BL3746">
        <v>0.53628270838953296</v>
      </c>
      <c r="BM3746" s="83">
        <v>46281</v>
      </c>
      <c r="BN3746">
        <v>0.66397334241377604</v>
      </c>
      <c r="BO3746" s="83">
        <v>46275</v>
      </c>
      <c r="BP3746" s="77">
        <v>0.76680386713889104</v>
      </c>
      <c r="BS3746" s="83"/>
      <c r="BU3746" s="83"/>
      <c r="BW3746" s="83"/>
      <c r="CA3746" s="83"/>
      <c r="CC3746" s="83"/>
      <c r="CE3746" s="83"/>
      <c r="CI3746" s="83"/>
      <c r="CK3746" s="83"/>
      <c r="CM3746" s="83"/>
      <c r="CQ3746" s="83"/>
      <c r="CS3746" s="83"/>
      <c r="CU3746" s="83"/>
      <c r="CY3746" s="83"/>
      <c r="DA3746" s="83"/>
      <c r="DC3746" s="83"/>
    </row>
    <row r="3747" spans="7:107">
      <c r="G3747" s="83">
        <v>46315</v>
      </c>
      <c r="H3747">
        <v>0.118306135936149</v>
      </c>
      <c r="O3747" s="83">
        <v>45515</v>
      </c>
      <c r="P3747">
        <v>60.997428868914703</v>
      </c>
      <c r="Q3747" s="83">
        <v>45540</v>
      </c>
      <c r="R3747">
        <v>119.410977242302</v>
      </c>
      <c r="W3747" s="83">
        <v>46318</v>
      </c>
      <c r="X3747">
        <v>0.16793333333333299</v>
      </c>
      <c r="BK3747" s="83">
        <v>46285</v>
      </c>
      <c r="BL3747">
        <v>0.53629451038575604</v>
      </c>
      <c r="BM3747" s="83">
        <v>46282</v>
      </c>
      <c r="BN3747">
        <v>0.66383713576883696</v>
      </c>
      <c r="BO3747" s="83">
        <v>46276</v>
      </c>
      <c r="BP3747" s="77">
        <v>0.76669219233591701</v>
      </c>
      <c r="BS3747" s="83"/>
      <c r="BU3747" s="83"/>
      <c r="BW3747" s="83"/>
      <c r="CA3747" s="83"/>
      <c r="CC3747" s="83"/>
      <c r="CE3747" s="83"/>
      <c r="CI3747" s="83"/>
      <c r="CK3747" s="83"/>
      <c r="CM3747" s="83"/>
      <c r="CQ3747" s="83"/>
      <c r="CS3747" s="83"/>
      <c r="CU3747" s="83"/>
      <c r="CY3747" s="83"/>
      <c r="DA3747" s="83"/>
      <c r="DC3747" s="83"/>
    </row>
    <row r="3748" spans="7:107">
      <c r="G3748" s="83">
        <v>46316</v>
      </c>
      <c r="H3748">
        <v>0.118299357768627</v>
      </c>
      <c r="O3748" s="83">
        <v>45516</v>
      </c>
      <c r="P3748">
        <v>61.008053377531198</v>
      </c>
      <c r="Q3748" s="83">
        <v>45541</v>
      </c>
      <c r="R3748">
        <v>119.410977242302</v>
      </c>
      <c r="W3748" s="83">
        <v>46319</v>
      </c>
      <c r="X3748">
        <v>0.16793333333333299</v>
      </c>
      <c r="BK3748" s="83">
        <v>46286</v>
      </c>
      <c r="BL3748">
        <v>0.53630631238198001</v>
      </c>
      <c r="BM3748" s="83">
        <v>46283</v>
      </c>
      <c r="BN3748">
        <v>0.663700929123899</v>
      </c>
      <c r="BO3748" s="83">
        <v>46277</v>
      </c>
      <c r="BP3748" s="77">
        <v>0.76658051753294398</v>
      </c>
      <c r="BS3748" s="83"/>
      <c r="BU3748" s="83"/>
      <c r="BW3748" s="83"/>
      <c r="CA3748" s="83"/>
      <c r="CC3748" s="83"/>
      <c r="CE3748" s="83"/>
      <c r="CI3748" s="83"/>
      <c r="CK3748" s="83"/>
      <c r="CM3748" s="83"/>
      <c r="CQ3748" s="83"/>
      <c r="CS3748" s="83"/>
      <c r="CU3748" s="83"/>
      <c r="CY3748" s="83"/>
      <c r="DA3748" s="83"/>
      <c r="DC3748" s="83"/>
    </row>
    <row r="3749" spans="7:107">
      <c r="G3749" s="83">
        <v>46317</v>
      </c>
      <c r="H3749">
        <v>0.11829257960110399</v>
      </c>
      <c r="O3749" s="83">
        <v>45517</v>
      </c>
      <c r="P3749">
        <v>61.018677886147699</v>
      </c>
      <c r="Q3749" s="83">
        <v>45542</v>
      </c>
      <c r="R3749">
        <v>119.410977242302</v>
      </c>
      <c r="W3749" s="83">
        <v>46320</v>
      </c>
      <c r="X3749">
        <v>0.16793333333333299</v>
      </c>
      <c r="BK3749" s="83">
        <v>46287</v>
      </c>
      <c r="BL3749">
        <v>0.53631811437820298</v>
      </c>
      <c r="BM3749" s="83">
        <v>46284</v>
      </c>
      <c r="BN3749">
        <v>0.66356472247896003</v>
      </c>
      <c r="BO3749" s="83">
        <v>46278</v>
      </c>
      <c r="BP3749" s="77">
        <v>0.76646884272996996</v>
      </c>
      <c r="BS3749" s="83"/>
      <c r="BU3749" s="83"/>
      <c r="BW3749" s="83"/>
      <c r="CA3749" s="83"/>
      <c r="CC3749" s="83"/>
      <c r="CE3749" s="83"/>
      <c r="CI3749" s="83"/>
      <c r="CK3749" s="83"/>
      <c r="CM3749" s="83"/>
      <c r="CQ3749" s="83"/>
      <c r="CS3749" s="83"/>
      <c r="CU3749" s="83"/>
      <c r="CY3749" s="83"/>
      <c r="DA3749" s="83"/>
      <c r="DC3749" s="83"/>
    </row>
    <row r="3750" spans="7:107">
      <c r="G3750" s="83">
        <v>46318</v>
      </c>
      <c r="H3750">
        <v>0.118285801433582</v>
      </c>
      <c r="O3750" s="83">
        <v>45518</v>
      </c>
      <c r="P3750">
        <v>61.029302394764201</v>
      </c>
      <c r="Q3750" s="83">
        <v>45543</v>
      </c>
      <c r="R3750">
        <v>119.410977242302</v>
      </c>
      <c r="W3750" s="83">
        <v>46321</v>
      </c>
      <c r="X3750">
        <v>0.16793333333333299</v>
      </c>
      <c r="BK3750" s="83">
        <v>46288</v>
      </c>
      <c r="BL3750">
        <v>0.53632991637442595</v>
      </c>
      <c r="BM3750" s="83">
        <v>46285</v>
      </c>
      <c r="BN3750">
        <v>0.66342851583402196</v>
      </c>
      <c r="BO3750" s="83">
        <v>46279</v>
      </c>
      <c r="BP3750" s="77">
        <v>0.76635554356622604</v>
      </c>
      <c r="BS3750" s="83"/>
      <c r="BU3750" s="83"/>
      <c r="BW3750" s="83"/>
      <c r="CA3750" s="83"/>
      <c r="CC3750" s="83"/>
      <c r="CE3750" s="83"/>
      <c r="CI3750" s="83"/>
      <c r="CK3750" s="83"/>
      <c r="CM3750" s="83"/>
      <c r="CQ3750" s="83"/>
      <c r="CS3750" s="83"/>
      <c r="CU3750" s="83"/>
      <c r="CY3750" s="83"/>
      <c r="DA3750" s="83"/>
      <c r="DC3750" s="83"/>
    </row>
    <row r="3751" spans="7:107">
      <c r="G3751" s="83">
        <v>46319</v>
      </c>
      <c r="H3751">
        <v>0.11827902326606</v>
      </c>
      <c r="O3751" s="83">
        <v>45519</v>
      </c>
      <c r="P3751">
        <v>61.039926903380703</v>
      </c>
      <c r="Q3751" s="83">
        <v>45544</v>
      </c>
      <c r="R3751">
        <v>119.410977242302</v>
      </c>
      <c r="W3751" s="83">
        <v>46322</v>
      </c>
      <c r="X3751">
        <v>0.16793333333333299</v>
      </c>
      <c r="BK3751" s="83">
        <v>46289</v>
      </c>
      <c r="BL3751">
        <v>0.53634171837065003</v>
      </c>
      <c r="BM3751" s="83">
        <v>46286</v>
      </c>
      <c r="BN3751">
        <v>0.663292309189084</v>
      </c>
      <c r="BO3751" s="83">
        <v>46280</v>
      </c>
      <c r="BP3751" s="77">
        <v>0.76624224440248101</v>
      </c>
      <c r="BS3751" s="83"/>
      <c r="BU3751" s="83"/>
      <c r="BW3751" s="83"/>
      <c r="CA3751" s="83"/>
      <c r="CC3751" s="83"/>
      <c r="CE3751" s="83"/>
      <c r="CI3751" s="83"/>
      <c r="CK3751" s="83"/>
      <c r="CM3751" s="83"/>
      <c r="CQ3751" s="83"/>
      <c r="CS3751" s="83"/>
      <c r="CU3751" s="83"/>
      <c r="CY3751" s="83"/>
      <c r="DA3751" s="83"/>
      <c r="DC3751" s="83"/>
    </row>
    <row r="3752" spans="7:107">
      <c r="G3752" s="83">
        <v>46320</v>
      </c>
      <c r="H3752">
        <v>0.118272245098537</v>
      </c>
      <c r="O3752" s="83">
        <v>45520</v>
      </c>
      <c r="P3752">
        <v>61.050551411997098</v>
      </c>
      <c r="Q3752" s="83">
        <v>45545</v>
      </c>
      <c r="R3752">
        <v>119.410977242302</v>
      </c>
      <c r="W3752" s="83">
        <v>46323</v>
      </c>
      <c r="X3752">
        <v>0.16793333333333299</v>
      </c>
      <c r="BK3752" s="83">
        <v>46290</v>
      </c>
      <c r="BL3752">
        <v>0.536353520366873</v>
      </c>
      <c r="BM3752" s="83">
        <v>46287</v>
      </c>
      <c r="BN3752">
        <v>0.66315610254414503</v>
      </c>
      <c r="BO3752" s="83">
        <v>46281</v>
      </c>
      <c r="BP3752" s="77">
        <v>0.76612894523873698</v>
      </c>
      <c r="BS3752" s="83"/>
      <c r="BU3752" s="83"/>
      <c r="BW3752" s="83"/>
      <c r="CA3752" s="83"/>
      <c r="CC3752" s="83"/>
      <c r="CE3752" s="83"/>
      <c r="CI3752" s="83"/>
      <c r="CK3752" s="83"/>
      <c r="CM3752" s="83"/>
      <c r="CQ3752" s="83"/>
      <c r="CS3752" s="83"/>
      <c r="CU3752" s="83"/>
      <c r="CY3752" s="83"/>
      <c r="DA3752" s="83"/>
      <c r="DC3752" s="83"/>
    </row>
    <row r="3753" spans="7:107">
      <c r="G3753" s="83">
        <v>46321</v>
      </c>
      <c r="H3753">
        <v>0.118265466931015</v>
      </c>
      <c r="O3753" s="83">
        <v>45521</v>
      </c>
      <c r="P3753">
        <v>61.0611759206136</v>
      </c>
      <c r="Q3753" s="83">
        <v>45546</v>
      </c>
      <c r="R3753">
        <v>119.410977242302</v>
      </c>
      <c r="W3753" s="83">
        <v>46324</v>
      </c>
      <c r="X3753">
        <v>0.16793333333333299</v>
      </c>
      <c r="BK3753" s="83">
        <v>46291</v>
      </c>
      <c r="BL3753">
        <v>0.53636532236309697</v>
      </c>
      <c r="BM3753" s="83">
        <v>46288</v>
      </c>
      <c r="BN3753">
        <v>0.66301989589920696</v>
      </c>
      <c r="BO3753" s="83">
        <v>46282</v>
      </c>
      <c r="BP3753" s="77">
        <v>0.76601564607499295</v>
      </c>
      <c r="BS3753" s="83"/>
      <c r="BU3753" s="83"/>
      <c r="BW3753" s="83"/>
      <c r="CA3753" s="83"/>
      <c r="CC3753" s="83"/>
      <c r="CE3753" s="83"/>
      <c r="CI3753" s="83"/>
      <c r="CK3753" s="83"/>
      <c r="CM3753" s="83"/>
      <c r="CQ3753" s="83"/>
      <c r="CS3753" s="83"/>
      <c r="CU3753" s="83"/>
      <c r="CY3753" s="83"/>
      <c r="DA3753" s="83"/>
      <c r="DC3753" s="83"/>
    </row>
    <row r="3754" spans="7:107">
      <c r="G3754" s="83">
        <v>46322</v>
      </c>
      <c r="H3754">
        <v>0.11825868876349201</v>
      </c>
      <c r="O3754" s="83">
        <v>45522</v>
      </c>
      <c r="P3754">
        <v>61.071800429230102</v>
      </c>
      <c r="Q3754" s="83">
        <v>45547</v>
      </c>
      <c r="R3754">
        <v>119.410977242302</v>
      </c>
      <c r="W3754" s="83">
        <v>46325</v>
      </c>
      <c r="X3754">
        <v>0.16793333333333299</v>
      </c>
      <c r="BK3754" s="83">
        <v>46292</v>
      </c>
      <c r="BL3754">
        <v>0.53637712435931995</v>
      </c>
      <c r="BM3754" s="83">
        <v>46289</v>
      </c>
      <c r="BN3754">
        <v>0.66288368925426799</v>
      </c>
      <c r="BO3754" s="83">
        <v>46283</v>
      </c>
      <c r="BP3754" s="77">
        <v>0.76590234691124803</v>
      </c>
      <c r="BS3754" s="83"/>
      <c r="BU3754" s="83"/>
      <c r="BW3754" s="83"/>
      <c r="CA3754" s="83"/>
      <c r="CC3754" s="83"/>
      <c r="CE3754" s="83"/>
      <c r="CI3754" s="83"/>
      <c r="CK3754" s="83"/>
      <c r="CM3754" s="83"/>
      <c r="CQ3754" s="83"/>
      <c r="CS3754" s="83"/>
      <c r="CU3754" s="83"/>
      <c r="CY3754" s="83"/>
      <c r="DA3754" s="83"/>
      <c r="DC3754" s="83"/>
    </row>
    <row r="3755" spans="7:107">
      <c r="G3755" s="83">
        <v>46323</v>
      </c>
      <c r="H3755">
        <v>0.11825191059597</v>
      </c>
      <c r="O3755" s="83">
        <v>45523</v>
      </c>
      <c r="P3755">
        <v>61.082424937846604</v>
      </c>
      <c r="Q3755" s="83">
        <v>45548</v>
      </c>
      <c r="R3755">
        <v>119.410977242302</v>
      </c>
      <c r="W3755" s="83">
        <v>46326</v>
      </c>
      <c r="X3755">
        <v>0.16793333333333299</v>
      </c>
      <c r="BK3755" s="83">
        <v>46293</v>
      </c>
      <c r="BL3755">
        <v>0.53638892635554303</v>
      </c>
      <c r="BM3755" s="83">
        <v>46290</v>
      </c>
      <c r="BN3755">
        <v>0.66274748260933003</v>
      </c>
      <c r="BO3755" s="83">
        <v>46284</v>
      </c>
      <c r="BP3755" s="77">
        <v>0.765789047747504</v>
      </c>
      <c r="BS3755" s="83"/>
      <c r="BU3755" s="83"/>
      <c r="BW3755" s="83"/>
      <c r="CA3755" s="83"/>
      <c r="CC3755" s="83"/>
      <c r="CE3755" s="83"/>
      <c r="CI3755" s="83"/>
      <c r="CK3755" s="83"/>
      <c r="CM3755" s="83"/>
      <c r="CQ3755" s="83"/>
      <c r="CS3755" s="83"/>
      <c r="CU3755" s="83"/>
      <c r="CY3755" s="83"/>
      <c r="DA3755" s="83"/>
      <c r="DC3755" s="83"/>
    </row>
    <row r="3756" spans="7:107">
      <c r="G3756" s="83">
        <v>46324</v>
      </c>
      <c r="H3756">
        <v>0.118245132428447</v>
      </c>
      <c r="O3756" s="83">
        <v>45524</v>
      </c>
      <c r="P3756">
        <v>61.093049446462999</v>
      </c>
      <c r="Q3756" s="83">
        <v>45549</v>
      </c>
      <c r="R3756">
        <v>119.410977242302</v>
      </c>
      <c r="W3756" s="83">
        <v>46327</v>
      </c>
      <c r="X3756">
        <v>0.16793333333333299</v>
      </c>
      <c r="BK3756" s="83">
        <v>46294</v>
      </c>
      <c r="BL3756">
        <v>0.536400728351767</v>
      </c>
      <c r="BM3756" s="83">
        <v>46291</v>
      </c>
      <c r="BN3756">
        <v>0.66261127596439096</v>
      </c>
      <c r="BO3756" s="83">
        <v>46285</v>
      </c>
      <c r="BP3756" s="77">
        <v>0.76567574858375997</v>
      </c>
      <c r="BS3756" s="83"/>
      <c r="BU3756" s="83"/>
      <c r="BW3756" s="83"/>
      <c r="CA3756" s="83"/>
      <c r="CC3756" s="83"/>
      <c r="CE3756" s="83"/>
      <c r="CI3756" s="83"/>
      <c r="CK3756" s="83"/>
      <c r="CM3756" s="83"/>
      <c r="CQ3756" s="83"/>
      <c r="CS3756" s="83"/>
      <c r="CU3756" s="83"/>
      <c r="CY3756" s="83"/>
      <c r="DA3756" s="83"/>
      <c r="DC3756" s="83"/>
    </row>
    <row r="3757" spans="7:107">
      <c r="G3757" s="83">
        <v>46325</v>
      </c>
      <c r="H3757">
        <v>0.11823835426092499</v>
      </c>
      <c r="O3757" s="83">
        <v>45525</v>
      </c>
      <c r="P3757">
        <v>61.103673955079501</v>
      </c>
      <c r="Q3757" s="83">
        <v>45550</v>
      </c>
      <c r="R3757">
        <v>119.410977242302</v>
      </c>
      <c r="W3757" s="83">
        <v>46328</v>
      </c>
      <c r="X3757">
        <v>0.16793333333333299</v>
      </c>
      <c r="BK3757" s="83">
        <v>46295</v>
      </c>
      <c r="BL3757">
        <v>0.53641253034798997</v>
      </c>
      <c r="BM3757" s="83">
        <v>46292</v>
      </c>
      <c r="BN3757">
        <v>0.66247506931945299</v>
      </c>
      <c r="BO3757" s="83">
        <v>46286</v>
      </c>
      <c r="BP3757" s="77">
        <v>0.76556244942001594</v>
      </c>
      <c r="BS3757" s="83"/>
      <c r="BU3757" s="83"/>
      <c r="BW3757" s="83"/>
      <c r="CA3757" s="83"/>
      <c r="CC3757" s="83"/>
      <c r="CE3757" s="83"/>
      <c r="CI3757" s="83"/>
      <c r="CK3757" s="83"/>
      <c r="CM3757" s="83"/>
      <c r="CQ3757" s="83"/>
      <c r="CS3757" s="83"/>
      <c r="CU3757" s="83"/>
      <c r="CY3757" s="83"/>
      <c r="DA3757" s="83"/>
      <c r="DC3757" s="83"/>
    </row>
    <row r="3758" spans="7:107">
      <c r="G3758" s="83">
        <v>46326</v>
      </c>
      <c r="H3758">
        <v>0.118231576093403</v>
      </c>
      <c r="O3758" s="83">
        <v>45526</v>
      </c>
      <c r="P3758">
        <v>61.114298463696002</v>
      </c>
      <c r="Q3758" s="83">
        <v>45551</v>
      </c>
      <c r="R3758">
        <v>119.410977242302</v>
      </c>
      <c r="W3758" s="83">
        <v>46329</v>
      </c>
      <c r="X3758">
        <v>0.16793333333333299</v>
      </c>
      <c r="BK3758" s="83">
        <v>46296</v>
      </c>
      <c r="BL3758">
        <v>0.53642433234421305</v>
      </c>
      <c r="BM3758" s="83">
        <v>46293</v>
      </c>
      <c r="BN3758">
        <v>0.66233886267451403</v>
      </c>
      <c r="BO3758" s="83">
        <v>46287</v>
      </c>
      <c r="BP3758" s="77">
        <v>0.76544915025627103</v>
      </c>
      <c r="BS3758" s="83"/>
      <c r="BU3758" s="83"/>
      <c r="BW3758" s="83"/>
      <c r="CA3758" s="83"/>
      <c r="CC3758" s="83"/>
      <c r="CE3758" s="83"/>
      <c r="CI3758" s="83"/>
      <c r="CK3758" s="83"/>
      <c r="CM3758" s="83"/>
      <c r="CQ3758" s="83"/>
      <c r="CS3758" s="83"/>
      <c r="CU3758" s="83"/>
      <c r="CY3758" s="83"/>
      <c r="DA3758" s="83"/>
      <c r="DC3758" s="83"/>
    </row>
    <row r="3759" spans="7:107">
      <c r="G3759" s="83">
        <v>46327</v>
      </c>
      <c r="H3759">
        <v>0.11822479792588</v>
      </c>
      <c r="O3759" s="83">
        <v>45527</v>
      </c>
      <c r="P3759">
        <v>61.124922972312497</v>
      </c>
      <c r="Q3759" s="83">
        <v>45552</v>
      </c>
      <c r="R3759">
        <v>119.410977242302</v>
      </c>
      <c r="W3759" s="83">
        <v>46330</v>
      </c>
      <c r="X3759">
        <v>0.16793333333333299</v>
      </c>
      <c r="BK3759" s="83">
        <v>46297</v>
      </c>
      <c r="BL3759">
        <v>0.53643613434043702</v>
      </c>
      <c r="BM3759" s="83">
        <v>46294</v>
      </c>
      <c r="BN3759">
        <v>0.66220265602957595</v>
      </c>
      <c r="BO3759" s="83">
        <v>46288</v>
      </c>
      <c r="BP3759" s="77">
        <v>0.765335851092527</v>
      </c>
      <c r="BS3759" s="83"/>
      <c r="BU3759" s="83"/>
      <c r="BW3759" s="83"/>
      <c r="CA3759" s="83"/>
      <c r="CC3759" s="83"/>
      <c r="CE3759" s="83"/>
      <c r="CI3759" s="83"/>
      <c r="CK3759" s="83"/>
      <c r="CM3759" s="83"/>
      <c r="CQ3759" s="83"/>
      <c r="CS3759" s="83"/>
      <c r="CU3759" s="83"/>
      <c r="CY3759" s="83"/>
      <c r="DA3759" s="83"/>
      <c r="DC3759" s="83"/>
    </row>
    <row r="3760" spans="7:107">
      <c r="G3760" s="83">
        <v>46328</v>
      </c>
      <c r="H3760">
        <v>0.118218019758358</v>
      </c>
      <c r="O3760" s="83">
        <v>45528</v>
      </c>
      <c r="P3760">
        <v>61.135547480928899</v>
      </c>
      <c r="Q3760" s="83">
        <v>45553</v>
      </c>
      <c r="R3760">
        <v>119.410977242302</v>
      </c>
      <c r="W3760" s="83">
        <v>46331</v>
      </c>
      <c r="X3760">
        <v>0.16793333333333299</v>
      </c>
      <c r="BK3760" s="83">
        <v>46298</v>
      </c>
      <c r="BL3760">
        <v>0.53644793633665999</v>
      </c>
      <c r="BM3760" s="83">
        <v>46295</v>
      </c>
      <c r="BN3760">
        <v>0.66206644938463699</v>
      </c>
      <c r="BO3760" s="83">
        <v>46289</v>
      </c>
      <c r="BP3760" s="77">
        <v>0.76522255192878297</v>
      </c>
      <c r="BS3760" s="83"/>
      <c r="BU3760" s="83"/>
      <c r="BW3760" s="83"/>
      <c r="CA3760" s="83"/>
      <c r="CC3760" s="83"/>
      <c r="CE3760" s="83"/>
      <c r="CI3760" s="83"/>
      <c r="CK3760" s="83"/>
      <c r="CM3760" s="83"/>
      <c r="CQ3760" s="83"/>
      <c r="CS3760" s="83"/>
      <c r="CU3760" s="83"/>
      <c r="CY3760" s="83"/>
      <c r="DA3760" s="83"/>
      <c r="DC3760" s="83"/>
    </row>
    <row r="3761" spans="7:107">
      <c r="G3761" s="83">
        <v>46329</v>
      </c>
      <c r="H3761">
        <v>0.118211241590835</v>
      </c>
      <c r="O3761" s="83">
        <v>45529</v>
      </c>
      <c r="P3761">
        <v>61.146171989545401</v>
      </c>
      <c r="Q3761" s="83">
        <v>45554</v>
      </c>
      <c r="R3761">
        <v>119.410977242302</v>
      </c>
      <c r="W3761" s="83">
        <v>46332</v>
      </c>
      <c r="X3761">
        <v>0.16793333333333299</v>
      </c>
      <c r="BK3761" s="83">
        <v>46299</v>
      </c>
      <c r="BL3761">
        <v>0.53645973833288296</v>
      </c>
      <c r="BM3761" s="83">
        <v>46296</v>
      </c>
      <c r="BN3761">
        <v>0.66193024273969903</v>
      </c>
      <c r="BO3761" s="83">
        <v>46290</v>
      </c>
      <c r="BP3761" s="77">
        <v>0.76510925276503905</v>
      </c>
      <c r="BS3761" s="83"/>
      <c r="BU3761" s="83"/>
      <c r="BW3761" s="83"/>
      <c r="CA3761" s="83"/>
      <c r="CC3761" s="83"/>
      <c r="CE3761" s="83"/>
      <c r="CI3761" s="83"/>
      <c r="CK3761" s="83"/>
      <c r="CM3761" s="83"/>
      <c r="CQ3761" s="83"/>
      <c r="CS3761" s="83"/>
      <c r="CU3761" s="83"/>
      <c r="CY3761" s="83"/>
      <c r="DA3761" s="83"/>
      <c r="DC3761" s="83"/>
    </row>
    <row r="3762" spans="7:107">
      <c r="G3762" s="83">
        <v>46330</v>
      </c>
      <c r="H3762">
        <v>0.11820446342331301</v>
      </c>
      <c r="O3762" s="83">
        <v>45530</v>
      </c>
      <c r="P3762">
        <v>61.156796498161903</v>
      </c>
      <c r="Q3762" s="83">
        <v>45555</v>
      </c>
      <c r="R3762">
        <v>119.410977242302</v>
      </c>
      <c r="W3762" s="83">
        <v>46333</v>
      </c>
      <c r="X3762">
        <v>0.16793333333333299</v>
      </c>
      <c r="BK3762" s="83">
        <v>46300</v>
      </c>
      <c r="BL3762">
        <v>0.53647154032910704</v>
      </c>
      <c r="BM3762" s="83">
        <v>46297</v>
      </c>
      <c r="BN3762">
        <v>0.66179403609476095</v>
      </c>
      <c r="BO3762" s="83">
        <v>46291</v>
      </c>
      <c r="BP3762" s="77">
        <v>0.76499595360129402</v>
      </c>
      <c r="BS3762" s="83"/>
      <c r="BU3762" s="83"/>
      <c r="BW3762" s="83"/>
      <c r="CA3762" s="83"/>
      <c r="CC3762" s="83"/>
      <c r="CE3762" s="83"/>
      <c r="CI3762" s="83"/>
      <c r="CK3762" s="83"/>
      <c r="CM3762" s="83"/>
      <c r="CQ3762" s="83"/>
      <c r="CS3762" s="83"/>
      <c r="CU3762" s="83"/>
      <c r="CY3762" s="83"/>
      <c r="DA3762" s="83"/>
      <c r="DC3762" s="83"/>
    </row>
    <row r="3763" spans="7:107">
      <c r="G3763" s="83">
        <v>46331</v>
      </c>
      <c r="H3763">
        <v>0.118197685255791</v>
      </c>
      <c r="O3763" s="83">
        <v>45531</v>
      </c>
      <c r="P3763">
        <v>61.167421006778397</v>
      </c>
      <c r="Q3763" s="83">
        <v>45556</v>
      </c>
      <c r="R3763">
        <v>119.410977242302</v>
      </c>
      <c r="W3763" s="83">
        <v>46334</v>
      </c>
      <c r="X3763">
        <v>0.16793333333333299</v>
      </c>
      <c r="BK3763" s="83">
        <v>46301</v>
      </c>
      <c r="BL3763">
        <v>0.53648334232533001</v>
      </c>
      <c r="BM3763" s="83">
        <v>46298</v>
      </c>
      <c r="BN3763">
        <v>0.66165782944982199</v>
      </c>
      <c r="BO3763" s="83">
        <v>46292</v>
      </c>
      <c r="BP3763" s="77">
        <v>0.76488265443754999</v>
      </c>
      <c r="BS3763" s="83"/>
      <c r="BU3763" s="83"/>
      <c r="BW3763" s="83"/>
      <c r="CA3763" s="83"/>
      <c r="CC3763" s="83"/>
      <c r="CE3763" s="83"/>
      <c r="CI3763" s="83"/>
      <c r="CK3763" s="83"/>
      <c r="CM3763" s="83"/>
      <c r="CQ3763" s="83"/>
      <c r="CS3763" s="83"/>
      <c r="CU3763" s="83"/>
      <c r="CY3763" s="83"/>
      <c r="DA3763" s="83"/>
      <c r="DC3763" s="83"/>
    </row>
    <row r="3764" spans="7:107">
      <c r="G3764" s="83">
        <v>46332</v>
      </c>
      <c r="H3764">
        <v>0.118190907088268</v>
      </c>
      <c r="O3764" s="83">
        <v>45532</v>
      </c>
      <c r="P3764">
        <v>61.178045515394899</v>
      </c>
      <c r="Q3764" s="83">
        <v>45557</v>
      </c>
      <c r="R3764">
        <v>119.410977242302</v>
      </c>
      <c r="W3764" s="83">
        <v>46335</v>
      </c>
      <c r="X3764">
        <v>0.16793333333333299</v>
      </c>
      <c r="BK3764" s="83">
        <v>46302</v>
      </c>
      <c r="BL3764">
        <v>0.53649514432155399</v>
      </c>
      <c r="BM3764" s="83">
        <v>46299</v>
      </c>
      <c r="BN3764">
        <v>0.66152162280488302</v>
      </c>
      <c r="BO3764" s="83">
        <v>46293</v>
      </c>
      <c r="BP3764" s="77">
        <v>0.76476935527380596</v>
      </c>
      <c r="BS3764" s="83"/>
      <c r="BU3764" s="83"/>
      <c r="BW3764" s="83"/>
      <c r="CA3764" s="83"/>
      <c r="CC3764" s="83"/>
      <c r="CE3764" s="83"/>
      <c r="CI3764" s="83"/>
      <c r="CK3764" s="83"/>
      <c r="CM3764" s="83"/>
      <c r="CQ3764" s="83"/>
      <c r="CS3764" s="83"/>
      <c r="CU3764" s="83"/>
      <c r="CY3764" s="83"/>
      <c r="DA3764" s="83"/>
      <c r="DC3764" s="83"/>
    </row>
    <row r="3765" spans="7:107">
      <c r="G3765" s="83">
        <v>46333</v>
      </c>
      <c r="H3765">
        <v>0.11818412892074601</v>
      </c>
      <c r="O3765" s="83">
        <v>45533</v>
      </c>
      <c r="P3765">
        <v>61.188670024011302</v>
      </c>
      <c r="Q3765" s="83">
        <v>45558</v>
      </c>
      <c r="R3765">
        <v>119.410977242302</v>
      </c>
      <c r="W3765" s="83">
        <v>46336</v>
      </c>
      <c r="X3765">
        <v>0.16793333333333299</v>
      </c>
      <c r="BK3765" s="83">
        <v>46303</v>
      </c>
      <c r="BL3765">
        <v>0.53650694631777696</v>
      </c>
      <c r="BM3765" s="83">
        <v>46300</v>
      </c>
      <c r="BN3765">
        <v>0.66138541615994495</v>
      </c>
      <c r="BO3765" s="83">
        <v>46294</v>
      </c>
      <c r="BP3765" s="77">
        <v>0.76465605611006204</v>
      </c>
      <c r="BS3765" s="83"/>
      <c r="BU3765" s="83"/>
      <c r="BW3765" s="83"/>
      <c r="CA3765" s="83"/>
      <c r="CC3765" s="83"/>
      <c r="CE3765" s="83"/>
      <c r="CI3765" s="83"/>
      <c r="CK3765" s="83"/>
      <c r="CM3765" s="83"/>
      <c r="CQ3765" s="83"/>
      <c r="CS3765" s="83"/>
      <c r="CU3765" s="83"/>
      <c r="CY3765" s="83"/>
      <c r="DA3765" s="83"/>
      <c r="DC3765" s="83"/>
    </row>
    <row r="3766" spans="7:107">
      <c r="G3766" s="83">
        <v>46334</v>
      </c>
      <c r="H3766">
        <v>0.118177350753223</v>
      </c>
      <c r="O3766" s="83">
        <v>45534</v>
      </c>
      <c r="P3766">
        <v>61.199294532627803</v>
      </c>
      <c r="Q3766" s="83">
        <v>45559</v>
      </c>
      <c r="R3766">
        <v>119.410977242302</v>
      </c>
      <c r="W3766" s="83">
        <v>46337</v>
      </c>
      <c r="X3766">
        <v>0.16793333333333299</v>
      </c>
      <c r="BK3766" s="83">
        <v>46304</v>
      </c>
      <c r="BL3766">
        <v>0.53651874831400004</v>
      </c>
      <c r="BM3766" s="83">
        <v>46301</v>
      </c>
      <c r="BN3766">
        <v>0.66124920951500699</v>
      </c>
      <c r="BO3766" s="83">
        <v>46295</v>
      </c>
      <c r="BP3766" s="77">
        <v>0.76454275694631701</v>
      </c>
      <c r="BS3766" s="83"/>
      <c r="BU3766" s="83"/>
      <c r="BW3766" s="83"/>
      <c r="CA3766" s="83"/>
      <c r="CC3766" s="83"/>
      <c r="CE3766" s="83"/>
      <c r="CI3766" s="83"/>
      <c r="CK3766" s="83"/>
      <c r="CM3766" s="83"/>
      <c r="CQ3766" s="83"/>
      <c r="CS3766" s="83"/>
      <c r="CU3766" s="83"/>
      <c r="CY3766" s="83"/>
      <c r="DA3766" s="83"/>
      <c r="DC3766" s="83"/>
    </row>
    <row r="3767" spans="7:107">
      <c r="G3767" s="83">
        <v>46335</v>
      </c>
      <c r="H3767">
        <v>0.118170572585701</v>
      </c>
      <c r="O3767" s="83">
        <v>45535</v>
      </c>
      <c r="P3767">
        <v>61.209919041244298</v>
      </c>
      <c r="Q3767" s="83">
        <v>45560</v>
      </c>
      <c r="R3767">
        <v>119.410977242302</v>
      </c>
      <c r="W3767" s="83">
        <v>46338</v>
      </c>
      <c r="X3767">
        <v>0.16793333333333299</v>
      </c>
      <c r="BK3767" s="83">
        <v>46305</v>
      </c>
      <c r="BL3767">
        <v>0.53653055031022401</v>
      </c>
      <c r="BM3767" s="83">
        <v>46302</v>
      </c>
      <c r="BN3767">
        <v>0.66111300287006802</v>
      </c>
      <c r="BO3767" s="83">
        <v>46296</v>
      </c>
      <c r="BP3767" s="77">
        <v>0.76442945778257299</v>
      </c>
      <c r="BS3767" s="83"/>
      <c r="BU3767" s="83"/>
      <c r="BW3767" s="83"/>
      <c r="CA3767" s="83"/>
      <c r="CC3767" s="83"/>
      <c r="CE3767" s="83"/>
      <c r="CI3767" s="83"/>
      <c r="CK3767" s="83"/>
      <c r="CM3767" s="83"/>
      <c r="CQ3767" s="83"/>
      <c r="CS3767" s="83"/>
      <c r="CU3767" s="83"/>
      <c r="CY3767" s="83"/>
      <c r="DA3767" s="83"/>
      <c r="DC3767" s="83"/>
    </row>
    <row r="3768" spans="7:107">
      <c r="G3768" s="83">
        <v>46336</v>
      </c>
      <c r="H3768">
        <v>0.11816379441817899</v>
      </c>
      <c r="O3768" s="83">
        <v>45536</v>
      </c>
      <c r="P3768">
        <v>61.2205435498608</v>
      </c>
      <c r="Q3768" s="83">
        <v>45561</v>
      </c>
      <c r="R3768">
        <v>119.410977242302</v>
      </c>
      <c r="W3768" s="83">
        <v>46339</v>
      </c>
      <c r="X3768">
        <v>0.16793333333333299</v>
      </c>
      <c r="BK3768" s="83">
        <v>46306</v>
      </c>
      <c r="BL3768">
        <v>0.53654235230644698</v>
      </c>
      <c r="BM3768" s="83">
        <v>46303</v>
      </c>
      <c r="BN3768">
        <v>0.66097679622512995</v>
      </c>
      <c r="BO3768" s="83">
        <v>46297</v>
      </c>
      <c r="BP3768" s="77">
        <v>0.76431615861882896</v>
      </c>
      <c r="BS3768" s="83"/>
      <c r="BU3768" s="83"/>
      <c r="BW3768" s="83"/>
      <c r="CA3768" s="83"/>
      <c r="CC3768" s="83"/>
      <c r="CE3768" s="83"/>
      <c r="CI3768" s="83"/>
      <c r="CK3768" s="83"/>
      <c r="CM3768" s="83"/>
      <c r="CQ3768" s="83"/>
      <c r="CS3768" s="83"/>
      <c r="CU3768" s="83"/>
      <c r="CY3768" s="83"/>
      <c r="DA3768" s="83"/>
      <c r="DC3768" s="83"/>
    </row>
    <row r="3769" spans="7:107">
      <c r="G3769" s="83">
        <v>46337</v>
      </c>
      <c r="H3769">
        <v>0.118157016250656</v>
      </c>
      <c r="O3769" s="83">
        <v>45537</v>
      </c>
      <c r="P3769">
        <v>61.231168058477202</v>
      </c>
      <c r="Q3769" s="83">
        <v>45562</v>
      </c>
      <c r="R3769">
        <v>119.395983935742</v>
      </c>
      <c r="W3769" s="83">
        <v>46340</v>
      </c>
      <c r="X3769">
        <v>0.16793333333333299</v>
      </c>
      <c r="BK3769" s="83">
        <v>46307</v>
      </c>
      <c r="BL3769">
        <v>0.53655415430266995</v>
      </c>
      <c r="BM3769" s="83">
        <v>46304</v>
      </c>
      <c r="BN3769">
        <v>0.66084058958019098</v>
      </c>
      <c r="BO3769" s="83">
        <v>46298</v>
      </c>
      <c r="BP3769" s="77">
        <v>0.76420285945508404</v>
      </c>
      <c r="BS3769" s="83"/>
      <c r="BU3769" s="83"/>
      <c r="BW3769" s="83"/>
      <c r="CA3769" s="83"/>
      <c r="CC3769" s="83"/>
      <c r="CE3769" s="83"/>
      <c r="CI3769" s="83"/>
      <c r="CK3769" s="83"/>
      <c r="CM3769" s="83"/>
      <c r="CQ3769" s="83"/>
      <c r="CS3769" s="83"/>
      <c r="CU3769" s="83"/>
      <c r="CY3769" s="83"/>
      <c r="DA3769" s="83"/>
      <c r="DC3769" s="83"/>
    </row>
    <row r="3770" spans="7:107">
      <c r="G3770" s="83">
        <v>46338</v>
      </c>
      <c r="H3770">
        <v>0.118150238083134</v>
      </c>
      <c r="O3770" s="83">
        <v>45538</v>
      </c>
      <c r="P3770">
        <v>61.241792567093697</v>
      </c>
      <c r="Q3770" s="83">
        <v>45563</v>
      </c>
      <c r="R3770">
        <v>119.380990629183</v>
      </c>
      <c r="W3770" s="83">
        <v>46341</v>
      </c>
      <c r="X3770">
        <v>0.16793333333333299</v>
      </c>
      <c r="BK3770" s="83">
        <v>46308</v>
      </c>
      <c r="BL3770">
        <v>0.53656595629889403</v>
      </c>
      <c r="BM3770" s="83">
        <v>46305</v>
      </c>
      <c r="BN3770">
        <v>0.66070438293525302</v>
      </c>
      <c r="BO3770" s="83">
        <v>46299</v>
      </c>
      <c r="BP3770" s="77">
        <v>0.76408956029134001</v>
      </c>
      <c r="BS3770" s="83"/>
      <c r="BU3770" s="83"/>
      <c r="BW3770" s="83"/>
      <c r="CA3770" s="83"/>
      <c r="CC3770" s="83"/>
      <c r="CE3770" s="83"/>
      <c r="CI3770" s="83"/>
      <c r="CK3770" s="83"/>
      <c r="CM3770" s="83"/>
      <c r="CQ3770" s="83"/>
      <c r="CS3770" s="83"/>
      <c r="CU3770" s="83"/>
      <c r="CY3770" s="83"/>
      <c r="DA3770" s="83"/>
      <c r="DC3770" s="83"/>
    </row>
    <row r="3771" spans="7:107">
      <c r="G3771" s="83">
        <v>46339</v>
      </c>
      <c r="H3771">
        <v>0.118143459915611</v>
      </c>
      <c r="O3771" s="83">
        <v>45539</v>
      </c>
      <c r="P3771">
        <v>61.252417075710198</v>
      </c>
      <c r="Q3771" s="83">
        <v>45564</v>
      </c>
      <c r="R3771">
        <v>119.365997322623</v>
      </c>
      <c r="W3771" s="83">
        <v>46342</v>
      </c>
      <c r="X3771">
        <v>0.16793333333333299</v>
      </c>
      <c r="BK3771" s="83">
        <v>46309</v>
      </c>
      <c r="BL3771">
        <v>0.536577758295117</v>
      </c>
      <c r="BM3771" s="83">
        <v>46306</v>
      </c>
      <c r="BN3771">
        <v>0.66056817629031395</v>
      </c>
      <c r="BO3771" s="83">
        <v>46300</v>
      </c>
      <c r="BP3771" s="77">
        <v>0.76397626112759598</v>
      </c>
      <c r="BS3771" s="83"/>
      <c r="BU3771" s="83"/>
      <c r="BW3771" s="83"/>
      <c r="CA3771" s="83"/>
      <c r="CC3771" s="83"/>
      <c r="CE3771" s="83"/>
      <c r="CI3771" s="83"/>
      <c r="CK3771" s="83"/>
      <c r="CM3771" s="83"/>
      <c r="CQ3771" s="83"/>
      <c r="CS3771" s="83"/>
      <c r="CU3771" s="83"/>
      <c r="CY3771" s="83"/>
      <c r="DA3771" s="83"/>
      <c r="DC3771" s="83"/>
    </row>
    <row r="3772" spans="7:107">
      <c r="G3772" s="83">
        <v>46340</v>
      </c>
      <c r="H3772">
        <v>0.118136681748089</v>
      </c>
      <c r="O3772" s="83">
        <v>45540</v>
      </c>
      <c r="P3772">
        <v>61.2630415843267</v>
      </c>
      <c r="Q3772" s="83">
        <v>45565</v>
      </c>
      <c r="R3772">
        <v>119.351004016064</v>
      </c>
      <c r="W3772" s="83">
        <v>46343</v>
      </c>
      <c r="X3772">
        <v>0.16793333333333299</v>
      </c>
      <c r="BK3772" s="83">
        <v>46310</v>
      </c>
      <c r="BL3772">
        <v>0.53658956029133997</v>
      </c>
      <c r="BM3772" s="83">
        <v>46307</v>
      </c>
      <c r="BN3772">
        <v>0.66043196964537598</v>
      </c>
      <c r="BO3772" s="83">
        <v>46301</v>
      </c>
      <c r="BP3772" s="77">
        <v>0.76386296196385195</v>
      </c>
      <c r="BS3772" s="83"/>
      <c r="BU3772" s="83"/>
      <c r="BW3772" s="83"/>
      <c r="CA3772" s="83"/>
      <c r="CC3772" s="83"/>
      <c r="CE3772" s="83"/>
      <c r="CI3772" s="83"/>
      <c r="CK3772" s="83"/>
      <c r="CM3772" s="83"/>
      <c r="CQ3772" s="83"/>
      <c r="CS3772" s="83"/>
      <c r="CU3772" s="83"/>
      <c r="CY3772" s="83"/>
      <c r="DA3772" s="83"/>
      <c r="DC3772" s="83"/>
    </row>
    <row r="3773" spans="7:107">
      <c r="G3773" s="83">
        <v>46341</v>
      </c>
      <c r="H3773">
        <v>0.11812990358056601</v>
      </c>
      <c r="O3773" s="83">
        <v>45541</v>
      </c>
      <c r="P3773">
        <v>61.273666092943103</v>
      </c>
      <c r="Q3773" s="83">
        <v>45566</v>
      </c>
      <c r="R3773">
        <v>119.336010709504</v>
      </c>
      <c r="W3773" s="83">
        <v>46344</v>
      </c>
      <c r="X3773">
        <v>0.16793333333333299</v>
      </c>
      <c r="BK3773" s="83">
        <v>46311</v>
      </c>
      <c r="BL3773">
        <v>0.53660136228756405</v>
      </c>
      <c r="BM3773" s="83">
        <v>46308</v>
      </c>
      <c r="BN3773">
        <v>0.66029576300043702</v>
      </c>
      <c r="BO3773" s="83">
        <v>46302</v>
      </c>
      <c r="BP3773" s="77">
        <v>0.76374966280010703</v>
      </c>
      <c r="BS3773" s="83"/>
      <c r="BU3773" s="83"/>
      <c r="BW3773" s="83"/>
      <c r="CA3773" s="83"/>
      <c r="CC3773" s="83"/>
      <c r="CE3773" s="83"/>
      <c r="CI3773" s="83"/>
      <c r="CK3773" s="83"/>
      <c r="CM3773" s="83"/>
      <c r="CQ3773" s="83"/>
      <c r="CS3773" s="83"/>
      <c r="CU3773" s="83"/>
      <c r="CY3773" s="83"/>
      <c r="DA3773" s="83"/>
      <c r="DC3773" s="83"/>
    </row>
    <row r="3774" spans="7:107">
      <c r="G3774" s="83">
        <v>46342</v>
      </c>
      <c r="H3774">
        <v>0.118123125413044</v>
      </c>
      <c r="O3774" s="83">
        <v>45542</v>
      </c>
      <c r="P3774">
        <v>61.284290601559597</v>
      </c>
      <c r="Q3774" s="83">
        <v>45567</v>
      </c>
      <c r="R3774">
        <v>119.321017402945</v>
      </c>
      <c r="W3774" s="83">
        <v>46345</v>
      </c>
      <c r="X3774">
        <v>0.16793333333333299</v>
      </c>
      <c r="BK3774" s="83">
        <v>46312</v>
      </c>
      <c r="BL3774">
        <v>0.53661316428378703</v>
      </c>
      <c r="BM3774" s="83">
        <v>46309</v>
      </c>
      <c r="BN3774">
        <v>0.66015955635549906</v>
      </c>
      <c r="BO3774" s="83">
        <v>46303</v>
      </c>
      <c r="BP3774" s="77">
        <v>0.763636363636363</v>
      </c>
      <c r="BS3774" s="83"/>
      <c r="BU3774" s="83"/>
      <c r="BW3774" s="83"/>
      <c r="CA3774" s="83"/>
      <c r="CC3774" s="83"/>
      <c r="CE3774" s="83"/>
      <c r="CI3774" s="83"/>
      <c r="CK3774" s="83"/>
      <c r="CM3774" s="83"/>
      <c r="CQ3774" s="83"/>
      <c r="CS3774" s="83"/>
      <c r="CU3774" s="83"/>
      <c r="CY3774" s="83"/>
      <c r="DA3774" s="83"/>
      <c r="DC3774" s="83"/>
    </row>
    <row r="3775" spans="7:107">
      <c r="G3775" s="83">
        <v>46343</v>
      </c>
      <c r="H3775">
        <v>0.118116347245522</v>
      </c>
      <c r="O3775" s="83">
        <v>45543</v>
      </c>
      <c r="P3775">
        <v>61.294915110176099</v>
      </c>
      <c r="Q3775" s="83">
        <v>45568</v>
      </c>
      <c r="R3775">
        <v>119.306024096385</v>
      </c>
      <c r="W3775" s="83">
        <v>46346</v>
      </c>
      <c r="X3775">
        <v>0.16793333333333299</v>
      </c>
      <c r="BK3775" s="83">
        <v>46313</v>
      </c>
      <c r="BL3775">
        <v>0.53662496628001</v>
      </c>
      <c r="BM3775" s="83">
        <v>46310</v>
      </c>
      <c r="BN3775">
        <v>0.66002334971055998</v>
      </c>
      <c r="BO3775" s="83">
        <v>46304</v>
      </c>
      <c r="BP3775" s="77">
        <v>0.76352306447261897</v>
      </c>
      <c r="BS3775" s="83"/>
      <c r="BU3775" s="83"/>
      <c r="BW3775" s="83"/>
      <c r="CA3775" s="83"/>
      <c r="CC3775" s="83"/>
      <c r="CE3775" s="83"/>
      <c r="CI3775" s="83"/>
      <c r="CK3775" s="83"/>
      <c r="CM3775" s="83"/>
      <c r="CQ3775" s="83"/>
      <c r="CS3775" s="83"/>
      <c r="CU3775" s="83"/>
      <c r="CY3775" s="83"/>
      <c r="DA3775" s="83"/>
      <c r="DC3775" s="83"/>
    </row>
    <row r="3776" spans="7:107">
      <c r="G3776" s="83">
        <v>46344</v>
      </c>
      <c r="H3776">
        <v>0.11810956907799899</v>
      </c>
      <c r="O3776" s="83">
        <v>45544</v>
      </c>
      <c r="P3776">
        <v>61.305539618792601</v>
      </c>
      <c r="Q3776" s="83">
        <v>45569</v>
      </c>
      <c r="R3776">
        <v>119.291030789825</v>
      </c>
      <c r="W3776" s="83">
        <v>46347</v>
      </c>
      <c r="X3776">
        <v>0.16793333333333299</v>
      </c>
      <c r="BK3776" s="83">
        <v>46314</v>
      </c>
      <c r="BL3776">
        <v>0.53663676827623397</v>
      </c>
      <c r="BM3776" s="83">
        <v>46311</v>
      </c>
      <c r="BN3776">
        <v>0.65988714306562202</v>
      </c>
      <c r="BO3776" s="83">
        <v>46305</v>
      </c>
      <c r="BP3776" s="77">
        <v>0.76340976530887505</v>
      </c>
      <c r="BS3776" s="83"/>
      <c r="BU3776" s="83"/>
      <c r="BW3776" s="83"/>
      <c r="CA3776" s="83"/>
      <c r="CC3776" s="83"/>
      <c r="CE3776" s="83"/>
      <c r="CI3776" s="83"/>
      <c r="CK3776" s="83"/>
      <c r="CM3776" s="83"/>
      <c r="CQ3776" s="83"/>
      <c r="CS3776" s="83"/>
      <c r="CU3776" s="83"/>
      <c r="CY3776" s="83"/>
      <c r="DA3776" s="83"/>
      <c r="DC3776" s="83"/>
    </row>
    <row r="3777" spans="7:107">
      <c r="G3777" s="83">
        <v>46345</v>
      </c>
      <c r="H3777">
        <v>0.118102790910477</v>
      </c>
      <c r="O3777" s="83">
        <v>45545</v>
      </c>
      <c r="P3777">
        <v>61.316164127409003</v>
      </c>
      <c r="Q3777" s="83">
        <v>45570</v>
      </c>
      <c r="R3777">
        <v>119.27603748326599</v>
      </c>
      <c r="W3777" s="83">
        <v>46348</v>
      </c>
      <c r="X3777">
        <v>0.16793333333333299</v>
      </c>
      <c r="BK3777" s="83">
        <v>46315</v>
      </c>
      <c r="BL3777">
        <v>0.53664857027245705</v>
      </c>
      <c r="BM3777" s="83">
        <v>46312</v>
      </c>
      <c r="BN3777">
        <v>0.65975093642068305</v>
      </c>
      <c r="BO3777" s="83">
        <v>46306</v>
      </c>
      <c r="BP3777" s="77">
        <v>0.76329646614513003</v>
      </c>
      <c r="BS3777" s="83"/>
      <c r="BU3777" s="83"/>
      <c r="BW3777" s="83"/>
      <c r="CA3777" s="83"/>
      <c r="CC3777" s="83"/>
      <c r="CE3777" s="83"/>
      <c r="CI3777" s="83"/>
      <c r="CK3777" s="83"/>
      <c r="CM3777" s="83"/>
      <c r="CQ3777" s="83"/>
      <c r="CS3777" s="83"/>
      <c r="CU3777" s="83"/>
      <c r="CY3777" s="83"/>
      <c r="DA3777" s="83"/>
      <c r="DC3777" s="83"/>
    </row>
    <row r="3778" spans="7:107">
      <c r="G3778" s="83">
        <v>46346</v>
      </c>
      <c r="H3778">
        <v>0.118096012742954</v>
      </c>
      <c r="O3778" s="83">
        <v>45546</v>
      </c>
      <c r="P3778">
        <v>61.326788636025498</v>
      </c>
      <c r="Q3778" s="83">
        <v>45571</v>
      </c>
      <c r="R3778">
        <v>119.26104417670599</v>
      </c>
      <c r="W3778" s="83">
        <v>46349</v>
      </c>
      <c r="X3778">
        <v>0.16793333333333299</v>
      </c>
      <c r="BK3778" s="83">
        <v>46316</v>
      </c>
      <c r="BL3778">
        <v>0.53666037226868102</v>
      </c>
      <c r="BM3778" s="83">
        <v>46313</v>
      </c>
      <c r="BN3778">
        <v>0.65961472977574498</v>
      </c>
      <c r="BO3778" s="83">
        <v>46307</v>
      </c>
      <c r="BP3778" s="77">
        <v>0.763183166981386</v>
      </c>
      <c r="BS3778" s="83"/>
      <c r="BU3778" s="83"/>
      <c r="BW3778" s="83"/>
      <c r="CA3778" s="83"/>
      <c r="CC3778" s="83"/>
      <c r="CE3778" s="83"/>
      <c r="CI3778" s="83"/>
      <c r="CK3778" s="83"/>
      <c r="CM3778" s="83"/>
      <c r="CQ3778" s="83"/>
      <c r="CS3778" s="83"/>
      <c r="CU3778" s="83"/>
      <c r="CY3778" s="83"/>
      <c r="DA3778" s="83"/>
      <c r="DC3778" s="83"/>
    </row>
    <row r="3779" spans="7:107">
      <c r="G3779" s="83">
        <v>46347</v>
      </c>
      <c r="H3779">
        <v>0.11808923457543199</v>
      </c>
      <c r="O3779" s="83">
        <v>45547</v>
      </c>
      <c r="P3779">
        <v>61.337413144641999</v>
      </c>
      <c r="Q3779" s="83">
        <v>45572</v>
      </c>
      <c r="R3779">
        <v>119.246050870147</v>
      </c>
      <c r="W3779" s="83">
        <v>46350</v>
      </c>
      <c r="X3779">
        <v>0.16793333333333299</v>
      </c>
      <c r="BK3779" s="83">
        <v>46317</v>
      </c>
      <c r="BL3779">
        <v>0.53667217426490399</v>
      </c>
      <c r="BM3779" s="83">
        <v>46314</v>
      </c>
      <c r="BN3779">
        <v>0.65947852313080702</v>
      </c>
      <c r="BO3779" s="83">
        <v>46308</v>
      </c>
      <c r="BP3779" s="77">
        <v>0.76306986781764197</v>
      </c>
      <c r="BS3779" s="83"/>
      <c r="BU3779" s="83"/>
      <c r="BW3779" s="83"/>
      <c r="CA3779" s="83"/>
      <c r="CC3779" s="83"/>
      <c r="CE3779" s="83"/>
      <c r="CI3779" s="83"/>
      <c r="CK3779" s="83"/>
      <c r="CM3779" s="83"/>
      <c r="CQ3779" s="83"/>
      <c r="CS3779" s="83"/>
      <c r="CU3779" s="83"/>
      <c r="CY3779" s="83"/>
      <c r="DA3779" s="83"/>
      <c r="DC3779" s="83"/>
    </row>
    <row r="3780" spans="7:107">
      <c r="G3780" s="83">
        <v>46348</v>
      </c>
      <c r="H3780">
        <v>0.11808245640791</v>
      </c>
      <c r="O3780" s="83">
        <v>45548</v>
      </c>
      <c r="P3780">
        <v>61.348037653258501</v>
      </c>
      <c r="Q3780" s="83">
        <v>45573</v>
      </c>
      <c r="R3780">
        <v>119.231057563587</v>
      </c>
      <c r="W3780" s="83">
        <v>46351</v>
      </c>
      <c r="X3780">
        <v>0.16793333333333299</v>
      </c>
      <c r="BK3780" s="83">
        <v>46318</v>
      </c>
      <c r="BL3780">
        <v>0.53668397626112696</v>
      </c>
      <c r="BM3780" s="83">
        <v>46315</v>
      </c>
      <c r="BN3780">
        <v>0.65934231648586805</v>
      </c>
      <c r="BO3780" s="83">
        <v>46309</v>
      </c>
      <c r="BP3780" s="77">
        <v>0.76295656865389805</v>
      </c>
      <c r="BS3780" s="83"/>
      <c r="BU3780" s="83"/>
      <c r="BW3780" s="83"/>
      <c r="CA3780" s="83"/>
      <c r="CC3780" s="83"/>
      <c r="CE3780" s="83"/>
      <c r="CI3780" s="83"/>
      <c r="CK3780" s="83"/>
      <c r="CM3780" s="83"/>
      <c r="CQ3780" s="83"/>
      <c r="CS3780" s="83"/>
      <c r="CU3780" s="83"/>
      <c r="CY3780" s="83"/>
      <c r="DA3780" s="83"/>
      <c r="DC3780" s="83"/>
    </row>
    <row r="3781" spans="7:107">
      <c r="G3781" s="83">
        <v>46349</v>
      </c>
      <c r="H3781">
        <v>0.11807567824038701</v>
      </c>
      <c r="O3781" s="83">
        <v>45549</v>
      </c>
      <c r="P3781">
        <v>61.358662161875003</v>
      </c>
      <c r="Q3781" s="83">
        <v>45574</v>
      </c>
      <c r="R3781">
        <v>119.21606425702799</v>
      </c>
      <c r="W3781" s="83">
        <v>46352</v>
      </c>
      <c r="X3781">
        <v>0.16793333333333299</v>
      </c>
      <c r="BK3781" s="83">
        <v>46319</v>
      </c>
      <c r="BL3781">
        <v>0.53669577825735104</v>
      </c>
      <c r="BM3781" s="83">
        <v>46316</v>
      </c>
      <c r="BN3781">
        <v>0.65920610984092998</v>
      </c>
      <c r="BO3781" s="83">
        <v>46310</v>
      </c>
      <c r="BP3781" s="77">
        <v>0.76284326949015302</v>
      </c>
      <c r="BS3781" s="83"/>
      <c r="BU3781" s="83"/>
      <c r="BW3781" s="83"/>
      <c r="CA3781" s="83"/>
      <c r="CC3781" s="83"/>
      <c r="CE3781" s="83"/>
      <c r="CI3781" s="83"/>
      <c r="CK3781" s="83"/>
      <c r="CM3781" s="83"/>
      <c r="CQ3781" s="83"/>
      <c r="CS3781" s="83"/>
      <c r="CU3781" s="83"/>
      <c r="CY3781" s="83"/>
      <c r="DA3781" s="83"/>
      <c r="DC3781" s="83"/>
    </row>
    <row r="3782" spans="7:107">
      <c r="G3782" s="83">
        <v>46350</v>
      </c>
      <c r="H3782">
        <v>0.118068900072865</v>
      </c>
      <c r="O3782" s="83">
        <v>45550</v>
      </c>
      <c r="P3782">
        <v>61.369286670491398</v>
      </c>
      <c r="Q3782" s="83">
        <v>45575</v>
      </c>
      <c r="R3782">
        <v>119.20107095046799</v>
      </c>
      <c r="W3782" s="83">
        <v>46353</v>
      </c>
      <c r="X3782">
        <v>0.16793333333333299</v>
      </c>
      <c r="BK3782" s="83">
        <v>46320</v>
      </c>
      <c r="BL3782">
        <v>0.53670758025357401</v>
      </c>
      <c r="BM3782" s="83">
        <v>46317</v>
      </c>
      <c r="BN3782">
        <v>0.65906990319599101</v>
      </c>
      <c r="BO3782" s="83">
        <v>46311</v>
      </c>
      <c r="BP3782" s="77">
        <v>0.76272997032640899</v>
      </c>
      <c r="BS3782" s="83"/>
      <c r="BU3782" s="83"/>
      <c r="BW3782" s="83"/>
      <c r="CA3782" s="83"/>
      <c r="CC3782" s="83"/>
      <c r="CE3782" s="83"/>
      <c r="CI3782" s="83"/>
      <c r="CK3782" s="83"/>
      <c r="CM3782" s="83"/>
      <c r="CQ3782" s="83"/>
      <c r="CS3782" s="83"/>
      <c r="CU3782" s="83"/>
      <c r="CY3782" s="83"/>
      <c r="DA3782" s="83"/>
      <c r="DC3782" s="83"/>
    </row>
    <row r="3783" spans="7:107">
      <c r="G3783" s="83">
        <v>46351</v>
      </c>
      <c r="H3783">
        <v>0.118062121905342</v>
      </c>
      <c r="O3783" s="83">
        <v>45551</v>
      </c>
      <c r="P3783">
        <v>61.3799111791079</v>
      </c>
      <c r="Q3783" s="83">
        <v>45576</v>
      </c>
      <c r="R3783">
        <v>119.18607764390801</v>
      </c>
      <c r="W3783" s="83">
        <v>46354</v>
      </c>
      <c r="X3783">
        <v>0.16793333333333299</v>
      </c>
      <c r="BK3783" s="83">
        <v>46321</v>
      </c>
      <c r="BL3783">
        <v>0.53671938224979698</v>
      </c>
      <c r="BM3783" s="83">
        <v>46318</v>
      </c>
      <c r="BN3783">
        <v>0.65893369655105305</v>
      </c>
      <c r="BO3783" s="83">
        <v>46312</v>
      </c>
      <c r="BP3783" s="77">
        <v>0.76261667116266496</v>
      </c>
      <c r="BS3783" s="83"/>
      <c r="BU3783" s="83"/>
      <c r="BW3783" s="83"/>
      <c r="CA3783" s="83"/>
      <c r="CC3783" s="83"/>
      <c r="CE3783" s="83"/>
      <c r="CI3783" s="83"/>
      <c r="CK3783" s="83"/>
      <c r="CM3783" s="83"/>
      <c r="CQ3783" s="83"/>
      <c r="CS3783" s="83"/>
      <c r="CU3783" s="83"/>
      <c r="CY3783" s="83"/>
      <c r="DA3783" s="83"/>
      <c r="DC3783" s="83"/>
    </row>
    <row r="3784" spans="7:107">
      <c r="G3784" s="83">
        <v>46352</v>
      </c>
      <c r="H3784">
        <v>0.11805534373782001</v>
      </c>
      <c r="O3784" s="83">
        <v>45552</v>
      </c>
      <c r="P3784">
        <v>61.390535687724402</v>
      </c>
      <c r="Q3784" s="83">
        <v>45577</v>
      </c>
      <c r="R3784">
        <v>119.171084337349</v>
      </c>
      <c r="W3784" s="83">
        <v>46355</v>
      </c>
      <c r="X3784">
        <v>0.16793333333333299</v>
      </c>
      <c r="BK3784" s="83">
        <v>46322</v>
      </c>
      <c r="BL3784">
        <v>0.53673118424602095</v>
      </c>
      <c r="BM3784" s="83">
        <v>46319</v>
      </c>
      <c r="BN3784">
        <v>0.65879748990611398</v>
      </c>
      <c r="BO3784" s="83">
        <v>46313</v>
      </c>
      <c r="BP3784" s="77">
        <v>0.76250337199892004</v>
      </c>
      <c r="BS3784" s="83"/>
      <c r="BU3784" s="83"/>
      <c r="BW3784" s="83"/>
      <c r="CA3784" s="83"/>
      <c r="CC3784" s="83"/>
      <c r="CE3784" s="83"/>
      <c r="CI3784" s="83"/>
      <c r="CK3784" s="83"/>
      <c r="CM3784" s="83"/>
      <c r="CQ3784" s="83"/>
      <c r="CS3784" s="83"/>
      <c r="CU3784" s="83"/>
      <c r="CY3784" s="83"/>
      <c r="DA3784" s="83"/>
      <c r="DC3784" s="83"/>
    </row>
    <row r="3785" spans="7:107">
      <c r="G3785" s="83">
        <v>46353</v>
      </c>
      <c r="H3785">
        <v>0.118048565570298</v>
      </c>
      <c r="O3785" s="83">
        <v>45553</v>
      </c>
      <c r="P3785">
        <v>61.401160196340903</v>
      </c>
      <c r="Q3785" s="83">
        <v>45578</v>
      </c>
      <c r="R3785">
        <v>119.156091030789</v>
      </c>
      <c r="W3785" s="83">
        <v>46356</v>
      </c>
      <c r="X3785">
        <v>0.16793333333333299</v>
      </c>
      <c r="BK3785" s="83">
        <v>46323</v>
      </c>
      <c r="BL3785">
        <v>0.53674298624224404</v>
      </c>
      <c r="BM3785" s="83">
        <v>46320</v>
      </c>
      <c r="BN3785">
        <v>0.65866128326117601</v>
      </c>
      <c r="BO3785" s="83">
        <v>46314</v>
      </c>
      <c r="BP3785" s="77">
        <v>0.76239007283517601</v>
      </c>
      <c r="BS3785" s="83"/>
      <c r="BU3785" s="83"/>
      <c r="BW3785" s="83"/>
      <c r="CA3785" s="83"/>
      <c r="CC3785" s="83"/>
      <c r="CE3785" s="83"/>
      <c r="CI3785" s="83"/>
      <c r="CK3785" s="83"/>
      <c r="CM3785" s="83"/>
      <c r="CQ3785" s="83"/>
      <c r="CS3785" s="83"/>
      <c r="CU3785" s="83"/>
      <c r="CY3785" s="83"/>
      <c r="DA3785" s="83"/>
      <c r="DC3785" s="83"/>
    </row>
    <row r="3786" spans="7:107">
      <c r="G3786" s="83">
        <v>46354</v>
      </c>
      <c r="H3786">
        <v>0.118041787402775</v>
      </c>
      <c r="O3786" s="83">
        <v>45554</v>
      </c>
      <c r="P3786">
        <v>61.411784704957299</v>
      </c>
      <c r="Q3786" s="83">
        <v>45579</v>
      </c>
      <c r="R3786">
        <v>119.14109772422999</v>
      </c>
      <c r="W3786" s="83">
        <v>46357</v>
      </c>
      <c r="X3786">
        <v>0.16793333333333299</v>
      </c>
      <c r="BK3786" s="83">
        <v>46324</v>
      </c>
      <c r="BL3786">
        <v>0.53675478823846701</v>
      </c>
      <c r="BM3786" s="83">
        <v>46321</v>
      </c>
      <c r="BN3786">
        <v>0.65852507661623705</v>
      </c>
      <c r="BO3786" s="83">
        <v>46315</v>
      </c>
      <c r="BP3786" s="77">
        <v>0.76227677367143198</v>
      </c>
      <c r="BS3786" s="83"/>
      <c r="BU3786" s="83"/>
      <c r="BW3786" s="83"/>
      <c r="CA3786" s="83"/>
      <c r="CC3786" s="83"/>
      <c r="CE3786" s="83"/>
      <c r="CI3786" s="83"/>
      <c r="CK3786" s="83"/>
      <c r="CM3786" s="83"/>
      <c r="CQ3786" s="83"/>
      <c r="CS3786" s="83"/>
      <c r="CU3786" s="83"/>
      <c r="CY3786" s="83"/>
      <c r="DA3786" s="83"/>
      <c r="DC3786" s="83"/>
    </row>
    <row r="3787" spans="7:107">
      <c r="G3787" s="83">
        <v>46355</v>
      </c>
      <c r="H3787">
        <v>0.11803500923525299</v>
      </c>
      <c r="O3787" s="83">
        <v>45555</v>
      </c>
      <c r="P3787">
        <v>61.4224092135738</v>
      </c>
      <c r="Q3787" s="83">
        <v>45580</v>
      </c>
      <c r="R3787">
        <v>119.12610441767001</v>
      </c>
      <c r="W3787" s="83">
        <v>46358</v>
      </c>
      <c r="X3787">
        <v>0.16793333333333299</v>
      </c>
      <c r="BK3787" s="83">
        <v>46325</v>
      </c>
      <c r="BL3787">
        <v>0.53676659023469098</v>
      </c>
      <c r="BM3787" s="83">
        <v>46322</v>
      </c>
      <c r="BN3787">
        <v>0.65838886997129897</v>
      </c>
      <c r="BO3787" s="83">
        <v>46316</v>
      </c>
      <c r="BP3787" s="77">
        <v>0.76216347450768795</v>
      </c>
      <c r="BS3787" s="83"/>
      <c r="BU3787" s="83"/>
      <c r="BW3787" s="83"/>
      <c r="CA3787" s="83"/>
      <c r="CC3787" s="83"/>
      <c r="CE3787" s="83"/>
      <c r="CI3787" s="83"/>
      <c r="CK3787" s="83"/>
      <c r="CM3787" s="83"/>
      <c r="CQ3787" s="83"/>
      <c r="CS3787" s="83"/>
      <c r="CU3787" s="83"/>
      <c r="CY3787" s="83"/>
      <c r="DA3787" s="83"/>
      <c r="DC3787" s="83"/>
    </row>
    <row r="3788" spans="7:107">
      <c r="G3788" s="83">
        <v>46356</v>
      </c>
      <c r="H3788">
        <v>0.11802823106773</v>
      </c>
      <c r="O3788" s="83">
        <v>45556</v>
      </c>
      <c r="P3788">
        <v>61.433033722190302</v>
      </c>
      <c r="Q3788" s="83">
        <v>45581</v>
      </c>
      <c r="R3788">
        <v>119.111111111111</v>
      </c>
      <c r="W3788" s="83">
        <v>46359</v>
      </c>
      <c r="X3788">
        <v>0.16793333333333299</v>
      </c>
      <c r="BK3788" s="83">
        <v>46326</v>
      </c>
      <c r="BL3788">
        <v>0.53677839223091395</v>
      </c>
      <c r="BM3788" s="83">
        <v>46323</v>
      </c>
      <c r="BN3788">
        <v>0.65825266332636001</v>
      </c>
      <c r="BO3788" s="83">
        <v>46317</v>
      </c>
      <c r="BP3788" s="77">
        <v>0.76205017534394304</v>
      </c>
      <c r="BS3788" s="83"/>
      <c r="BU3788" s="83"/>
      <c r="BW3788" s="83"/>
      <c r="CA3788" s="83"/>
      <c r="CC3788" s="83"/>
      <c r="CE3788" s="83"/>
      <c r="CI3788" s="83"/>
      <c r="CK3788" s="83"/>
      <c r="CM3788" s="83"/>
      <c r="CQ3788" s="83"/>
      <c r="CS3788" s="83"/>
      <c r="CU3788" s="83"/>
      <c r="CY3788" s="83"/>
      <c r="DA3788" s="83"/>
      <c r="DC3788" s="83"/>
    </row>
    <row r="3789" spans="7:107">
      <c r="G3789" s="83">
        <v>46357</v>
      </c>
      <c r="H3789">
        <v>0.118021452900208</v>
      </c>
      <c r="O3789" s="83">
        <v>45557</v>
      </c>
      <c r="P3789">
        <v>61.443658230806797</v>
      </c>
      <c r="Q3789" s="83">
        <v>45582</v>
      </c>
      <c r="R3789">
        <v>119.096117804551</v>
      </c>
      <c r="W3789" s="83">
        <v>46360</v>
      </c>
      <c r="X3789">
        <v>0.16793333333333299</v>
      </c>
      <c r="BK3789" s="83">
        <v>46327</v>
      </c>
      <c r="BL3789">
        <v>0.53679019422713703</v>
      </c>
      <c r="BM3789" s="83">
        <v>46324</v>
      </c>
      <c r="BN3789">
        <v>0.65811645668142205</v>
      </c>
      <c r="BO3789" s="83">
        <v>46318</v>
      </c>
      <c r="BP3789" s="77">
        <v>0.76193687618019901</v>
      </c>
      <c r="BS3789" s="83"/>
      <c r="BU3789" s="83"/>
      <c r="BW3789" s="83"/>
      <c r="CA3789" s="83"/>
      <c r="CC3789" s="83"/>
      <c r="CE3789" s="83"/>
      <c r="CI3789" s="83"/>
      <c r="CK3789" s="83"/>
      <c r="CM3789" s="83"/>
      <c r="CQ3789" s="83"/>
      <c r="CS3789" s="83"/>
      <c r="CU3789" s="83"/>
      <c r="CY3789" s="83"/>
      <c r="DA3789" s="83"/>
      <c r="DC3789" s="83"/>
    </row>
    <row r="3790" spans="7:107">
      <c r="G3790" s="83">
        <v>46358</v>
      </c>
      <c r="H3790">
        <v>0.118014674732686</v>
      </c>
      <c r="O3790" s="83">
        <v>45558</v>
      </c>
      <c r="P3790">
        <v>61.454282739423199</v>
      </c>
      <c r="Q3790" s="83">
        <v>45583</v>
      </c>
      <c r="R3790">
        <v>119.081124497991</v>
      </c>
      <c r="W3790" s="83">
        <v>46361</v>
      </c>
      <c r="X3790">
        <v>0.16793333333333299</v>
      </c>
      <c r="BK3790" s="83">
        <v>46328</v>
      </c>
      <c r="BL3790">
        <v>0.536801996223361</v>
      </c>
      <c r="BM3790" s="83">
        <v>46325</v>
      </c>
      <c r="BN3790">
        <v>0.65798025003648397</v>
      </c>
      <c r="BO3790" s="83">
        <v>46319</v>
      </c>
      <c r="BP3790" s="77">
        <v>0.76182357701645498</v>
      </c>
      <c r="BS3790" s="83"/>
      <c r="BU3790" s="83"/>
      <c r="BW3790" s="83"/>
      <c r="CA3790" s="83"/>
      <c r="CC3790" s="83"/>
      <c r="CE3790" s="83"/>
      <c r="CI3790" s="83"/>
      <c r="CK3790" s="83"/>
      <c r="CM3790" s="83"/>
      <c r="CQ3790" s="83"/>
      <c r="CS3790" s="83"/>
      <c r="CU3790" s="83"/>
      <c r="CY3790" s="83"/>
      <c r="DA3790" s="83"/>
      <c r="DC3790" s="83"/>
    </row>
    <row r="3791" spans="7:107">
      <c r="G3791" s="83">
        <v>46359</v>
      </c>
      <c r="H3791">
        <v>0.118007896565163</v>
      </c>
      <c r="O3791" s="83">
        <v>45559</v>
      </c>
      <c r="P3791">
        <v>61.464907248039701</v>
      </c>
      <c r="Q3791" s="83">
        <v>45584</v>
      </c>
      <c r="R3791">
        <v>119.06613119143201</v>
      </c>
      <c r="W3791" s="83">
        <v>46362</v>
      </c>
      <c r="X3791">
        <v>0.16793333333333299</v>
      </c>
      <c r="BK3791" s="83">
        <v>46329</v>
      </c>
      <c r="BL3791">
        <v>0.53681379821958397</v>
      </c>
      <c r="BM3791" s="83">
        <v>46326</v>
      </c>
      <c r="BN3791">
        <v>0.65784404339154501</v>
      </c>
      <c r="BO3791" s="83">
        <v>46320</v>
      </c>
      <c r="BP3791" s="77">
        <v>0.76171027785271095</v>
      </c>
      <c r="BS3791" s="83"/>
      <c r="BU3791" s="83"/>
      <c r="BW3791" s="83"/>
      <c r="CA3791" s="83"/>
      <c r="CC3791" s="83"/>
      <c r="CE3791" s="83"/>
      <c r="CI3791" s="83"/>
      <c r="CK3791" s="83"/>
      <c r="CM3791" s="83"/>
      <c r="CQ3791" s="83"/>
      <c r="CS3791" s="83"/>
      <c r="CU3791" s="83"/>
      <c r="CY3791" s="83"/>
      <c r="DA3791" s="83"/>
      <c r="DC3791" s="83"/>
    </row>
    <row r="3792" spans="7:107">
      <c r="G3792" s="83">
        <v>46360</v>
      </c>
      <c r="H3792">
        <v>0.11800111839764101</v>
      </c>
      <c r="O3792" s="83">
        <v>45560</v>
      </c>
      <c r="P3792">
        <v>61.475531756656203</v>
      </c>
      <c r="Q3792" s="83">
        <v>45585</v>
      </c>
      <c r="R3792">
        <v>119.05113788487201</v>
      </c>
      <c r="W3792" s="83">
        <v>46363</v>
      </c>
      <c r="X3792">
        <v>0.16793333333333299</v>
      </c>
      <c r="BK3792" s="83">
        <v>46330</v>
      </c>
      <c r="BL3792">
        <v>0.53682560021580805</v>
      </c>
      <c r="BM3792" s="83">
        <v>46327</v>
      </c>
      <c r="BN3792">
        <v>0.65770783674660604</v>
      </c>
      <c r="BO3792" s="83">
        <v>46321</v>
      </c>
      <c r="BP3792" s="77">
        <v>0.76159697868896603</v>
      </c>
      <c r="BS3792" s="83"/>
      <c r="BU3792" s="83"/>
      <c r="BW3792" s="83"/>
      <c r="CA3792" s="83"/>
      <c r="CC3792" s="83"/>
      <c r="CE3792" s="83"/>
      <c r="CI3792" s="83"/>
      <c r="CK3792" s="83"/>
      <c r="CM3792" s="83"/>
      <c r="CQ3792" s="83"/>
      <c r="CS3792" s="83"/>
      <c r="CU3792" s="83"/>
      <c r="CY3792" s="83"/>
      <c r="DA3792" s="83"/>
      <c r="DC3792" s="83"/>
    </row>
    <row r="3793" spans="7:107">
      <c r="G3793" s="83">
        <v>46361</v>
      </c>
      <c r="H3793">
        <v>0.117994340230118</v>
      </c>
      <c r="O3793" s="83">
        <v>45561</v>
      </c>
      <c r="P3793">
        <v>61.486156265272697</v>
      </c>
      <c r="Q3793" s="83">
        <v>45586</v>
      </c>
      <c r="R3793">
        <v>119.036144578313</v>
      </c>
      <c r="W3793" s="83">
        <v>46364</v>
      </c>
      <c r="X3793">
        <v>0.16793333333333299</v>
      </c>
      <c r="BK3793" s="83">
        <v>46331</v>
      </c>
      <c r="BL3793">
        <v>0.53683740221203102</v>
      </c>
      <c r="BM3793" s="83">
        <v>46328</v>
      </c>
      <c r="BN3793">
        <v>0.65757163010166797</v>
      </c>
      <c r="BO3793" s="83">
        <v>46322</v>
      </c>
      <c r="BP3793" s="77">
        <v>0.761483679525222</v>
      </c>
      <c r="BS3793" s="83"/>
      <c r="BU3793" s="83"/>
      <c r="BW3793" s="83"/>
      <c r="CA3793" s="83"/>
      <c r="CC3793" s="83"/>
      <c r="CE3793" s="83"/>
      <c r="CI3793" s="83"/>
      <c r="CK3793" s="83"/>
      <c r="CM3793" s="83"/>
      <c r="CQ3793" s="83"/>
      <c r="CS3793" s="83"/>
      <c r="CU3793" s="83"/>
      <c r="CY3793" s="83"/>
      <c r="DA3793" s="83"/>
      <c r="DC3793" s="83"/>
    </row>
    <row r="3794" spans="7:107">
      <c r="G3794" s="83">
        <v>46362</v>
      </c>
      <c r="H3794">
        <v>0.117987562062596</v>
      </c>
      <c r="O3794" s="83">
        <v>45562</v>
      </c>
      <c r="P3794">
        <v>61.4967807738891</v>
      </c>
      <c r="Q3794" s="83">
        <v>45587</v>
      </c>
      <c r="R3794">
        <v>119.021151271753</v>
      </c>
      <c r="W3794" s="83">
        <v>46365</v>
      </c>
      <c r="X3794">
        <v>0.16793333333333299</v>
      </c>
      <c r="BK3794" s="83">
        <v>46332</v>
      </c>
      <c r="BL3794">
        <v>0.53684920420825399</v>
      </c>
      <c r="BM3794" s="83">
        <v>46329</v>
      </c>
      <c r="BN3794">
        <v>0.65743542345673001</v>
      </c>
      <c r="BO3794" s="83">
        <v>46323</v>
      </c>
      <c r="BP3794" s="77">
        <v>0.76137038036147797</v>
      </c>
      <c r="BS3794" s="83"/>
      <c r="BU3794" s="83"/>
      <c r="BW3794" s="83"/>
      <c r="CA3794" s="83"/>
      <c r="CC3794" s="83"/>
      <c r="CE3794" s="83"/>
      <c r="CI3794" s="83"/>
      <c r="CK3794" s="83"/>
      <c r="CM3794" s="83"/>
      <c r="CQ3794" s="83"/>
      <c r="CS3794" s="83"/>
      <c r="CU3794" s="83"/>
      <c r="CY3794" s="83"/>
      <c r="DA3794" s="83"/>
      <c r="DC3794" s="83"/>
    </row>
    <row r="3795" spans="7:107">
      <c r="G3795" s="83">
        <v>46363</v>
      </c>
      <c r="H3795">
        <v>0.11798078389507299</v>
      </c>
      <c r="O3795" s="83">
        <v>45563</v>
      </c>
      <c r="P3795">
        <v>61.507405282505601</v>
      </c>
      <c r="Q3795" s="83">
        <v>45588</v>
      </c>
      <c r="R3795">
        <v>119.00615796519401</v>
      </c>
      <c r="W3795" s="83">
        <v>46366</v>
      </c>
      <c r="X3795">
        <v>0.16793333333333299</v>
      </c>
      <c r="BK3795" s="83">
        <v>46333</v>
      </c>
      <c r="BL3795">
        <v>0.53686100620447796</v>
      </c>
      <c r="BM3795" s="83">
        <v>46330</v>
      </c>
      <c r="BN3795">
        <v>0.65729921681179104</v>
      </c>
      <c r="BO3795" s="83">
        <v>46324</v>
      </c>
      <c r="BP3795" s="77">
        <v>0.76125708119773405</v>
      </c>
      <c r="BS3795" s="83"/>
      <c r="BU3795" s="83"/>
      <c r="BW3795" s="83"/>
      <c r="CA3795" s="83"/>
      <c r="CC3795" s="83"/>
      <c r="CE3795" s="83"/>
      <c r="CI3795" s="83"/>
      <c r="CK3795" s="83"/>
      <c r="CM3795" s="83"/>
      <c r="CQ3795" s="83"/>
      <c r="CS3795" s="83"/>
      <c r="CU3795" s="83"/>
      <c r="CY3795" s="83"/>
      <c r="DA3795" s="83"/>
      <c r="DC3795" s="83"/>
    </row>
    <row r="3796" spans="7:107">
      <c r="G3796" s="83">
        <v>46364</v>
      </c>
      <c r="H3796">
        <v>0.117974005727551</v>
      </c>
      <c r="O3796" s="83">
        <v>45564</v>
      </c>
      <c r="P3796">
        <v>61.518029791122103</v>
      </c>
      <c r="Q3796" s="83">
        <v>45589</v>
      </c>
      <c r="R3796">
        <v>118.99116465863401</v>
      </c>
      <c r="W3796" s="83">
        <v>46367</v>
      </c>
      <c r="X3796">
        <v>0.16793333333333299</v>
      </c>
      <c r="BK3796" s="83">
        <v>46334</v>
      </c>
      <c r="BL3796">
        <v>0.53687280820070105</v>
      </c>
      <c r="BM3796" s="83">
        <v>46331</v>
      </c>
      <c r="BN3796">
        <v>0.65716301016685297</v>
      </c>
      <c r="BO3796" s="83">
        <v>46325</v>
      </c>
      <c r="BP3796" s="77">
        <v>0.76114378203398902</v>
      </c>
      <c r="BS3796" s="83"/>
      <c r="BU3796" s="83"/>
      <c r="BW3796" s="83"/>
      <c r="CA3796" s="83"/>
      <c r="CC3796" s="83"/>
      <c r="CE3796" s="83"/>
      <c r="CI3796" s="83"/>
      <c r="CK3796" s="83"/>
      <c r="CM3796" s="83"/>
      <c r="CQ3796" s="83"/>
      <c r="CS3796" s="83"/>
      <c r="CU3796" s="83"/>
      <c r="CY3796" s="83"/>
      <c r="DA3796" s="83"/>
      <c r="DC3796" s="83"/>
    </row>
    <row r="3797" spans="7:107">
      <c r="G3797" s="83">
        <v>46365</v>
      </c>
      <c r="H3797">
        <v>0.117967227560029</v>
      </c>
      <c r="O3797" s="83">
        <v>45565</v>
      </c>
      <c r="P3797">
        <v>61.528654299738598</v>
      </c>
      <c r="Q3797" s="83">
        <v>45590</v>
      </c>
      <c r="R3797">
        <v>118.976171352074</v>
      </c>
      <c r="W3797" s="83">
        <v>46368</v>
      </c>
      <c r="X3797">
        <v>0.16793333333333299</v>
      </c>
      <c r="BK3797" s="83">
        <v>46335</v>
      </c>
      <c r="BL3797">
        <v>0.53688461019692402</v>
      </c>
      <c r="BM3797" s="83">
        <v>46332</v>
      </c>
      <c r="BN3797">
        <v>0.657026803521914</v>
      </c>
      <c r="BO3797" s="83">
        <v>46326</v>
      </c>
      <c r="BP3797" s="77">
        <v>0.761030482870245</v>
      </c>
      <c r="BS3797" s="83"/>
      <c r="BU3797" s="83"/>
      <c r="BW3797" s="83"/>
      <c r="CA3797" s="83"/>
      <c r="CC3797" s="83"/>
      <c r="CE3797" s="83"/>
      <c r="CI3797" s="83"/>
      <c r="CK3797" s="83"/>
      <c r="CM3797" s="83"/>
      <c r="CQ3797" s="83"/>
      <c r="CS3797" s="83"/>
      <c r="CU3797" s="83"/>
      <c r="CY3797" s="83"/>
      <c r="DA3797" s="83"/>
      <c r="DC3797" s="83"/>
    </row>
    <row r="3798" spans="7:107">
      <c r="G3798" s="83">
        <v>46366</v>
      </c>
      <c r="H3798">
        <v>0.11796044939250599</v>
      </c>
      <c r="O3798" s="83">
        <v>45566</v>
      </c>
      <c r="P3798">
        <v>61.5392788083551</v>
      </c>
      <c r="Q3798" s="83">
        <v>45591</v>
      </c>
      <c r="R3798">
        <v>118.961178045515</v>
      </c>
      <c r="W3798" s="83">
        <v>46369</v>
      </c>
      <c r="X3798">
        <v>0.16793333333333299</v>
      </c>
      <c r="BK3798" s="83">
        <v>46336</v>
      </c>
      <c r="BL3798">
        <v>0.53689641219314799</v>
      </c>
      <c r="BM3798" s="83">
        <v>46333</v>
      </c>
      <c r="BN3798">
        <v>0.65689059687697604</v>
      </c>
      <c r="BO3798" s="83">
        <v>46327</v>
      </c>
      <c r="BP3798" s="77">
        <v>0.76091718370650097</v>
      </c>
      <c r="BS3798" s="83"/>
      <c r="BU3798" s="83"/>
      <c r="BW3798" s="83"/>
      <c r="CA3798" s="83"/>
      <c r="CC3798" s="83"/>
      <c r="CE3798" s="83"/>
      <c r="CI3798" s="83"/>
      <c r="CK3798" s="83"/>
      <c r="CM3798" s="83"/>
      <c r="CQ3798" s="83"/>
      <c r="CS3798" s="83"/>
      <c r="CU3798" s="83"/>
      <c r="CY3798" s="83"/>
      <c r="DA3798" s="83"/>
      <c r="DC3798" s="83"/>
    </row>
    <row r="3799" spans="7:107">
      <c r="G3799" s="83">
        <v>46367</v>
      </c>
      <c r="H3799">
        <v>0.117953671224984</v>
      </c>
      <c r="O3799" s="83">
        <v>45567</v>
      </c>
      <c r="P3799">
        <v>61.549903316971502</v>
      </c>
      <c r="Q3799" s="83">
        <v>45592</v>
      </c>
      <c r="R3799">
        <v>118.946184738955</v>
      </c>
      <c r="W3799" s="83">
        <v>46370</v>
      </c>
      <c r="X3799">
        <v>0.16793333333333299</v>
      </c>
      <c r="BK3799" s="83">
        <v>46337</v>
      </c>
      <c r="BL3799">
        <v>0.53690821418937096</v>
      </c>
      <c r="BM3799" s="83">
        <v>46334</v>
      </c>
      <c r="BN3799">
        <v>0.65675439023203697</v>
      </c>
      <c r="BO3799" s="83">
        <v>46328</v>
      </c>
      <c r="BP3799" s="77">
        <v>0.76080388454275605</v>
      </c>
      <c r="BS3799" s="83"/>
      <c r="BU3799" s="83"/>
      <c r="BW3799" s="83"/>
      <c r="CA3799" s="83"/>
      <c r="CC3799" s="83"/>
      <c r="CE3799" s="83"/>
      <c r="CI3799" s="83"/>
      <c r="CK3799" s="83"/>
      <c r="CM3799" s="83"/>
      <c r="CQ3799" s="83"/>
      <c r="CS3799" s="83"/>
      <c r="CU3799" s="83"/>
      <c r="CY3799" s="83"/>
      <c r="DA3799" s="83"/>
      <c r="DC3799" s="83"/>
    </row>
    <row r="3800" spans="7:107">
      <c r="G3800" s="83">
        <v>46368</v>
      </c>
      <c r="H3800">
        <v>0.11794689305746101</v>
      </c>
      <c r="O3800" s="83">
        <v>45568</v>
      </c>
      <c r="P3800">
        <v>61.560527825587997</v>
      </c>
      <c r="Q3800" s="83">
        <v>45593</v>
      </c>
      <c r="R3800">
        <v>118.93119143239601</v>
      </c>
      <c r="W3800" s="83">
        <v>46371</v>
      </c>
      <c r="X3800">
        <v>0.16793333333333299</v>
      </c>
      <c r="BK3800" s="83">
        <v>46338</v>
      </c>
      <c r="BL3800">
        <v>0.53692001618559404</v>
      </c>
      <c r="BM3800" s="83">
        <v>46335</v>
      </c>
      <c r="BN3800">
        <v>0.656618183587099</v>
      </c>
      <c r="BO3800" s="83">
        <v>46329</v>
      </c>
      <c r="BP3800" s="77">
        <v>0.76069058537901202</v>
      </c>
      <c r="BS3800" s="83"/>
      <c r="BU3800" s="83"/>
      <c r="BW3800" s="83"/>
      <c r="CA3800" s="83"/>
      <c r="CC3800" s="83"/>
      <c r="CE3800" s="83"/>
      <c r="CI3800" s="83"/>
      <c r="CK3800" s="83"/>
      <c r="CM3800" s="83"/>
      <c r="CQ3800" s="83"/>
      <c r="CS3800" s="83"/>
      <c r="CU3800" s="83"/>
      <c r="CY3800" s="83"/>
      <c r="DA3800" s="83"/>
      <c r="DC3800" s="83"/>
    </row>
    <row r="3801" spans="7:107">
      <c r="G3801" s="83">
        <v>46369</v>
      </c>
      <c r="H3801">
        <v>0.117940114889939</v>
      </c>
      <c r="O3801" s="83">
        <v>45569</v>
      </c>
      <c r="P3801">
        <v>61.571152334204498</v>
      </c>
      <c r="Q3801" s="83">
        <v>45594</v>
      </c>
      <c r="R3801">
        <v>118.916198125836</v>
      </c>
      <c r="W3801" s="83">
        <v>46372</v>
      </c>
      <c r="X3801">
        <v>0.16793333333333299</v>
      </c>
      <c r="BK3801" s="83">
        <v>46339</v>
      </c>
      <c r="BL3801">
        <v>0.53693181818181801</v>
      </c>
      <c r="BM3801" s="83">
        <v>46336</v>
      </c>
      <c r="BN3801">
        <v>0.65648197694216004</v>
      </c>
      <c r="BO3801" s="83">
        <v>46330</v>
      </c>
      <c r="BP3801" s="77">
        <v>0.76057728621526799</v>
      </c>
      <c r="BS3801" s="83"/>
      <c r="BU3801" s="83"/>
      <c r="BW3801" s="83"/>
      <c r="CA3801" s="83"/>
      <c r="CC3801" s="83"/>
      <c r="CE3801" s="83"/>
      <c r="CI3801" s="83"/>
      <c r="CK3801" s="83"/>
      <c r="CM3801" s="83"/>
      <c r="CQ3801" s="83"/>
      <c r="CS3801" s="83"/>
      <c r="CU3801" s="83"/>
      <c r="CY3801" s="83"/>
      <c r="DA3801" s="83"/>
      <c r="DC3801" s="83"/>
    </row>
    <row r="3802" spans="7:107">
      <c r="G3802" s="83">
        <v>46370</v>
      </c>
      <c r="H3802">
        <v>0.117933336722417</v>
      </c>
      <c r="O3802" s="83">
        <v>45570</v>
      </c>
      <c r="P3802">
        <v>61.581776842821</v>
      </c>
      <c r="Q3802" s="83">
        <v>45595</v>
      </c>
      <c r="R3802">
        <v>118.901204819277</v>
      </c>
      <c r="W3802" s="83">
        <v>46373</v>
      </c>
      <c r="X3802">
        <v>0.16793333333333299</v>
      </c>
      <c r="BK3802" s="83">
        <v>46340</v>
      </c>
      <c r="BL3802">
        <v>0.53694362017804098</v>
      </c>
      <c r="BM3802" s="83">
        <v>46337</v>
      </c>
      <c r="BN3802">
        <v>0.65634577029722196</v>
      </c>
      <c r="BO3802" s="83">
        <v>46331</v>
      </c>
      <c r="BP3802" s="77">
        <v>0.76046398705152396</v>
      </c>
      <c r="BS3802" s="83"/>
      <c r="BU3802" s="83"/>
      <c r="BW3802" s="83"/>
      <c r="CA3802" s="83"/>
      <c r="CC3802" s="83"/>
      <c r="CE3802" s="83"/>
      <c r="CI3802" s="83"/>
      <c r="CK3802" s="83"/>
      <c r="CM3802" s="83"/>
      <c r="CQ3802" s="83"/>
      <c r="CS3802" s="83"/>
      <c r="CU3802" s="83"/>
      <c r="CY3802" s="83"/>
      <c r="DA3802" s="83"/>
      <c r="DC3802" s="83"/>
    </row>
    <row r="3803" spans="7:107">
      <c r="G3803" s="83">
        <v>46371</v>
      </c>
      <c r="H3803">
        <v>0.11792655855489401</v>
      </c>
      <c r="O3803" s="83">
        <v>45571</v>
      </c>
      <c r="P3803">
        <v>61.592401351437402</v>
      </c>
      <c r="Q3803" s="83">
        <v>45596</v>
      </c>
      <c r="R3803">
        <v>118.886211512717</v>
      </c>
      <c r="W3803" s="83">
        <v>46374</v>
      </c>
      <c r="X3803">
        <v>0.16793333333333299</v>
      </c>
      <c r="BK3803" s="83">
        <v>46341</v>
      </c>
      <c r="BL3803">
        <v>0.53695542217426495</v>
      </c>
      <c r="BM3803" s="83">
        <v>46338</v>
      </c>
      <c r="BN3803">
        <v>0.656209563652283</v>
      </c>
      <c r="BO3803" s="83">
        <v>46332</v>
      </c>
      <c r="BP3803" s="77">
        <v>0.76035068788777904</v>
      </c>
      <c r="BS3803" s="83"/>
      <c r="BU3803" s="83"/>
      <c r="BW3803" s="83"/>
      <c r="CA3803" s="83"/>
      <c r="CC3803" s="83"/>
      <c r="CE3803" s="83"/>
      <c r="CI3803" s="83"/>
      <c r="CK3803" s="83"/>
      <c r="CM3803" s="83"/>
      <c r="CQ3803" s="83"/>
      <c r="CS3803" s="83"/>
      <c r="CU3803" s="83"/>
      <c r="CY3803" s="83"/>
      <c r="DA3803" s="83"/>
      <c r="DC3803" s="83"/>
    </row>
    <row r="3804" spans="7:107">
      <c r="G3804" s="83">
        <v>46372</v>
      </c>
      <c r="H3804">
        <v>0.117919780387372</v>
      </c>
      <c r="O3804" s="83">
        <v>45572</v>
      </c>
      <c r="P3804">
        <v>61.603025860053897</v>
      </c>
      <c r="Q3804" s="83">
        <v>45597</v>
      </c>
      <c r="R3804">
        <v>118.871218206157</v>
      </c>
      <c r="W3804" s="83">
        <v>46375</v>
      </c>
      <c r="X3804">
        <v>0.16793333333333299</v>
      </c>
      <c r="BK3804" s="83">
        <v>46342</v>
      </c>
      <c r="BL3804">
        <v>0.53696722417048803</v>
      </c>
      <c r="BM3804" s="83">
        <v>46339</v>
      </c>
      <c r="BN3804">
        <v>0.65607335700734504</v>
      </c>
      <c r="BO3804" s="83">
        <v>46333</v>
      </c>
      <c r="BP3804" s="77">
        <v>0.76023738872403501</v>
      </c>
      <c r="BS3804" s="83"/>
      <c r="BU3804" s="83"/>
      <c r="BW3804" s="83"/>
      <c r="CA3804" s="83"/>
      <c r="CC3804" s="83"/>
      <c r="CE3804" s="83"/>
      <c r="CI3804" s="83"/>
      <c r="CK3804" s="83"/>
      <c r="CM3804" s="83"/>
      <c r="CQ3804" s="83"/>
      <c r="CS3804" s="83"/>
      <c r="CU3804" s="83"/>
      <c r="CY3804" s="83"/>
      <c r="DA3804" s="83"/>
      <c r="DC3804" s="83"/>
    </row>
    <row r="3805" spans="7:107">
      <c r="G3805" s="83">
        <v>46373</v>
      </c>
      <c r="H3805">
        <v>0.117913002219849</v>
      </c>
      <c r="O3805" s="83">
        <v>45573</v>
      </c>
      <c r="P3805">
        <v>61.613650368670399</v>
      </c>
      <c r="Q3805" s="83">
        <v>45598</v>
      </c>
      <c r="R3805">
        <v>118.856224899598</v>
      </c>
      <c r="W3805" s="83">
        <v>46376</v>
      </c>
      <c r="X3805">
        <v>0.16793333333333299</v>
      </c>
      <c r="BK3805" s="83">
        <v>46343</v>
      </c>
      <c r="BL3805">
        <v>0.536979026166711</v>
      </c>
      <c r="BM3805" s="83">
        <v>46340</v>
      </c>
      <c r="BN3805">
        <v>0.65593715036240696</v>
      </c>
      <c r="BO3805" s="83">
        <v>46334</v>
      </c>
      <c r="BP3805" s="77">
        <v>0.76012408956029098</v>
      </c>
      <c r="BS3805" s="83"/>
      <c r="BU3805" s="83"/>
      <c r="BW3805" s="83"/>
      <c r="CA3805" s="83"/>
      <c r="CC3805" s="83"/>
      <c r="CE3805" s="83"/>
      <c r="CI3805" s="83"/>
      <c r="CK3805" s="83"/>
      <c r="CM3805" s="83"/>
      <c r="CQ3805" s="83"/>
      <c r="CS3805" s="83"/>
      <c r="CU3805" s="83"/>
      <c r="CY3805" s="83"/>
      <c r="DA3805" s="83"/>
      <c r="DC3805" s="83"/>
    </row>
    <row r="3806" spans="7:107">
      <c r="G3806" s="83">
        <v>46374</v>
      </c>
      <c r="H3806">
        <v>0.11790622405232699</v>
      </c>
      <c r="O3806" s="83">
        <v>45574</v>
      </c>
      <c r="P3806">
        <v>61.624274877286901</v>
      </c>
      <c r="Q3806" s="83">
        <v>45599</v>
      </c>
      <c r="R3806">
        <v>118.841231593038</v>
      </c>
      <c r="W3806" s="83">
        <v>46377</v>
      </c>
      <c r="X3806">
        <v>0.16793333333333299</v>
      </c>
      <c r="BK3806" s="83">
        <v>46344</v>
      </c>
      <c r="BL3806">
        <v>0.53699082816293497</v>
      </c>
      <c r="BM3806" s="83">
        <v>46341</v>
      </c>
      <c r="BN3806">
        <v>0.655800943717468</v>
      </c>
      <c r="BO3806" s="83">
        <v>46335</v>
      </c>
      <c r="BP3806" s="77">
        <v>0.76001079039654695</v>
      </c>
      <c r="BS3806" s="83"/>
      <c r="BU3806" s="83"/>
      <c r="BW3806" s="83"/>
      <c r="CA3806" s="83"/>
      <c r="CC3806" s="83"/>
      <c r="CE3806" s="83"/>
      <c r="CI3806" s="83"/>
      <c r="CK3806" s="83"/>
      <c r="CM3806" s="83"/>
      <c r="CQ3806" s="83"/>
      <c r="CS3806" s="83"/>
      <c r="CU3806" s="83"/>
      <c r="CY3806" s="83"/>
      <c r="DA3806" s="83"/>
      <c r="DC3806" s="83"/>
    </row>
    <row r="3807" spans="7:107">
      <c r="G3807" s="83">
        <v>46375</v>
      </c>
      <c r="H3807">
        <v>0.117899445884805</v>
      </c>
      <c r="O3807" s="83">
        <v>45575</v>
      </c>
      <c r="P3807">
        <v>61.634899385903303</v>
      </c>
      <c r="Q3807" s="83">
        <v>45600</v>
      </c>
      <c r="R3807">
        <v>118.826238286479</v>
      </c>
      <c r="W3807" s="83">
        <v>46378</v>
      </c>
      <c r="X3807">
        <v>0.16793333333333299</v>
      </c>
      <c r="BK3807" s="83">
        <v>46345</v>
      </c>
      <c r="BL3807">
        <v>0.53700263015915795</v>
      </c>
      <c r="BM3807" s="83">
        <v>46342</v>
      </c>
      <c r="BN3807">
        <v>0.65566473707253004</v>
      </c>
      <c r="BO3807" s="83">
        <v>46336</v>
      </c>
      <c r="BP3807" s="77">
        <v>0.75989749123280204</v>
      </c>
      <c r="BS3807" s="83"/>
      <c r="BU3807" s="83"/>
      <c r="BW3807" s="83"/>
      <c r="CA3807" s="83"/>
      <c r="CC3807" s="83"/>
      <c r="CE3807" s="83"/>
      <c r="CI3807" s="83"/>
      <c r="CK3807" s="83"/>
      <c r="CM3807" s="83"/>
      <c r="CQ3807" s="83"/>
      <c r="CS3807" s="83"/>
      <c r="CU3807" s="83"/>
      <c r="CY3807" s="83"/>
      <c r="DA3807" s="83"/>
      <c r="DC3807" s="83"/>
    </row>
    <row r="3808" spans="7:107">
      <c r="G3808" s="83">
        <v>46376</v>
      </c>
      <c r="H3808">
        <v>0.117892667717282</v>
      </c>
      <c r="O3808" s="83">
        <v>45576</v>
      </c>
      <c r="P3808">
        <v>61.645523894519798</v>
      </c>
      <c r="Q3808" s="83">
        <v>45601</v>
      </c>
      <c r="R3808">
        <v>118.811244979919</v>
      </c>
      <c r="W3808" s="83">
        <v>46379</v>
      </c>
      <c r="X3808">
        <v>0.16793333333333299</v>
      </c>
      <c r="BK3808" s="83">
        <v>46346</v>
      </c>
      <c r="BL3808">
        <v>0.53701443215538103</v>
      </c>
      <c r="BM3808" s="83">
        <v>46343</v>
      </c>
      <c r="BN3808">
        <v>0.65552853042759096</v>
      </c>
      <c r="BO3808" s="83">
        <v>46337</v>
      </c>
      <c r="BP3808" s="77">
        <v>0.75978419206905801</v>
      </c>
      <c r="BS3808" s="83"/>
      <c r="BU3808" s="83"/>
      <c r="BW3808" s="83"/>
      <c r="CA3808" s="83"/>
      <c r="CC3808" s="83"/>
      <c r="CE3808" s="83"/>
      <c r="CI3808" s="83"/>
      <c r="CK3808" s="83"/>
      <c r="CM3808" s="83"/>
      <c r="CQ3808" s="83"/>
      <c r="CS3808" s="83"/>
      <c r="CU3808" s="83"/>
      <c r="CY3808" s="83"/>
      <c r="DA3808" s="83"/>
      <c r="DC3808" s="83"/>
    </row>
    <row r="3809" spans="7:107">
      <c r="G3809" s="83">
        <v>46377</v>
      </c>
      <c r="H3809">
        <v>0.11788588954976</v>
      </c>
      <c r="O3809" s="83">
        <v>45577</v>
      </c>
      <c r="P3809">
        <v>61.656148403136299</v>
      </c>
      <c r="Q3809" s="83">
        <v>45602</v>
      </c>
      <c r="R3809">
        <v>118.79625167336</v>
      </c>
      <c r="W3809" s="83">
        <v>46380</v>
      </c>
      <c r="X3809">
        <v>0.16793333333333299</v>
      </c>
      <c r="BK3809" s="83">
        <v>46347</v>
      </c>
      <c r="BL3809">
        <v>0.537026234151605</v>
      </c>
      <c r="BM3809" s="83">
        <v>46344</v>
      </c>
      <c r="BN3809">
        <v>0.655392323782653</v>
      </c>
      <c r="BO3809" s="83">
        <v>46338</v>
      </c>
      <c r="BP3809" s="77">
        <v>0.75967089290531398</v>
      </c>
      <c r="BS3809" s="83"/>
      <c r="BU3809" s="83"/>
      <c r="BW3809" s="83"/>
      <c r="CA3809" s="83"/>
      <c r="CC3809" s="83"/>
      <c r="CE3809" s="83"/>
      <c r="CI3809" s="83"/>
      <c r="CK3809" s="83"/>
      <c r="CM3809" s="83"/>
      <c r="CQ3809" s="83"/>
      <c r="CS3809" s="83"/>
      <c r="CU3809" s="83"/>
      <c r="CY3809" s="83"/>
      <c r="DA3809" s="83"/>
      <c r="DC3809" s="83"/>
    </row>
    <row r="3810" spans="7:107">
      <c r="G3810" s="83">
        <v>46378</v>
      </c>
      <c r="H3810">
        <v>0.117879111382237</v>
      </c>
      <c r="O3810" s="83">
        <v>45578</v>
      </c>
      <c r="P3810">
        <v>61.666772911752801</v>
      </c>
      <c r="Q3810" s="83">
        <v>45603</v>
      </c>
      <c r="R3810">
        <v>118.7812583668</v>
      </c>
      <c r="W3810" s="83">
        <v>46381</v>
      </c>
      <c r="X3810">
        <v>0.16793333333333299</v>
      </c>
      <c r="BK3810" s="83">
        <v>46348</v>
      </c>
      <c r="BL3810">
        <v>0.53703803614782797</v>
      </c>
      <c r="BM3810" s="83">
        <v>46345</v>
      </c>
      <c r="BN3810">
        <v>0.65525611713771403</v>
      </c>
      <c r="BO3810" s="83">
        <v>46339</v>
      </c>
      <c r="BP3810" s="77">
        <v>0.75955759374156995</v>
      </c>
      <c r="BS3810" s="83"/>
      <c r="BU3810" s="83"/>
      <c r="BW3810" s="83"/>
      <c r="CA3810" s="83"/>
      <c r="CC3810" s="83"/>
      <c r="CE3810" s="83"/>
      <c r="CI3810" s="83"/>
      <c r="CK3810" s="83"/>
      <c r="CM3810" s="83"/>
      <c r="CQ3810" s="83"/>
      <c r="CS3810" s="83"/>
      <c r="CU3810" s="83"/>
      <c r="CY3810" s="83"/>
      <c r="DA3810" s="83"/>
      <c r="DC3810" s="83"/>
    </row>
    <row r="3811" spans="7:107">
      <c r="G3811" s="83">
        <v>46379</v>
      </c>
      <c r="H3811">
        <v>0.11787233321471501</v>
      </c>
      <c r="O3811" s="83">
        <v>45579</v>
      </c>
      <c r="P3811">
        <v>61.677397420369203</v>
      </c>
      <c r="Q3811" s="83">
        <v>45604</v>
      </c>
      <c r="R3811">
        <v>118.76626506024</v>
      </c>
      <c r="W3811" s="83">
        <v>46382</v>
      </c>
      <c r="X3811">
        <v>0.16793333333333299</v>
      </c>
      <c r="BK3811" s="83">
        <v>46349</v>
      </c>
      <c r="BL3811">
        <v>0.53704983814405105</v>
      </c>
      <c r="BM3811" s="83">
        <v>46346</v>
      </c>
      <c r="BN3811">
        <v>0.65511991049277596</v>
      </c>
      <c r="BO3811" s="83">
        <v>46340</v>
      </c>
      <c r="BP3811" s="77">
        <v>0.75944429457782503</v>
      </c>
      <c r="BS3811" s="83"/>
      <c r="BU3811" s="83"/>
      <c r="BW3811" s="83"/>
      <c r="CA3811" s="83"/>
      <c r="CC3811" s="83"/>
      <c r="CE3811" s="83"/>
      <c r="CI3811" s="83"/>
      <c r="CK3811" s="83"/>
      <c r="CM3811" s="83"/>
      <c r="CQ3811" s="83"/>
      <c r="CS3811" s="83"/>
      <c r="CU3811" s="83"/>
      <c r="CY3811" s="83"/>
      <c r="DA3811" s="83"/>
      <c r="DC3811" s="83"/>
    </row>
    <row r="3812" spans="7:107">
      <c r="G3812" s="83">
        <v>46380</v>
      </c>
      <c r="H3812">
        <v>0.117865555047193</v>
      </c>
      <c r="O3812" s="83">
        <v>45580</v>
      </c>
      <c r="P3812">
        <v>61.688021928985698</v>
      </c>
      <c r="Q3812" s="83">
        <v>45605</v>
      </c>
      <c r="R3812">
        <v>118.751271753681</v>
      </c>
      <c r="W3812" s="83">
        <v>46383</v>
      </c>
      <c r="X3812">
        <v>0.16793333333333299</v>
      </c>
      <c r="BK3812" s="83">
        <v>46350</v>
      </c>
      <c r="BL3812">
        <v>0.53706164014027502</v>
      </c>
      <c r="BM3812" s="83">
        <v>46347</v>
      </c>
      <c r="BN3812">
        <v>0.654983703847837</v>
      </c>
      <c r="BO3812" s="83">
        <v>46341</v>
      </c>
      <c r="BP3812" s="77">
        <v>0.759330995414081</v>
      </c>
      <c r="BS3812" s="83"/>
      <c r="BU3812" s="83"/>
      <c r="BW3812" s="83"/>
      <c r="CA3812" s="83"/>
      <c r="CC3812" s="83"/>
      <c r="CE3812" s="83"/>
      <c r="CI3812" s="83"/>
      <c r="CK3812" s="83"/>
      <c r="CM3812" s="83"/>
      <c r="CQ3812" s="83"/>
      <c r="CS3812" s="83"/>
      <c r="CU3812" s="83"/>
      <c r="CY3812" s="83"/>
      <c r="DA3812" s="83"/>
      <c r="DC3812" s="83"/>
    </row>
    <row r="3813" spans="7:107">
      <c r="G3813" s="83">
        <v>46381</v>
      </c>
      <c r="H3813">
        <v>0.11785877687967</v>
      </c>
      <c r="O3813" s="83">
        <v>45581</v>
      </c>
      <c r="P3813">
        <v>61.6986464376022</v>
      </c>
      <c r="Q3813" s="83">
        <v>45606</v>
      </c>
      <c r="R3813">
        <v>118.73627844712099</v>
      </c>
      <c r="W3813" s="83">
        <v>46384</v>
      </c>
      <c r="X3813">
        <v>0.16793333333333299</v>
      </c>
      <c r="BK3813" s="83">
        <v>46351</v>
      </c>
      <c r="BL3813">
        <v>0.53707344213649799</v>
      </c>
      <c r="BM3813" s="83">
        <v>46348</v>
      </c>
      <c r="BN3813">
        <v>0.65484749720289903</v>
      </c>
      <c r="BO3813" s="83">
        <v>46342</v>
      </c>
      <c r="BP3813" s="77">
        <v>0.75921769625033697</v>
      </c>
      <c r="BS3813" s="83"/>
      <c r="BU3813" s="83"/>
      <c r="BW3813" s="83"/>
      <c r="CA3813" s="83"/>
      <c r="CC3813" s="83"/>
      <c r="CE3813" s="83"/>
      <c r="CI3813" s="83"/>
      <c r="CK3813" s="83"/>
      <c r="CM3813" s="83"/>
      <c r="CQ3813" s="83"/>
      <c r="CS3813" s="83"/>
      <c r="CU3813" s="83"/>
      <c r="CY3813" s="83"/>
      <c r="DA3813" s="83"/>
      <c r="DC3813" s="83"/>
    </row>
    <row r="3814" spans="7:107">
      <c r="G3814" s="83">
        <v>46382</v>
      </c>
      <c r="H3814">
        <v>0.11785199871214801</v>
      </c>
      <c r="O3814" s="83">
        <v>45582</v>
      </c>
      <c r="P3814">
        <v>61.709270946218702</v>
      </c>
      <c r="Q3814" s="83">
        <v>45607</v>
      </c>
      <c r="R3814">
        <v>118.721285140562</v>
      </c>
      <c r="W3814" s="83">
        <v>46385</v>
      </c>
      <c r="X3814">
        <v>0.16793333333333299</v>
      </c>
      <c r="BK3814" s="83">
        <v>46352</v>
      </c>
      <c r="BL3814">
        <v>0.53708524413272196</v>
      </c>
      <c r="BM3814" s="83">
        <v>46349</v>
      </c>
      <c r="BN3814">
        <v>0.65471129055795996</v>
      </c>
      <c r="BO3814" s="83">
        <v>46343</v>
      </c>
      <c r="BP3814" s="77">
        <v>0.75910439708659205</v>
      </c>
      <c r="BS3814" s="83"/>
      <c r="BU3814" s="83"/>
      <c r="BW3814" s="83"/>
      <c r="CA3814" s="83"/>
      <c r="CC3814" s="83"/>
      <c r="CE3814" s="83"/>
      <c r="CI3814" s="83"/>
      <c r="CK3814" s="83"/>
      <c r="CM3814" s="83"/>
      <c r="CQ3814" s="83"/>
      <c r="CS3814" s="83"/>
      <c r="CU3814" s="83"/>
      <c r="CY3814" s="83"/>
      <c r="DA3814" s="83"/>
      <c r="DC3814" s="83"/>
    </row>
    <row r="3815" spans="7:107">
      <c r="G3815" s="83">
        <v>46383</v>
      </c>
      <c r="H3815">
        <v>0.117845220544625</v>
      </c>
      <c r="O3815" s="83">
        <v>45583</v>
      </c>
      <c r="P3815">
        <v>61.719895454835203</v>
      </c>
      <c r="Q3815" s="83">
        <v>45608</v>
      </c>
      <c r="R3815">
        <v>118.706291834002</v>
      </c>
      <c r="W3815" s="83">
        <v>46386</v>
      </c>
      <c r="X3815">
        <v>0.16793333333333299</v>
      </c>
      <c r="BK3815" s="83">
        <v>46353</v>
      </c>
      <c r="BL3815">
        <v>0.53709704612894504</v>
      </c>
      <c r="BM3815" s="83">
        <v>46350</v>
      </c>
      <c r="BN3815">
        <v>0.65457508391302199</v>
      </c>
      <c r="BO3815" s="83">
        <v>46344</v>
      </c>
      <c r="BP3815" s="77">
        <v>0.75899109792284802</v>
      </c>
      <c r="BS3815" s="83"/>
      <c r="BU3815" s="83"/>
      <c r="BW3815" s="83"/>
      <c r="CA3815" s="83"/>
      <c r="CC3815" s="83"/>
      <c r="CE3815" s="83"/>
      <c r="CI3815" s="83"/>
      <c r="CK3815" s="83"/>
      <c r="CM3815" s="83"/>
      <c r="CQ3815" s="83"/>
      <c r="CS3815" s="83"/>
      <c r="CU3815" s="83"/>
      <c r="CY3815" s="83"/>
      <c r="DA3815" s="83"/>
      <c r="DC3815" s="83"/>
    </row>
    <row r="3816" spans="7:107">
      <c r="G3816" s="83">
        <v>46384</v>
      </c>
      <c r="H3816">
        <v>0.117838442377103</v>
      </c>
      <c r="O3816" s="83">
        <v>45584</v>
      </c>
      <c r="P3816">
        <v>61.730519963451599</v>
      </c>
      <c r="Q3816" s="83">
        <v>45609</v>
      </c>
      <c r="R3816">
        <v>118.691298527443</v>
      </c>
      <c r="W3816" s="83">
        <v>46387</v>
      </c>
      <c r="X3816">
        <v>0.16793333333333299</v>
      </c>
      <c r="BK3816" s="83">
        <v>46354</v>
      </c>
      <c r="BL3816">
        <v>0.53710884812516801</v>
      </c>
      <c r="BM3816" s="83">
        <v>46351</v>
      </c>
      <c r="BN3816">
        <v>0.65443887726808303</v>
      </c>
      <c r="BO3816" s="83">
        <v>46345</v>
      </c>
      <c r="BP3816" s="77">
        <v>0.75887779875910399</v>
      </c>
      <c r="BS3816" s="83"/>
      <c r="BU3816" s="83"/>
      <c r="BW3816" s="83"/>
      <c r="CA3816" s="83"/>
      <c r="CC3816" s="83"/>
      <c r="CE3816" s="83"/>
      <c r="CI3816" s="83"/>
      <c r="CK3816" s="83"/>
      <c r="CM3816" s="83"/>
      <c r="CQ3816" s="83"/>
      <c r="CS3816" s="83"/>
      <c r="CU3816" s="83"/>
      <c r="CY3816" s="83"/>
      <c r="DA3816" s="83"/>
      <c r="DC3816" s="83"/>
    </row>
    <row r="3817" spans="7:107">
      <c r="G3817" s="83">
        <v>46385</v>
      </c>
      <c r="H3817">
        <v>0.11783166420957999</v>
      </c>
      <c r="O3817" s="83">
        <v>45585</v>
      </c>
      <c r="P3817">
        <v>61.7411444720681</v>
      </c>
      <c r="Q3817" s="83">
        <v>45610</v>
      </c>
      <c r="R3817">
        <v>118.67630522088299</v>
      </c>
      <c r="W3817" s="83">
        <v>46388</v>
      </c>
      <c r="X3817">
        <v>0.16793333333333299</v>
      </c>
      <c r="BK3817" s="83">
        <v>46355</v>
      </c>
      <c r="BL3817">
        <v>0.53712065012139198</v>
      </c>
      <c r="BM3817" s="83">
        <v>46352</v>
      </c>
      <c r="BN3817">
        <v>0.65430267062314496</v>
      </c>
      <c r="BO3817" s="83">
        <v>46346</v>
      </c>
      <c r="BP3817" s="77">
        <v>0.75876449959535996</v>
      </c>
      <c r="BS3817" s="83"/>
      <c r="BU3817" s="83"/>
      <c r="BW3817" s="83"/>
      <c r="CA3817" s="83"/>
      <c r="CC3817" s="83"/>
      <c r="CE3817" s="83"/>
      <c r="CI3817" s="83"/>
      <c r="CK3817" s="83"/>
      <c r="CM3817" s="83"/>
      <c r="CQ3817" s="83"/>
      <c r="CS3817" s="83"/>
      <c r="CU3817" s="83"/>
      <c r="CY3817" s="83"/>
      <c r="DA3817" s="83"/>
      <c r="DC3817" s="83"/>
    </row>
    <row r="3818" spans="7:107">
      <c r="G3818" s="83">
        <v>46386</v>
      </c>
      <c r="H3818">
        <v>0.117824886042058</v>
      </c>
      <c r="O3818" s="83">
        <v>45586</v>
      </c>
      <c r="P3818">
        <v>61.751768980684602</v>
      </c>
      <c r="Q3818" s="83">
        <v>45611</v>
      </c>
      <c r="R3818">
        <v>118.66131191432299</v>
      </c>
      <c r="W3818" s="83">
        <v>46389</v>
      </c>
      <c r="X3818">
        <v>0.16793333333333299</v>
      </c>
      <c r="BK3818" s="83">
        <v>46356</v>
      </c>
      <c r="BL3818">
        <v>0.53713245211761496</v>
      </c>
      <c r="BM3818" s="83">
        <v>46353</v>
      </c>
      <c r="BN3818">
        <v>0.65434463327638404</v>
      </c>
      <c r="BO3818" s="83">
        <v>46347</v>
      </c>
      <c r="BP3818" s="77">
        <v>0.75865120043161505</v>
      </c>
      <c r="BS3818" s="83"/>
      <c r="BU3818" s="83"/>
      <c r="BW3818" s="83"/>
      <c r="CA3818" s="83"/>
      <c r="CC3818" s="83"/>
      <c r="CE3818" s="83"/>
      <c r="CI3818" s="83"/>
      <c r="CK3818" s="83"/>
      <c r="CM3818" s="83"/>
      <c r="CQ3818" s="83"/>
      <c r="CS3818" s="83"/>
      <c r="CU3818" s="83"/>
      <c r="CY3818" s="83"/>
      <c r="DA3818" s="83"/>
      <c r="DC3818" s="83"/>
    </row>
    <row r="3819" spans="7:107">
      <c r="G3819" s="83">
        <v>46387</v>
      </c>
      <c r="H3819">
        <v>0.117818107874536</v>
      </c>
      <c r="O3819" s="83">
        <v>45587</v>
      </c>
      <c r="P3819">
        <v>61.762393489301097</v>
      </c>
      <c r="Q3819" s="83">
        <v>45612</v>
      </c>
      <c r="R3819">
        <v>118.646318607764</v>
      </c>
      <c r="W3819" s="83">
        <v>46390</v>
      </c>
      <c r="X3819">
        <v>0.16793333333333299</v>
      </c>
      <c r="BK3819" s="83">
        <v>46357</v>
      </c>
      <c r="BL3819">
        <v>0.53714425411383804</v>
      </c>
      <c r="BM3819" s="83">
        <v>46354</v>
      </c>
      <c r="BN3819">
        <v>0.65438659592962201</v>
      </c>
      <c r="BO3819" s="83">
        <v>46348</v>
      </c>
      <c r="BP3819" s="77">
        <v>0.75853790126787102</v>
      </c>
      <c r="BS3819" s="83"/>
      <c r="BU3819" s="83"/>
      <c r="BW3819" s="83"/>
      <c r="CA3819" s="83"/>
      <c r="CC3819" s="83"/>
      <c r="CE3819" s="83"/>
      <c r="CI3819" s="83"/>
      <c r="CK3819" s="83"/>
      <c r="CM3819" s="83"/>
      <c r="CQ3819" s="83"/>
      <c r="CS3819" s="83"/>
      <c r="CU3819" s="83"/>
      <c r="CY3819" s="83"/>
      <c r="DA3819" s="83"/>
      <c r="DC3819" s="83"/>
    </row>
    <row r="3820" spans="7:107">
      <c r="G3820" s="83">
        <v>46388</v>
      </c>
      <c r="H3820">
        <v>0.117811329707013</v>
      </c>
      <c r="O3820" s="83">
        <v>45588</v>
      </c>
      <c r="P3820">
        <v>61.773017997917499</v>
      </c>
      <c r="Q3820" s="83">
        <v>45613</v>
      </c>
      <c r="R3820">
        <v>118.631325301204</v>
      </c>
      <c r="W3820" s="83">
        <v>46391</v>
      </c>
      <c r="X3820">
        <v>0.16793333333333299</v>
      </c>
      <c r="BK3820" s="83">
        <v>46358</v>
      </c>
      <c r="BL3820">
        <v>0.53715605611006201</v>
      </c>
      <c r="BM3820" s="83">
        <v>46355</v>
      </c>
      <c r="BN3820">
        <v>0.65442855858286098</v>
      </c>
      <c r="BO3820" s="83">
        <v>46349</v>
      </c>
      <c r="BP3820" s="77">
        <v>0.75842460210412699</v>
      </c>
      <c r="BS3820" s="83"/>
      <c r="BU3820" s="83"/>
      <c r="BW3820" s="83"/>
      <c r="CA3820" s="83"/>
      <c r="CC3820" s="83"/>
      <c r="CE3820" s="83"/>
      <c r="CI3820" s="83"/>
      <c r="CK3820" s="83"/>
      <c r="CM3820" s="83"/>
      <c r="CQ3820" s="83"/>
      <c r="CS3820" s="83"/>
      <c r="CU3820" s="83"/>
      <c r="CY3820" s="83"/>
      <c r="DA3820" s="83"/>
      <c r="DC3820" s="83"/>
    </row>
    <row r="3821" spans="7:107">
      <c r="G3821" s="83">
        <v>46389</v>
      </c>
      <c r="H3821">
        <v>0.117804551539491</v>
      </c>
      <c r="O3821" s="83">
        <v>45589</v>
      </c>
      <c r="P3821">
        <v>61.783642506534001</v>
      </c>
      <c r="Q3821" s="83">
        <v>45614</v>
      </c>
      <c r="R3821">
        <v>118.61633199464499</v>
      </c>
      <c r="W3821" s="83">
        <v>46392</v>
      </c>
      <c r="X3821">
        <v>0.16793333333333299</v>
      </c>
      <c r="BK3821" s="83">
        <v>46359</v>
      </c>
      <c r="BL3821">
        <v>0.53716785810628498</v>
      </c>
      <c r="BM3821" s="83">
        <v>46356</v>
      </c>
      <c r="BN3821">
        <v>0.65447052123609895</v>
      </c>
      <c r="BO3821" s="83">
        <v>46350</v>
      </c>
      <c r="BP3821" s="77">
        <v>0.75831130294038296</v>
      </c>
      <c r="BS3821" s="83"/>
      <c r="BU3821" s="83"/>
      <c r="BW3821" s="83"/>
      <c r="CA3821" s="83"/>
      <c r="CC3821" s="83"/>
      <c r="CE3821" s="83"/>
      <c r="CI3821" s="83"/>
      <c r="CK3821" s="83"/>
      <c r="CM3821" s="83"/>
      <c r="CQ3821" s="83"/>
      <c r="CS3821" s="83"/>
      <c r="CU3821" s="83"/>
      <c r="CY3821" s="83"/>
      <c r="DA3821" s="83"/>
      <c r="DC3821" s="83"/>
    </row>
    <row r="3822" spans="7:107">
      <c r="O3822" s="83">
        <v>45590</v>
      </c>
      <c r="P3822">
        <v>61.794267015150503</v>
      </c>
      <c r="Q3822" s="83">
        <v>45615</v>
      </c>
      <c r="R3822">
        <v>118.60133868808499</v>
      </c>
      <c r="W3822" s="83">
        <v>46393</v>
      </c>
      <c r="X3822">
        <v>0.16793333333333299</v>
      </c>
      <c r="BK3822" s="83">
        <v>46360</v>
      </c>
      <c r="BL3822">
        <v>0.53717966010250795</v>
      </c>
      <c r="BM3822" s="83">
        <v>46357</v>
      </c>
      <c r="BN3822">
        <v>0.65451248388933803</v>
      </c>
      <c r="BO3822" s="83">
        <v>46351</v>
      </c>
      <c r="BP3822" s="77">
        <v>0.75819800377663804</v>
      </c>
      <c r="BS3822" s="83"/>
      <c r="BU3822" s="83"/>
      <c r="BW3822" s="83"/>
      <c r="CA3822" s="83"/>
      <c r="CC3822" s="83"/>
      <c r="CE3822" s="83"/>
      <c r="CI3822" s="83"/>
      <c r="CK3822" s="83"/>
      <c r="CM3822" s="83"/>
      <c r="CQ3822" s="83"/>
      <c r="CS3822" s="83"/>
      <c r="CU3822" s="83"/>
      <c r="CY3822" s="83"/>
      <c r="DA3822" s="83"/>
      <c r="DC3822" s="83"/>
    </row>
    <row r="3823" spans="7:107">
      <c r="O3823" s="83">
        <v>45591</v>
      </c>
      <c r="P3823">
        <v>61.804891523766997</v>
      </c>
      <c r="Q3823" s="83">
        <v>45616</v>
      </c>
      <c r="R3823">
        <v>118.586345381526</v>
      </c>
      <c r="W3823" s="83">
        <v>46394</v>
      </c>
      <c r="X3823">
        <v>0.16793333333333299</v>
      </c>
      <c r="BK3823" s="83">
        <v>46361</v>
      </c>
      <c r="BL3823">
        <v>0.53719146209873203</v>
      </c>
      <c r="BM3823" s="83">
        <v>46358</v>
      </c>
      <c r="BN3823">
        <v>0.654554446542577</v>
      </c>
      <c r="BO3823" s="83">
        <v>46352</v>
      </c>
      <c r="BP3823" s="77">
        <v>0.75808470461289401</v>
      </c>
      <c r="BS3823" s="83"/>
      <c r="BU3823" s="83"/>
      <c r="BW3823" s="83"/>
      <c r="CA3823" s="83"/>
      <c r="CC3823" s="83"/>
      <c r="CE3823" s="83"/>
      <c r="CI3823" s="83"/>
      <c r="CK3823" s="83"/>
      <c r="CM3823" s="83"/>
      <c r="CQ3823" s="83"/>
      <c r="CS3823" s="83"/>
      <c r="CU3823" s="83"/>
      <c r="CY3823" s="83"/>
      <c r="DA3823" s="83"/>
      <c r="DC3823" s="83"/>
    </row>
    <row r="3824" spans="7:107">
      <c r="O3824" s="83">
        <v>45592</v>
      </c>
      <c r="P3824">
        <v>61.8155160323834</v>
      </c>
      <c r="Q3824" s="83">
        <v>45617</v>
      </c>
      <c r="R3824">
        <v>118.571352074966</v>
      </c>
      <c r="W3824" s="83">
        <v>46395</v>
      </c>
      <c r="X3824">
        <v>0.16793333333333299</v>
      </c>
      <c r="BK3824" s="83">
        <v>46362</v>
      </c>
      <c r="BL3824">
        <v>0.537203264094955</v>
      </c>
      <c r="BM3824" s="83">
        <v>46359</v>
      </c>
      <c r="BN3824">
        <v>0.65459640919581497</v>
      </c>
      <c r="BO3824" s="83">
        <v>46353</v>
      </c>
      <c r="BP3824" s="77">
        <v>0.75797140544914998</v>
      </c>
      <c r="BS3824" s="83"/>
      <c r="BU3824" s="83"/>
      <c r="BW3824" s="83"/>
      <c r="CA3824" s="83"/>
      <c r="CC3824" s="83"/>
      <c r="CE3824" s="83"/>
      <c r="CI3824" s="83"/>
      <c r="CK3824" s="83"/>
      <c r="CM3824" s="83"/>
      <c r="CQ3824" s="83"/>
      <c r="CS3824" s="83"/>
      <c r="CU3824" s="83"/>
      <c r="CY3824" s="83"/>
      <c r="DA3824" s="83"/>
      <c r="DC3824" s="83"/>
    </row>
    <row r="3825" spans="15:107">
      <c r="O3825" s="83">
        <v>45593</v>
      </c>
      <c r="P3825">
        <v>61.826140540999901</v>
      </c>
      <c r="Q3825" s="83">
        <v>45618</v>
      </c>
      <c r="R3825">
        <v>118.556358768406</v>
      </c>
      <c r="W3825" s="83">
        <v>46396</v>
      </c>
      <c r="X3825">
        <v>0.16793333333333299</v>
      </c>
      <c r="BK3825" s="83">
        <v>46363</v>
      </c>
      <c r="BL3825">
        <v>0.53721506609117897</v>
      </c>
      <c r="BM3825" s="83">
        <v>46360</v>
      </c>
      <c r="BN3825">
        <v>0.65463837184905405</v>
      </c>
      <c r="BO3825" s="83">
        <v>46354</v>
      </c>
      <c r="BP3825" s="77">
        <v>0.75785810628540595</v>
      </c>
      <c r="BS3825" s="83"/>
      <c r="BU3825" s="83"/>
      <c r="BW3825" s="83"/>
      <c r="CA3825" s="83"/>
      <c r="CC3825" s="83"/>
      <c r="CE3825" s="83"/>
      <c r="CI3825" s="83"/>
      <c r="CK3825" s="83"/>
      <c r="CM3825" s="83"/>
      <c r="CQ3825" s="83"/>
      <c r="CS3825" s="83"/>
      <c r="CU3825" s="83"/>
      <c r="CY3825" s="83"/>
      <c r="DA3825" s="83"/>
      <c r="DC3825" s="83"/>
    </row>
    <row r="3826" spans="15:107">
      <c r="O3826" s="83">
        <v>45594</v>
      </c>
      <c r="P3826">
        <v>61.836765049616403</v>
      </c>
      <c r="Q3826" s="83">
        <v>45619</v>
      </c>
      <c r="R3826">
        <v>118.54136546184699</v>
      </c>
      <c r="W3826" s="83">
        <v>46397</v>
      </c>
      <c r="X3826">
        <v>0.16793333333333299</v>
      </c>
      <c r="BK3826" s="83">
        <v>46364</v>
      </c>
      <c r="BL3826">
        <v>0.53722686808740205</v>
      </c>
      <c r="BM3826" s="83">
        <v>46361</v>
      </c>
      <c r="BN3826">
        <v>0.65468033450229302</v>
      </c>
      <c r="BO3826" s="83">
        <v>46355</v>
      </c>
      <c r="BP3826" s="77">
        <v>0.75774480712166103</v>
      </c>
      <c r="BS3826" s="83"/>
      <c r="BU3826" s="83"/>
      <c r="BW3826" s="83"/>
      <c r="CA3826" s="83"/>
      <c r="CC3826" s="83"/>
      <c r="CE3826" s="83"/>
      <c r="CI3826" s="83"/>
      <c r="CK3826" s="83"/>
      <c r="CM3826" s="83"/>
      <c r="CQ3826" s="83"/>
      <c r="CS3826" s="83"/>
      <c r="CU3826" s="83"/>
      <c r="CY3826" s="83"/>
      <c r="DA3826" s="83"/>
      <c r="DC3826" s="83"/>
    </row>
    <row r="3827" spans="15:107">
      <c r="O3827" s="83">
        <v>45595</v>
      </c>
      <c r="P3827">
        <v>61.847389558232898</v>
      </c>
      <c r="Q3827" s="83">
        <v>45620</v>
      </c>
      <c r="R3827">
        <v>118.52637215528701</v>
      </c>
      <c r="W3827" s="83">
        <v>46398</v>
      </c>
      <c r="X3827">
        <v>0.16793333333333299</v>
      </c>
      <c r="BK3827" s="83">
        <v>46365</v>
      </c>
      <c r="BL3827">
        <v>0.53723867008362503</v>
      </c>
      <c r="BM3827" s="83">
        <v>46362</v>
      </c>
      <c r="BN3827">
        <v>0.65472229715553099</v>
      </c>
      <c r="BO3827" s="83">
        <v>46356</v>
      </c>
      <c r="BP3827" s="77">
        <v>0.75763150795791701</v>
      </c>
      <c r="BS3827" s="83"/>
      <c r="BU3827" s="83"/>
      <c r="BW3827" s="83"/>
      <c r="CA3827" s="83"/>
      <c r="CC3827" s="83"/>
      <c r="CE3827" s="83"/>
      <c r="CI3827" s="83"/>
      <c r="CK3827" s="83"/>
      <c r="CM3827" s="83"/>
      <c r="CQ3827" s="83"/>
      <c r="CS3827" s="83"/>
      <c r="CU3827" s="83"/>
      <c r="CY3827" s="83"/>
      <c r="DA3827" s="83"/>
      <c r="DC3827" s="83"/>
    </row>
    <row r="3828" spans="15:107">
      <c r="O3828" s="83">
        <v>45596</v>
      </c>
      <c r="P3828">
        <v>62.662772301326498</v>
      </c>
      <c r="Q3828" s="83">
        <v>45621</v>
      </c>
      <c r="R3828">
        <v>118.511378848728</v>
      </c>
      <c r="W3828" s="83">
        <v>46399</v>
      </c>
      <c r="X3828">
        <v>0.16793333333333299</v>
      </c>
      <c r="BK3828" s="83">
        <v>46366</v>
      </c>
      <c r="BL3828">
        <v>0.537250472079849</v>
      </c>
      <c r="BM3828" s="83">
        <v>46363</v>
      </c>
      <c r="BN3828">
        <v>0.65476425980876996</v>
      </c>
      <c r="BO3828" s="83">
        <v>46357</v>
      </c>
      <c r="BP3828" s="77">
        <v>0.75751820879417298</v>
      </c>
      <c r="BS3828" s="83"/>
      <c r="BU3828" s="83"/>
      <c r="BW3828" s="83"/>
      <c r="CA3828" s="83"/>
      <c r="CC3828" s="83"/>
      <c r="CE3828" s="83"/>
      <c r="CI3828" s="83"/>
      <c r="CK3828" s="83"/>
      <c r="CM3828" s="83"/>
      <c r="CQ3828" s="83"/>
      <c r="CS3828" s="83"/>
      <c r="CU3828" s="83"/>
      <c r="CY3828" s="83"/>
      <c r="DA3828" s="83"/>
      <c r="DC3828" s="83"/>
    </row>
    <row r="3829" spans="15:107">
      <c r="O3829" s="83">
        <v>45597</v>
      </c>
      <c r="P3829">
        <v>63.478155044419999</v>
      </c>
      <c r="Q3829" s="83">
        <v>45622</v>
      </c>
      <c r="R3829">
        <v>118.496385542168</v>
      </c>
      <c r="W3829" s="83">
        <v>46400</v>
      </c>
      <c r="X3829">
        <v>0.16793333333333299</v>
      </c>
      <c r="BK3829" s="83">
        <v>46367</v>
      </c>
      <c r="BL3829">
        <v>0.53726227407607197</v>
      </c>
      <c r="BM3829" s="83">
        <v>46364</v>
      </c>
      <c r="BN3829">
        <v>0.65480622246200804</v>
      </c>
      <c r="BO3829" s="83">
        <v>46358</v>
      </c>
      <c r="BP3829" s="77">
        <v>0.75740490963042895</v>
      </c>
      <c r="BS3829" s="83"/>
      <c r="BU3829" s="83"/>
      <c r="BW3829" s="83"/>
      <c r="CA3829" s="83"/>
      <c r="CC3829" s="83"/>
      <c r="CE3829" s="83"/>
      <c r="CI3829" s="83"/>
      <c r="CK3829" s="83"/>
      <c r="CM3829" s="83"/>
      <c r="CQ3829" s="83"/>
      <c r="CS3829" s="83"/>
      <c r="CU3829" s="83"/>
      <c r="CY3829" s="83"/>
      <c r="DA3829" s="83"/>
      <c r="DC3829" s="83"/>
    </row>
    <row r="3830" spans="15:107">
      <c r="O3830" s="83">
        <v>45598</v>
      </c>
      <c r="P3830">
        <v>64.2935377875136</v>
      </c>
      <c r="Q3830" s="83">
        <v>45623</v>
      </c>
      <c r="R3830">
        <v>118.48139223560899</v>
      </c>
      <c r="W3830" s="83">
        <v>46401</v>
      </c>
      <c r="X3830">
        <v>0.16793333333333299</v>
      </c>
      <c r="BK3830" s="83">
        <v>46368</v>
      </c>
      <c r="BL3830">
        <v>0.53727407607229505</v>
      </c>
      <c r="BM3830" s="83">
        <v>46365</v>
      </c>
      <c r="BN3830">
        <v>0.65484818511524701</v>
      </c>
      <c r="BO3830" s="83">
        <v>46359</v>
      </c>
      <c r="BP3830" s="77">
        <v>0.75729161046668403</v>
      </c>
      <c r="BS3830" s="83"/>
      <c r="BU3830" s="83"/>
      <c r="BW3830" s="83"/>
      <c r="CA3830" s="83"/>
      <c r="CC3830" s="83"/>
      <c r="CE3830" s="83"/>
      <c r="CI3830" s="83"/>
      <c r="CK3830" s="83"/>
      <c r="CM3830" s="83"/>
      <c r="CQ3830" s="83"/>
      <c r="CS3830" s="83"/>
      <c r="CU3830" s="83"/>
      <c r="CY3830" s="83"/>
      <c r="DA3830" s="83"/>
      <c r="DC3830" s="83"/>
    </row>
    <row r="3831" spans="15:107">
      <c r="O3831" s="83">
        <v>45599</v>
      </c>
      <c r="P3831">
        <v>65.108920530607193</v>
      </c>
      <c r="Q3831" s="83">
        <v>45624</v>
      </c>
      <c r="R3831">
        <v>118.46639892904901</v>
      </c>
      <c r="W3831" s="83">
        <v>46402</v>
      </c>
      <c r="X3831">
        <v>0.16793333333333299</v>
      </c>
      <c r="BK3831" s="83">
        <v>46369</v>
      </c>
      <c r="BL3831">
        <v>0.53728587806851902</v>
      </c>
      <c r="BM3831" s="83">
        <v>46366</v>
      </c>
      <c r="BN3831">
        <v>0.65489014776848598</v>
      </c>
      <c r="BO3831" s="83">
        <v>46360</v>
      </c>
      <c r="BP3831" s="77">
        <v>0.75717831130294</v>
      </c>
      <c r="BS3831" s="83"/>
      <c r="BU3831" s="83"/>
      <c r="BW3831" s="83"/>
      <c r="CA3831" s="83"/>
      <c r="CC3831" s="83"/>
      <c r="CE3831" s="83"/>
      <c r="CI3831" s="83"/>
      <c r="CK3831" s="83"/>
      <c r="CM3831" s="83"/>
      <c r="CQ3831" s="83"/>
      <c r="CS3831" s="83"/>
      <c r="CU3831" s="83"/>
      <c r="CY3831" s="83"/>
      <c r="DA3831" s="83"/>
      <c r="DC3831" s="83"/>
    </row>
    <row r="3832" spans="15:107">
      <c r="O3832" s="83">
        <v>45600</v>
      </c>
      <c r="P3832">
        <v>65.924303273700801</v>
      </c>
      <c r="Q3832" s="83">
        <v>45625</v>
      </c>
      <c r="R3832">
        <v>118.45140562248901</v>
      </c>
      <c r="W3832" s="83">
        <v>46403</v>
      </c>
      <c r="X3832">
        <v>0.16793333333333299</v>
      </c>
      <c r="BK3832" s="83">
        <v>46370</v>
      </c>
      <c r="BL3832">
        <v>0.53729768006474199</v>
      </c>
      <c r="BM3832" s="83">
        <v>46367</v>
      </c>
      <c r="BN3832">
        <v>0.65493211042172395</v>
      </c>
      <c r="BO3832" s="83">
        <v>46361</v>
      </c>
      <c r="BP3832" s="77">
        <v>0.75706501213919597</v>
      </c>
      <c r="BS3832" s="83"/>
      <c r="BU3832" s="83"/>
      <c r="BW3832" s="83"/>
      <c r="CA3832" s="83"/>
      <c r="CC3832" s="83"/>
      <c r="CE3832" s="83"/>
      <c r="CI3832" s="83"/>
      <c r="CK3832" s="83"/>
      <c r="CM3832" s="83"/>
      <c r="CQ3832" s="83"/>
      <c r="CS3832" s="83"/>
      <c r="CU3832" s="83"/>
      <c r="CY3832" s="83"/>
      <c r="DA3832" s="83"/>
      <c r="DC3832" s="83"/>
    </row>
    <row r="3833" spans="15:107">
      <c r="O3833" s="83">
        <v>45601</v>
      </c>
      <c r="P3833">
        <v>66.739686016794394</v>
      </c>
      <c r="Q3833" s="83">
        <v>45626</v>
      </c>
      <c r="R3833">
        <v>118.43641231593</v>
      </c>
      <c r="W3833" s="83">
        <v>46404</v>
      </c>
      <c r="X3833">
        <v>0.16793333333333299</v>
      </c>
      <c r="BK3833" s="83">
        <v>46371</v>
      </c>
      <c r="BL3833">
        <v>0.53730948206096496</v>
      </c>
      <c r="BM3833" s="83">
        <v>46368</v>
      </c>
      <c r="BN3833">
        <v>0.65497407307496303</v>
      </c>
      <c r="BO3833" s="83">
        <v>46362</v>
      </c>
      <c r="BP3833" s="77">
        <v>0.75695171297545105</v>
      </c>
      <c r="BS3833" s="83"/>
      <c r="BU3833" s="83"/>
      <c r="BW3833" s="83"/>
      <c r="CA3833" s="83"/>
      <c r="CC3833" s="83"/>
      <c r="CE3833" s="83"/>
      <c r="CI3833" s="83"/>
      <c r="CK3833" s="83"/>
      <c r="CM3833" s="83"/>
      <c r="CQ3833" s="83"/>
      <c r="CS3833" s="83"/>
      <c r="CU3833" s="83"/>
      <c r="CY3833" s="83"/>
      <c r="DA3833" s="83"/>
      <c r="DC3833" s="83"/>
    </row>
    <row r="3834" spans="15:107">
      <c r="O3834" s="83">
        <v>45602</v>
      </c>
      <c r="P3834">
        <v>67.555068759888002</v>
      </c>
      <c r="Q3834" s="83">
        <v>45627</v>
      </c>
      <c r="R3834">
        <v>118.42141900937</v>
      </c>
      <c r="BK3834" s="83">
        <v>46372</v>
      </c>
      <c r="BL3834">
        <v>0.53732128405718904</v>
      </c>
      <c r="BM3834" s="83">
        <v>46369</v>
      </c>
      <c r="BN3834">
        <v>0.655016035728201</v>
      </c>
      <c r="BO3834" s="83">
        <v>46363</v>
      </c>
      <c r="BP3834" s="77">
        <v>0.75683841381170702</v>
      </c>
      <c r="BS3834" s="83"/>
      <c r="BU3834" s="83"/>
      <c r="BW3834" s="83"/>
      <c r="CA3834" s="83"/>
      <c r="CC3834" s="83"/>
      <c r="CE3834" s="83"/>
      <c r="CI3834" s="83"/>
      <c r="CK3834" s="83"/>
      <c r="CM3834" s="83"/>
      <c r="CQ3834" s="83"/>
      <c r="CS3834" s="83"/>
      <c r="CU3834" s="83"/>
      <c r="CY3834" s="83"/>
      <c r="DA3834" s="83"/>
      <c r="DC3834" s="83"/>
    </row>
    <row r="3835" spans="15:107">
      <c r="O3835" s="83">
        <v>45603</v>
      </c>
      <c r="P3835">
        <v>68.370451502981595</v>
      </c>
      <c r="Q3835" s="83">
        <v>45628</v>
      </c>
      <c r="R3835">
        <v>118.40642570281101</v>
      </c>
      <c r="BK3835" s="83">
        <v>46373</v>
      </c>
      <c r="BL3835">
        <v>0.53733308605341201</v>
      </c>
      <c r="BM3835" s="83">
        <v>46370</v>
      </c>
      <c r="BN3835">
        <v>0.65505799838143997</v>
      </c>
      <c r="BO3835" s="83">
        <v>46364</v>
      </c>
      <c r="BP3835" s="77">
        <v>0.75672511464796299</v>
      </c>
      <c r="BS3835" s="83"/>
      <c r="BU3835" s="83"/>
      <c r="BW3835" s="83"/>
      <c r="CA3835" s="83"/>
      <c r="CC3835" s="83"/>
      <c r="CE3835" s="83"/>
      <c r="CI3835" s="83"/>
      <c r="CK3835" s="83"/>
      <c r="CM3835" s="83"/>
      <c r="CQ3835" s="83"/>
      <c r="CS3835" s="83"/>
      <c r="CU3835" s="83"/>
      <c r="CY3835" s="83"/>
      <c r="DA3835" s="83"/>
      <c r="DC3835" s="83"/>
    </row>
    <row r="3836" spans="15:107">
      <c r="O3836" s="83">
        <v>45604</v>
      </c>
      <c r="P3836">
        <v>69.185834246075103</v>
      </c>
      <c r="Q3836" s="83">
        <v>45629</v>
      </c>
      <c r="R3836">
        <v>118.39143239625101</v>
      </c>
      <c r="BK3836" s="83">
        <v>46374</v>
      </c>
      <c r="BL3836">
        <v>0.53734488804963498</v>
      </c>
      <c r="BM3836" s="83">
        <v>46371</v>
      </c>
      <c r="BN3836">
        <v>0.65509996103467905</v>
      </c>
      <c r="BO3836" s="83">
        <v>46365</v>
      </c>
      <c r="BP3836" s="77">
        <v>0.75661181548421896</v>
      </c>
      <c r="BS3836" s="83"/>
      <c r="BU3836" s="83"/>
      <c r="BW3836" s="83"/>
      <c r="CA3836" s="83"/>
      <c r="CC3836" s="83"/>
      <c r="CE3836" s="83"/>
      <c r="CI3836" s="83"/>
      <c r="CK3836" s="83"/>
      <c r="CM3836" s="83"/>
      <c r="CQ3836" s="83"/>
      <c r="CS3836" s="83"/>
      <c r="CU3836" s="83"/>
      <c r="CY3836" s="83"/>
      <c r="DA3836" s="83"/>
      <c r="DC3836" s="83"/>
    </row>
    <row r="3837" spans="15:107">
      <c r="O3837" s="83">
        <v>45605</v>
      </c>
      <c r="P3837">
        <v>70.001216989168697</v>
      </c>
      <c r="Q3837" s="83">
        <v>45630</v>
      </c>
      <c r="R3837">
        <v>118.376439089692</v>
      </c>
      <c r="BK3837" s="83">
        <v>46375</v>
      </c>
      <c r="BL3837">
        <v>0.53735669004585895</v>
      </c>
      <c r="BM3837" s="83">
        <v>46372</v>
      </c>
      <c r="BN3837">
        <v>0.65514192368791702</v>
      </c>
      <c r="BO3837" s="83">
        <v>46366</v>
      </c>
      <c r="BP3837" s="77">
        <v>0.75649851632047405</v>
      </c>
      <c r="BS3837" s="83"/>
      <c r="BU3837" s="83"/>
      <c r="BW3837" s="83"/>
      <c r="CA3837" s="83"/>
      <c r="CC3837" s="83"/>
      <c r="CE3837" s="83"/>
      <c r="CI3837" s="83"/>
      <c r="CK3837" s="83"/>
      <c r="CM3837" s="83"/>
      <c r="CQ3837" s="83"/>
      <c r="CS3837" s="83"/>
      <c r="CU3837" s="83"/>
      <c r="CY3837" s="83"/>
      <c r="DA3837" s="83"/>
      <c r="DC3837" s="83"/>
    </row>
    <row r="3838" spans="15:107">
      <c r="O3838" s="83">
        <v>45606</v>
      </c>
      <c r="P3838">
        <v>70.816599732262304</v>
      </c>
      <c r="Q3838" s="83">
        <v>45631</v>
      </c>
      <c r="R3838">
        <v>118.361445783132</v>
      </c>
      <c r="BK3838" s="83">
        <v>46376</v>
      </c>
      <c r="BL3838">
        <v>0.53736849204208204</v>
      </c>
      <c r="BM3838" s="83">
        <v>46373</v>
      </c>
      <c r="BN3838">
        <v>0.65518388634115599</v>
      </c>
      <c r="BO3838" s="83">
        <v>46367</v>
      </c>
      <c r="BP3838" s="77">
        <v>0.75638521715673002</v>
      </c>
      <c r="BS3838" s="83"/>
      <c r="BU3838" s="83"/>
      <c r="BW3838" s="83"/>
      <c r="CA3838" s="83"/>
      <c r="CC3838" s="83"/>
      <c r="CE3838" s="83"/>
      <c r="CI3838" s="83"/>
      <c r="CK3838" s="83"/>
      <c r="CM3838" s="83"/>
      <c r="CQ3838" s="83"/>
      <c r="CS3838" s="83"/>
      <c r="CU3838" s="83"/>
      <c r="CY3838" s="83"/>
      <c r="DA3838" s="83"/>
      <c r="DC3838" s="83"/>
    </row>
    <row r="3839" spans="15:107">
      <c r="O3839" s="83">
        <v>45607</v>
      </c>
      <c r="P3839">
        <v>71.631982475355898</v>
      </c>
      <c r="Q3839" s="83">
        <v>45632</v>
      </c>
      <c r="R3839">
        <v>118.346452476572</v>
      </c>
      <c r="BK3839" s="83">
        <v>46377</v>
      </c>
      <c r="BL3839">
        <v>0.53738029403830601</v>
      </c>
      <c r="BM3839" s="83">
        <v>46374</v>
      </c>
      <c r="BN3839">
        <v>0.65522584899439495</v>
      </c>
      <c r="BO3839" s="83">
        <v>46368</v>
      </c>
      <c r="BP3839" s="77">
        <v>0.75627191799298599</v>
      </c>
      <c r="BS3839" s="83"/>
      <c r="BU3839" s="83"/>
      <c r="BW3839" s="83"/>
      <c r="CA3839" s="83"/>
      <c r="CC3839" s="83"/>
      <c r="CE3839" s="83"/>
      <c r="CI3839" s="83"/>
      <c r="CK3839" s="83"/>
      <c r="CM3839" s="83"/>
      <c r="CQ3839" s="83"/>
      <c r="CS3839" s="83"/>
      <c r="CU3839" s="83"/>
      <c r="CY3839" s="83"/>
      <c r="DA3839" s="83"/>
      <c r="DC3839" s="83"/>
    </row>
    <row r="3840" spans="15:107">
      <c r="O3840" s="83">
        <v>45608</v>
      </c>
      <c r="P3840">
        <v>72.447365218449505</v>
      </c>
      <c r="Q3840" s="83">
        <v>45633</v>
      </c>
      <c r="R3840">
        <v>118.33145917001301</v>
      </c>
      <c r="BK3840" s="83">
        <v>46378</v>
      </c>
      <c r="BL3840">
        <v>0.53739209603452898</v>
      </c>
      <c r="BM3840" s="83">
        <v>46375</v>
      </c>
      <c r="BN3840">
        <v>0.65526781164763304</v>
      </c>
      <c r="BO3840" s="83">
        <v>46369</v>
      </c>
      <c r="BP3840" s="77">
        <v>0.75615861882924196</v>
      </c>
      <c r="BS3840" s="83"/>
      <c r="BU3840" s="83"/>
      <c r="BW3840" s="83"/>
      <c r="CA3840" s="83"/>
      <c r="CC3840" s="83"/>
      <c r="CE3840" s="83"/>
      <c r="CI3840" s="83"/>
      <c r="CK3840" s="83"/>
      <c r="CM3840" s="83"/>
      <c r="CQ3840" s="83"/>
      <c r="CS3840" s="83"/>
      <c r="CU3840" s="83"/>
      <c r="CY3840" s="83"/>
      <c r="DA3840" s="83"/>
      <c r="DC3840" s="83"/>
    </row>
    <row r="3841" spans="15:107">
      <c r="O3841" s="83">
        <v>45609</v>
      </c>
      <c r="P3841">
        <v>73.262747961543099</v>
      </c>
      <c r="Q3841" s="83">
        <v>45634</v>
      </c>
      <c r="R3841">
        <v>118.316465863453</v>
      </c>
      <c r="BK3841" s="83">
        <v>46379</v>
      </c>
      <c r="BL3841">
        <v>0.53740389803075195</v>
      </c>
      <c r="BM3841" s="83">
        <v>46376</v>
      </c>
      <c r="BN3841">
        <v>0.65530977430087201</v>
      </c>
      <c r="BO3841" s="83">
        <v>46370</v>
      </c>
      <c r="BP3841" s="77">
        <v>0.75604531966549704</v>
      </c>
      <c r="BS3841" s="83"/>
      <c r="BU3841" s="83"/>
      <c r="BW3841" s="83"/>
      <c r="CA3841" s="83"/>
      <c r="CC3841" s="83"/>
      <c r="CE3841" s="83"/>
      <c r="CI3841" s="83"/>
      <c r="CK3841" s="83"/>
      <c r="CM3841" s="83"/>
      <c r="CQ3841" s="83"/>
      <c r="CS3841" s="83"/>
      <c r="CU3841" s="83"/>
      <c r="CY3841" s="83"/>
      <c r="DA3841" s="83"/>
      <c r="DC3841" s="83"/>
    </row>
    <row r="3842" spans="15:107">
      <c r="O3842" s="83">
        <v>45610</v>
      </c>
      <c r="P3842">
        <v>74.078130704636706</v>
      </c>
      <c r="Q3842" s="83">
        <v>45635</v>
      </c>
      <c r="R3842">
        <v>118.301472556894</v>
      </c>
      <c r="BK3842" s="83">
        <v>46380</v>
      </c>
      <c r="BL3842">
        <v>0.53741570002697603</v>
      </c>
      <c r="BM3842" s="83">
        <v>46377</v>
      </c>
      <c r="BN3842">
        <v>0.65535173695410998</v>
      </c>
      <c r="BO3842" s="83">
        <v>46371</v>
      </c>
      <c r="BP3842" s="77">
        <v>0.75593202050175301</v>
      </c>
      <c r="BS3842" s="83"/>
      <c r="BU3842" s="83"/>
      <c r="BW3842" s="83"/>
      <c r="CA3842" s="83"/>
      <c r="CC3842" s="83"/>
      <c r="CE3842" s="83"/>
      <c r="CI3842" s="83"/>
      <c r="CK3842" s="83"/>
      <c r="CM3842" s="83"/>
      <c r="CQ3842" s="83"/>
      <c r="CS3842" s="83"/>
      <c r="CU3842" s="83"/>
      <c r="CY3842" s="83"/>
      <c r="DA3842" s="83"/>
      <c r="DC3842" s="83"/>
    </row>
    <row r="3843" spans="15:107">
      <c r="O3843" s="83">
        <v>45611</v>
      </c>
      <c r="P3843">
        <v>74.8935134477303</v>
      </c>
      <c r="Q3843" s="83">
        <v>45636</v>
      </c>
      <c r="R3843">
        <v>118.286479250334</v>
      </c>
      <c r="BK3843" s="83">
        <v>46381</v>
      </c>
      <c r="BL3843">
        <v>0.537427502023199</v>
      </c>
      <c r="BM3843" s="83">
        <v>46378</v>
      </c>
      <c r="BN3843">
        <v>0.65539369960734895</v>
      </c>
      <c r="BO3843" s="83">
        <v>46372</v>
      </c>
      <c r="BP3843" s="77">
        <v>0.75581872133800898</v>
      </c>
      <c r="BS3843" s="83"/>
      <c r="BU3843" s="83"/>
      <c r="BW3843" s="83"/>
      <c r="CA3843" s="83"/>
      <c r="CC3843" s="83"/>
      <c r="CE3843" s="83"/>
      <c r="CI3843" s="83"/>
      <c r="CK3843" s="83"/>
      <c r="CM3843" s="83"/>
      <c r="CQ3843" s="83"/>
      <c r="CS3843" s="83"/>
      <c r="CU3843" s="83"/>
      <c r="CY3843" s="83"/>
      <c r="DA3843" s="83"/>
      <c r="DC3843" s="83"/>
    </row>
    <row r="3844" spans="15:107">
      <c r="O3844" s="83">
        <v>45612</v>
      </c>
      <c r="P3844">
        <v>75.708896190823793</v>
      </c>
      <c r="Q3844" s="83">
        <v>45637</v>
      </c>
      <c r="R3844">
        <v>118.27148594377501</v>
      </c>
      <c r="BK3844" s="83">
        <v>46382</v>
      </c>
      <c r="BL3844">
        <v>0.53743930401942197</v>
      </c>
      <c r="BM3844" s="83">
        <v>46379</v>
      </c>
      <c r="BN3844">
        <v>0.65543566226058803</v>
      </c>
      <c r="BO3844" s="83">
        <v>46373</v>
      </c>
      <c r="BP3844" s="77">
        <v>0.75570542217426495</v>
      </c>
      <c r="BS3844" s="83"/>
      <c r="BU3844" s="83"/>
      <c r="BW3844" s="83"/>
      <c r="CA3844" s="83"/>
      <c r="CC3844" s="83"/>
      <c r="CE3844" s="83"/>
      <c r="CI3844" s="83"/>
      <c r="CK3844" s="83"/>
      <c r="CM3844" s="83"/>
      <c r="CQ3844" s="83"/>
      <c r="CS3844" s="83"/>
      <c r="CU3844" s="83"/>
      <c r="CY3844" s="83"/>
      <c r="DA3844" s="83"/>
      <c r="DC3844" s="83"/>
    </row>
    <row r="3845" spans="15:107">
      <c r="O3845" s="83">
        <v>45613</v>
      </c>
      <c r="P3845">
        <v>76.524278933917401</v>
      </c>
      <c r="Q3845" s="83">
        <v>45638</v>
      </c>
      <c r="R3845">
        <v>118.256492637215</v>
      </c>
      <c r="BK3845" s="83">
        <v>46383</v>
      </c>
      <c r="BL3845">
        <v>0.53745110601564605</v>
      </c>
      <c r="BM3845" s="83">
        <v>46380</v>
      </c>
      <c r="BN3845">
        <v>0.655477624913826</v>
      </c>
      <c r="BO3845" s="83">
        <v>46374</v>
      </c>
      <c r="BP3845" s="77">
        <v>0.75559212301052003</v>
      </c>
      <c r="BS3845" s="83"/>
      <c r="BU3845" s="83"/>
      <c r="BW3845" s="83"/>
      <c r="CA3845" s="83"/>
      <c r="CC3845" s="83"/>
      <c r="CE3845" s="83"/>
      <c r="CI3845" s="83"/>
      <c r="CK3845" s="83"/>
      <c r="CM3845" s="83"/>
      <c r="CQ3845" s="83"/>
      <c r="CS3845" s="83"/>
      <c r="CU3845" s="83"/>
      <c r="CY3845" s="83"/>
      <c r="DA3845" s="83"/>
      <c r="DC3845" s="83"/>
    </row>
    <row r="3846" spans="15:107">
      <c r="O3846" s="83">
        <v>45614</v>
      </c>
      <c r="P3846">
        <v>77.339661677010994</v>
      </c>
      <c r="Q3846" s="83">
        <v>45639</v>
      </c>
      <c r="R3846">
        <v>118.241499330655</v>
      </c>
      <c r="BK3846" s="83">
        <v>46384</v>
      </c>
      <c r="BL3846">
        <v>0.53746290801186902</v>
      </c>
      <c r="BM3846" s="83">
        <v>46381</v>
      </c>
      <c r="BN3846">
        <v>0.65551958756706497</v>
      </c>
      <c r="BO3846" s="83">
        <v>46375</v>
      </c>
      <c r="BP3846" s="77">
        <v>0.755478823846776</v>
      </c>
      <c r="BS3846" s="83"/>
      <c r="BU3846" s="83"/>
      <c r="BW3846" s="83"/>
      <c r="CA3846" s="83"/>
      <c r="CC3846" s="83"/>
      <c r="CE3846" s="83"/>
      <c r="CI3846" s="83"/>
      <c r="CK3846" s="83"/>
      <c r="CM3846" s="83"/>
      <c r="CQ3846" s="83"/>
      <c r="CS3846" s="83"/>
      <c r="CU3846" s="83"/>
      <c r="CY3846" s="83"/>
      <c r="DA3846" s="83"/>
      <c r="DC3846" s="83"/>
    </row>
    <row r="3847" spans="15:107">
      <c r="O3847" s="83">
        <v>45615</v>
      </c>
      <c r="P3847">
        <v>78.155044420104602</v>
      </c>
      <c r="Q3847" s="83">
        <v>45640</v>
      </c>
      <c r="R3847">
        <v>118.226506024096</v>
      </c>
      <c r="BK3847" s="83">
        <v>46385</v>
      </c>
      <c r="BL3847">
        <v>0.53747471000809199</v>
      </c>
      <c r="BM3847" s="83">
        <v>46382</v>
      </c>
      <c r="BN3847">
        <v>0.65556155022030305</v>
      </c>
      <c r="BO3847" s="83">
        <v>46376</v>
      </c>
      <c r="BP3847" s="77">
        <v>0.75536552468303197</v>
      </c>
      <c r="BS3847" s="83"/>
      <c r="BU3847" s="83"/>
      <c r="BW3847" s="83"/>
      <c r="CA3847" s="83"/>
      <c r="CC3847" s="83"/>
      <c r="CE3847" s="83"/>
      <c r="CI3847" s="83"/>
      <c r="CK3847" s="83"/>
      <c r="CM3847" s="83"/>
      <c r="CQ3847" s="83"/>
      <c r="CS3847" s="83"/>
      <c r="CU3847" s="83"/>
      <c r="CY3847" s="83"/>
      <c r="DA3847" s="83"/>
      <c r="DC3847" s="83"/>
    </row>
    <row r="3848" spans="15:107">
      <c r="O3848" s="83">
        <v>45616</v>
      </c>
      <c r="P3848">
        <v>78.970427163198195</v>
      </c>
      <c r="Q3848" s="83">
        <v>45641</v>
      </c>
      <c r="R3848">
        <v>118.211512717536</v>
      </c>
      <c r="BK3848" s="83">
        <v>46386</v>
      </c>
      <c r="BL3848">
        <v>0.53748651200431596</v>
      </c>
      <c r="BM3848" s="83">
        <v>46383</v>
      </c>
      <c r="BN3848">
        <v>0.65560351287354202</v>
      </c>
      <c r="BO3848" s="83">
        <v>46377</v>
      </c>
      <c r="BP3848" s="77">
        <v>0.75525222551928795</v>
      </c>
      <c r="BS3848" s="83"/>
      <c r="BU3848" s="83"/>
      <c r="BW3848" s="83"/>
      <c r="CA3848" s="83"/>
      <c r="CC3848" s="83"/>
      <c r="CE3848" s="83"/>
      <c r="CI3848" s="83"/>
      <c r="CK3848" s="83"/>
      <c r="CM3848" s="83"/>
      <c r="CQ3848" s="83"/>
      <c r="CS3848" s="83"/>
      <c r="CU3848" s="83"/>
      <c r="CY3848" s="83"/>
      <c r="DA3848" s="83"/>
      <c r="DC3848" s="83"/>
    </row>
    <row r="3849" spans="15:107">
      <c r="O3849" s="83">
        <v>45617</v>
      </c>
      <c r="P3849">
        <v>79.785809906291803</v>
      </c>
      <c r="Q3849" s="83">
        <v>45642</v>
      </c>
      <c r="R3849">
        <v>118.196519410977</v>
      </c>
      <c r="BK3849" s="83">
        <v>46387</v>
      </c>
      <c r="BL3849">
        <v>0.53749831400053905</v>
      </c>
      <c r="BM3849" s="83">
        <v>46384</v>
      </c>
      <c r="BN3849">
        <v>0.65564547552678099</v>
      </c>
      <c r="BO3849" s="83">
        <v>46378</v>
      </c>
      <c r="BP3849" s="77">
        <v>0.75513892635554303</v>
      </c>
      <c r="BS3849" s="83"/>
      <c r="BU3849" s="83"/>
      <c r="BW3849" s="83"/>
      <c r="CA3849" s="83"/>
      <c r="CC3849" s="83"/>
      <c r="CE3849" s="83"/>
      <c r="CI3849" s="83"/>
      <c r="CK3849" s="83"/>
      <c r="CM3849" s="83"/>
      <c r="CQ3849" s="83"/>
      <c r="CS3849" s="83"/>
      <c r="CU3849" s="83"/>
      <c r="CY3849" s="83"/>
      <c r="DA3849" s="83"/>
      <c r="DC3849" s="83"/>
    </row>
    <row r="3850" spans="15:107">
      <c r="O3850" s="83">
        <v>45618</v>
      </c>
      <c r="P3850">
        <v>80.601192649385396</v>
      </c>
      <c r="Q3850" s="83">
        <v>45643</v>
      </c>
      <c r="R3850">
        <v>118.181526104417</v>
      </c>
      <c r="BK3850" s="83">
        <v>46388</v>
      </c>
      <c r="BL3850">
        <v>0.53751011599676302</v>
      </c>
      <c r="BM3850" s="83">
        <v>46385</v>
      </c>
      <c r="BN3850">
        <v>0.65568743818001896</v>
      </c>
      <c r="BO3850" s="83">
        <v>46379</v>
      </c>
      <c r="BP3850" s="77">
        <v>0.755025627191799</v>
      </c>
      <c r="BS3850" s="83"/>
      <c r="BU3850" s="83"/>
      <c r="BW3850" s="83"/>
      <c r="CA3850" s="83"/>
      <c r="CC3850" s="83"/>
      <c r="CE3850" s="83"/>
      <c r="CI3850" s="83"/>
      <c r="CK3850" s="83"/>
      <c r="CM3850" s="83"/>
      <c r="CQ3850" s="83"/>
      <c r="CS3850" s="83"/>
      <c r="CU3850" s="83"/>
      <c r="CY3850" s="83"/>
      <c r="DA3850" s="83"/>
      <c r="DC3850" s="83"/>
    </row>
    <row r="3851" spans="15:107">
      <c r="O3851" s="83">
        <v>45619</v>
      </c>
      <c r="P3851">
        <v>81.416575392478904</v>
      </c>
      <c r="Q3851" s="83">
        <v>45644</v>
      </c>
      <c r="R3851">
        <v>118.166532797858</v>
      </c>
      <c r="BK3851" s="83">
        <v>46389</v>
      </c>
      <c r="BL3851">
        <v>0.53752191799298599</v>
      </c>
      <c r="BM3851" s="83">
        <v>46386</v>
      </c>
      <c r="BN3851">
        <v>0.65572940083325804</v>
      </c>
      <c r="BO3851" s="83">
        <v>46380</v>
      </c>
      <c r="BP3851" s="77">
        <v>0.75491232802805497</v>
      </c>
      <c r="BS3851" s="83"/>
      <c r="BU3851" s="83"/>
      <c r="BW3851" s="83"/>
      <c r="CA3851" s="83"/>
      <c r="CC3851" s="83"/>
      <c r="CE3851" s="83"/>
      <c r="CI3851" s="83"/>
      <c r="CK3851" s="83"/>
      <c r="CM3851" s="83"/>
      <c r="CQ3851" s="83"/>
      <c r="CS3851" s="83"/>
      <c r="CU3851" s="83"/>
      <c r="CY3851" s="83"/>
      <c r="DA3851" s="83"/>
      <c r="DC3851" s="83"/>
    </row>
    <row r="3852" spans="15:107">
      <c r="O3852" s="83">
        <v>45620</v>
      </c>
      <c r="P3852">
        <v>82.231958135572498</v>
      </c>
      <c r="Q3852" s="83">
        <v>45645</v>
      </c>
      <c r="R3852">
        <v>118.151539491298</v>
      </c>
      <c r="BK3852" s="83">
        <v>46390</v>
      </c>
      <c r="BL3852">
        <v>0.53753371998920896</v>
      </c>
      <c r="BM3852" s="83">
        <v>46387</v>
      </c>
      <c r="BN3852">
        <v>0.65577136348649701</v>
      </c>
      <c r="BO3852" s="83">
        <v>46381</v>
      </c>
      <c r="BP3852" s="77">
        <v>0.75479902886431005</v>
      </c>
      <c r="BS3852" s="83"/>
      <c r="BU3852" s="83"/>
      <c r="BW3852" s="83"/>
      <c r="CA3852" s="83"/>
      <c r="CC3852" s="83"/>
      <c r="CE3852" s="83"/>
      <c r="CI3852" s="83"/>
      <c r="CK3852" s="83"/>
      <c r="CM3852" s="83"/>
      <c r="CQ3852" s="83"/>
      <c r="CS3852" s="83"/>
      <c r="CU3852" s="83"/>
      <c r="CY3852" s="83"/>
      <c r="DA3852" s="83"/>
      <c r="DC3852" s="83"/>
    </row>
    <row r="3853" spans="15:107">
      <c r="O3853" s="83">
        <v>45621</v>
      </c>
      <c r="P3853">
        <v>83.047340878666105</v>
      </c>
      <c r="Q3853" s="83">
        <v>45646</v>
      </c>
      <c r="R3853">
        <v>118.13654618473799</v>
      </c>
      <c r="BK3853" s="83">
        <v>46391</v>
      </c>
      <c r="BL3853">
        <v>0.53754552198543304</v>
      </c>
      <c r="BM3853" s="83">
        <v>46388</v>
      </c>
      <c r="BN3853">
        <v>0.65581332613973498</v>
      </c>
      <c r="BO3853" s="83">
        <v>46382</v>
      </c>
      <c r="BP3853" s="77">
        <v>0.75468572970056602</v>
      </c>
      <c r="BS3853" s="83"/>
      <c r="BU3853" s="83"/>
      <c r="BW3853" s="83"/>
      <c r="CA3853" s="83"/>
      <c r="CC3853" s="83"/>
      <c r="CE3853" s="83"/>
      <c r="CI3853" s="83"/>
      <c r="CK3853" s="83"/>
      <c r="CM3853" s="83"/>
      <c r="CQ3853" s="83"/>
      <c r="CS3853" s="83"/>
      <c r="CU3853" s="83"/>
      <c r="CY3853" s="83"/>
      <c r="DA3853" s="83"/>
      <c r="DC3853" s="83"/>
    </row>
    <row r="3854" spans="15:107">
      <c r="O3854" s="83">
        <v>45622</v>
      </c>
      <c r="P3854">
        <v>83.862723621759699</v>
      </c>
      <c r="Q3854" s="83">
        <v>45647</v>
      </c>
      <c r="R3854">
        <v>118.121552878179</v>
      </c>
      <c r="BK3854" s="83">
        <v>46392</v>
      </c>
      <c r="BL3854">
        <v>0.53755732398165601</v>
      </c>
      <c r="BM3854" s="83">
        <v>46389</v>
      </c>
      <c r="BN3854">
        <v>0.65585528879297395</v>
      </c>
      <c r="BO3854" s="83">
        <v>46383</v>
      </c>
      <c r="BP3854" s="77">
        <v>0.75457243053682199</v>
      </c>
      <c r="BS3854" s="83"/>
      <c r="BU3854" s="83"/>
      <c r="BW3854" s="83"/>
      <c r="CA3854" s="83"/>
      <c r="CC3854" s="83"/>
      <c r="CE3854" s="83"/>
      <c r="CI3854" s="83"/>
      <c r="CK3854" s="83"/>
      <c r="CM3854" s="83"/>
      <c r="CQ3854" s="83"/>
      <c r="CS3854" s="83"/>
      <c r="CU3854" s="83"/>
      <c r="CY3854" s="83"/>
      <c r="DA3854" s="83"/>
      <c r="DC3854" s="83"/>
    </row>
    <row r="3855" spans="15:107">
      <c r="O3855" s="83">
        <v>45623</v>
      </c>
      <c r="P3855">
        <v>84.678106364853306</v>
      </c>
      <c r="Q3855" s="83">
        <v>45648</v>
      </c>
      <c r="R3855">
        <v>118.106559571619</v>
      </c>
      <c r="BK3855" s="83">
        <v>46393</v>
      </c>
      <c r="BL3855">
        <v>0.53756912597787898</v>
      </c>
      <c r="BM3855" s="83">
        <v>46390</v>
      </c>
      <c r="BN3855">
        <v>0.65589725144621203</v>
      </c>
      <c r="BO3855" s="83">
        <v>46384</v>
      </c>
      <c r="BP3855" s="77">
        <v>0.75445913137307796</v>
      </c>
      <c r="BS3855" s="83"/>
      <c r="BU3855" s="83"/>
      <c r="BW3855" s="83"/>
      <c r="CA3855" s="83"/>
      <c r="CC3855" s="83"/>
      <c r="CE3855" s="83"/>
      <c r="CI3855" s="83"/>
      <c r="CK3855" s="83"/>
      <c r="CM3855" s="83"/>
      <c r="CQ3855" s="83"/>
      <c r="CS3855" s="83"/>
      <c r="CU3855" s="83"/>
      <c r="CY3855" s="83"/>
      <c r="DA3855" s="83"/>
      <c r="DC3855" s="83"/>
    </row>
    <row r="3856" spans="15:107">
      <c r="O3856" s="83">
        <v>45624</v>
      </c>
      <c r="P3856">
        <v>85.4934891079469</v>
      </c>
      <c r="Q3856" s="83">
        <v>45649</v>
      </c>
      <c r="R3856">
        <v>118.09156626506</v>
      </c>
      <c r="BK3856" s="83">
        <v>46394</v>
      </c>
      <c r="BL3856">
        <v>0.53758092797410295</v>
      </c>
      <c r="BM3856" s="83">
        <v>46391</v>
      </c>
      <c r="BN3856">
        <v>0.655939214099451</v>
      </c>
      <c r="BO3856" s="83">
        <v>46385</v>
      </c>
      <c r="BP3856" s="77">
        <v>0.75434583220933304</v>
      </c>
      <c r="BS3856" s="83"/>
      <c r="BU3856" s="83"/>
      <c r="BW3856" s="83"/>
      <c r="CA3856" s="83"/>
      <c r="CC3856" s="83"/>
      <c r="CE3856" s="83"/>
      <c r="CI3856" s="83"/>
      <c r="CK3856" s="83"/>
      <c r="CM3856" s="83"/>
      <c r="CQ3856" s="83"/>
      <c r="CS3856" s="83"/>
      <c r="CU3856" s="83"/>
      <c r="CY3856" s="83"/>
      <c r="DA3856" s="83"/>
      <c r="DC3856" s="83"/>
    </row>
    <row r="3857" spans="15:107">
      <c r="O3857" s="83">
        <v>45625</v>
      </c>
      <c r="P3857">
        <v>86.308871851040493</v>
      </c>
      <c r="Q3857" s="83">
        <v>45650</v>
      </c>
      <c r="R3857">
        <v>118.07657295849999</v>
      </c>
      <c r="BK3857" s="83">
        <v>46395</v>
      </c>
      <c r="BL3857">
        <v>0.53759272997032603</v>
      </c>
      <c r="BM3857" s="83">
        <v>46392</v>
      </c>
      <c r="BN3857">
        <v>0.65598117675268997</v>
      </c>
      <c r="BO3857" s="83">
        <v>46386</v>
      </c>
      <c r="BP3857" s="77">
        <v>0.75423253304558902</v>
      </c>
      <c r="BS3857" s="83"/>
      <c r="BU3857" s="83"/>
      <c r="BW3857" s="83"/>
      <c r="CA3857" s="83"/>
      <c r="CC3857" s="83"/>
      <c r="CE3857" s="83"/>
      <c r="CI3857" s="83"/>
      <c r="CK3857" s="83"/>
      <c r="CM3857" s="83"/>
      <c r="CQ3857" s="83"/>
      <c r="CS3857" s="83"/>
      <c r="CU3857" s="83"/>
      <c r="CY3857" s="83"/>
      <c r="DA3857" s="83"/>
      <c r="DC3857" s="83"/>
    </row>
    <row r="3858" spans="15:107">
      <c r="O3858" s="83">
        <v>45626</v>
      </c>
      <c r="P3858">
        <v>87.124254594134101</v>
      </c>
      <c r="Q3858" s="83">
        <v>45651</v>
      </c>
      <c r="R3858">
        <v>118.061579651941</v>
      </c>
      <c r="BK3858" s="83">
        <v>46396</v>
      </c>
      <c r="BL3858">
        <v>0.537604531966549</v>
      </c>
      <c r="BM3858" s="83">
        <v>46393</v>
      </c>
      <c r="BN3858">
        <v>0.65602313940592805</v>
      </c>
      <c r="BO3858" s="83">
        <v>46387</v>
      </c>
      <c r="BP3858" s="77">
        <v>0.75411923388184499</v>
      </c>
      <c r="BS3858" s="83"/>
      <c r="BU3858" s="83"/>
      <c r="BW3858" s="83"/>
      <c r="CA3858" s="83"/>
      <c r="CC3858" s="83"/>
      <c r="CE3858" s="83"/>
      <c r="CI3858" s="83"/>
      <c r="CK3858" s="83"/>
      <c r="CM3858" s="83"/>
      <c r="CQ3858" s="83"/>
      <c r="CS3858" s="83"/>
      <c r="CU3858" s="83"/>
      <c r="CY3858" s="83"/>
      <c r="DA3858" s="83"/>
      <c r="DC3858" s="83"/>
    </row>
    <row r="3859" spans="15:107">
      <c r="O3859" s="83">
        <v>45627</v>
      </c>
      <c r="P3859">
        <v>87.939637337227595</v>
      </c>
      <c r="Q3859" s="83">
        <v>45652</v>
      </c>
      <c r="R3859">
        <v>118.046586345381</v>
      </c>
      <c r="BK3859" s="83">
        <v>46397</v>
      </c>
      <c r="BL3859">
        <v>0.53761633396277297</v>
      </c>
      <c r="BM3859" s="83">
        <v>46394</v>
      </c>
      <c r="BN3859">
        <v>0.65606510205916702</v>
      </c>
      <c r="BO3859" s="83">
        <v>46388</v>
      </c>
      <c r="BP3859" s="77">
        <v>0.75400593471810096</v>
      </c>
      <c r="BS3859" s="83"/>
      <c r="BU3859" s="83"/>
      <c r="BW3859" s="83"/>
      <c r="CA3859" s="83"/>
      <c r="CC3859" s="83"/>
      <c r="CE3859" s="83"/>
      <c r="CI3859" s="83"/>
      <c r="CK3859" s="83"/>
      <c r="CM3859" s="83"/>
      <c r="CQ3859" s="83"/>
      <c r="CS3859" s="83"/>
      <c r="CU3859" s="83"/>
      <c r="CY3859" s="83"/>
      <c r="DA3859" s="83"/>
      <c r="DC3859" s="83"/>
    </row>
    <row r="3860" spans="15:107">
      <c r="O3860" s="83">
        <v>45628</v>
      </c>
      <c r="P3860">
        <v>88.755020080321202</v>
      </c>
      <c r="Q3860" s="83">
        <v>45653</v>
      </c>
      <c r="R3860">
        <v>118.031593038821</v>
      </c>
      <c r="BK3860" s="83">
        <v>46398</v>
      </c>
      <c r="BL3860">
        <v>0.53762813595899595</v>
      </c>
      <c r="BM3860" s="83">
        <v>46395</v>
      </c>
      <c r="BN3860">
        <v>0.65610706471240599</v>
      </c>
      <c r="BO3860" s="83">
        <v>46389</v>
      </c>
      <c r="BP3860" s="77">
        <v>0.75410644204077704</v>
      </c>
      <c r="BS3860" s="83"/>
      <c r="BU3860" s="83"/>
      <c r="BW3860" s="83"/>
      <c r="CA3860" s="83"/>
      <c r="CC3860" s="83"/>
      <c r="CE3860" s="83"/>
      <c r="CI3860" s="83"/>
      <c r="CK3860" s="83"/>
      <c r="CM3860" s="83"/>
      <c r="CQ3860" s="83"/>
      <c r="CS3860" s="83"/>
      <c r="CU3860" s="83"/>
      <c r="CY3860" s="83"/>
      <c r="DA3860" s="83"/>
      <c r="DC3860" s="83"/>
    </row>
    <row r="3861" spans="15:107">
      <c r="O3861" s="83">
        <v>45629</v>
      </c>
      <c r="P3861">
        <v>89.570402823414796</v>
      </c>
      <c r="Q3861" s="83">
        <v>45654</v>
      </c>
      <c r="R3861">
        <v>118.01659973226199</v>
      </c>
      <c r="BK3861" s="83">
        <v>46399</v>
      </c>
      <c r="BL3861">
        <v>0.53763993795521903</v>
      </c>
      <c r="BM3861" s="83">
        <v>46396</v>
      </c>
      <c r="BN3861">
        <v>0.65614902736564396</v>
      </c>
      <c r="BO3861" s="83">
        <v>46390</v>
      </c>
      <c r="BP3861" s="77">
        <v>0.75420694936345301</v>
      </c>
      <c r="BS3861" s="83"/>
      <c r="BU3861" s="83"/>
      <c r="BW3861" s="83"/>
      <c r="CA3861" s="83"/>
      <c r="CC3861" s="83"/>
      <c r="CE3861" s="83"/>
      <c r="CI3861" s="83"/>
      <c r="CK3861" s="83"/>
      <c r="CM3861" s="83"/>
      <c r="CQ3861" s="83"/>
      <c r="CS3861" s="83"/>
      <c r="CU3861" s="83"/>
      <c r="CY3861" s="83"/>
      <c r="DA3861" s="83"/>
      <c r="DC3861" s="83"/>
    </row>
    <row r="3862" spans="15:107">
      <c r="O3862" s="83">
        <v>45630</v>
      </c>
      <c r="P3862">
        <v>90.385785566508403</v>
      </c>
      <c r="Q3862" s="83">
        <v>45655</v>
      </c>
      <c r="R3862">
        <v>118.00160642570199</v>
      </c>
      <c r="BK3862" s="83">
        <v>46400</v>
      </c>
      <c r="BL3862">
        <v>0.537651739951443</v>
      </c>
      <c r="BM3862" s="83">
        <v>46397</v>
      </c>
      <c r="BN3862">
        <v>0.65619099001888304</v>
      </c>
      <c r="BO3862" s="83">
        <v>46391</v>
      </c>
      <c r="BP3862" s="77">
        <v>0.75430745668612997</v>
      </c>
      <c r="BS3862" s="83"/>
      <c r="BU3862" s="83"/>
      <c r="BW3862" s="83"/>
      <c r="CA3862" s="83"/>
      <c r="CC3862" s="83"/>
      <c r="CE3862" s="83"/>
      <c r="CI3862" s="83"/>
      <c r="CK3862" s="83"/>
      <c r="CM3862" s="83"/>
      <c r="CQ3862" s="83"/>
      <c r="CS3862" s="83"/>
      <c r="CU3862" s="83"/>
      <c r="CY3862" s="83"/>
      <c r="DA3862" s="83"/>
      <c r="DC3862" s="83"/>
    </row>
    <row r="3863" spans="15:107">
      <c r="O3863" s="83">
        <v>45631</v>
      </c>
      <c r="P3863">
        <v>91.201168309601996</v>
      </c>
      <c r="Q3863" s="83">
        <v>45656</v>
      </c>
      <c r="R3863">
        <v>117.986613119143</v>
      </c>
      <c r="BK3863" s="83">
        <v>46401</v>
      </c>
      <c r="BL3863">
        <v>0.53766354194766597</v>
      </c>
      <c r="BM3863" s="83">
        <v>46398</v>
      </c>
      <c r="BN3863">
        <v>0.65623295267212101</v>
      </c>
      <c r="BO3863" s="83">
        <v>46392</v>
      </c>
      <c r="BP3863" s="77">
        <v>0.75440796400880605</v>
      </c>
      <c r="BS3863" s="83"/>
      <c r="BU3863" s="83"/>
      <c r="BW3863" s="83"/>
      <c r="CA3863" s="83"/>
      <c r="CC3863" s="83"/>
      <c r="CE3863" s="83"/>
      <c r="CI3863" s="83"/>
      <c r="CK3863" s="83"/>
      <c r="CM3863" s="83"/>
      <c r="CQ3863" s="83"/>
      <c r="CS3863" s="83"/>
      <c r="CU3863" s="83"/>
      <c r="CY3863" s="83"/>
      <c r="DA3863" s="83"/>
      <c r="DC3863" s="83"/>
    </row>
    <row r="3864" spans="15:107">
      <c r="O3864" s="83">
        <v>45632</v>
      </c>
      <c r="P3864">
        <v>92.016551052695604</v>
      </c>
      <c r="Q3864" s="83">
        <v>45657</v>
      </c>
      <c r="R3864">
        <v>117.971619812583</v>
      </c>
      <c r="BK3864" s="83">
        <v>46402</v>
      </c>
      <c r="BL3864">
        <v>0.53767534394389005</v>
      </c>
      <c r="BM3864" s="83">
        <v>46399</v>
      </c>
      <c r="BN3864">
        <v>0.65627491532535998</v>
      </c>
      <c r="BO3864" s="83">
        <v>46393</v>
      </c>
      <c r="BP3864" s="77">
        <v>0.75450847133148202</v>
      </c>
      <c r="BS3864" s="83"/>
      <c r="BU3864" s="83"/>
      <c r="BW3864" s="83"/>
      <c r="CA3864" s="83"/>
      <c r="CC3864" s="83"/>
      <c r="CE3864" s="83"/>
      <c r="CI3864" s="83"/>
      <c r="CK3864" s="83"/>
      <c r="CM3864" s="83"/>
      <c r="CQ3864" s="83"/>
      <c r="CS3864" s="83"/>
      <c r="CU3864" s="83"/>
      <c r="CY3864" s="83"/>
      <c r="DA3864" s="83"/>
      <c r="DC3864" s="83"/>
    </row>
    <row r="3865" spans="15:107">
      <c r="O3865" s="83">
        <v>45633</v>
      </c>
      <c r="P3865">
        <v>92.831933795789197</v>
      </c>
      <c r="Q3865" s="83">
        <v>45658</v>
      </c>
      <c r="R3865">
        <v>117.95662650602399</v>
      </c>
      <c r="BK3865" s="83">
        <v>46403</v>
      </c>
      <c r="BL3865">
        <v>0.53768714594011302</v>
      </c>
      <c r="BM3865" s="83">
        <v>46400</v>
      </c>
      <c r="BN3865">
        <v>0.65631687797859894</v>
      </c>
      <c r="BO3865" s="83">
        <v>46394</v>
      </c>
      <c r="BP3865" s="77">
        <v>0.75460897865415899</v>
      </c>
      <c r="BS3865" s="83"/>
      <c r="BU3865" s="83"/>
      <c r="BW3865" s="83"/>
      <c r="CA3865" s="83"/>
      <c r="CC3865" s="83"/>
      <c r="CE3865" s="83"/>
      <c r="CI3865" s="83"/>
      <c r="CK3865" s="83"/>
      <c r="CM3865" s="83"/>
      <c r="CQ3865" s="83"/>
      <c r="CS3865" s="83"/>
      <c r="CU3865" s="83"/>
      <c r="CY3865" s="83"/>
      <c r="DA3865" s="83"/>
      <c r="DC3865" s="83"/>
    </row>
    <row r="3866" spans="15:107">
      <c r="O3866" s="83">
        <v>45634</v>
      </c>
      <c r="P3866">
        <v>93.647316538882706</v>
      </c>
      <c r="Q3866" s="83">
        <v>45659</v>
      </c>
      <c r="R3866">
        <v>117.94163319946399</v>
      </c>
      <c r="BK3866" s="83">
        <v>46404</v>
      </c>
      <c r="BL3866">
        <v>0.53769894793633599</v>
      </c>
      <c r="BM3866" s="83">
        <v>46401</v>
      </c>
      <c r="BN3866">
        <v>0.65635884063183703</v>
      </c>
      <c r="BO3866" s="83">
        <v>46395</v>
      </c>
      <c r="BP3866" s="77">
        <v>0.75470948597683496</v>
      </c>
      <c r="BS3866" s="83"/>
      <c r="BU3866" s="83"/>
      <c r="BW3866" s="83"/>
      <c r="CA3866" s="83"/>
      <c r="CC3866" s="83"/>
      <c r="CE3866" s="83"/>
      <c r="CI3866" s="83"/>
      <c r="CK3866" s="83"/>
      <c r="CM3866" s="83"/>
      <c r="CQ3866" s="83"/>
      <c r="CS3866" s="83"/>
      <c r="CU3866" s="83"/>
      <c r="CY3866" s="83"/>
      <c r="DA3866" s="83"/>
      <c r="DC3866" s="83"/>
    </row>
    <row r="3867" spans="15:107">
      <c r="O3867" s="83">
        <v>45635</v>
      </c>
      <c r="P3867">
        <v>94.462699281976299</v>
      </c>
      <c r="Q3867" s="83">
        <v>45660</v>
      </c>
      <c r="R3867">
        <v>117.92663989290401</v>
      </c>
      <c r="BK3867" s="83">
        <v>46405</v>
      </c>
      <c r="BL3867">
        <v>0.53771074993255996</v>
      </c>
      <c r="BM3867" s="83">
        <v>46402</v>
      </c>
      <c r="BN3867">
        <v>0.656400803285076</v>
      </c>
      <c r="BO3867" s="83">
        <v>46396</v>
      </c>
      <c r="BP3867" s="77">
        <v>0.75480999329951104</v>
      </c>
      <c r="BS3867" s="83"/>
      <c r="BU3867" s="83"/>
      <c r="BW3867" s="83"/>
      <c r="CA3867" s="83"/>
      <c r="CC3867" s="83"/>
      <c r="CE3867" s="83"/>
      <c r="CI3867" s="83"/>
      <c r="CK3867" s="83"/>
      <c r="CM3867" s="83"/>
      <c r="CQ3867" s="83"/>
      <c r="CS3867" s="83"/>
      <c r="CU3867" s="83"/>
      <c r="CY3867" s="83"/>
      <c r="DA3867" s="83"/>
      <c r="DC3867" s="83"/>
    </row>
    <row r="3868" spans="15:107">
      <c r="O3868" s="83">
        <v>45636</v>
      </c>
      <c r="P3868">
        <v>95.278082025069907</v>
      </c>
      <c r="Q3868" s="83">
        <v>45661</v>
      </c>
      <c r="R3868">
        <v>117.911646586345</v>
      </c>
      <c r="BK3868" s="83">
        <v>46406</v>
      </c>
      <c r="BL3868">
        <v>0.53772255192878304</v>
      </c>
      <c r="BM3868" s="83">
        <v>46403</v>
      </c>
      <c r="BN3868">
        <v>0.65644276593831496</v>
      </c>
      <c r="BO3868" s="83">
        <v>46397</v>
      </c>
      <c r="BP3868" s="77">
        <v>0.75491050062218801</v>
      </c>
      <c r="BS3868" s="83"/>
      <c r="BU3868" s="83"/>
      <c r="BW3868" s="83"/>
      <c r="CA3868" s="83"/>
      <c r="CC3868" s="83"/>
      <c r="CE3868" s="83"/>
      <c r="CI3868" s="83"/>
      <c r="CK3868" s="83"/>
      <c r="CM3868" s="83"/>
      <c r="CQ3868" s="83"/>
      <c r="CS3868" s="83"/>
      <c r="CU3868" s="83"/>
      <c r="CY3868" s="83"/>
      <c r="DA3868" s="83"/>
      <c r="DC3868" s="83"/>
    </row>
    <row r="3869" spans="15:107">
      <c r="O3869" s="83">
        <v>45637</v>
      </c>
      <c r="P3869">
        <v>96.0934647681635</v>
      </c>
      <c r="Q3869" s="83">
        <v>45662</v>
      </c>
      <c r="R3869">
        <v>117.896653279785</v>
      </c>
      <c r="BK3869" s="83">
        <v>46407</v>
      </c>
      <c r="BL3869">
        <v>0.53773435392500601</v>
      </c>
      <c r="BM3869" s="83">
        <v>46404</v>
      </c>
      <c r="BN3869">
        <v>0.65648472859155305</v>
      </c>
      <c r="BO3869" s="83">
        <v>46398</v>
      </c>
      <c r="BP3869" s="77">
        <v>0.75501100794486398</v>
      </c>
      <c r="BS3869" s="83"/>
      <c r="BU3869" s="83"/>
      <c r="BW3869" s="83"/>
      <c r="CA3869" s="83"/>
      <c r="CC3869" s="83"/>
      <c r="CE3869" s="83"/>
      <c r="CI3869" s="83"/>
      <c r="CK3869" s="83"/>
      <c r="CM3869" s="83"/>
      <c r="CQ3869" s="83"/>
      <c r="CS3869" s="83"/>
      <c r="CU3869" s="83"/>
      <c r="CY3869" s="83"/>
      <c r="DA3869" s="83"/>
      <c r="DC3869" s="83"/>
    </row>
    <row r="3870" spans="15:107">
      <c r="O3870" s="83">
        <v>45638</v>
      </c>
      <c r="P3870">
        <v>96.908847511257093</v>
      </c>
      <c r="Q3870" s="83">
        <v>45663</v>
      </c>
      <c r="R3870">
        <v>117.88165997322599</v>
      </c>
      <c r="BK3870" s="83">
        <v>46408</v>
      </c>
      <c r="BL3870">
        <v>0.53774615592122998</v>
      </c>
      <c r="BM3870" s="83">
        <v>46405</v>
      </c>
      <c r="BN3870">
        <v>0.65652669124479202</v>
      </c>
      <c r="BO3870" s="83">
        <v>46399</v>
      </c>
      <c r="BP3870" s="77">
        <v>0.75511151526754094</v>
      </c>
      <c r="BS3870" s="83"/>
      <c r="BU3870" s="83"/>
      <c r="BW3870" s="83"/>
      <c r="CA3870" s="83"/>
      <c r="CC3870" s="83"/>
      <c r="CE3870" s="83"/>
      <c r="CI3870" s="83"/>
      <c r="CK3870" s="83"/>
      <c r="CM3870" s="83"/>
      <c r="CQ3870" s="83"/>
      <c r="CS3870" s="83"/>
      <c r="CU3870" s="83"/>
      <c r="CY3870" s="83"/>
      <c r="DA3870" s="83"/>
      <c r="DC3870" s="83"/>
    </row>
    <row r="3871" spans="15:107">
      <c r="O3871" s="83">
        <v>45639</v>
      </c>
      <c r="P3871">
        <v>97.724230254350701</v>
      </c>
      <c r="Q3871" s="83">
        <v>45664</v>
      </c>
      <c r="R3871">
        <v>117.86666666666601</v>
      </c>
      <c r="BK3871" s="83">
        <v>46409</v>
      </c>
      <c r="BL3871">
        <v>0.53775795791745296</v>
      </c>
      <c r="BM3871" s="83">
        <v>46406</v>
      </c>
      <c r="BN3871">
        <v>0.65656865389802999</v>
      </c>
      <c r="BO3871" s="83">
        <v>46400</v>
      </c>
      <c r="BP3871" s="77">
        <v>0.75521202259021702</v>
      </c>
      <c r="BS3871" s="83"/>
      <c r="BU3871" s="83"/>
      <c r="BW3871" s="83"/>
      <c r="CA3871" s="83"/>
      <c r="CC3871" s="83"/>
      <c r="CE3871" s="83"/>
      <c r="CI3871" s="83"/>
      <c r="CK3871" s="83"/>
      <c r="CM3871" s="83"/>
      <c r="CQ3871" s="83"/>
      <c r="CS3871" s="83"/>
      <c r="CU3871" s="83"/>
      <c r="CY3871" s="83"/>
      <c r="DA3871" s="83"/>
      <c r="DC3871" s="83"/>
    </row>
    <row r="3872" spans="15:107">
      <c r="O3872" s="83">
        <v>45640</v>
      </c>
      <c r="P3872">
        <v>97.5594686438059</v>
      </c>
      <c r="Q3872" s="83">
        <v>45665</v>
      </c>
      <c r="R3872">
        <v>117.851673360107</v>
      </c>
      <c r="BK3872" s="83">
        <v>46410</v>
      </c>
      <c r="BL3872">
        <v>0.53776975991367604</v>
      </c>
      <c r="BM3872" s="83">
        <v>46407</v>
      </c>
      <c r="BN3872">
        <v>0.65661061655126896</v>
      </c>
      <c r="BO3872" s="83">
        <v>46401</v>
      </c>
      <c r="BP3872" s="77">
        <v>0.75531252991289299</v>
      </c>
      <c r="BS3872" s="83"/>
      <c r="BU3872" s="83"/>
      <c r="BW3872" s="83"/>
      <c r="CA3872" s="83"/>
      <c r="CC3872" s="83"/>
      <c r="CE3872" s="83"/>
      <c r="CI3872" s="83"/>
      <c r="CK3872" s="83"/>
      <c r="CM3872" s="83"/>
      <c r="CQ3872" s="83"/>
      <c r="CS3872" s="83"/>
      <c r="CU3872" s="83"/>
      <c r="CY3872" s="83"/>
      <c r="DA3872" s="83"/>
      <c r="DC3872" s="83"/>
    </row>
    <row r="3873" spans="15:107">
      <c r="O3873" s="83">
        <v>45641</v>
      </c>
      <c r="P3873">
        <v>97.394707033261199</v>
      </c>
      <c r="Q3873" s="83">
        <v>45666</v>
      </c>
      <c r="R3873">
        <v>117.836680053547</v>
      </c>
      <c r="BK3873" s="83">
        <v>46411</v>
      </c>
      <c r="BL3873">
        <v>0.53778156190990001</v>
      </c>
      <c r="BM3873" s="83">
        <v>46408</v>
      </c>
      <c r="BN3873">
        <v>0.65665257920450804</v>
      </c>
      <c r="BO3873" s="83">
        <v>46402</v>
      </c>
      <c r="BP3873" s="77">
        <v>0.75541303723556996</v>
      </c>
      <c r="BS3873" s="83"/>
      <c r="BU3873" s="83"/>
      <c r="BW3873" s="83"/>
      <c r="CA3873" s="83"/>
      <c r="CC3873" s="83"/>
      <c r="CE3873" s="83"/>
      <c r="CI3873" s="83"/>
      <c r="CK3873" s="83"/>
      <c r="CM3873" s="83"/>
      <c r="CQ3873" s="83"/>
      <c r="CS3873" s="83"/>
      <c r="CU3873" s="83"/>
      <c r="CY3873" s="83"/>
      <c r="DA3873" s="83"/>
      <c r="DC3873" s="83"/>
    </row>
    <row r="3874" spans="15:107">
      <c r="O3874" s="83">
        <v>45642</v>
      </c>
      <c r="P3874">
        <v>97.229945422716398</v>
      </c>
      <c r="Q3874" s="83">
        <v>45667</v>
      </c>
      <c r="R3874">
        <v>117.821686746987</v>
      </c>
      <c r="BK3874" s="83">
        <v>46412</v>
      </c>
      <c r="BL3874">
        <v>0.53779336390612298</v>
      </c>
      <c r="BM3874" s="83">
        <v>46409</v>
      </c>
      <c r="BN3874">
        <v>0.65669454185774601</v>
      </c>
      <c r="BO3874" s="83">
        <v>46403</v>
      </c>
      <c r="BP3874" s="77">
        <v>0.75551354455824604</v>
      </c>
      <c r="BS3874" s="83"/>
      <c r="BU3874" s="83"/>
      <c r="BW3874" s="83"/>
      <c r="CA3874" s="83"/>
      <c r="CC3874" s="83"/>
      <c r="CE3874" s="83"/>
      <c r="CI3874" s="83"/>
      <c r="CK3874" s="83"/>
      <c r="CM3874" s="83"/>
      <c r="CQ3874" s="83"/>
      <c r="CS3874" s="83"/>
      <c r="CU3874" s="83"/>
      <c r="CY3874" s="83"/>
      <c r="DA3874" s="83"/>
      <c r="DC3874" s="83"/>
    </row>
    <row r="3875" spans="15:107">
      <c r="O3875" s="83">
        <v>45643</v>
      </c>
      <c r="P3875">
        <v>97.065183812171696</v>
      </c>
      <c r="Q3875" s="83">
        <v>45668</v>
      </c>
      <c r="R3875">
        <v>117.80669344042801</v>
      </c>
      <c r="BK3875" s="83">
        <v>46413</v>
      </c>
      <c r="BL3875">
        <v>0.53780516590234695</v>
      </c>
      <c r="BM3875" s="83">
        <v>46410</v>
      </c>
      <c r="BN3875">
        <v>0.65673650451098498</v>
      </c>
      <c r="BO3875" s="83">
        <v>46404</v>
      </c>
      <c r="BP3875" s="77">
        <v>0.75561405188092201</v>
      </c>
      <c r="BS3875" s="83"/>
      <c r="BU3875" s="83"/>
      <c r="BW3875" s="83"/>
      <c r="CA3875" s="83"/>
      <c r="CC3875" s="83"/>
      <c r="CE3875" s="83"/>
      <c r="CI3875" s="83"/>
      <c r="CK3875" s="83"/>
      <c r="CM3875" s="83"/>
      <c r="CQ3875" s="83"/>
      <c r="CS3875" s="83"/>
      <c r="CU3875" s="83"/>
      <c r="CY3875" s="83"/>
      <c r="DA3875" s="83"/>
      <c r="DC3875" s="83"/>
    </row>
    <row r="3876" spans="15:107">
      <c r="O3876" s="83">
        <v>45644</v>
      </c>
      <c r="P3876">
        <v>96.900422201626995</v>
      </c>
      <c r="Q3876" s="83">
        <v>45669</v>
      </c>
      <c r="R3876">
        <v>117.79170013386801</v>
      </c>
      <c r="BK3876" s="83">
        <v>46414</v>
      </c>
      <c r="BL3876">
        <v>0.53781696789857003</v>
      </c>
      <c r="BM3876" s="83">
        <v>46411</v>
      </c>
      <c r="BN3876">
        <v>0.65677846716422295</v>
      </c>
      <c r="BO3876" s="83">
        <v>46405</v>
      </c>
      <c r="BP3876" s="77">
        <v>0.75571455920359898</v>
      </c>
      <c r="BS3876" s="83"/>
      <c r="BU3876" s="83"/>
      <c r="BW3876" s="83"/>
      <c r="CA3876" s="83"/>
      <c r="CC3876" s="83"/>
      <c r="CE3876" s="83"/>
      <c r="CI3876" s="83"/>
      <c r="CK3876" s="83"/>
      <c r="CM3876" s="83"/>
      <c r="CQ3876" s="83"/>
      <c r="CS3876" s="83"/>
      <c r="CU3876" s="83"/>
      <c r="CY3876" s="83"/>
      <c r="DA3876" s="83"/>
      <c r="DC3876" s="83"/>
    </row>
    <row r="3877" spans="15:107">
      <c r="O3877" s="83">
        <v>45645</v>
      </c>
      <c r="P3877">
        <v>96.735660591082194</v>
      </c>
      <c r="Q3877" s="83">
        <v>45670</v>
      </c>
      <c r="R3877">
        <v>117.776706827309</v>
      </c>
      <c r="BK3877" s="83">
        <v>46415</v>
      </c>
      <c r="BL3877">
        <v>0.537828769894793</v>
      </c>
      <c r="BM3877" s="83">
        <v>46412</v>
      </c>
      <c r="BN3877">
        <v>0.65682042981746203</v>
      </c>
      <c r="BO3877" s="83">
        <v>46406</v>
      </c>
      <c r="BP3877" s="77">
        <v>0.75581506652627495</v>
      </c>
      <c r="BS3877" s="83"/>
      <c r="BU3877" s="83"/>
      <c r="BW3877" s="83"/>
      <c r="CA3877" s="83"/>
      <c r="CC3877" s="83"/>
      <c r="CE3877" s="83"/>
      <c r="CI3877" s="83"/>
      <c r="CK3877" s="83"/>
      <c r="CM3877" s="83"/>
      <c r="CQ3877" s="83"/>
      <c r="CS3877" s="83"/>
      <c r="CU3877" s="83"/>
      <c r="CY3877" s="83"/>
      <c r="DA3877" s="83"/>
      <c r="DC3877" s="83"/>
    </row>
    <row r="3878" spans="15:107">
      <c r="O3878" s="83">
        <v>45646</v>
      </c>
      <c r="P3878">
        <v>96.570898980537507</v>
      </c>
      <c r="Q3878" s="83">
        <v>45671</v>
      </c>
      <c r="R3878">
        <v>117.761713520749</v>
      </c>
      <c r="BK3878" s="83">
        <v>46416</v>
      </c>
      <c r="BL3878">
        <v>0.53784057189101697</v>
      </c>
      <c r="BM3878" s="83">
        <v>46413</v>
      </c>
      <c r="BN3878">
        <v>0.656862392470701</v>
      </c>
      <c r="BO3878" s="83">
        <v>46407</v>
      </c>
      <c r="BP3878" s="77">
        <v>0.75591557384895103</v>
      </c>
      <c r="BS3878" s="83"/>
      <c r="BU3878" s="83"/>
      <c r="BW3878" s="83"/>
      <c r="CA3878" s="83"/>
      <c r="CC3878" s="83"/>
      <c r="CE3878" s="83"/>
      <c r="CI3878" s="83"/>
      <c r="CK3878" s="83"/>
      <c r="CM3878" s="83"/>
      <c r="CQ3878" s="83"/>
      <c r="CS3878" s="83"/>
      <c r="CU3878" s="83"/>
      <c r="CY3878" s="83"/>
      <c r="DA3878" s="83"/>
      <c r="DC3878" s="83"/>
    </row>
    <row r="3879" spans="15:107">
      <c r="O3879" s="83">
        <v>45647</v>
      </c>
      <c r="P3879">
        <v>96.406137369992706</v>
      </c>
      <c r="Q3879" s="83">
        <v>45672</v>
      </c>
      <c r="R3879">
        <v>117.74672021419001</v>
      </c>
      <c r="BK3879" s="83">
        <v>46417</v>
      </c>
      <c r="BL3879">
        <v>0.53785237388724005</v>
      </c>
      <c r="BM3879" s="83">
        <v>46414</v>
      </c>
      <c r="BN3879">
        <v>0.65690435512393897</v>
      </c>
      <c r="BO3879" s="83">
        <v>46408</v>
      </c>
      <c r="BP3879" s="77">
        <v>0.756016081171628</v>
      </c>
      <c r="BS3879" s="83"/>
      <c r="BU3879" s="83"/>
      <c r="BW3879" s="83"/>
      <c r="CA3879" s="83"/>
      <c r="CC3879" s="83"/>
      <c r="CE3879" s="83"/>
      <c r="CI3879" s="83"/>
      <c r="CK3879" s="83"/>
      <c r="CM3879" s="83"/>
      <c r="CQ3879" s="83"/>
      <c r="CS3879" s="83"/>
      <c r="CU3879" s="83"/>
      <c r="CY3879" s="83"/>
      <c r="DA3879" s="83"/>
      <c r="DC3879" s="83"/>
    </row>
    <row r="3880" spans="15:107">
      <c r="O3880" s="83">
        <v>45648</v>
      </c>
      <c r="P3880">
        <v>96.241375759448005</v>
      </c>
      <c r="Q3880" s="83">
        <v>45673</v>
      </c>
      <c r="R3880">
        <v>117.73172690763001</v>
      </c>
      <c r="BK3880" s="83">
        <v>46418</v>
      </c>
      <c r="BL3880">
        <v>0.53786417588346302</v>
      </c>
      <c r="BM3880" s="83">
        <v>46415</v>
      </c>
      <c r="BN3880">
        <v>0.65694631777717805</v>
      </c>
      <c r="BO3880" s="83">
        <v>46409</v>
      </c>
      <c r="BP3880" s="77">
        <v>0.75611658849430397</v>
      </c>
      <c r="BS3880" s="83"/>
      <c r="BU3880" s="83"/>
      <c r="BW3880" s="83"/>
      <c r="CA3880" s="83"/>
      <c r="CC3880" s="83"/>
      <c r="CE3880" s="83"/>
      <c r="CI3880" s="83"/>
      <c r="CK3880" s="83"/>
      <c r="CM3880" s="83"/>
      <c r="CQ3880" s="83"/>
      <c r="CS3880" s="83"/>
      <c r="CU3880" s="83"/>
      <c r="CY3880" s="83"/>
      <c r="DA3880" s="83"/>
      <c r="DC3880" s="83"/>
    </row>
    <row r="3881" spans="15:107">
      <c r="O3881" s="83">
        <v>45649</v>
      </c>
      <c r="P3881">
        <v>96.076614148903204</v>
      </c>
      <c r="Q3881" s="83">
        <v>45674</v>
      </c>
      <c r="R3881">
        <v>117.71673360107</v>
      </c>
      <c r="BK3881" s="83">
        <v>46419</v>
      </c>
      <c r="BL3881">
        <v>0.537875977879687</v>
      </c>
      <c r="BM3881" s="83">
        <v>46416</v>
      </c>
      <c r="BN3881">
        <v>0.65698828043041702</v>
      </c>
      <c r="BO3881" s="83">
        <v>46410</v>
      </c>
      <c r="BP3881" s="77">
        <v>0.75621709581698104</v>
      </c>
      <c r="BS3881" s="83"/>
      <c r="BU3881" s="83"/>
      <c r="BW3881" s="83"/>
      <c r="CA3881" s="83"/>
      <c r="CC3881" s="83"/>
      <c r="CE3881" s="83"/>
      <c r="CI3881" s="83"/>
      <c r="CK3881" s="83"/>
      <c r="CM3881" s="83"/>
      <c r="CQ3881" s="83"/>
      <c r="CS3881" s="83"/>
      <c r="CU3881" s="83"/>
      <c r="CY3881" s="83"/>
      <c r="DA3881" s="83"/>
      <c r="DC3881" s="83"/>
    </row>
    <row r="3882" spans="15:107">
      <c r="O3882" s="83">
        <v>45650</v>
      </c>
      <c r="P3882">
        <v>95.911852538358502</v>
      </c>
      <c r="Q3882" s="83">
        <v>45675</v>
      </c>
      <c r="R3882">
        <v>117.701740294511</v>
      </c>
      <c r="BK3882" s="83">
        <v>46420</v>
      </c>
      <c r="BL3882">
        <v>0.53788777987590997</v>
      </c>
      <c r="BM3882" s="83">
        <v>46417</v>
      </c>
      <c r="BN3882">
        <v>0.65703024308365499</v>
      </c>
      <c r="BO3882" s="83">
        <v>46411</v>
      </c>
      <c r="BP3882" s="77">
        <v>0.75631760313965701</v>
      </c>
      <c r="BS3882" s="83"/>
      <c r="BU3882" s="83"/>
      <c r="BW3882" s="83"/>
      <c r="CA3882" s="83"/>
      <c r="CC3882" s="83"/>
      <c r="CE3882" s="83"/>
      <c r="CI3882" s="83"/>
      <c r="CK3882" s="83"/>
      <c r="CM3882" s="83"/>
      <c r="CQ3882" s="83"/>
      <c r="CS3882" s="83"/>
      <c r="CU3882" s="83"/>
      <c r="CY3882" s="83"/>
      <c r="DA3882" s="83"/>
      <c r="DC3882" s="83"/>
    </row>
    <row r="3883" spans="15:107">
      <c r="O3883" s="83">
        <v>45651</v>
      </c>
      <c r="P3883">
        <v>95.747090927813801</v>
      </c>
      <c r="Q3883" s="83">
        <v>45676</v>
      </c>
      <c r="R3883">
        <v>117.686746987951</v>
      </c>
      <c r="BK3883" s="83">
        <v>46421</v>
      </c>
      <c r="BL3883">
        <v>0.53789958187213305</v>
      </c>
      <c r="BM3883" s="83">
        <v>46418</v>
      </c>
      <c r="BN3883">
        <v>0.65707220573689396</v>
      </c>
      <c r="BO3883" s="83">
        <v>46412</v>
      </c>
      <c r="BP3883" s="77">
        <v>0.75641811046233298</v>
      </c>
      <c r="BS3883" s="83"/>
      <c r="BU3883" s="83"/>
      <c r="BW3883" s="83"/>
      <c r="CA3883" s="83"/>
      <c r="CC3883" s="83"/>
      <c r="CE3883" s="83"/>
      <c r="CI3883" s="83"/>
      <c r="CK3883" s="83"/>
      <c r="CM3883" s="83"/>
      <c r="CQ3883" s="83"/>
      <c r="CS3883" s="83"/>
      <c r="CU3883" s="83"/>
      <c r="CY3883" s="83"/>
      <c r="DA3883" s="83"/>
      <c r="DC3883" s="83"/>
    </row>
    <row r="3884" spans="15:107">
      <c r="O3884" s="83">
        <v>45652</v>
      </c>
      <c r="P3884">
        <v>95.582329317269</v>
      </c>
      <c r="Q3884" s="83">
        <v>45677</v>
      </c>
      <c r="R3884">
        <v>117.671753681392</v>
      </c>
      <c r="BK3884" s="83">
        <v>46422</v>
      </c>
      <c r="BL3884">
        <v>0.53791138386835702</v>
      </c>
      <c r="BM3884" s="83">
        <v>46419</v>
      </c>
      <c r="BN3884">
        <v>0.65711416839013204</v>
      </c>
      <c r="BO3884" s="83">
        <v>46413</v>
      </c>
      <c r="BP3884" s="77">
        <v>0.75651861778500995</v>
      </c>
      <c r="BS3884" s="83"/>
      <c r="BU3884" s="83"/>
      <c r="BW3884" s="83"/>
      <c r="CA3884" s="83"/>
      <c r="CC3884" s="83"/>
      <c r="CE3884" s="83"/>
      <c r="CI3884" s="83"/>
      <c r="CK3884" s="83"/>
      <c r="CM3884" s="83"/>
      <c r="CQ3884" s="83"/>
      <c r="CS3884" s="83"/>
      <c r="CU3884" s="83"/>
      <c r="CY3884" s="83"/>
      <c r="DA3884" s="83"/>
      <c r="DC3884" s="83"/>
    </row>
    <row r="3885" spans="15:107">
      <c r="O3885" s="83">
        <v>45653</v>
      </c>
      <c r="P3885">
        <v>95.417567706724299</v>
      </c>
      <c r="Q3885" s="83">
        <v>45678</v>
      </c>
      <c r="R3885">
        <v>117.656760374832</v>
      </c>
      <c r="BK3885" s="83">
        <v>46423</v>
      </c>
      <c r="BL3885">
        <v>0.53792318586457999</v>
      </c>
      <c r="BM3885" s="83">
        <v>46420</v>
      </c>
      <c r="BN3885">
        <v>0.65715613104337101</v>
      </c>
      <c r="BO3885" s="83">
        <v>46414</v>
      </c>
      <c r="BP3885" s="77">
        <v>0.75661912510768603</v>
      </c>
      <c r="BS3885" s="83"/>
      <c r="BU3885" s="83"/>
      <c r="BW3885" s="83"/>
      <c r="CA3885" s="83"/>
      <c r="CC3885" s="83"/>
      <c r="CE3885" s="83"/>
      <c r="CI3885" s="83"/>
      <c r="CK3885" s="83"/>
      <c r="CM3885" s="83"/>
      <c r="CQ3885" s="83"/>
      <c r="CS3885" s="83"/>
      <c r="CU3885" s="83"/>
      <c r="CY3885" s="83"/>
      <c r="DA3885" s="83"/>
      <c r="DC3885" s="83"/>
    </row>
    <row r="3886" spans="15:107">
      <c r="O3886" s="83">
        <v>45654</v>
      </c>
      <c r="P3886">
        <v>95.252806096179498</v>
      </c>
      <c r="Q3886" s="83">
        <v>45679</v>
      </c>
      <c r="R3886">
        <v>117.641767068273</v>
      </c>
      <c r="BK3886" s="83">
        <v>46424</v>
      </c>
      <c r="BL3886">
        <v>0.53793498786080396</v>
      </c>
      <c r="BM3886" s="83">
        <v>46421</v>
      </c>
      <c r="BN3886">
        <v>0.65719809369660998</v>
      </c>
      <c r="BO3886" s="83">
        <v>46415</v>
      </c>
      <c r="BP3886" s="77">
        <v>0.756719632430362</v>
      </c>
      <c r="BS3886" s="83"/>
      <c r="BU3886" s="83"/>
      <c r="BW3886" s="83"/>
      <c r="CA3886" s="83"/>
      <c r="CC3886" s="83"/>
      <c r="CE3886" s="83"/>
      <c r="CI3886" s="83"/>
      <c r="CK3886" s="83"/>
      <c r="CM3886" s="83"/>
      <c r="CQ3886" s="83"/>
      <c r="CS3886" s="83"/>
      <c r="CU3886" s="83"/>
      <c r="CY3886" s="83"/>
      <c r="DA3886" s="83"/>
      <c r="DC3886" s="83"/>
    </row>
    <row r="3887" spans="15:107">
      <c r="O3887" s="83">
        <v>45655</v>
      </c>
      <c r="P3887">
        <v>95.088044485634796</v>
      </c>
      <c r="Q3887" s="83">
        <v>45680</v>
      </c>
      <c r="R3887">
        <v>117.626773761713</v>
      </c>
      <c r="BK3887" s="83">
        <v>46425</v>
      </c>
      <c r="BL3887">
        <v>0.53794678985702704</v>
      </c>
      <c r="BM3887" s="83">
        <v>46422</v>
      </c>
      <c r="BN3887">
        <v>0.65724005634984795</v>
      </c>
      <c r="BO3887" s="83">
        <v>46416</v>
      </c>
      <c r="BP3887" s="77">
        <v>0.75682013975303897</v>
      </c>
      <c r="BS3887" s="83"/>
      <c r="BU3887" s="83"/>
      <c r="BW3887" s="83"/>
      <c r="CA3887" s="83"/>
      <c r="CC3887" s="83"/>
      <c r="CE3887" s="83"/>
      <c r="CI3887" s="83"/>
      <c r="CK3887" s="83"/>
      <c r="CM3887" s="83"/>
      <c r="CQ3887" s="83"/>
      <c r="CS3887" s="83"/>
      <c r="CU3887" s="83"/>
      <c r="CY3887" s="83"/>
      <c r="DA3887" s="83"/>
      <c r="DC3887" s="83"/>
    </row>
    <row r="3888" spans="15:107">
      <c r="O3888" s="83">
        <v>45656</v>
      </c>
      <c r="P3888">
        <v>94.923282875089996</v>
      </c>
      <c r="Q3888" s="83">
        <v>45681</v>
      </c>
      <c r="R3888">
        <v>117.611780455153</v>
      </c>
      <c r="BK3888" s="83">
        <v>46426</v>
      </c>
      <c r="BL3888">
        <v>0.53795859185325001</v>
      </c>
      <c r="BM3888" s="83">
        <v>46423</v>
      </c>
      <c r="BN3888">
        <v>0.65728201900308703</v>
      </c>
      <c r="BO3888" s="83">
        <v>46417</v>
      </c>
      <c r="BP3888" s="77">
        <v>0.75692064707571505</v>
      </c>
      <c r="BS3888" s="83"/>
      <c r="BU3888" s="83"/>
      <c r="BW3888" s="83"/>
      <c r="CA3888" s="83"/>
      <c r="CC3888" s="83"/>
      <c r="CE3888" s="83"/>
      <c r="CI3888" s="83"/>
      <c r="CK3888" s="83"/>
      <c r="CM3888" s="83"/>
      <c r="CQ3888" s="83"/>
      <c r="CS3888" s="83"/>
      <c r="CU3888" s="83"/>
      <c r="CY3888" s="83"/>
      <c r="DA3888" s="83"/>
      <c r="DC3888" s="83"/>
    </row>
    <row r="3889" spans="15:107">
      <c r="O3889" s="83">
        <v>45657</v>
      </c>
      <c r="P3889">
        <v>94.758521264545294</v>
      </c>
      <c r="Q3889" s="83">
        <v>45682</v>
      </c>
      <c r="R3889">
        <v>117.596787148594</v>
      </c>
      <c r="BK3889" s="83">
        <v>46427</v>
      </c>
      <c r="BL3889">
        <v>0.53797039384947398</v>
      </c>
      <c r="BM3889" s="83">
        <v>46424</v>
      </c>
      <c r="BN3889">
        <v>0.657323981656325</v>
      </c>
      <c r="BO3889" s="83">
        <v>46418</v>
      </c>
      <c r="BP3889" s="77">
        <v>0.75702115439839102</v>
      </c>
      <c r="BS3889" s="83"/>
      <c r="BU3889" s="83"/>
      <c r="BW3889" s="83"/>
      <c r="CA3889" s="83"/>
      <c r="CC3889" s="83"/>
      <c r="CE3889" s="83"/>
      <c r="CI3889" s="83"/>
      <c r="CK3889" s="83"/>
      <c r="CM3889" s="83"/>
      <c r="CQ3889" s="83"/>
      <c r="CS3889" s="83"/>
      <c r="CU3889" s="83"/>
      <c r="CY3889" s="83"/>
      <c r="DA3889" s="83"/>
      <c r="DC3889" s="83"/>
    </row>
    <row r="3890" spans="15:107">
      <c r="O3890" s="83">
        <v>45658</v>
      </c>
      <c r="P3890">
        <v>94.593759654000493</v>
      </c>
      <c r="Q3890" s="83">
        <v>45683</v>
      </c>
      <c r="R3890">
        <v>117.581793842034</v>
      </c>
      <c r="BK3890" s="83">
        <v>46428</v>
      </c>
      <c r="BL3890">
        <v>0.53798219584569695</v>
      </c>
      <c r="BM3890" s="83">
        <v>46425</v>
      </c>
      <c r="BN3890">
        <v>0.65736594430956397</v>
      </c>
      <c r="BO3890" s="83">
        <v>46419</v>
      </c>
      <c r="BP3890" s="77">
        <v>0.75712166172106798</v>
      </c>
      <c r="BS3890" s="83"/>
      <c r="BU3890" s="83"/>
      <c r="BW3890" s="83"/>
      <c r="CA3890" s="83"/>
      <c r="CC3890" s="83"/>
      <c r="CE3890" s="83"/>
      <c r="CI3890" s="83"/>
      <c r="CK3890" s="83"/>
      <c r="CM3890" s="83"/>
      <c r="CQ3890" s="83"/>
      <c r="CS3890" s="83"/>
      <c r="CU3890" s="83"/>
      <c r="CY3890" s="83"/>
      <c r="DA3890" s="83"/>
      <c r="DC3890" s="83"/>
    </row>
    <row r="3891" spans="15:107">
      <c r="O3891" s="83">
        <v>45659</v>
      </c>
      <c r="P3891">
        <v>94.428998043455806</v>
      </c>
      <c r="Q3891" s="83">
        <v>45684</v>
      </c>
      <c r="R3891">
        <v>117.566800535475</v>
      </c>
      <c r="BM3891" s="83">
        <v>46426</v>
      </c>
      <c r="BN3891">
        <v>0.65740790696280305</v>
      </c>
      <c r="BO3891" s="83">
        <v>46420</v>
      </c>
      <c r="BP3891" s="77">
        <v>0.75722216904374395</v>
      </c>
      <c r="BU3891" s="83"/>
      <c r="BW3891" s="83"/>
      <c r="CC3891" s="83"/>
      <c r="CE3891" s="83"/>
      <c r="CK3891" s="83"/>
      <c r="CM3891" s="83"/>
      <c r="CS3891" s="83"/>
      <c r="CU3891" s="83"/>
      <c r="DA3891" s="83"/>
      <c r="DC3891" s="83"/>
    </row>
    <row r="3892" spans="15:107">
      <c r="O3892" s="83">
        <v>45660</v>
      </c>
      <c r="P3892">
        <v>94.264236432911105</v>
      </c>
      <c r="Q3892" s="83">
        <v>45685</v>
      </c>
      <c r="R3892">
        <v>117.551807228915</v>
      </c>
      <c r="BM3892" s="83">
        <v>46427</v>
      </c>
      <c r="BN3892">
        <v>0.65744986961604102</v>
      </c>
      <c r="BO3892" s="83">
        <v>46421</v>
      </c>
      <c r="BP3892" s="77">
        <v>0.75732267636642103</v>
      </c>
      <c r="BU3892" s="83"/>
      <c r="BW3892" s="83"/>
      <c r="CC3892" s="83"/>
      <c r="CE3892" s="83"/>
      <c r="CK3892" s="83"/>
      <c r="CM3892" s="83"/>
      <c r="CS3892" s="83"/>
      <c r="CU3892" s="83"/>
      <c r="DA3892" s="83"/>
      <c r="DC3892" s="83"/>
    </row>
    <row r="3893" spans="15:107">
      <c r="O3893" s="83">
        <v>45661</v>
      </c>
      <c r="P3893">
        <v>94.099474822366304</v>
      </c>
      <c r="Q3893" s="83">
        <v>45686</v>
      </c>
      <c r="R3893">
        <v>117.536813922356</v>
      </c>
      <c r="BM3893" s="83">
        <v>46428</v>
      </c>
      <c r="BN3893">
        <v>0.65749183226927999</v>
      </c>
      <c r="BO3893" s="83">
        <v>46422</v>
      </c>
      <c r="BP3893" s="77">
        <v>0.757423183689097</v>
      </c>
      <c r="BU3893" s="83"/>
      <c r="BW3893" s="83"/>
      <c r="CC3893" s="83"/>
      <c r="CE3893" s="83"/>
      <c r="CK3893" s="83"/>
      <c r="CM3893" s="83"/>
      <c r="CS3893" s="83"/>
      <c r="CU3893" s="83"/>
      <c r="DA3893" s="83"/>
      <c r="DC3893" s="83"/>
    </row>
    <row r="3894" spans="15:107">
      <c r="O3894" s="83">
        <v>45662</v>
      </c>
      <c r="P3894">
        <v>93.934713211821602</v>
      </c>
      <c r="Q3894" s="83">
        <v>45687</v>
      </c>
      <c r="R3894">
        <v>117.777777777777</v>
      </c>
      <c r="BM3894" s="83">
        <v>46429</v>
      </c>
      <c r="BN3894">
        <v>0.65753379492251895</v>
      </c>
      <c r="BO3894" s="83">
        <v>46423</v>
      </c>
      <c r="BP3894" s="77">
        <v>0.75752369101177297</v>
      </c>
      <c r="BU3894" s="83"/>
      <c r="BW3894" s="83"/>
      <c r="CC3894" s="83"/>
      <c r="CE3894" s="83"/>
      <c r="CK3894" s="83"/>
      <c r="CM3894" s="83"/>
      <c r="CS3894" s="83"/>
      <c r="CU3894" s="83"/>
      <c r="DA3894" s="83"/>
      <c r="DC3894" s="83"/>
    </row>
    <row r="3895" spans="15:107">
      <c r="O3895" s="83">
        <v>45663</v>
      </c>
      <c r="P3895">
        <v>93.769951601276802</v>
      </c>
      <c r="Q3895" s="83">
        <v>45688</v>
      </c>
      <c r="R3895">
        <v>118.018741633199</v>
      </c>
      <c r="BM3895" s="83">
        <v>46430</v>
      </c>
      <c r="BN3895">
        <v>0.65757575757575704</v>
      </c>
      <c r="BO3895" s="83">
        <v>46424</v>
      </c>
      <c r="BP3895" s="77">
        <v>0.75762419833445005</v>
      </c>
      <c r="BU3895" s="83"/>
      <c r="BW3895" s="83"/>
      <c r="CC3895" s="83"/>
      <c r="CE3895" s="83"/>
      <c r="CK3895" s="83"/>
      <c r="CM3895" s="83"/>
      <c r="CS3895" s="83"/>
      <c r="CU3895" s="83"/>
      <c r="DA3895" s="83"/>
      <c r="DC3895" s="83"/>
    </row>
    <row r="3896" spans="15:107">
      <c r="O3896" s="83">
        <v>45664</v>
      </c>
      <c r="P3896">
        <v>93.6051899907321</v>
      </c>
      <c r="Q3896" s="83">
        <v>45689</v>
      </c>
      <c r="R3896">
        <v>118.25970548862099</v>
      </c>
      <c r="BM3896" s="83">
        <v>46431</v>
      </c>
      <c r="BN3896">
        <v>0.65761772022899601</v>
      </c>
      <c r="BO3896" s="83">
        <v>46425</v>
      </c>
      <c r="BP3896" s="77">
        <v>0.75772470565712602</v>
      </c>
      <c r="BU3896" s="83"/>
      <c r="BW3896" s="83"/>
      <c r="CC3896" s="83"/>
      <c r="CE3896" s="83"/>
      <c r="CK3896" s="83"/>
      <c r="CM3896" s="83"/>
      <c r="CS3896" s="83"/>
      <c r="CU3896" s="83"/>
      <c r="DA3896" s="83"/>
      <c r="DC3896" s="83"/>
    </row>
    <row r="3897" spans="15:107">
      <c r="O3897" s="83">
        <v>45665</v>
      </c>
      <c r="P3897">
        <v>93.440428380187399</v>
      </c>
      <c r="Q3897" s="83">
        <v>45690</v>
      </c>
      <c r="R3897">
        <v>118.500669344042</v>
      </c>
      <c r="BM3897" s="83">
        <v>46432</v>
      </c>
      <c r="BN3897">
        <v>0.65765968288223398</v>
      </c>
      <c r="BO3897" s="83">
        <v>46426</v>
      </c>
      <c r="BP3897" s="77">
        <v>0.75782521297980199</v>
      </c>
      <c r="BU3897" s="83"/>
      <c r="BW3897" s="83"/>
      <c r="CC3897" s="83"/>
      <c r="CE3897" s="83"/>
      <c r="CK3897" s="83"/>
      <c r="CM3897" s="83"/>
      <c r="CS3897" s="83"/>
      <c r="CU3897" s="83"/>
      <c r="DA3897" s="83"/>
      <c r="DC3897" s="83"/>
    </row>
    <row r="3898" spans="15:107">
      <c r="O3898" s="83">
        <v>45666</v>
      </c>
      <c r="P3898">
        <v>93.275666769642598</v>
      </c>
      <c r="Q3898" s="83">
        <v>45691</v>
      </c>
      <c r="R3898">
        <v>118.741633199464</v>
      </c>
      <c r="BM3898" s="83">
        <v>46433</v>
      </c>
      <c r="BN3898">
        <v>0.65770164553547295</v>
      </c>
      <c r="BO3898" s="83">
        <v>46427</v>
      </c>
      <c r="BP3898" s="77">
        <v>0.75792572030247896</v>
      </c>
      <c r="BU3898" s="83"/>
      <c r="BW3898" s="83"/>
      <c r="CC3898" s="83"/>
      <c r="CE3898" s="83"/>
      <c r="CK3898" s="83"/>
      <c r="CM3898" s="83"/>
      <c r="CS3898" s="83"/>
      <c r="CU3898" s="83"/>
      <c r="DA3898" s="83"/>
      <c r="DC3898" s="83"/>
    </row>
    <row r="3899" spans="15:107">
      <c r="O3899" s="83">
        <v>45667</v>
      </c>
      <c r="P3899">
        <v>93.110905159097896</v>
      </c>
      <c r="Q3899" s="83">
        <v>45692</v>
      </c>
      <c r="R3899">
        <v>118.982597054886</v>
      </c>
      <c r="BM3899" s="83">
        <v>46434</v>
      </c>
      <c r="BN3899">
        <v>0.65774360818871203</v>
      </c>
      <c r="BO3899" s="83">
        <v>46428</v>
      </c>
      <c r="BP3899" s="77">
        <v>0.75802622762515504</v>
      </c>
      <c r="BU3899" s="83"/>
      <c r="BW3899" s="83"/>
      <c r="CC3899" s="83"/>
      <c r="CE3899" s="83"/>
      <c r="CK3899" s="83"/>
      <c r="CM3899" s="83"/>
      <c r="CS3899" s="83"/>
      <c r="CU3899" s="83"/>
      <c r="DA3899" s="83"/>
      <c r="DC3899" s="83"/>
    </row>
    <row r="3900" spans="15:107">
      <c r="O3900" s="83">
        <v>45668</v>
      </c>
      <c r="P3900">
        <v>92.946143548553096</v>
      </c>
      <c r="Q3900" s="83">
        <v>45693</v>
      </c>
      <c r="R3900">
        <v>119.223560910307</v>
      </c>
      <c r="BM3900" s="83">
        <v>46435</v>
      </c>
      <c r="BN3900">
        <v>0.65778557084195</v>
      </c>
      <c r="BO3900" s="83">
        <v>46429</v>
      </c>
      <c r="BP3900" s="77">
        <v>0.758126734947832</v>
      </c>
      <c r="BU3900" s="83"/>
      <c r="BW3900" s="83"/>
      <c r="CC3900" s="83"/>
      <c r="CE3900" s="83"/>
      <c r="CK3900" s="83"/>
      <c r="CM3900" s="83"/>
      <c r="CS3900" s="83"/>
      <c r="CU3900" s="83"/>
      <c r="DA3900" s="83"/>
      <c r="DC3900" s="83"/>
    </row>
    <row r="3901" spans="15:107">
      <c r="O3901" s="83">
        <v>45669</v>
      </c>
      <c r="P3901">
        <v>92.781381938008394</v>
      </c>
      <c r="Q3901" s="83">
        <v>45694</v>
      </c>
      <c r="R3901">
        <v>119.464524765729</v>
      </c>
      <c r="BM3901" s="83">
        <v>46436</v>
      </c>
      <c r="BN3901">
        <v>0.65782753349518897</v>
      </c>
      <c r="BO3901" s="83">
        <v>46430</v>
      </c>
      <c r="BP3901" s="77">
        <v>0.75822724227050797</v>
      </c>
      <c r="BU3901" s="83"/>
      <c r="BW3901" s="83"/>
      <c r="CC3901" s="83"/>
      <c r="CE3901" s="83"/>
      <c r="CK3901" s="83"/>
      <c r="CM3901" s="83"/>
      <c r="CS3901" s="83"/>
      <c r="CU3901" s="83"/>
      <c r="DA3901" s="83"/>
      <c r="DC3901" s="83"/>
    </row>
    <row r="3902" spans="15:107">
      <c r="O3902" s="83">
        <v>45670</v>
      </c>
      <c r="P3902">
        <v>92.616620327463593</v>
      </c>
      <c r="Q3902" s="83">
        <v>45695</v>
      </c>
      <c r="R3902">
        <v>119.70548862115101</v>
      </c>
      <c r="BM3902" s="83">
        <v>46437</v>
      </c>
      <c r="BN3902">
        <v>0.65786949614842705</v>
      </c>
      <c r="BO3902" s="83">
        <v>46431</v>
      </c>
      <c r="BP3902" s="77">
        <v>0.75832774959318405</v>
      </c>
      <c r="BU3902" s="83"/>
      <c r="BW3902" s="83"/>
      <c r="CC3902" s="83"/>
      <c r="CE3902" s="83"/>
      <c r="CK3902" s="83"/>
      <c r="CM3902" s="83"/>
      <c r="CS3902" s="83"/>
      <c r="CU3902" s="83"/>
      <c r="DA3902" s="83"/>
      <c r="DC3902" s="83"/>
    </row>
    <row r="3903" spans="15:107">
      <c r="O3903" s="83">
        <v>45671</v>
      </c>
      <c r="P3903">
        <v>92.451858716918906</v>
      </c>
      <c r="Q3903" s="83">
        <v>45696</v>
      </c>
      <c r="R3903">
        <v>119.94645247657201</v>
      </c>
      <c r="BM3903" s="83">
        <v>46438</v>
      </c>
      <c r="BN3903">
        <v>0.65791145880166602</v>
      </c>
      <c r="BO3903" s="83">
        <v>46432</v>
      </c>
      <c r="BP3903" s="77">
        <v>0.75842825691586102</v>
      </c>
      <c r="BU3903" s="83"/>
      <c r="BW3903" s="83"/>
      <c r="CC3903" s="83"/>
      <c r="CE3903" s="83"/>
      <c r="CK3903" s="83"/>
      <c r="CM3903" s="83"/>
      <c r="CS3903" s="83"/>
      <c r="CU3903" s="83"/>
      <c r="DA3903" s="83"/>
      <c r="DC3903" s="83"/>
    </row>
    <row r="3904" spans="15:107">
      <c r="O3904" s="83">
        <v>45672</v>
      </c>
      <c r="P3904">
        <v>92.287097106374205</v>
      </c>
      <c r="Q3904" s="83">
        <v>45697</v>
      </c>
      <c r="R3904">
        <v>120.187416331994</v>
      </c>
      <c r="BM3904" s="83">
        <v>46439</v>
      </c>
      <c r="BN3904">
        <v>0.65795342145490499</v>
      </c>
      <c r="BO3904" s="83">
        <v>46433</v>
      </c>
      <c r="BP3904" s="77">
        <v>0.75852876423853699</v>
      </c>
      <c r="BU3904" s="83"/>
      <c r="BW3904" s="83"/>
      <c r="CC3904" s="83"/>
      <c r="CE3904" s="83"/>
      <c r="CK3904" s="83"/>
      <c r="CM3904" s="83"/>
      <c r="CS3904" s="83"/>
      <c r="CU3904" s="83"/>
      <c r="DA3904" s="83"/>
      <c r="DC3904" s="83"/>
    </row>
    <row r="3905" spans="15:107">
      <c r="O3905" s="83">
        <v>45673</v>
      </c>
      <c r="P3905">
        <v>92.122335495829404</v>
      </c>
      <c r="Q3905" s="83">
        <v>45698</v>
      </c>
      <c r="R3905">
        <v>120.428380187416</v>
      </c>
      <c r="BM3905" s="83">
        <v>46440</v>
      </c>
      <c r="BN3905">
        <v>0.65799538410814296</v>
      </c>
      <c r="BO3905" s="83">
        <v>46434</v>
      </c>
      <c r="BP3905" s="77">
        <v>0.75862927156121296</v>
      </c>
      <c r="BU3905" s="83"/>
      <c r="BW3905" s="83"/>
      <c r="CC3905" s="83"/>
      <c r="CE3905" s="83"/>
      <c r="CK3905" s="83"/>
      <c r="CM3905" s="83"/>
      <c r="CS3905" s="83"/>
      <c r="CU3905" s="83"/>
      <c r="DA3905" s="83"/>
      <c r="DC3905" s="83"/>
    </row>
    <row r="3906" spans="15:107">
      <c r="O3906" s="83">
        <v>45674</v>
      </c>
      <c r="P3906">
        <v>91.957573885284702</v>
      </c>
      <c r="Q3906" s="83">
        <v>45699</v>
      </c>
      <c r="R3906">
        <v>120.669344042837</v>
      </c>
      <c r="BM3906" s="83">
        <v>46441</v>
      </c>
      <c r="BN3906">
        <v>0.65803734676138204</v>
      </c>
      <c r="BO3906" s="83">
        <v>46435</v>
      </c>
      <c r="BP3906" s="77">
        <v>0.75872977888389004</v>
      </c>
      <c r="BU3906" s="83"/>
      <c r="BW3906" s="83"/>
      <c r="CC3906" s="83"/>
      <c r="CE3906" s="83"/>
      <c r="CK3906" s="83"/>
      <c r="CM3906" s="83"/>
      <c r="CS3906" s="83"/>
      <c r="CU3906" s="83"/>
      <c r="DA3906" s="83"/>
      <c r="DC3906" s="83"/>
    </row>
    <row r="3907" spans="15:107">
      <c r="O3907" s="83">
        <v>45675</v>
      </c>
      <c r="P3907">
        <v>91.792812274739902</v>
      </c>
      <c r="Q3907" s="83">
        <v>45700</v>
      </c>
      <c r="R3907">
        <v>120.91030789825901</v>
      </c>
      <c r="BM3907" s="83">
        <v>46442</v>
      </c>
      <c r="BN3907">
        <v>0.65807930941462101</v>
      </c>
      <c r="BO3907" s="83">
        <v>46436</v>
      </c>
      <c r="BP3907" s="77">
        <v>0.75883028620656601</v>
      </c>
      <c r="BU3907" s="83"/>
      <c r="BW3907" s="83"/>
      <c r="CC3907" s="83"/>
      <c r="CE3907" s="83"/>
      <c r="CK3907" s="83"/>
      <c r="CM3907" s="83"/>
      <c r="CS3907" s="83"/>
      <c r="CU3907" s="83"/>
      <c r="DA3907" s="83"/>
      <c r="DC3907" s="83"/>
    </row>
    <row r="3908" spans="15:107">
      <c r="O3908" s="83">
        <v>45676</v>
      </c>
      <c r="P3908">
        <v>91.6280506641952</v>
      </c>
      <c r="Q3908" s="83">
        <v>45701</v>
      </c>
      <c r="R3908">
        <v>121.151271753681</v>
      </c>
      <c r="BM3908" s="83">
        <v>46443</v>
      </c>
      <c r="BN3908">
        <v>0.65812127206785898</v>
      </c>
      <c r="BO3908" s="83">
        <v>46437</v>
      </c>
      <c r="BP3908" s="77">
        <v>0.75893079352924198</v>
      </c>
      <c r="BU3908" s="83"/>
      <c r="BW3908" s="83"/>
      <c r="CC3908" s="83"/>
      <c r="CE3908" s="83"/>
      <c r="CK3908" s="83"/>
      <c r="CM3908" s="83"/>
      <c r="CS3908" s="83"/>
      <c r="CU3908" s="83"/>
      <c r="DA3908" s="83"/>
      <c r="DC3908" s="83"/>
    </row>
    <row r="3909" spans="15:107">
      <c r="O3909" s="83">
        <v>45677</v>
      </c>
      <c r="P3909">
        <v>91.463289053650399</v>
      </c>
      <c r="Q3909" s="83">
        <v>45702</v>
      </c>
      <c r="R3909">
        <v>121.392235609103</v>
      </c>
      <c r="BM3909" s="83">
        <v>46444</v>
      </c>
      <c r="BN3909">
        <v>0.65816323472109795</v>
      </c>
      <c r="BO3909" s="83">
        <v>46438</v>
      </c>
      <c r="BP3909" s="77">
        <v>0.75903130085191906</v>
      </c>
      <c r="BU3909" s="83"/>
      <c r="BW3909" s="83"/>
      <c r="CC3909" s="83"/>
      <c r="CE3909" s="83"/>
      <c r="CK3909" s="83"/>
      <c r="CM3909" s="83"/>
      <c r="CS3909" s="83"/>
      <c r="CU3909" s="83"/>
      <c r="DA3909" s="83"/>
      <c r="DC3909" s="83"/>
    </row>
    <row r="3910" spans="15:107">
      <c r="O3910" s="83">
        <v>45678</v>
      </c>
      <c r="P3910">
        <v>91.298527443105698</v>
      </c>
      <c r="Q3910" s="83">
        <v>45703</v>
      </c>
      <c r="R3910">
        <v>121.633199464524</v>
      </c>
      <c r="BM3910" s="83">
        <v>46445</v>
      </c>
      <c r="BN3910">
        <v>0.65820519737433603</v>
      </c>
      <c r="BO3910" s="83">
        <v>46439</v>
      </c>
      <c r="BP3910" s="77">
        <v>0.75913180817459502</v>
      </c>
      <c r="BU3910" s="83"/>
      <c r="BW3910" s="83"/>
      <c r="CC3910" s="83"/>
      <c r="CE3910" s="83"/>
      <c r="CK3910" s="83"/>
      <c r="CM3910" s="83"/>
      <c r="CS3910" s="83"/>
      <c r="CU3910" s="83"/>
      <c r="DA3910" s="83"/>
      <c r="DC3910" s="83"/>
    </row>
    <row r="3911" spans="15:107">
      <c r="O3911" s="83">
        <v>45679</v>
      </c>
      <c r="P3911">
        <v>91.315913002659897</v>
      </c>
      <c r="Q3911" s="83">
        <v>45704</v>
      </c>
      <c r="R3911">
        <v>121.87416331994601</v>
      </c>
      <c r="BM3911" s="83">
        <v>46446</v>
      </c>
      <c r="BN3911">
        <v>0.658247160027575</v>
      </c>
      <c r="BO3911" s="83">
        <v>46440</v>
      </c>
      <c r="BP3911" s="77">
        <v>0.75923231549727199</v>
      </c>
      <c r="BU3911" s="83"/>
      <c r="BW3911" s="83"/>
      <c r="CC3911" s="83"/>
      <c r="CE3911" s="83"/>
      <c r="CK3911" s="83"/>
      <c r="CM3911" s="83"/>
      <c r="CS3911" s="83"/>
      <c r="CU3911" s="83"/>
      <c r="DA3911" s="83"/>
      <c r="DC3911" s="83"/>
    </row>
    <row r="3912" spans="15:107">
      <c r="O3912" s="83">
        <v>45680</v>
      </c>
      <c r="P3912">
        <v>91.333298562214196</v>
      </c>
      <c r="Q3912" s="83">
        <v>45705</v>
      </c>
      <c r="R3912">
        <v>122.115127175368</v>
      </c>
      <c r="BM3912" s="83">
        <v>46447</v>
      </c>
      <c r="BN3912">
        <v>0.65828912268081397</v>
      </c>
      <c r="BO3912" s="83">
        <v>46441</v>
      </c>
      <c r="BP3912" s="77">
        <v>0.75933282281994796</v>
      </c>
      <c r="BU3912" s="83"/>
      <c r="BW3912" s="83"/>
      <c r="CC3912" s="83"/>
      <c r="CE3912" s="83"/>
      <c r="CK3912" s="83"/>
      <c r="CM3912" s="83"/>
      <c r="CS3912" s="83"/>
      <c r="CU3912" s="83"/>
      <c r="DA3912" s="83"/>
      <c r="DC3912" s="83"/>
    </row>
    <row r="3913" spans="15:107">
      <c r="O3913" s="83">
        <v>45681</v>
      </c>
      <c r="P3913">
        <v>91.350684121768396</v>
      </c>
      <c r="Q3913" s="83">
        <v>45706</v>
      </c>
      <c r="R3913">
        <v>122.356091030789</v>
      </c>
      <c r="BM3913" s="83">
        <v>46448</v>
      </c>
      <c r="BN3913">
        <v>0.65833108533405205</v>
      </c>
      <c r="BO3913" s="83">
        <v>46442</v>
      </c>
      <c r="BP3913" s="77">
        <v>0.75943333014262404</v>
      </c>
      <c r="BU3913" s="83"/>
      <c r="BW3913" s="83"/>
      <c r="CC3913" s="83"/>
      <c r="CE3913" s="83"/>
      <c r="CK3913" s="83"/>
      <c r="CM3913" s="83"/>
      <c r="CS3913" s="83"/>
      <c r="CU3913" s="83"/>
      <c r="DA3913" s="83"/>
      <c r="DC3913" s="83"/>
    </row>
    <row r="3914" spans="15:107">
      <c r="O3914" s="83">
        <v>45682</v>
      </c>
      <c r="P3914">
        <v>91.368069681322595</v>
      </c>
      <c r="Q3914" s="83">
        <v>45707</v>
      </c>
      <c r="R3914">
        <v>122.183549010858</v>
      </c>
      <c r="BM3914" s="83">
        <v>46449</v>
      </c>
      <c r="BN3914">
        <v>0.65837304798729102</v>
      </c>
      <c r="BO3914" s="83">
        <v>46443</v>
      </c>
      <c r="BP3914" s="77">
        <v>0.75953383746530101</v>
      </c>
      <c r="BU3914" s="83"/>
      <c r="BW3914" s="83"/>
      <c r="CC3914" s="83"/>
      <c r="CE3914" s="83"/>
      <c r="CK3914" s="83"/>
      <c r="CM3914" s="83"/>
      <c r="CS3914" s="83"/>
      <c r="CU3914" s="83"/>
      <c r="DA3914" s="83"/>
      <c r="DC3914" s="83"/>
    </row>
    <row r="3915" spans="15:107">
      <c r="O3915" s="83">
        <v>45683</v>
      </c>
      <c r="P3915">
        <v>91.385455240876894</v>
      </c>
      <c r="Q3915" s="83">
        <v>45708</v>
      </c>
      <c r="R3915">
        <v>122.01100699092601</v>
      </c>
      <c r="BM3915" s="83">
        <v>46450</v>
      </c>
      <c r="BN3915">
        <v>0.65841501064052999</v>
      </c>
      <c r="BO3915" s="83">
        <v>46444</v>
      </c>
      <c r="BP3915" s="77">
        <v>0.75963434478797698</v>
      </c>
      <c r="BU3915" s="83"/>
      <c r="BW3915" s="83"/>
      <c r="CC3915" s="83"/>
      <c r="CE3915" s="83"/>
      <c r="CK3915" s="83"/>
      <c r="CM3915" s="83"/>
      <c r="CS3915" s="83"/>
      <c r="CU3915" s="83"/>
      <c r="DA3915" s="83"/>
      <c r="DC3915" s="83"/>
    </row>
    <row r="3916" spans="15:107">
      <c r="O3916" s="83">
        <v>45684</v>
      </c>
      <c r="P3916">
        <v>91.402840800431093</v>
      </c>
      <c r="Q3916" s="83">
        <v>45709</v>
      </c>
      <c r="R3916">
        <v>121.83846497099501</v>
      </c>
      <c r="BM3916" s="83">
        <v>46451</v>
      </c>
      <c r="BN3916">
        <v>0.65845697329376796</v>
      </c>
      <c r="BO3916" s="83">
        <v>46445</v>
      </c>
      <c r="BP3916" s="77">
        <v>0.75973485211065295</v>
      </c>
      <c r="BU3916" s="83"/>
      <c r="BW3916" s="83"/>
      <c r="CC3916" s="83"/>
      <c r="CE3916" s="83"/>
      <c r="CK3916" s="83"/>
      <c r="CM3916" s="83"/>
      <c r="CS3916" s="83"/>
      <c r="CU3916" s="83"/>
      <c r="DA3916" s="83"/>
      <c r="DC3916" s="83"/>
    </row>
    <row r="3917" spans="15:107">
      <c r="O3917" s="83">
        <v>45685</v>
      </c>
      <c r="P3917">
        <v>91.420226359985307</v>
      </c>
      <c r="Q3917" s="83">
        <v>45710</v>
      </c>
      <c r="R3917">
        <v>121.665922951063</v>
      </c>
      <c r="BO3917" s="83">
        <v>46446</v>
      </c>
      <c r="BP3917" s="77">
        <v>0.75983535943333003</v>
      </c>
      <c r="BW3917" s="83"/>
      <c r="CE3917" s="83"/>
      <c r="CM3917" s="83"/>
      <c r="CU3917" s="83"/>
      <c r="DC3917" s="83"/>
    </row>
    <row r="3918" spans="15:107">
      <c r="O3918" s="83">
        <v>45686</v>
      </c>
      <c r="P3918">
        <v>91.437611919539606</v>
      </c>
      <c r="Q3918" s="83">
        <v>45711</v>
      </c>
      <c r="R3918">
        <v>121.493380931131</v>
      </c>
      <c r="BO3918" s="83">
        <v>46447</v>
      </c>
      <c r="BP3918" s="77">
        <v>0.759935866756006</v>
      </c>
      <c r="BW3918" s="83"/>
      <c r="CE3918" s="83"/>
      <c r="CM3918" s="83"/>
      <c r="CU3918" s="83"/>
      <c r="DC3918" s="83"/>
    </row>
    <row r="3919" spans="15:107">
      <c r="O3919" s="83">
        <v>45687</v>
      </c>
      <c r="P3919">
        <v>91.454997479093805</v>
      </c>
      <c r="Q3919" s="83">
        <v>45712</v>
      </c>
      <c r="R3919">
        <v>121.3208389112</v>
      </c>
      <c r="BO3919" s="83">
        <v>46448</v>
      </c>
      <c r="BP3919" s="77">
        <v>0.76003637407868296</v>
      </c>
      <c r="BW3919" s="83"/>
      <c r="CE3919" s="83"/>
      <c r="CM3919" s="83"/>
      <c r="CU3919" s="83"/>
      <c r="DC3919" s="83"/>
    </row>
    <row r="3920" spans="15:107">
      <c r="O3920" s="83">
        <v>45688</v>
      </c>
      <c r="P3920">
        <v>91.472383038648005</v>
      </c>
      <c r="Q3920" s="83">
        <v>45713</v>
      </c>
      <c r="R3920">
        <v>121.148296891268</v>
      </c>
      <c r="BO3920" s="83">
        <v>46449</v>
      </c>
      <c r="BP3920" s="77">
        <v>0.76013688140135904</v>
      </c>
      <c r="BW3920" s="83"/>
      <c r="CE3920" s="83"/>
      <c r="CM3920" s="83"/>
      <c r="CU3920" s="83"/>
      <c r="DC3920" s="83"/>
    </row>
    <row r="3921" spans="15:107">
      <c r="O3921" s="83">
        <v>45689</v>
      </c>
      <c r="P3921">
        <v>91.489768598202303</v>
      </c>
      <c r="Q3921" s="83">
        <v>45714</v>
      </c>
      <c r="R3921">
        <v>120.975754871337</v>
      </c>
      <c r="BO3921" s="83">
        <v>46450</v>
      </c>
      <c r="BP3921" s="77">
        <v>0.76023738872403501</v>
      </c>
      <c r="BW3921" s="83"/>
      <c r="CE3921" s="83"/>
      <c r="CM3921" s="83"/>
      <c r="CU3921" s="83"/>
      <c r="DC3921" s="83"/>
    </row>
    <row r="3922" spans="15:107">
      <c r="O3922" s="83">
        <v>45690</v>
      </c>
      <c r="P3922">
        <v>91.507154157756503</v>
      </c>
      <c r="Q3922" s="83">
        <v>45715</v>
      </c>
      <c r="R3922">
        <v>120.80321285140499</v>
      </c>
    </row>
    <row r="3923" spans="15:107">
      <c r="O3923" s="83">
        <v>45691</v>
      </c>
      <c r="P3923">
        <v>91.524539717310702</v>
      </c>
      <c r="Q3923" s="83">
        <v>45716</v>
      </c>
      <c r="R3923">
        <v>120.63067083147401</v>
      </c>
    </row>
    <row r="3924" spans="15:107">
      <c r="O3924" s="83">
        <v>45692</v>
      </c>
      <c r="P3924">
        <v>91.541925276865001</v>
      </c>
      <c r="Q3924" s="83">
        <v>45717</v>
      </c>
      <c r="R3924">
        <v>120.458128811542</v>
      </c>
    </row>
    <row r="3925" spans="15:107">
      <c r="O3925" s="83">
        <v>45693</v>
      </c>
      <c r="P3925">
        <v>91.559310836419201</v>
      </c>
      <c r="Q3925" s="83">
        <v>45718</v>
      </c>
      <c r="R3925">
        <v>120.28558679161</v>
      </c>
    </row>
    <row r="3926" spans="15:107">
      <c r="O3926" s="83">
        <v>45694</v>
      </c>
      <c r="P3926">
        <v>91.5766963959734</v>
      </c>
      <c r="Q3926" s="83">
        <v>45719</v>
      </c>
      <c r="R3926">
        <v>120.113044771679</v>
      </c>
    </row>
    <row r="3927" spans="15:107">
      <c r="O3927" s="83">
        <v>45695</v>
      </c>
      <c r="P3927">
        <v>91.594081955527699</v>
      </c>
      <c r="Q3927" s="83">
        <v>45720</v>
      </c>
      <c r="R3927">
        <v>119.940502751747</v>
      </c>
    </row>
    <row r="3928" spans="15:107">
      <c r="O3928" s="83">
        <v>45696</v>
      </c>
      <c r="P3928">
        <v>91.611467515081898</v>
      </c>
      <c r="Q3928" s="83">
        <v>45721</v>
      </c>
      <c r="R3928">
        <v>119.767960731816</v>
      </c>
    </row>
    <row r="3929" spans="15:107">
      <c r="O3929" s="83">
        <v>45697</v>
      </c>
      <c r="P3929">
        <v>91.628853074636197</v>
      </c>
      <c r="Q3929" s="83">
        <v>45722</v>
      </c>
      <c r="R3929">
        <v>119.59541871188399</v>
      </c>
    </row>
    <row r="3930" spans="15:107">
      <c r="O3930" s="83">
        <v>45698</v>
      </c>
      <c r="P3930">
        <v>91.646238634190397</v>
      </c>
      <c r="Q3930" s="83">
        <v>45723</v>
      </c>
      <c r="R3930">
        <v>119.422876691952</v>
      </c>
    </row>
    <row r="3931" spans="15:107">
      <c r="O3931" s="83">
        <v>45699</v>
      </c>
      <c r="P3931">
        <v>91.663624193744596</v>
      </c>
      <c r="Q3931" s="83">
        <v>45724</v>
      </c>
      <c r="R3931">
        <v>119.250334672021</v>
      </c>
    </row>
    <row r="3932" spans="15:107">
      <c r="O3932" s="83">
        <v>45700</v>
      </c>
      <c r="P3932">
        <v>91.681009753298895</v>
      </c>
      <c r="Q3932" s="83">
        <v>45725</v>
      </c>
      <c r="R3932">
        <v>119.077792652089</v>
      </c>
    </row>
    <row r="3933" spans="15:107">
      <c r="O3933" s="83">
        <v>45701</v>
      </c>
      <c r="P3933">
        <v>91.698395312853094</v>
      </c>
      <c r="Q3933" s="83">
        <v>45726</v>
      </c>
      <c r="R3933">
        <v>118.905250632158</v>
      </c>
    </row>
    <row r="3934" spans="15:107">
      <c r="O3934" s="83">
        <v>45702</v>
      </c>
      <c r="P3934">
        <v>91.715780872407294</v>
      </c>
      <c r="Q3934" s="83">
        <v>45727</v>
      </c>
      <c r="R3934">
        <v>118.73270861222601</v>
      </c>
    </row>
    <row r="3935" spans="15:107">
      <c r="O3935" s="83">
        <v>45703</v>
      </c>
      <c r="P3935">
        <v>91.733166431961493</v>
      </c>
      <c r="Q3935" s="83">
        <v>45728</v>
      </c>
      <c r="R3935">
        <v>118.560166592295</v>
      </c>
    </row>
    <row r="3936" spans="15:107">
      <c r="O3936" s="83">
        <v>45704</v>
      </c>
      <c r="P3936">
        <v>91.750551991515806</v>
      </c>
      <c r="Q3936" s="83">
        <v>45729</v>
      </c>
      <c r="R3936">
        <v>118.38762457236299</v>
      </c>
    </row>
    <row r="3937" spans="15:18">
      <c r="O3937" s="83">
        <v>45705</v>
      </c>
      <c r="P3937">
        <v>91.767937551070005</v>
      </c>
      <c r="Q3937" s="83">
        <v>45730</v>
      </c>
      <c r="R3937">
        <v>118.215082552431</v>
      </c>
    </row>
    <row r="3938" spans="15:18">
      <c r="O3938" s="83">
        <v>45706</v>
      </c>
      <c r="P3938">
        <v>91.785323110624304</v>
      </c>
      <c r="Q3938" s="83">
        <v>45731</v>
      </c>
      <c r="R3938">
        <v>118.0425405325</v>
      </c>
    </row>
    <row r="3939" spans="15:18">
      <c r="O3939" s="83">
        <v>45707</v>
      </c>
      <c r="P3939">
        <v>91.802708670178504</v>
      </c>
      <c r="Q3939" s="83">
        <v>45732</v>
      </c>
      <c r="R3939">
        <v>117.869998512568</v>
      </c>
    </row>
    <row r="3940" spans="15:18">
      <c r="O3940" s="83">
        <v>45708</v>
      </c>
      <c r="P3940">
        <v>91.820094229732703</v>
      </c>
      <c r="Q3940" s="83">
        <v>45733</v>
      </c>
      <c r="R3940">
        <v>117.697456492637</v>
      </c>
    </row>
    <row r="3941" spans="15:18">
      <c r="O3941" s="83">
        <v>45709</v>
      </c>
      <c r="P3941">
        <v>91.837479789287002</v>
      </c>
      <c r="Q3941" s="83">
        <v>45734</v>
      </c>
      <c r="R3941">
        <v>117.52491447270501</v>
      </c>
    </row>
    <row r="3942" spans="15:18">
      <c r="O3942" s="83">
        <v>45710</v>
      </c>
      <c r="P3942">
        <v>91.854865348841201</v>
      </c>
      <c r="Q3942" s="83">
        <v>45735</v>
      </c>
      <c r="R3942">
        <v>117.35237245277401</v>
      </c>
    </row>
    <row r="3943" spans="15:18">
      <c r="O3943" s="83">
        <v>45711</v>
      </c>
      <c r="P3943">
        <v>91.872250908395401</v>
      </c>
      <c r="Q3943" s="83">
        <v>45736</v>
      </c>
      <c r="R3943">
        <v>117.179830432842</v>
      </c>
    </row>
    <row r="3944" spans="15:18">
      <c r="O3944" s="83">
        <v>45712</v>
      </c>
      <c r="P3944">
        <v>91.8896364679497</v>
      </c>
      <c r="Q3944" s="83">
        <v>45737</v>
      </c>
      <c r="R3944">
        <v>117.00728841291</v>
      </c>
    </row>
    <row r="3945" spans="15:18">
      <c r="O3945" s="83">
        <v>45713</v>
      </c>
      <c r="P3945">
        <v>91.907022027503899</v>
      </c>
      <c r="Q3945" s="83">
        <v>45738</v>
      </c>
      <c r="R3945">
        <v>116.834746392979</v>
      </c>
    </row>
    <row r="3946" spans="15:18">
      <c r="O3946" s="83">
        <v>45714</v>
      </c>
      <c r="P3946">
        <v>91.924407587058099</v>
      </c>
      <c r="Q3946" s="83">
        <v>45739</v>
      </c>
      <c r="R3946">
        <v>116.662204373047</v>
      </c>
    </row>
    <row r="3947" spans="15:18">
      <c r="O3947" s="83">
        <v>45715</v>
      </c>
      <c r="P3947">
        <v>91.941793146612397</v>
      </c>
      <c r="Q3947" s="83">
        <v>45740</v>
      </c>
      <c r="R3947">
        <v>116.489662353116</v>
      </c>
    </row>
    <row r="3948" spans="15:18">
      <c r="O3948" s="83">
        <v>45716</v>
      </c>
      <c r="P3948">
        <v>91.959178706166597</v>
      </c>
      <c r="Q3948" s="83">
        <v>45741</v>
      </c>
      <c r="R3948">
        <v>116.31712033318399</v>
      </c>
    </row>
    <row r="3949" spans="15:18">
      <c r="O3949" s="83">
        <v>45717</v>
      </c>
      <c r="P3949">
        <v>91.976564265720796</v>
      </c>
      <c r="Q3949" s="83">
        <v>45742</v>
      </c>
      <c r="R3949">
        <v>116.144578313252</v>
      </c>
    </row>
    <row r="3950" spans="15:18">
      <c r="O3950" s="83">
        <v>45718</v>
      </c>
      <c r="P3950">
        <v>91.993949825275095</v>
      </c>
      <c r="Q3950" s="83">
        <v>45743</v>
      </c>
      <c r="R3950">
        <v>115.972036293321</v>
      </c>
    </row>
    <row r="3951" spans="15:18">
      <c r="O3951" s="83">
        <v>45719</v>
      </c>
      <c r="P3951">
        <v>92.011335384829295</v>
      </c>
      <c r="Q3951" s="83">
        <v>45744</v>
      </c>
      <c r="R3951">
        <v>115.799494273389</v>
      </c>
    </row>
    <row r="3952" spans="15:18">
      <c r="O3952" s="83">
        <v>45720</v>
      </c>
      <c r="P3952">
        <v>92.028720944383494</v>
      </c>
      <c r="Q3952" s="83">
        <v>45745</v>
      </c>
      <c r="R3952">
        <v>115.626952253458</v>
      </c>
    </row>
    <row r="3953" spans="15:18">
      <c r="O3953" s="83">
        <v>45721</v>
      </c>
      <c r="P3953">
        <v>92.046106503937807</v>
      </c>
      <c r="Q3953" s="83">
        <v>45746</v>
      </c>
      <c r="R3953">
        <v>115.454410233526</v>
      </c>
    </row>
    <row r="3954" spans="15:18">
      <c r="O3954" s="83">
        <v>45722</v>
      </c>
      <c r="P3954">
        <v>92.063492063492006</v>
      </c>
      <c r="Q3954" s="83">
        <v>45747</v>
      </c>
      <c r="R3954">
        <v>115.281868213595</v>
      </c>
    </row>
    <row r="3955" spans="15:18">
      <c r="O3955" s="83">
        <v>45723</v>
      </c>
      <c r="P3955">
        <v>92.080877623046206</v>
      </c>
      <c r="Q3955" s="83">
        <v>45748</v>
      </c>
      <c r="R3955">
        <v>115.10932619366299</v>
      </c>
    </row>
    <row r="3956" spans="15:18">
      <c r="O3956" s="83">
        <v>45724</v>
      </c>
      <c r="P3956">
        <v>92.098263182600505</v>
      </c>
      <c r="Q3956" s="83">
        <v>45749</v>
      </c>
      <c r="R3956">
        <v>114.936784173731</v>
      </c>
    </row>
    <row r="3957" spans="15:18">
      <c r="O3957" s="83">
        <v>45725</v>
      </c>
      <c r="P3957">
        <v>92.115648742154704</v>
      </c>
      <c r="Q3957" s="83">
        <v>45750</v>
      </c>
      <c r="R3957">
        <v>114.7642421538</v>
      </c>
    </row>
    <row r="3958" spans="15:18">
      <c r="O3958" s="83">
        <v>45726</v>
      </c>
      <c r="P3958">
        <v>92.133034301708904</v>
      </c>
      <c r="Q3958" s="83">
        <v>45751</v>
      </c>
      <c r="R3958">
        <v>114.591700133868</v>
      </c>
    </row>
    <row r="3959" spans="15:18">
      <c r="O3959" s="83">
        <v>45727</v>
      </c>
      <c r="P3959">
        <v>92.150419861263202</v>
      </c>
      <c r="Q3959" s="83">
        <v>45752</v>
      </c>
      <c r="R3959">
        <v>114.52718504540201</v>
      </c>
    </row>
    <row r="3960" spans="15:18">
      <c r="O3960" s="83">
        <v>45728</v>
      </c>
      <c r="P3960">
        <v>92.167805420817402</v>
      </c>
      <c r="Q3960" s="83">
        <v>45753</v>
      </c>
      <c r="R3960">
        <v>114.462669956936</v>
      </c>
    </row>
    <row r="3961" spans="15:18">
      <c r="O3961" s="83">
        <v>45729</v>
      </c>
      <c r="P3961">
        <v>92.185190980371601</v>
      </c>
      <c r="Q3961" s="83">
        <v>45754</v>
      </c>
      <c r="R3961">
        <v>114.39815486846901</v>
      </c>
    </row>
    <row r="3962" spans="15:18">
      <c r="O3962" s="83">
        <v>45730</v>
      </c>
      <c r="P3962">
        <v>92.2025765399259</v>
      </c>
      <c r="Q3962" s="83">
        <v>45755</v>
      </c>
      <c r="R3962">
        <v>114.333639780003</v>
      </c>
    </row>
    <row r="3963" spans="15:18">
      <c r="O3963" s="83">
        <v>45731</v>
      </c>
      <c r="P3963">
        <v>92.219962099480099</v>
      </c>
      <c r="Q3963" s="83">
        <v>45756</v>
      </c>
      <c r="R3963">
        <v>114.269124691537</v>
      </c>
    </row>
    <row r="3964" spans="15:18">
      <c r="O3964" s="83">
        <v>45732</v>
      </c>
      <c r="P3964">
        <v>92.237347659034398</v>
      </c>
      <c r="Q3964" s="83">
        <v>45757</v>
      </c>
      <c r="R3964">
        <v>114.20460960307</v>
      </c>
    </row>
    <row r="3965" spans="15:18">
      <c r="O3965" s="83">
        <v>45733</v>
      </c>
      <c r="P3965">
        <v>92.254733218588598</v>
      </c>
      <c r="Q3965" s="83">
        <v>45758</v>
      </c>
      <c r="R3965">
        <v>114.140094514604</v>
      </c>
    </row>
    <row r="3966" spans="15:18">
      <c r="O3966" s="83">
        <v>45734</v>
      </c>
      <c r="P3966">
        <v>92.272118778142797</v>
      </c>
      <c r="Q3966" s="83">
        <v>45759</v>
      </c>
      <c r="R3966">
        <v>114.07557942613801</v>
      </c>
    </row>
    <row r="3967" spans="15:18">
      <c r="O3967" s="83">
        <v>45735</v>
      </c>
      <c r="P3967">
        <v>92.289504337697096</v>
      </c>
      <c r="Q3967" s="83">
        <v>45760</v>
      </c>
      <c r="R3967">
        <v>114.011064337671</v>
      </c>
    </row>
    <row r="3968" spans="15:18">
      <c r="O3968" s="83">
        <v>45736</v>
      </c>
      <c r="P3968">
        <v>92.306889897251295</v>
      </c>
      <c r="Q3968" s="83">
        <v>45761</v>
      </c>
      <c r="R3968">
        <v>113.94654924920501</v>
      </c>
    </row>
    <row r="3969" spans="15:18">
      <c r="O3969" s="83">
        <v>45737</v>
      </c>
      <c r="P3969">
        <v>92.324275456805495</v>
      </c>
      <c r="Q3969" s="83">
        <v>45762</v>
      </c>
      <c r="R3969">
        <v>113.882034160739</v>
      </c>
    </row>
    <row r="3970" spans="15:18">
      <c r="O3970" s="83">
        <v>45738</v>
      </c>
      <c r="P3970">
        <v>92.341661016359794</v>
      </c>
      <c r="Q3970" s="83">
        <v>45763</v>
      </c>
      <c r="R3970">
        <v>113.817519072273</v>
      </c>
    </row>
    <row r="3971" spans="15:18">
      <c r="O3971" s="83">
        <v>45739</v>
      </c>
      <c r="P3971">
        <v>92.359046575913993</v>
      </c>
      <c r="Q3971" s="83">
        <v>45764</v>
      </c>
      <c r="R3971">
        <v>113.753003983806</v>
      </c>
    </row>
    <row r="3972" spans="15:18">
      <c r="O3972" s="83">
        <v>45740</v>
      </c>
      <c r="P3972">
        <v>92.376432135468207</v>
      </c>
      <c r="Q3972" s="83">
        <v>45765</v>
      </c>
      <c r="R3972">
        <v>113.68848889534</v>
      </c>
    </row>
    <row r="3973" spans="15:18">
      <c r="O3973" s="83">
        <v>45741</v>
      </c>
      <c r="P3973">
        <v>92.393817695022506</v>
      </c>
      <c r="Q3973" s="83">
        <v>45766</v>
      </c>
      <c r="R3973">
        <v>113.62397380687401</v>
      </c>
    </row>
    <row r="3974" spans="15:18">
      <c r="O3974" s="83">
        <v>45742</v>
      </c>
      <c r="P3974">
        <v>92.411203254576705</v>
      </c>
      <c r="Q3974" s="83">
        <v>45767</v>
      </c>
      <c r="R3974">
        <v>113.559458718407</v>
      </c>
    </row>
    <row r="3975" spans="15:18">
      <c r="O3975" s="83">
        <v>45743</v>
      </c>
      <c r="P3975">
        <v>92.428588814130904</v>
      </c>
      <c r="Q3975" s="83">
        <v>45768</v>
      </c>
      <c r="R3975">
        <v>113.49494362994101</v>
      </c>
    </row>
    <row r="3976" spans="15:18">
      <c r="O3976" s="83">
        <v>45744</v>
      </c>
      <c r="P3976">
        <v>92.445974373685203</v>
      </c>
      <c r="Q3976" s="83">
        <v>45769</v>
      </c>
      <c r="R3976">
        <v>113.430428541475</v>
      </c>
    </row>
    <row r="3977" spans="15:18">
      <c r="O3977" s="83">
        <v>45745</v>
      </c>
      <c r="P3977">
        <v>92.463359933239403</v>
      </c>
      <c r="Q3977" s="83">
        <v>45770</v>
      </c>
      <c r="R3977">
        <v>113.36591345300801</v>
      </c>
    </row>
    <row r="3978" spans="15:18">
      <c r="O3978" s="83">
        <v>45746</v>
      </c>
      <c r="P3978">
        <v>92.480745492793602</v>
      </c>
      <c r="Q3978" s="83">
        <v>45771</v>
      </c>
      <c r="R3978">
        <v>113.301398364542</v>
      </c>
    </row>
    <row r="3979" spans="15:18">
      <c r="O3979" s="83">
        <v>45747</v>
      </c>
      <c r="P3979">
        <v>92.498131052347901</v>
      </c>
      <c r="Q3979" s="83">
        <v>45772</v>
      </c>
      <c r="R3979">
        <v>113.236883276076</v>
      </c>
    </row>
    <row r="3980" spans="15:18">
      <c r="O3980" s="83">
        <v>45748</v>
      </c>
      <c r="P3980">
        <v>92.5155166119021</v>
      </c>
      <c r="Q3980" s="83">
        <v>45773</v>
      </c>
      <c r="R3980">
        <v>113.172368187609</v>
      </c>
    </row>
    <row r="3981" spans="15:18">
      <c r="O3981" s="83">
        <v>45749</v>
      </c>
      <c r="P3981">
        <v>92.5329021714563</v>
      </c>
      <c r="Q3981" s="83">
        <v>45774</v>
      </c>
      <c r="R3981">
        <v>113.107853099143</v>
      </c>
    </row>
    <row r="3982" spans="15:18">
      <c r="O3982" s="83">
        <v>45750</v>
      </c>
      <c r="P3982">
        <v>92.550287731010599</v>
      </c>
      <c r="Q3982" s="83">
        <v>45775</v>
      </c>
      <c r="R3982">
        <v>113.043338010677</v>
      </c>
    </row>
    <row r="3983" spans="15:18">
      <c r="O3983" s="83">
        <v>45751</v>
      </c>
      <c r="P3983">
        <v>92.567673290564798</v>
      </c>
      <c r="Q3983" s="83">
        <v>45776</v>
      </c>
      <c r="R3983">
        <v>112.97882292221</v>
      </c>
    </row>
    <row r="3984" spans="15:18">
      <c r="O3984" s="83">
        <v>45752</v>
      </c>
      <c r="P3984">
        <v>92.585058850118997</v>
      </c>
      <c r="Q3984" s="83">
        <v>45777</v>
      </c>
      <c r="R3984">
        <v>112.914307833744</v>
      </c>
    </row>
    <row r="3985" spans="15:18">
      <c r="O3985" s="83">
        <v>45753</v>
      </c>
      <c r="P3985">
        <v>92.602444409673296</v>
      </c>
      <c r="Q3985" s="83">
        <v>45778</v>
      </c>
      <c r="R3985">
        <v>112.84979274527799</v>
      </c>
    </row>
    <row r="3986" spans="15:18">
      <c r="O3986" s="83">
        <v>45754</v>
      </c>
      <c r="P3986">
        <v>92.619829969227496</v>
      </c>
      <c r="Q3986" s="83">
        <v>45779</v>
      </c>
      <c r="R3986">
        <v>112.785277656811</v>
      </c>
    </row>
    <row r="3987" spans="15:18">
      <c r="O3987" s="83">
        <v>45755</v>
      </c>
      <c r="P3987">
        <v>92.637215528781695</v>
      </c>
      <c r="Q3987" s="83">
        <v>45780</v>
      </c>
      <c r="R3987">
        <v>112.72076256834499</v>
      </c>
    </row>
    <row r="3988" spans="15:18">
      <c r="O3988" s="83">
        <v>45756</v>
      </c>
      <c r="P3988">
        <v>92.503346720214097</v>
      </c>
      <c r="Q3988" s="83">
        <v>45781</v>
      </c>
      <c r="R3988">
        <v>112.656247479879</v>
      </c>
    </row>
    <row r="3989" spans="15:18">
      <c r="O3989" s="83">
        <v>45757</v>
      </c>
      <c r="P3989">
        <v>92.369477911646499</v>
      </c>
      <c r="Q3989" s="83">
        <v>45782</v>
      </c>
      <c r="R3989">
        <v>112.591732391413</v>
      </c>
    </row>
    <row r="3990" spans="15:18">
      <c r="O3990" s="83">
        <v>45758</v>
      </c>
      <c r="P3990">
        <v>92.2356091030789</v>
      </c>
      <c r="Q3990" s="83">
        <v>45783</v>
      </c>
      <c r="R3990">
        <v>112.527217302946</v>
      </c>
    </row>
    <row r="3991" spans="15:18">
      <c r="O3991" s="83">
        <v>45759</v>
      </c>
      <c r="P3991">
        <v>92.101740294511302</v>
      </c>
      <c r="Q3991" s="83">
        <v>45784</v>
      </c>
      <c r="R3991">
        <v>112.46270221448</v>
      </c>
    </row>
    <row r="3992" spans="15:18">
      <c r="O3992" s="83">
        <v>45760</v>
      </c>
      <c r="P3992">
        <v>91.967871485943704</v>
      </c>
      <c r="Q3992" s="83">
        <v>45785</v>
      </c>
      <c r="R3992">
        <v>112.39818712601399</v>
      </c>
    </row>
    <row r="3993" spans="15:18">
      <c r="O3993" s="83">
        <v>45761</v>
      </c>
      <c r="P3993">
        <v>91.834002677376105</v>
      </c>
      <c r="Q3993" s="83">
        <v>45786</v>
      </c>
      <c r="R3993">
        <v>112.333672037547</v>
      </c>
    </row>
    <row r="3994" spans="15:18">
      <c r="O3994" s="83">
        <v>45762</v>
      </c>
      <c r="P3994">
        <v>91.700133868808507</v>
      </c>
      <c r="Q3994" s="83">
        <v>45787</v>
      </c>
      <c r="R3994">
        <v>112.26915694908099</v>
      </c>
    </row>
    <row r="3995" spans="15:18">
      <c r="O3995" s="83">
        <v>45763</v>
      </c>
      <c r="P3995">
        <v>91.566265060240895</v>
      </c>
      <c r="Q3995" s="83">
        <v>45788</v>
      </c>
      <c r="R3995">
        <v>112.204641860615</v>
      </c>
    </row>
    <row r="3996" spans="15:18">
      <c r="O3996" s="83">
        <v>45764</v>
      </c>
      <c r="P3996">
        <v>91.432396251673296</v>
      </c>
      <c r="Q3996" s="83">
        <v>45789</v>
      </c>
      <c r="R3996">
        <v>112.14012677214799</v>
      </c>
    </row>
    <row r="3997" spans="15:18">
      <c r="O3997" s="83">
        <v>45765</v>
      </c>
      <c r="P3997">
        <v>91.298527443105698</v>
      </c>
      <c r="Q3997" s="83">
        <v>45790</v>
      </c>
      <c r="R3997">
        <v>112.075611683682</v>
      </c>
    </row>
    <row r="3998" spans="15:18">
      <c r="O3998" s="83">
        <v>45766</v>
      </c>
      <c r="P3998">
        <v>91.1646586345381</v>
      </c>
      <c r="Q3998" s="83">
        <v>45791</v>
      </c>
      <c r="R3998">
        <v>112.011096595216</v>
      </c>
    </row>
    <row r="3999" spans="15:18">
      <c r="O3999" s="83">
        <v>45767</v>
      </c>
      <c r="P3999">
        <v>91.030789825970501</v>
      </c>
      <c r="Q3999" s="83">
        <v>45792</v>
      </c>
      <c r="R3999">
        <v>111.946581506749</v>
      </c>
    </row>
    <row r="4000" spans="15:18">
      <c r="O4000" s="83">
        <v>45768</v>
      </c>
      <c r="P4000">
        <v>90.896921017402903</v>
      </c>
      <c r="Q4000" s="83">
        <v>45793</v>
      </c>
      <c r="R4000">
        <v>111.882066418283</v>
      </c>
    </row>
    <row r="4001" spans="15:18">
      <c r="O4001" s="83">
        <v>45769</v>
      </c>
      <c r="P4001">
        <v>90.763052208835305</v>
      </c>
      <c r="Q4001" s="83">
        <v>45794</v>
      </c>
      <c r="R4001">
        <v>111.81755132981699</v>
      </c>
    </row>
    <row r="4002" spans="15:18">
      <c r="O4002" s="83">
        <v>45770</v>
      </c>
      <c r="P4002">
        <v>90.629183400267706</v>
      </c>
      <c r="Q4002" s="83">
        <v>45795</v>
      </c>
      <c r="R4002">
        <v>111.75303624135</v>
      </c>
    </row>
    <row r="4003" spans="15:18">
      <c r="O4003" s="83">
        <v>45771</v>
      </c>
      <c r="P4003">
        <v>90.495314591700094</v>
      </c>
      <c r="Q4003" s="83">
        <v>45796</v>
      </c>
      <c r="R4003">
        <v>111.68852115288399</v>
      </c>
    </row>
    <row r="4004" spans="15:18">
      <c r="O4004" s="83">
        <v>45772</v>
      </c>
      <c r="P4004">
        <v>90.361445783132496</v>
      </c>
      <c r="Q4004" s="83">
        <v>45797</v>
      </c>
      <c r="R4004">
        <v>111.624006064418</v>
      </c>
    </row>
    <row r="4005" spans="15:18">
      <c r="O4005" s="83">
        <v>45773</v>
      </c>
      <c r="P4005">
        <v>90.227576974564897</v>
      </c>
      <c r="Q4005" s="83">
        <v>45798</v>
      </c>
      <c r="R4005">
        <v>111.55949097595099</v>
      </c>
    </row>
    <row r="4006" spans="15:18">
      <c r="O4006" s="83">
        <v>45774</v>
      </c>
      <c r="P4006">
        <v>90.093708165997299</v>
      </c>
      <c r="Q4006" s="83">
        <v>45799</v>
      </c>
      <c r="R4006">
        <v>111.494975887485</v>
      </c>
    </row>
    <row r="4007" spans="15:18">
      <c r="O4007" s="83">
        <v>45775</v>
      </c>
      <c r="P4007">
        <v>89.959839357429701</v>
      </c>
      <c r="Q4007" s="83">
        <v>45800</v>
      </c>
      <c r="R4007">
        <v>111.430460799019</v>
      </c>
    </row>
    <row r="4008" spans="15:18">
      <c r="O4008" s="83">
        <v>45776</v>
      </c>
      <c r="P4008">
        <v>89.825970548862102</v>
      </c>
      <c r="Q4008" s="83">
        <v>45801</v>
      </c>
      <c r="R4008">
        <v>111.36594571055301</v>
      </c>
    </row>
    <row r="4009" spans="15:18">
      <c r="O4009" s="83">
        <v>45777</v>
      </c>
      <c r="P4009">
        <v>89.692101740294504</v>
      </c>
      <c r="Q4009" s="83">
        <v>45802</v>
      </c>
      <c r="R4009">
        <v>111.301430622086</v>
      </c>
    </row>
    <row r="4010" spans="15:18">
      <c r="O4010" s="83">
        <v>45778</v>
      </c>
      <c r="P4010">
        <v>89.558232931726806</v>
      </c>
      <c r="Q4010" s="83">
        <v>45803</v>
      </c>
      <c r="R4010">
        <v>111.23691553362001</v>
      </c>
    </row>
    <row r="4011" spans="15:18">
      <c r="O4011" s="83">
        <v>45779</v>
      </c>
      <c r="P4011">
        <v>89.424364123159293</v>
      </c>
      <c r="Q4011" s="83">
        <v>45804</v>
      </c>
      <c r="R4011">
        <v>111.172400445154</v>
      </c>
    </row>
    <row r="4012" spans="15:18">
      <c r="O4012" s="83">
        <v>45780</v>
      </c>
      <c r="P4012">
        <v>89.290495314591595</v>
      </c>
      <c r="Q4012" s="83">
        <v>45805</v>
      </c>
      <c r="R4012">
        <v>111.10788535668701</v>
      </c>
    </row>
    <row r="4013" spans="15:18">
      <c r="O4013" s="83">
        <v>45781</v>
      </c>
      <c r="P4013">
        <v>89.156626506023997</v>
      </c>
      <c r="Q4013" s="83">
        <v>45806</v>
      </c>
      <c r="R4013">
        <v>111.043370268221</v>
      </c>
    </row>
    <row r="4014" spans="15:18">
      <c r="O4014" s="83">
        <v>45782</v>
      </c>
      <c r="P4014">
        <v>89.022757697456399</v>
      </c>
      <c r="Q4014" s="83">
        <v>45807</v>
      </c>
      <c r="R4014">
        <v>110.978855179755</v>
      </c>
    </row>
    <row r="4015" spans="15:18">
      <c r="O4015" s="83">
        <v>45783</v>
      </c>
      <c r="P4015">
        <v>88.8888888888888</v>
      </c>
      <c r="Q4015" s="83">
        <v>45808</v>
      </c>
      <c r="R4015">
        <v>110.914340091288</v>
      </c>
    </row>
    <row r="4016" spans="15:18">
      <c r="O4016" s="83">
        <v>45784</v>
      </c>
      <c r="P4016">
        <v>88.755020080321202</v>
      </c>
      <c r="Q4016" s="83">
        <v>45809</v>
      </c>
      <c r="R4016">
        <v>110.849825002822</v>
      </c>
    </row>
    <row r="4017" spans="15:18">
      <c r="O4017" s="83">
        <v>45785</v>
      </c>
      <c r="P4017">
        <v>88.621151271753604</v>
      </c>
      <c r="Q4017" s="83">
        <v>45810</v>
      </c>
      <c r="R4017">
        <v>110.78530991435601</v>
      </c>
    </row>
    <row r="4018" spans="15:18">
      <c r="O4018" s="83">
        <v>45786</v>
      </c>
      <c r="P4018">
        <v>88.487282463186006</v>
      </c>
      <c r="Q4018" s="83">
        <v>45811</v>
      </c>
      <c r="R4018">
        <v>110.720794825889</v>
      </c>
    </row>
    <row r="4019" spans="15:18">
      <c r="O4019" s="83">
        <v>45787</v>
      </c>
      <c r="P4019">
        <v>88.353413654618393</v>
      </c>
      <c r="Q4019" s="83">
        <v>45812</v>
      </c>
      <c r="R4019">
        <v>110.65627973742301</v>
      </c>
    </row>
    <row r="4020" spans="15:18">
      <c r="O4020" s="83">
        <v>45788</v>
      </c>
      <c r="P4020">
        <v>88.219544846050795</v>
      </c>
      <c r="Q4020" s="83">
        <v>45813</v>
      </c>
      <c r="R4020">
        <v>110.591764648957</v>
      </c>
    </row>
    <row r="4021" spans="15:18">
      <c r="O4021" s="83">
        <v>45789</v>
      </c>
      <c r="P4021">
        <v>88.085676037483196</v>
      </c>
      <c r="Q4021" s="83">
        <v>45814</v>
      </c>
      <c r="R4021">
        <v>110.52724956049001</v>
      </c>
    </row>
    <row r="4022" spans="15:18">
      <c r="O4022" s="83">
        <v>45790</v>
      </c>
      <c r="P4022">
        <v>87.951807228915598</v>
      </c>
      <c r="Q4022" s="83">
        <v>45815</v>
      </c>
      <c r="R4022">
        <v>110.462734472024</v>
      </c>
    </row>
    <row r="4023" spans="15:18">
      <c r="O4023" s="83">
        <v>45791</v>
      </c>
      <c r="P4023">
        <v>87.817938420348</v>
      </c>
      <c r="Q4023" s="83">
        <v>45816</v>
      </c>
      <c r="R4023">
        <v>110.398219383558</v>
      </c>
    </row>
    <row r="4024" spans="15:18">
      <c r="O4024" s="83">
        <v>45792</v>
      </c>
      <c r="P4024">
        <v>87.684069611780401</v>
      </c>
      <c r="Q4024" s="83">
        <v>45817</v>
      </c>
      <c r="R4024">
        <v>110.333704295091</v>
      </c>
    </row>
    <row r="4025" spans="15:18">
      <c r="O4025" s="83">
        <v>45793</v>
      </c>
      <c r="P4025">
        <v>87.550200803212803</v>
      </c>
      <c r="Q4025" s="83">
        <v>45818</v>
      </c>
      <c r="R4025">
        <v>110.269189206625</v>
      </c>
    </row>
    <row r="4026" spans="15:18">
      <c r="O4026" s="83">
        <v>45794</v>
      </c>
      <c r="P4026">
        <v>87.416331994645205</v>
      </c>
      <c r="Q4026" s="83">
        <v>45819</v>
      </c>
      <c r="R4026">
        <v>110.20467411815901</v>
      </c>
    </row>
    <row r="4027" spans="15:18">
      <c r="O4027" s="83">
        <v>45795</v>
      </c>
      <c r="P4027">
        <v>87.282463186077607</v>
      </c>
      <c r="Q4027" s="83">
        <v>45820</v>
      </c>
      <c r="R4027">
        <v>110.140159029693</v>
      </c>
    </row>
    <row r="4028" spans="15:18">
      <c r="O4028" s="83">
        <v>45796</v>
      </c>
      <c r="P4028">
        <v>87.148594377509994</v>
      </c>
      <c r="Q4028" s="83">
        <v>45821</v>
      </c>
      <c r="R4028">
        <v>110.07564394122601</v>
      </c>
    </row>
    <row r="4029" spans="15:18">
      <c r="O4029" s="83">
        <v>45797</v>
      </c>
      <c r="P4029">
        <v>87.014725568942396</v>
      </c>
      <c r="Q4029" s="83">
        <v>45822</v>
      </c>
      <c r="R4029">
        <v>110.01112885276</v>
      </c>
    </row>
    <row r="4030" spans="15:18">
      <c r="O4030" s="83">
        <v>45798</v>
      </c>
      <c r="P4030">
        <v>86.950833637580601</v>
      </c>
      <c r="Q4030" s="83">
        <v>45823</v>
      </c>
      <c r="R4030">
        <v>109.946613764294</v>
      </c>
    </row>
    <row r="4031" spans="15:18">
      <c r="O4031" s="83">
        <v>45799</v>
      </c>
      <c r="P4031">
        <v>86.886941706218806</v>
      </c>
      <c r="Q4031" s="83">
        <v>45824</v>
      </c>
      <c r="R4031">
        <v>109.882098675827</v>
      </c>
    </row>
    <row r="4032" spans="15:18">
      <c r="O4032" s="83">
        <v>45800</v>
      </c>
      <c r="P4032">
        <v>86.823049774856997</v>
      </c>
      <c r="Q4032" s="83">
        <v>45825</v>
      </c>
      <c r="R4032">
        <v>109.817583587361</v>
      </c>
    </row>
    <row r="4033" spans="15:18">
      <c r="O4033" s="83">
        <v>45801</v>
      </c>
      <c r="P4033">
        <v>86.759157843495103</v>
      </c>
      <c r="Q4033" s="83">
        <v>45826</v>
      </c>
      <c r="R4033">
        <v>109.753068498895</v>
      </c>
    </row>
    <row r="4034" spans="15:18">
      <c r="O4034" s="83">
        <v>45802</v>
      </c>
      <c r="P4034">
        <v>86.695265912133294</v>
      </c>
      <c r="Q4034" s="83">
        <v>45827</v>
      </c>
      <c r="R4034">
        <v>109.688553410428</v>
      </c>
    </row>
    <row r="4035" spans="15:18">
      <c r="O4035" s="83">
        <v>45803</v>
      </c>
      <c r="P4035">
        <v>86.6313739807715</v>
      </c>
      <c r="Q4035" s="83">
        <v>45828</v>
      </c>
      <c r="R4035">
        <v>109.624038321962</v>
      </c>
    </row>
    <row r="4036" spans="15:18">
      <c r="O4036" s="83">
        <v>45804</v>
      </c>
      <c r="P4036">
        <v>86.567482049409705</v>
      </c>
      <c r="Q4036" s="83">
        <v>45829</v>
      </c>
      <c r="R4036">
        <v>109.55952323349599</v>
      </c>
    </row>
    <row r="4037" spans="15:18">
      <c r="O4037" s="83">
        <v>45805</v>
      </c>
      <c r="P4037">
        <v>86.503590118047896</v>
      </c>
      <c r="Q4037" s="83">
        <v>45830</v>
      </c>
      <c r="R4037">
        <v>109.495008145029</v>
      </c>
    </row>
    <row r="4038" spans="15:18">
      <c r="O4038" s="83">
        <v>45806</v>
      </c>
      <c r="P4038">
        <v>86.439698186686101</v>
      </c>
      <c r="Q4038" s="83">
        <v>45831</v>
      </c>
      <c r="R4038">
        <v>109.43049305656299</v>
      </c>
    </row>
    <row r="4039" spans="15:18">
      <c r="O4039" s="83">
        <v>45807</v>
      </c>
      <c r="P4039">
        <v>86.375806255324306</v>
      </c>
      <c r="Q4039" s="83">
        <v>45832</v>
      </c>
      <c r="R4039">
        <v>109.365977968097</v>
      </c>
    </row>
    <row r="4040" spans="15:18">
      <c r="O4040" s="83">
        <v>45808</v>
      </c>
      <c r="P4040">
        <v>86.311914323962498</v>
      </c>
      <c r="Q4040" s="83">
        <v>45833</v>
      </c>
      <c r="R4040">
        <v>109.30146287962999</v>
      </c>
    </row>
    <row r="4041" spans="15:18">
      <c r="O4041" s="83">
        <v>45809</v>
      </c>
      <c r="P4041">
        <v>86.248022392600603</v>
      </c>
      <c r="Q4041" s="83">
        <v>45834</v>
      </c>
      <c r="R4041">
        <v>109.236947791164</v>
      </c>
    </row>
    <row r="4042" spans="15:18">
      <c r="O4042" s="83">
        <v>45810</v>
      </c>
      <c r="P4042">
        <v>86.184130461238794</v>
      </c>
      <c r="Q4042" s="83">
        <v>45835</v>
      </c>
      <c r="R4042">
        <v>109.199414480351</v>
      </c>
    </row>
    <row r="4043" spans="15:18">
      <c r="O4043" s="83">
        <v>45811</v>
      </c>
      <c r="P4043">
        <v>86.120238529877</v>
      </c>
      <c r="Q4043" s="83">
        <v>45836</v>
      </c>
      <c r="R4043">
        <v>109.161881169537</v>
      </c>
    </row>
    <row r="4044" spans="15:18">
      <c r="O4044" s="83">
        <v>45812</v>
      </c>
      <c r="P4044">
        <v>86.056346598515205</v>
      </c>
      <c r="Q4044" s="83">
        <v>45837</v>
      </c>
      <c r="R4044">
        <v>109.12434785872399</v>
      </c>
    </row>
    <row r="4045" spans="15:18">
      <c r="O4045" s="83">
        <v>45813</v>
      </c>
      <c r="P4045">
        <v>85.992454667153396</v>
      </c>
      <c r="Q4045" s="83">
        <v>45838</v>
      </c>
      <c r="R4045">
        <v>109.086814547911</v>
      </c>
    </row>
    <row r="4046" spans="15:18">
      <c r="O4046" s="83">
        <v>45814</v>
      </c>
      <c r="P4046">
        <v>85.928562735791601</v>
      </c>
      <c r="Q4046" s="83">
        <v>45839</v>
      </c>
      <c r="R4046">
        <v>109.04928123709701</v>
      </c>
    </row>
    <row r="4047" spans="15:18">
      <c r="O4047" s="83">
        <v>45815</v>
      </c>
      <c r="P4047">
        <v>85.864670804429807</v>
      </c>
      <c r="Q4047" s="83">
        <v>45840</v>
      </c>
      <c r="R4047">
        <v>109.011747926284</v>
      </c>
    </row>
    <row r="4048" spans="15:18">
      <c r="O4048" s="83">
        <v>45816</v>
      </c>
      <c r="P4048">
        <v>85.800778873067998</v>
      </c>
      <c r="Q4048" s="83">
        <v>45841</v>
      </c>
      <c r="R4048">
        <v>108.974214615471</v>
      </c>
    </row>
    <row r="4049" spans="15:18">
      <c r="O4049" s="83">
        <v>45817</v>
      </c>
      <c r="P4049">
        <v>85.736886941706203</v>
      </c>
      <c r="Q4049" s="83">
        <v>45842</v>
      </c>
      <c r="R4049">
        <v>108.936681304657</v>
      </c>
    </row>
    <row r="4050" spans="15:18">
      <c r="O4050" s="83">
        <v>45818</v>
      </c>
      <c r="P4050">
        <v>85.672995010344394</v>
      </c>
      <c r="Q4050" s="83">
        <v>45843</v>
      </c>
      <c r="R4050">
        <v>108.899147993844</v>
      </c>
    </row>
    <row r="4051" spans="15:18">
      <c r="O4051" s="83">
        <v>45819</v>
      </c>
      <c r="P4051">
        <v>85.6091030789825</v>
      </c>
      <c r="Q4051" s="83">
        <v>45844</v>
      </c>
      <c r="R4051">
        <v>108.86161468303099</v>
      </c>
    </row>
    <row r="4052" spans="15:18">
      <c r="O4052" s="83">
        <v>45820</v>
      </c>
      <c r="P4052">
        <v>85.545211147620705</v>
      </c>
      <c r="Q4052" s="83">
        <v>45845</v>
      </c>
      <c r="R4052">
        <v>108.82408137221699</v>
      </c>
    </row>
    <row r="4053" spans="15:18">
      <c r="O4053" s="83">
        <v>45821</v>
      </c>
      <c r="P4053">
        <v>85.481319216258896</v>
      </c>
      <c r="Q4053" s="83">
        <v>45846</v>
      </c>
      <c r="R4053">
        <v>108.78654806140401</v>
      </c>
    </row>
    <row r="4054" spans="15:18">
      <c r="O4054" s="83">
        <v>45822</v>
      </c>
      <c r="P4054">
        <v>85.417427284897101</v>
      </c>
      <c r="Q4054" s="83">
        <v>45847</v>
      </c>
      <c r="R4054">
        <v>108.749014750591</v>
      </c>
    </row>
    <row r="4055" spans="15:18">
      <c r="O4055" s="83">
        <v>45823</v>
      </c>
      <c r="P4055">
        <v>85.353535353535307</v>
      </c>
      <c r="Q4055" s="83">
        <v>45848</v>
      </c>
      <c r="R4055">
        <v>108.711481439777</v>
      </c>
    </row>
    <row r="4056" spans="15:18">
      <c r="O4056" s="83">
        <v>45824</v>
      </c>
      <c r="P4056">
        <v>85.289643422173498</v>
      </c>
      <c r="Q4056" s="83">
        <v>45849</v>
      </c>
      <c r="R4056">
        <v>108.673948128964</v>
      </c>
    </row>
    <row r="4057" spans="15:18">
      <c r="O4057" s="83">
        <v>45825</v>
      </c>
      <c r="P4057">
        <v>85.225751490811703</v>
      </c>
      <c r="Q4057" s="83">
        <v>45850</v>
      </c>
      <c r="R4057">
        <v>108.636414818151</v>
      </c>
    </row>
    <row r="4058" spans="15:18">
      <c r="O4058" s="83">
        <v>45826</v>
      </c>
      <c r="P4058">
        <v>85.161859559449894</v>
      </c>
      <c r="Q4058" s="83">
        <v>45851</v>
      </c>
      <c r="R4058">
        <v>108.598881507337</v>
      </c>
    </row>
    <row r="4059" spans="15:18">
      <c r="O4059" s="83">
        <v>45827</v>
      </c>
      <c r="P4059">
        <v>85.097967628088099</v>
      </c>
      <c r="Q4059" s="83">
        <v>45852</v>
      </c>
      <c r="R4059">
        <v>108.56134819652399</v>
      </c>
    </row>
    <row r="4060" spans="15:18">
      <c r="O4060" s="83">
        <v>45828</v>
      </c>
      <c r="P4060">
        <v>85.034075696726205</v>
      </c>
      <c r="Q4060" s="83">
        <v>45853</v>
      </c>
      <c r="R4060">
        <v>108.523814885711</v>
      </c>
    </row>
    <row r="4061" spans="15:18">
      <c r="O4061" s="83">
        <v>45829</v>
      </c>
      <c r="P4061">
        <v>84.970183765364396</v>
      </c>
      <c r="Q4061" s="83">
        <v>45854</v>
      </c>
      <c r="R4061">
        <v>108.48628157489701</v>
      </c>
    </row>
    <row r="4062" spans="15:18">
      <c r="O4062" s="83">
        <v>45830</v>
      </c>
      <c r="P4062">
        <v>84.906291834002602</v>
      </c>
      <c r="Q4062" s="83">
        <v>45855</v>
      </c>
      <c r="R4062">
        <v>108.448748264084</v>
      </c>
    </row>
    <row r="4063" spans="15:18">
      <c r="O4063" s="83">
        <v>45831</v>
      </c>
      <c r="P4063">
        <v>84.842399902640807</v>
      </c>
      <c r="Q4063" s="83">
        <v>45856</v>
      </c>
      <c r="R4063">
        <v>108.411214953271</v>
      </c>
    </row>
    <row r="4064" spans="15:18">
      <c r="O4064" s="83">
        <v>45832</v>
      </c>
      <c r="P4064">
        <v>84.778507971278998</v>
      </c>
      <c r="Q4064" s="83">
        <v>45857</v>
      </c>
      <c r="R4064">
        <v>108.373681642457</v>
      </c>
    </row>
    <row r="4065" spans="15:18">
      <c r="O4065" s="83">
        <v>45833</v>
      </c>
      <c r="P4065">
        <v>84.714616039917203</v>
      </c>
      <c r="Q4065" s="83">
        <v>45858</v>
      </c>
      <c r="R4065">
        <v>108.336148331644</v>
      </c>
    </row>
    <row r="4066" spans="15:18">
      <c r="O4066" s="83">
        <v>45834</v>
      </c>
      <c r="P4066">
        <v>84.650724108555394</v>
      </c>
      <c r="Q4066" s="83">
        <v>45859</v>
      </c>
      <c r="R4066">
        <v>108.29861502083</v>
      </c>
    </row>
    <row r="4067" spans="15:18">
      <c r="O4067" s="83">
        <v>45835</v>
      </c>
      <c r="P4067">
        <v>84.5868321771936</v>
      </c>
      <c r="Q4067" s="83">
        <v>45860</v>
      </c>
      <c r="R4067">
        <v>108.261081710017</v>
      </c>
    </row>
    <row r="4068" spans="15:18">
      <c r="O4068" s="83">
        <v>45836</v>
      </c>
      <c r="P4068">
        <v>84.522940245831805</v>
      </c>
      <c r="Q4068" s="83">
        <v>45861</v>
      </c>
      <c r="R4068">
        <v>108.22354839920401</v>
      </c>
    </row>
    <row r="4069" spans="15:18">
      <c r="O4069" s="83">
        <v>45837</v>
      </c>
      <c r="P4069">
        <v>84.459048314469996</v>
      </c>
      <c r="Q4069" s="83">
        <v>45862</v>
      </c>
      <c r="R4069">
        <v>108.18601508838999</v>
      </c>
    </row>
    <row r="4070" spans="15:18">
      <c r="O4070" s="83">
        <v>45838</v>
      </c>
      <c r="P4070">
        <v>84.395156383108102</v>
      </c>
      <c r="Q4070" s="83">
        <v>45863</v>
      </c>
      <c r="R4070">
        <v>108.148481777577</v>
      </c>
    </row>
    <row r="4071" spans="15:18">
      <c r="O4071" s="83">
        <v>45839</v>
      </c>
      <c r="P4071">
        <v>84.331264451746307</v>
      </c>
      <c r="Q4071" s="83">
        <v>45864</v>
      </c>
      <c r="R4071">
        <v>108.110948466764</v>
      </c>
    </row>
    <row r="4072" spans="15:18">
      <c r="O4072" s="83">
        <v>45840</v>
      </c>
      <c r="P4072">
        <v>84.267372520384498</v>
      </c>
      <c r="Q4072" s="83">
        <v>45865</v>
      </c>
      <c r="R4072">
        <v>108.07341515595</v>
      </c>
    </row>
    <row r="4073" spans="15:18">
      <c r="O4073" s="83">
        <v>45841</v>
      </c>
      <c r="P4073">
        <v>84.203480589022703</v>
      </c>
      <c r="Q4073" s="83">
        <v>45866</v>
      </c>
      <c r="R4073">
        <v>108.035881845137</v>
      </c>
    </row>
    <row r="4074" spans="15:18">
      <c r="O4074" s="83">
        <v>45842</v>
      </c>
      <c r="P4074">
        <v>84.139588657660894</v>
      </c>
      <c r="Q4074" s="83">
        <v>45867</v>
      </c>
      <c r="R4074">
        <v>107.99834853432399</v>
      </c>
    </row>
    <row r="4075" spans="15:18">
      <c r="O4075" s="83">
        <v>45843</v>
      </c>
      <c r="P4075">
        <v>84.0756967262991</v>
      </c>
      <c r="Q4075" s="83">
        <v>45868</v>
      </c>
      <c r="R4075">
        <v>107.96081522351</v>
      </c>
    </row>
    <row r="4076" spans="15:18">
      <c r="O4076" s="83">
        <v>45844</v>
      </c>
      <c r="P4076">
        <v>84.011804794937305</v>
      </c>
      <c r="Q4076" s="83">
        <v>45869</v>
      </c>
      <c r="R4076">
        <v>107.92328191269701</v>
      </c>
    </row>
    <row r="4077" spans="15:18">
      <c r="O4077" s="83">
        <v>45845</v>
      </c>
      <c r="P4077">
        <v>83.947912863575496</v>
      </c>
      <c r="Q4077" s="83">
        <v>45870</v>
      </c>
      <c r="R4077">
        <v>107.885748601884</v>
      </c>
    </row>
    <row r="4078" spans="15:18">
      <c r="O4078" s="83">
        <v>45846</v>
      </c>
      <c r="P4078">
        <v>83.884020932213602</v>
      </c>
      <c r="Q4078" s="83">
        <v>45871</v>
      </c>
      <c r="R4078">
        <v>107.84821529107001</v>
      </c>
    </row>
    <row r="4079" spans="15:18">
      <c r="O4079" s="83">
        <v>45847</v>
      </c>
      <c r="P4079">
        <v>83.820129000851793</v>
      </c>
      <c r="Q4079" s="83">
        <v>45872</v>
      </c>
      <c r="R4079">
        <v>107.810681980257</v>
      </c>
    </row>
    <row r="4080" spans="15:18">
      <c r="O4080" s="83">
        <v>45848</v>
      </c>
      <c r="P4080">
        <v>83.756237069489998</v>
      </c>
      <c r="Q4080" s="83">
        <v>45873</v>
      </c>
      <c r="R4080">
        <v>107.773148669444</v>
      </c>
    </row>
    <row r="4081" spans="15:18">
      <c r="O4081" s="83">
        <v>45849</v>
      </c>
      <c r="P4081">
        <v>83.692345138128204</v>
      </c>
      <c r="Q4081" s="83">
        <v>45874</v>
      </c>
      <c r="R4081">
        <v>107.73561535863</v>
      </c>
    </row>
    <row r="4082" spans="15:18">
      <c r="O4082" s="83">
        <v>45850</v>
      </c>
      <c r="P4082">
        <v>83.628453206766395</v>
      </c>
      <c r="Q4082" s="83">
        <v>45875</v>
      </c>
      <c r="R4082">
        <v>107.698082047817</v>
      </c>
    </row>
    <row r="4083" spans="15:18">
      <c r="O4083" s="83">
        <v>45851</v>
      </c>
      <c r="P4083">
        <v>83.5645612754046</v>
      </c>
      <c r="Q4083" s="83">
        <v>45876</v>
      </c>
      <c r="R4083">
        <v>107.66054873700401</v>
      </c>
    </row>
    <row r="4084" spans="15:18">
      <c r="O4084" s="83">
        <v>45852</v>
      </c>
      <c r="P4084">
        <v>83.500669344042805</v>
      </c>
      <c r="Q4084" s="83">
        <v>45877</v>
      </c>
      <c r="R4084">
        <v>107.62301542618999</v>
      </c>
    </row>
    <row r="4085" spans="15:18">
      <c r="O4085" s="83">
        <v>45853</v>
      </c>
      <c r="P4085">
        <v>83.436777412680996</v>
      </c>
      <c r="Q4085" s="83">
        <v>45878</v>
      </c>
      <c r="R4085">
        <v>107.585482115377</v>
      </c>
    </row>
    <row r="4086" spans="15:18">
      <c r="O4086" s="83">
        <v>45854</v>
      </c>
      <c r="P4086">
        <v>83.372885481319202</v>
      </c>
      <c r="Q4086" s="83">
        <v>45879</v>
      </c>
      <c r="R4086">
        <v>107.547948804564</v>
      </c>
    </row>
    <row r="4087" spans="15:18">
      <c r="O4087" s="83">
        <v>45855</v>
      </c>
      <c r="P4087">
        <v>83.308993549957293</v>
      </c>
      <c r="Q4087" s="83">
        <v>45880</v>
      </c>
      <c r="R4087">
        <v>107.51041549375</v>
      </c>
    </row>
    <row r="4088" spans="15:18">
      <c r="O4088" s="83">
        <v>45856</v>
      </c>
      <c r="P4088">
        <v>83.245101618595498</v>
      </c>
      <c r="Q4088" s="83">
        <v>45881</v>
      </c>
      <c r="R4088">
        <v>107.472882182937</v>
      </c>
    </row>
    <row r="4089" spans="15:18">
      <c r="O4089" s="83">
        <v>45857</v>
      </c>
      <c r="P4089">
        <v>83.181209687233704</v>
      </c>
      <c r="Q4089" s="83">
        <v>45882</v>
      </c>
      <c r="R4089">
        <v>107.435348872123</v>
      </c>
    </row>
    <row r="4090" spans="15:18">
      <c r="O4090" s="83">
        <v>45858</v>
      </c>
      <c r="P4090">
        <v>83.117317755871895</v>
      </c>
      <c r="Q4090" s="83">
        <v>45883</v>
      </c>
      <c r="R4090">
        <v>107.39781556131</v>
      </c>
    </row>
    <row r="4091" spans="15:18">
      <c r="O4091" s="83">
        <v>45859</v>
      </c>
      <c r="P4091">
        <v>83.0534258245101</v>
      </c>
      <c r="Q4091" s="83">
        <v>45884</v>
      </c>
      <c r="R4091">
        <v>107.36028225049699</v>
      </c>
    </row>
    <row r="4092" spans="15:18">
      <c r="O4092" s="83">
        <v>45860</v>
      </c>
      <c r="P4092">
        <v>82.989533893148305</v>
      </c>
      <c r="Q4092" s="83">
        <v>45885</v>
      </c>
      <c r="R4092">
        <v>107.322748939683</v>
      </c>
    </row>
    <row r="4093" spans="15:18">
      <c r="O4093" s="83">
        <v>45861</v>
      </c>
      <c r="P4093">
        <v>82.925641961786496</v>
      </c>
      <c r="Q4093" s="83">
        <v>45886</v>
      </c>
      <c r="R4093">
        <v>107.28521562887001</v>
      </c>
    </row>
    <row r="4094" spans="15:18">
      <c r="O4094" s="83">
        <v>45862</v>
      </c>
      <c r="P4094">
        <v>82.861750030424702</v>
      </c>
      <c r="Q4094" s="83">
        <v>45887</v>
      </c>
      <c r="R4094">
        <v>107.247682318057</v>
      </c>
    </row>
    <row r="4095" spans="15:18">
      <c r="O4095" s="83">
        <v>45863</v>
      </c>
      <c r="P4095">
        <v>82.797858099062907</v>
      </c>
      <c r="Q4095" s="83">
        <v>45888</v>
      </c>
      <c r="R4095">
        <v>107.210149007243</v>
      </c>
    </row>
    <row r="4096" spans="15:18">
      <c r="O4096" s="83">
        <v>45864</v>
      </c>
      <c r="P4096">
        <v>82.733966167701098</v>
      </c>
      <c r="Q4096" s="83">
        <v>45889</v>
      </c>
      <c r="R4096">
        <v>107.17261569643</v>
      </c>
    </row>
    <row r="4097" spans="15:18">
      <c r="O4097" s="83">
        <v>45865</v>
      </c>
      <c r="P4097">
        <v>82.670074236339204</v>
      </c>
      <c r="Q4097" s="83">
        <v>45890</v>
      </c>
      <c r="R4097">
        <v>107.135082385617</v>
      </c>
    </row>
    <row r="4098" spans="15:18">
      <c r="O4098" s="83">
        <v>45866</v>
      </c>
      <c r="P4098">
        <v>82.606182304977395</v>
      </c>
      <c r="Q4098" s="83">
        <v>45891</v>
      </c>
      <c r="R4098">
        <v>107.097549074803</v>
      </c>
    </row>
    <row r="4099" spans="15:18">
      <c r="O4099" s="83">
        <v>45867</v>
      </c>
      <c r="P4099">
        <v>82.5422903736156</v>
      </c>
      <c r="Q4099" s="83">
        <v>45892</v>
      </c>
      <c r="R4099">
        <v>107.06001576398999</v>
      </c>
    </row>
    <row r="4100" spans="15:18">
      <c r="O4100" s="83">
        <v>45868</v>
      </c>
      <c r="P4100">
        <v>82.478398442253805</v>
      </c>
      <c r="Q4100" s="83">
        <v>45893</v>
      </c>
      <c r="R4100">
        <v>107.02248245317701</v>
      </c>
    </row>
    <row r="4101" spans="15:18">
      <c r="O4101" s="83">
        <v>45869</v>
      </c>
      <c r="P4101">
        <v>82.414506510891997</v>
      </c>
      <c r="Q4101" s="83">
        <v>45894</v>
      </c>
      <c r="R4101">
        <v>106.98494914236301</v>
      </c>
    </row>
    <row r="4102" spans="15:18">
      <c r="O4102" s="83">
        <v>45870</v>
      </c>
      <c r="P4102">
        <v>82.350614579530202</v>
      </c>
      <c r="Q4102" s="83">
        <v>45895</v>
      </c>
      <c r="R4102">
        <v>106.94741583155</v>
      </c>
    </row>
    <row r="4103" spans="15:18">
      <c r="O4103" s="83">
        <v>45871</v>
      </c>
      <c r="P4103">
        <v>82.286722648168407</v>
      </c>
      <c r="Q4103" s="83">
        <v>45896</v>
      </c>
      <c r="R4103">
        <v>106.909882520737</v>
      </c>
    </row>
    <row r="4104" spans="15:18">
      <c r="O4104" s="83">
        <v>45872</v>
      </c>
      <c r="P4104">
        <v>82.222830716806598</v>
      </c>
      <c r="Q4104" s="83">
        <v>45897</v>
      </c>
      <c r="R4104">
        <v>106.872349209923</v>
      </c>
    </row>
    <row r="4105" spans="15:18">
      <c r="O4105" s="83">
        <v>45873</v>
      </c>
      <c r="P4105">
        <v>82.158938785444803</v>
      </c>
      <c r="Q4105" s="83">
        <v>45898</v>
      </c>
      <c r="R4105">
        <v>106.83481589911</v>
      </c>
    </row>
    <row r="4106" spans="15:18">
      <c r="O4106" s="83">
        <v>45874</v>
      </c>
      <c r="P4106">
        <v>82.095046854082895</v>
      </c>
      <c r="Q4106" s="83">
        <v>45899</v>
      </c>
      <c r="R4106">
        <v>106.79728258829699</v>
      </c>
    </row>
    <row r="4107" spans="15:18">
      <c r="O4107" s="83">
        <v>45875</v>
      </c>
      <c r="P4107">
        <v>82.0311549227211</v>
      </c>
      <c r="Q4107" s="83">
        <v>45900</v>
      </c>
      <c r="R4107">
        <v>106.759749277483</v>
      </c>
    </row>
    <row r="4108" spans="15:18">
      <c r="O4108" s="83">
        <v>45876</v>
      </c>
      <c r="P4108">
        <v>81.967262991359306</v>
      </c>
      <c r="Q4108" s="83">
        <v>45901</v>
      </c>
      <c r="R4108">
        <v>106.72221596667001</v>
      </c>
    </row>
    <row r="4109" spans="15:18">
      <c r="O4109" s="83">
        <v>45877</v>
      </c>
      <c r="P4109">
        <v>81.903371059997497</v>
      </c>
      <c r="Q4109" s="83">
        <v>45902</v>
      </c>
      <c r="R4109">
        <v>106.684682655857</v>
      </c>
    </row>
    <row r="4110" spans="15:18">
      <c r="O4110" s="83">
        <v>45878</v>
      </c>
      <c r="P4110">
        <v>81.839479128635702</v>
      </c>
      <c r="Q4110" s="83">
        <v>45903</v>
      </c>
      <c r="R4110">
        <v>106.647149345043</v>
      </c>
    </row>
    <row r="4111" spans="15:18">
      <c r="O4111" s="83">
        <v>45879</v>
      </c>
      <c r="P4111">
        <v>81.775587197273893</v>
      </c>
      <c r="Q4111" s="83">
        <v>45904</v>
      </c>
      <c r="R4111">
        <v>106.60961603423</v>
      </c>
    </row>
    <row r="4112" spans="15:18">
      <c r="O4112" s="83">
        <v>45880</v>
      </c>
      <c r="P4112">
        <v>81.711695265912098</v>
      </c>
      <c r="Q4112" s="83">
        <v>45905</v>
      </c>
      <c r="R4112">
        <v>106.572082723417</v>
      </c>
    </row>
    <row r="4113" spans="15:18">
      <c r="O4113" s="83">
        <v>45881</v>
      </c>
      <c r="P4113">
        <v>81.647803334550304</v>
      </c>
      <c r="Q4113" s="83">
        <v>45906</v>
      </c>
      <c r="R4113">
        <v>106.534549412603</v>
      </c>
    </row>
    <row r="4114" spans="15:18">
      <c r="O4114" s="83">
        <v>45882</v>
      </c>
      <c r="P4114">
        <v>81.583911403188495</v>
      </c>
      <c r="Q4114" s="83">
        <v>45907</v>
      </c>
      <c r="R4114">
        <v>106.49701610179</v>
      </c>
    </row>
    <row r="4115" spans="15:18">
      <c r="O4115" s="83">
        <v>45883</v>
      </c>
      <c r="P4115">
        <v>81.5200194718266</v>
      </c>
      <c r="Q4115" s="83">
        <v>45908</v>
      </c>
      <c r="R4115">
        <v>106.459482790976</v>
      </c>
    </row>
    <row r="4116" spans="15:18">
      <c r="O4116" s="83">
        <v>45884</v>
      </c>
      <c r="P4116">
        <v>81.456127540464806</v>
      </c>
      <c r="Q4116" s="83">
        <v>45909</v>
      </c>
      <c r="R4116">
        <v>106.42194948016299</v>
      </c>
    </row>
    <row r="4117" spans="15:18">
      <c r="O4117" s="83">
        <v>45885</v>
      </c>
      <c r="P4117">
        <v>81.392235609102997</v>
      </c>
      <c r="Q4117" s="83">
        <v>45910</v>
      </c>
      <c r="R4117">
        <v>106.38441616935</v>
      </c>
    </row>
    <row r="4118" spans="15:18">
      <c r="O4118" s="83">
        <v>45886</v>
      </c>
      <c r="P4118">
        <v>81.377151799686999</v>
      </c>
      <c r="Q4118" s="83">
        <v>45911</v>
      </c>
      <c r="R4118">
        <v>106.34688285853601</v>
      </c>
    </row>
    <row r="4119" spans="15:18">
      <c r="O4119" s="83">
        <v>45887</v>
      </c>
      <c r="P4119">
        <v>81.362067990270901</v>
      </c>
      <c r="Q4119" s="83">
        <v>45912</v>
      </c>
      <c r="R4119">
        <v>106.309349547723</v>
      </c>
    </row>
    <row r="4120" spans="15:18">
      <c r="O4120" s="83">
        <v>45888</v>
      </c>
      <c r="P4120">
        <v>81.346984180854804</v>
      </c>
      <c r="Q4120" s="83">
        <v>45913</v>
      </c>
      <c r="R4120">
        <v>106.27181623691</v>
      </c>
    </row>
    <row r="4121" spans="15:18">
      <c r="O4121" s="83">
        <v>45889</v>
      </c>
      <c r="P4121">
        <v>81.331900371438707</v>
      </c>
      <c r="Q4121" s="83">
        <v>45914</v>
      </c>
      <c r="R4121">
        <v>106.234282926096</v>
      </c>
    </row>
    <row r="4122" spans="15:18">
      <c r="O4122" s="83">
        <v>45890</v>
      </c>
      <c r="P4122">
        <v>81.316816562022694</v>
      </c>
      <c r="Q4122" s="83">
        <v>45915</v>
      </c>
      <c r="R4122">
        <v>106.196749615283</v>
      </c>
    </row>
    <row r="4123" spans="15:18">
      <c r="O4123" s="83">
        <v>45891</v>
      </c>
      <c r="P4123">
        <v>81.301732752606597</v>
      </c>
      <c r="Q4123" s="83">
        <v>45916</v>
      </c>
      <c r="R4123">
        <v>106.15921630446999</v>
      </c>
    </row>
    <row r="4124" spans="15:18">
      <c r="O4124" s="83">
        <v>45892</v>
      </c>
      <c r="P4124">
        <v>81.286648943190499</v>
      </c>
      <c r="Q4124" s="83">
        <v>45917</v>
      </c>
      <c r="R4124">
        <v>106.12168299365599</v>
      </c>
    </row>
    <row r="4125" spans="15:18">
      <c r="O4125" s="83">
        <v>45893</v>
      </c>
      <c r="P4125">
        <v>81.271565133774502</v>
      </c>
      <c r="Q4125" s="83">
        <v>45918</v>
      </c>
      <c r="R4125">
        <v>106.08414968284301</v>
      </c>
    </row>
    <row r="4126" spans="15:18">
      <c r="O4126" s="83">
        <v>45894</v>
      </c>
      <c r="P4126">
        <v>81.256481324358404</v>
      </c>
      <c r="Q4126" s="83">
        <v>45919</v>
      </c>
      <c r="R4126">
        <v>106.04661637203</v>
      </c>
    </row>
    <row r="4127" spans="15:18">
      <c r="O4127" s="83">
        <v>45895</v>
      </c>
      <c r="P4127">
        <v>81.241397514942307</v>
      </c>
      <c r="Q4127" s="83">
        <v>45920</v>
      </c>
      <c r="R4127">
        <v>106.009083061216</v>
      </c>
    </row>
    <row r="4128" spans="15:18">
      <c r="O4128" s="83">
        <v>45896</v>
      </c>
      <c r="P4128">
        <v>81.226313705526294</v>
      </c>
      <c r="Q4128" s="83">
        <v>45921</v>
      </c>
      <c r="R4128">
        <v>105.971549750403</v>
      </c>
    </row>
    <row r="4129" spans="15:18">
      <c r="O4129" s="83">
        <v>45897</v>
      </c>
      <c r="P4129">
        <v>81.211229896110197</v>
      </c>
      <c r="Q4129" s="83">
        <v>45922</v>
      </c>
      <c r="R4129">
        <v>105.93401643959</v>
      </c>
    </row>
    <row r="4130" spans="15:18">
      <c r="O4130" s="83">
        <v>45898</v>
      </c>
      <c r="P4130">
        <v>81.1961460866941</v>
      </c>
      <c r="Q4130" s="83">
        <v>45923</v>
      </c>
      <c r="R4130">
        <v>105.896483128776</v>
      </c>
    </row>
    <row r="4131" spans="15:18">
      <c r="O4131" s="83">
        <v>45899</v>
      </c>
      <c r="P4131">
        <v>81.181062277278102</v>
      </c>
      <c r="Q4131" s="83">
        <v>45924</v>
      </c>
      <c r="R4131">
        <v>105.85894981796299</v>
      </c>
    </row>
    <row r="4132" spans="15:18">
      <c r="O4132" s="83">
        <v>45900</v>
      </c>
      <c r="P4132">
        <v>81.165978467862004</v>
      </c>
      <c r="Q4132" s="83">
        <v>45925</v>
      </c>
      <c r="R4132">
        <v>105.82141650715</v>
      </c>
    </row>
    <row r="4133" spans="15:18">
      <c r="O4133" s="83">
        <v>45901</v>
      </c>
      <c r="P4133">
        <v>81.150894658445907</v>
      </c>
      <c r="Q4133" s="83">
        <v>45926</v>
      </c>
      <c r="R4133">
        <v>105.78388319633601</v>
      </c>
    </row>
    <row r="4134" spans="15:18">
      <c r="O4134" s="83">
        <v>45902</v>
      </c>
      <c r="P4134">
        <v>81.135810849029895</v>
      </c>
      <c r="Q4134" s="83">
        <v>45927</v>
      </c>
      <c r="R4134">
        <v>105.746349885523</v>
      </c>
    </row>
    <row r="4135" spans="15:18">
      <c r="O4135" s="83">
        <v>45903</v>
      </c>
      <c r="P4135">
        <v>81.120727039613797</v>
      </c>
      <c r="Q4135" s="83">
        <v>45928</v>
      </c>
      <c r="R4135">
        <v>105.70881657471</v>
      </c>
    </row>
    <row r="4136" spans="15:18">
      <c r="O4136" s="83">
        <v>45904</v>
      </c>
      <c r="P4136">
        <v>81.1056432301977</v>
      </c>
      <c r="Q4136" s="83">
        <v>45929</v>
      </c>
      <c r="R4136">
        <v>105.671283263896</v>
      </c>
    </row>
    <row r="4137" spans="15:18">
      <c r="O4137" s="83">
        <v>45905</v>
      </c>
      <c r="P4137">
        <v>81.090559420781702</v>
      </c>
      <c r="Q4137" s="83">
        <v>45930</v>
      </c>
      <c r="R4137">
        <v>105.633749953083</v>
      </c>
    </row>
    <row r="4138" spans="15:18">
      <c r="O4138" s="83">
        <v>45906</v>
      </c>
      <c r="P4138">
        <v>81.075475611365604</v>
      </c>
      <c r="Q4138" s="83">
        <v>45931</v>
      </c>
      <c r="R4138">
        <v>105.59621664226999</v>
      </c>
    </row>
    <row r="4139" spans="15:18">
      <c r="O4139" s="83">
        <v>45907</v>
      </c>
      <c r="P4139">
        <v>81.060391801949507</v>
      </c>
      <c r="Q4139" s="83">
        <v>45932</v>
      </c>
      <c r="R4139">
        <v>105.558683331456</v>
      </c>
    </row>
    <row r="4140" spans="15:18">
      <c r="O4140" s="83">
        <v>45908</v>
      </c>
      <c r="P4140">
        <v>81.045307992533495</v>
      </c>
      <c r="Q4140" s="83">
        <v>45933</v>
      </c>
      <c r="R4140">
        <v>105.52115002064301</v>
      </c>
    </row>
    <row r="4141" spans="15:18">
      <c r="O4141" s="83">
        <v>45909</v>
      </c>
      <c r="P4141">
        <v>81.030224183117397</v>
      </c>
      <c r="Q4141" s="83">
        <v>45934</v>
      </c>
      <c r="R4141">
        <v>105.48361670982899</v>
      </c>
    </row>
    <row r="4142" spans="15:18">
      <c r="O4142" s="83">
        <v>45910</v>
      </c>
      <c r="P4142">
        <v>81.0151403737013</v>
      </c>
      <c r="Q4142" s="83">
        <v>45935</v>
      </c>
      <c r="R4142">
        <v>105.446083399016</v>
      </c>
    </row>
    <row r="4143" spans="15:18">
      <c r="O4143" s="83">
        <v>45911</v>
      </c>
      <c r="P4143">
        <v>81.000056564285302</v>
      </c>
      <c r="Q4143" s="83">
        <v>45936</v>
      </c>
      <c r="R4143">
        <v>105.408550088203</v>
      </c>
    </row>
    <row r="4144" spans="15:18">
      <c r="O4144" s="83">
        <v>45912</v>
      </c>
      <c r="P4144">
        <v>80.984972754869204</v>
      </c>
      <c r="Q4144" s="83">
        <v>45937</v>
      </c>
      <c r="R4144">
        <v>105.371016777389</v>
      </c>
    </row>
    <row r="4145" spans="15:18">
      <c r="O4145" s="83">
        <v>45913</v>
      </c>
      <c r="P4145">
        <v>80.969888945453107</v>
      </c>
      <c r="Q4145" s="83">
        <v>45938</v>
      </c>
      <c r="R4145">
        <v>105.333483466576</v>
      </c>
    </row>
    <row r="4146" spans="15:18">
      <c r="O4146" s="83">
        <v>45914</v>
      </c>
      <c r="P4146">
        <v>80.954805136037095</v>
      </c>
      <c r="Q4146" s="83">
        <v>45939</v>
      </c>
      <c r="R4146">
        <v>105.29595015576299</v>
      </c>
    </row>
    <row r="4147" spans="15:18">
      <c r="O4147" s="83">
        <v>45915</v>
      </c>
      <c r="P4147">
        <v>80.939721326620997</v>
      </c>
      <c r="Q4147" s="83">
        <v>45940</v>
      </c>
      <c r="R4147">
        <v>105.258416844949</v>
      </c>
    </row>
    <row r="4148" spans="15:18">
      <c r="O4148" s="83">
        <v>45916</v>
      </c>
      <c r="P4148">
        <v>80.9246375172049</v>
      </c>
      <c r="Q4148" s="83">
        <v>45941</v>
      </c>
      <c r="R4148">
        <v>105.22088353413599</v>
      </c>
    </row>
    <row r="4149" spans="15:18">
      <c r="O4149" s="83">
        <v>45917</v>
      </c>
      <c r="P4149">
        <v>80.909553707788803</v>
      </c>
      <c r="Q4149" s="83">
        <v>45942</v>
      </c>
      <c r="R4149">
        <v>105.21778830156801</v>
      </c>
    </row>
    <row r="4150" spans="15:18">
      <c r="O4150" s="83">
        <v>45918</v>
      </c>
      <c r="P4150">
        <v>80.894469898372805</v>
      </c>
      <c r="Q4150" s="83">
        <v>45943</v>
      </c>
      <c r="R4150">
        <v>105.21469306900001</v>
      </c>
    </row>
    <row r="4151" spans="15:18">
      <c r="O4151" s="83">
        <v>45919</v>
      </c>
      <c r="P4151">
        <v>80.879386088956693</v>
      </c>
      <c r="Q4151" s="83">
        <v>45944</v>
      </c>
      <c r="R4151">
        <v>105.21159783643201</v>
      </c>
    </row>
    <row r="4152" spans="15:18">
      <c r="O4152" s="83">
        <v>45920</v>
      </c>
      <c r="P4152">
        <v>80.864302279540595</v>
      </c>
      <c r="Q4152" s="83">
        <v>45945</v>
      </c>
      <c r="R4152">
        <v>105.20850260386401</v>
      </c>
    </row>
    <row r="4153" spans="15:18">
      <c r="O4153" s="83">
        <v>45921</v>
      </c>
      <c r="P4153">
        <v>80.849218470124598</v>
      </c>
      <c r="Q4153" s="83">
        <v>45946</v>
      </c>
      <c r="R4153">
        <v>105.205407371296</v>
      </c>
    </row>
    <row r="4154" spans="15:18">
      <c r="O4154" s="83">
        <v>45922</v>
      </c>
      <c r="P4154">
        <v>80.8341346607085</v>
      </c>
      <c r="Q4154" s="83">
        <v>45947</v>
      </c>
      <c r="R4154">
        <v>105.202312138728</v>
      </c>
    </row>
    <row r="4155" spans="15:18">
      <c r="O4155" s="83">
        <v>45923</v>
      </c>
      <c r="P4155">
        <v>80.819050851292403</v>
      </c>
      <c r="Q4155" s="83">
        <v>45948</v>
      </c>
      <c r="R4155">
        <v>105.19921690616</v>
      </c>
    </row>
    <row r="4156" spans="15:18">
      <c r="O4156" s="83">
        <v>45924</v>
      </c>
      <c r="P4156">
        <v>80.803967041876405</v>
      </c>
      <c r="Q4156" s="83">
        <v>45949</v>
      </c>
      <c r="R4156">
        <v>105.196121673592</v>
      </c>
    </row>
    <row r="4157" spans="15:18">
      <c r="O4157" s="83">
        <v>45925</v>
      </c>
      <c r="P4157">
        <v>80.788883232460293</v>
      </c>
      <c r="Q4157" s="83">
        <v>45950</v>
      </c>
      <c r="R4157">
        <v>105.193026441024</v>
      </c>
    </row>
    <row r="4158" spans="15:18">
      <c r="O4158" s="83">
        <v>45926</v>
      </c>
      <c r="P4158">
        <v>80.773799423044196</v>
      </c>
      <c r="Q4158" s="83">
        <v>45951</v>
      </c>
      <c r="R4158">
        <v>105.189931208456</v>
      </c>
    </row>
    <row r="4159" spans="15:18">
      <c r="O4159" s="83">
        <v>45927</v>
      </c>
      <c r="P4159">
        <v>80.758715613628198</v>
      </c>
      <c r="Q4159" s="83">
        <v>45952</v>
      </c>
      <c r="R4159">
        <v>105.186835975888</v>
      </c>
    </row>
    <row r="4160" spans="15:18">
      <c r="O4160" s="83">
        <v>45928</v>
      </c>
      <c r="P4160">
        <v>80.7436318042121</v>
      </c>
      <c r="Q4160" s="83">
        <v>45953</v>
      </c>
      <c r="R4160">
        <v>105.18374074332</v>
      </c>
    </row>
    <row r="4161" spans="15:18">
      <c r="O4161" s="83">
        <v>45929</v>
      </c>
      <c r="P4161">
        <v>80.728547994796003</v>
      </c>
      <c r="Q4161" s="83">
        <v>45954</v>
      </c>
      <c r="R4161">
        <v>105.180645510752</v>
      </c>
    </row>
    <row r="4162" spans="15:18">
      <c r="O4162" s="83">
        <v>45930</v>
      </c>
      <c r="P4162">
        <v>80.713464185380005</v>
      </c>
      <c r="Q4162" s="83">
        <v>45955</v>
      </c>
      <c r="R4162">
        <v>105.177550278184</v>
      </c>
    </row>
    <row r="4163" spans="15:18">
      <c r="O4163" s="83">
        <v>45931</v>
      </c>
      <c r="P4163">
        <v>80.698380375963893</v>
      </c>
      <c r="Q4163" s="83">
        <v>45956</v>
      </c>
      <c r="R4163">
        <v>105.17445504561501</v>
      </c>
    </row>
    <row r="4164" spans="15:18">
      <c r="O4164" s="83">
        <v>45932</v>
      </c>
      <c r="P4164">
        <v>80.683296566547796</v>
      </c>
      <c r="Q4164" s="83">
        <v>45957</v>
      </c>
      <c r="R4164">
        <v>105.171359813047</v>
      </c>
    </row>
    <row r="4165" spans="15:18">
      <c r="O4165" s="83">
        <v>45933</v>
      </c>
      <c r="P4165">
        <v>80.668212757131798</v>
      </c>
      <c r="Q4165" s="83">
        <v>45958</v>
      </c>
      <c r="R4165">
        <v>105.168264580479</v>
      </c>
    </row>
    <row r="4166" spans="15:18">
      <c r="O4166" s="83">
        <v>45934</v>
      </c>
      <c r="P4166">
        <v>80.6531289477157</v>
      </c>
      <c r="Q4166" s="83">
        <v>45959</v>
      </c>
      <c r="R4166">
        <v>105.165169347911</v>
      </c>
    </row>
    <row r="4167" spans="15:18">
      <c r="O4167" s="83">
        <v>45935</v>
      </c>
      <c r="P4167">
        <v>80.638045138299603</v>
      </c>
      <c r="Q4167" s="83">
        <v>45960</v>
      </c>
      <c r="R4167">
        <v>105.162074115343</v>
      </c>
    </row>
    <row r="4168" spans="15:18">
      <c r="O4168" s="83">
        <v>45936</v>
      </c>
      <c r="P4168">
        <v>80.622961328883605</v>
      </c>
      <c r="Q4168" s="83">
        <v>45961</v>
      </c>
      <c r="R4168">
        <v>105.158978882775</v>
      </c>
    </row>
    <row r="4169" spans="15:18">
      <c r="O4169" s="83">
        <v>45937</v>
      </c>
      <c r="P4169">
        <v>80.607877519467493</v>
      </c>
      <c r="Q4169" s="83">
        <v>45962</v>
      </c>
      <c r="R4169">
        <v>105.155883650207</v>
      </c>
    </row>
    <row r="4170" spans="15:18">
      <c r="O4170" s="83">
        <v>45938</v>
      </c>
      <c r="P4170">
        <v>80.592793710051396</v>
      </c>
      <c r="Q4170" s="83">
        <v>45963</v>
      </c>
      <c r="R4170">
        <v>105.152788417639</v>
      </c>
    </row>
    <row r="4171" spans="15:18">
      <c r="O4171" s="83">
        <v>45939</v>
      </c>
      <c r="P4171">
        <v>80.577709900635398</v>
      </c>
      <c r="Q4171" s="83">
        <v>45964</v>
      </c>
      <c r="R4171">
        <v>105.149693185071</v>
      </c>
    </row>
    <row r="4172" spans="15:18">
      <c r="O4172" s="83">
        <v>45940</v>
      </c>
      <c r="P4172">
        <v>80.5626260912193</v>
      </c>
      <c r="Q4172" s="83">
        <v>45965</v>
      </c>
      <c r="R4172">
        <v>105.146597952503</v>
      </c>
    </row>
    <row r="4173" spans="15:18">
      <c r="O4173" s="83">
        <v>45941</v>
      </c>
      <c r="P4173">
        <v>80.547542281803203</v>
      </c>
      <c r="Q4173" s="83">
        <v>45966</v>
      </c>
      <c r="R4173">
        <v>105.143502719935</v>
      </c>
    </row>
    <row r="4174" spans="15:18">
      <c r="O4174" s="83">
        <v>45942</v>
      </c>
      <c r="P4174">
        <v>80.532458472387106</v>
      </c>
      <c r="Q4174" s="83">
        <v>45967</v>
      </c>
      <c r="R4174">
        <v>105.140407487367</v>
      </c>
    </row>
    <row r="4175" spans="15:18">
      <c r="O4175" s="83">
        <v>45943</v>
      </c>
      <c r="P4175">
        <v>80.517374662971093</v>
      </c>
      <c r="Q4175" s="83">
        <v>45968</v>
      </c>
      <c r="R4175">
        <v>105.137312254799</v>
      </c>
    </row>
    <row r="4176" spans="15:18">
      <c r="O4176" s="83">
        <v>45944</v>
      </c>
      <c r="P4176">
        <v>80.502290853554996</v>
      </c>
      <c r="Q4176" s="83">
        <v>45969</v>
      </c>
      <c r="R4176">
        <v>105.134217022231</v>
      </c>
    </row>
    <row r="4177" spans="15:18">
      <c r="O4177" s="83">
        <v>45945</v>
      </c>
      <c r="P4177">
        <v>80.487207044138898</v>
      </c>
      <c r="Q4177" s="83">
        <v>45970</v>
      </c>
      <c r="R4177">
        <v>105.131121789663</v>
      </c>
    </row>
    <row r="4178" spans="15:18">
      <c r="O4178" s="83">
        <v>45946</v>
      </c>
      <c r="P4178">
        <v>80.472123234722901</v>
      </c>
      <c r="Q4178" s="83">
        <v>45971</v>
      </c>
      <c r="R4178">
        <v>105.128026557095</v>
      </c>
    </row>
    <row r="4179" spans="15:18">
      <c r="O4179" s="83">
        <v>45947</v>
      </c>
      <c r="P4179">
        <v>80.457039425306803</v>
      </c>
      <c r="Q4179" s="83">
        <v>45972</v>
      </c>
      <c r="R4179">
        <v>105.124931324527</v>
      </c>
    </row>
    <row r="4180" spans="15:18">
      <c r="O4180" s="83">
        <v>45948</v>
      </c>
      <c r="P4180">
        <v>80.441955615890706</v>
      </c>
      <c r="Q4180" s="83">
        <v>45973</v>
      </c>
      <c r="R4180">
        <v>105.121836091959</v>
      </c>
    </row>
    <row r="4181" spans="15:18">
      <c r="O4181" s="83">
        <v>45949</v>
      </c>
      <c r="P4181">
        <v>80.426871806474693</v>
      </c>
      <c r="Q4181" s="83">
        <v>45974</v>
      </c>
      <c r="R4181">
        <v>105.118740859391</v>
      </c>
    </row>
    <row r="4182" spans="15:18">
      <c r="O4182" s="83">
        <v>45950</v>
      </c>
      <c r="P4182">
        <v>80.411787997058596</v>
      </c>
      <c r="Q4182" s="83">
        <v>45975</v>
      </c>
      <c r="R4182">
        <v>105.115645626823</v>
      </c>
    </row>
    <row r="4183" spans="15:18">
      <c r="O4183" s="83">
        <v>45951</v>
      </c>
      <c r="P4183">
        <v>80.396704187642499</v>
      </c>
      <c r="Q4183" s="83">
        <v>45976</v>
      </c>
      <c r="R4183">
        <v>105.112550394255</v>
      </c>
    </row>
    <row r="4184" spans="15:18">
      <c r="O4184" s="83">
        <v>45952</v>
      </c>
      <c r="P4184">
        <v>80.381620378226501</v>
      </c>
      <c r="Q4184" s="83">
        <v>45977</v>
      </c>
      <c r="R4184">
        <v>105.10945516168699</v>
      </c>
    </row>
    <row r="4185" spans="15:18">
      <c r="O4185" s="83">
        <v>45953</v>
      </c>
      <c r="P4185">
        <v>80.366536568810403</v>
      </c>
      <c r="Q4185" s="83">
        <v>45978</v>
      </c>
      <c r="R4185">
        <v>105.10635992911899</v>
      </c>
    </row>
    <row r="4186" spans="15:18">
      <c r="O4186" s="83">
        <v>45954</v>
      </c>
      <c r="P4186">
        <v>80.351452759394306</v>
      </c>
      <c r="Q4186" s="83">
        <v>45979</v>
      </c>
      <c r="R4186">
        <v>105.10326469655099</v>
      </c>
    </row>
    <row r="4187" spans="15:18">
      <c r="O4187" s="83">
        <v>45955</v>
      </c>
      <c r="P4187">
        <v>80.336368949978294</v>
      </c>
      <c r="Q4187" s="83">
        <v>45980</v>
      </c>
      <c r="R4187">
        <v>105.10016946398299</v>
      </c>
    </row>
    <row r="4188" spans="15:18">
      <c r="O4188" s="83">
        <v>45956</v>
      </c>
      <c r="P4188">
        <v>80.321285140562196</v>
      </c>
      <c r="Q4188" s="83">
        <v>45981</v>
      </c>
      <c r="R4188">
        <v>105.09707423141499</v>
      </c>
    </row>
    <row r="4189" spans="15:18">
      <c r="O4189" s="83">
        <v>45957</v>
      </c>
      <c r="P4189">
        <v>80.306201331146099</v>
      </c>
      <c r="Q4189" s="83">
        <v>45982</v>
      </c>
      <c r="R4189">
        <v>105.09397899884701</v>
      </c>
    </row>
    <row r="4190" spans="15:18">
      <c r="O4190" s="83">
        <v>45958</v>
      </c>
      <c r="P4190">
        <v>80.291117521730101</v>
      </c>
      <c r="Q4190" s="83">
        <v>45983</v>
      </c>
      <c r="R4190">
        <v>105.090883766278</v>
      </c>
    </row>
    <row r="4191" spans="15:18">
      <c r="O4191" s="83">
        <v>45959</v>
      </c>
      <c r="P4191">
        <v>80.276033712314003</v>
      </c>
      <c r="Q4191" s="83">
        <v>45984</v>
      </c>
      <c r="R4191">
        <v>105.08778853371</v>
      </c>
    </row>
    <row r="4192" spans="15:18">
      <c r="O4192" s="83">
        <v>45960</v>
      </c>
      <c r="P4192">
        <v>80.260949902897906</v>
      </c>
      <c r="Q4192" s="83">
        <v>45985</v>
      </c>
      <c r="R4192">
        <v>105.084693301142</v>
      </c>
    </row>
    <row r="4193" spans="15:18">
      <c r="O4193" s="83">
        <v>45961</v>
      </c>
      <c r="P4193">
        <v>80.245866093481894</v>
      </c>
      <c r="Q4193" s="83">
        <v>45986</v>
      </c>
      <c r="R4193">
        <v>105.081598068574</v>
      </c>
    </row>
    <row r="4194" spans="15:18">
      <c r="O4194" s="83">
        <v>45962</v>
      </c>
      <c r="P4194">
        <v>80.230782284065796</v>
      </c>
      <c r="Q4194" s="83">
        <v>45987</v>
      </c>
      <c r="R4194">
        <v>105.078502836006</v>
      </c>
    </row>
    <row r="4195" spans="15:18">
      <c r="O4195" s="83">
        <v>45963</v>
      </c>
      <c r="P4195">
        <v>80.215698474649699</v>
      </c>
      <c r="Q4195" s="83">
        <v>45988</v>
      </c>
      <c r="R4195">
        <v>105.07540760343799</v>
      </c>
    </row>
    <row r="4196" spans="15:18">
      <c r="O4196" s="83">
        <v>45964</v>
      </c>
      <c r="P4196">
        <v>80.200614665233701</v>
      </c>
      <c r="Q4196" s="83">
        <v>45989</v>
      </c>
      <c r="R4196">
        <v>105.07231237086999</v>
      </c>
    </row>
    <row r="4197" spans="15:18">
      <c r="O4197" s="83">
        <v>45965</v>
      </c>
      <c r="P4197">
        <v>80.185530855817603</v>
      </c>
      <c r="Q4197" s="83">
        <v>45990</v>
      </c>
      <c r="R4197">
        <v>105.06921713830199</v>
      </c>
    </row>
    <row r="4198" spans="15:18">
      <c r="O4198" s="83">
        <v>45966</v>
      </c>
      <c r="P4198">
        <v>80.170447046401506</v>
      </c>
      <c r="Q4198" s="83">
        <v>45991</v>
      </c>
      <c r="R4198">
        <v>105.06612190573399</v>
      </c>
    </row>
    <row r="4199" spans="15:18">
      <c r="O4199" s="83">
        <v>45967</v>
      </c>
      <c r="P4199">
        <v>80.155363236985494</v>
      </c>
      <c r="Q4199" s="83">
        <v>45992</v>
      </c>
      <c r="R4199">
        <v>105.06302667316599</v>
      </c>
    </row>
    <row r="4200" spans="15:18">
      <c r="O4200" s="83">
        <v>45968</v>
      </c>
      <c r="P4200">
        <v>80.140279427569396</v>
      </c>
      <c r="Q4200" s="83">
        <v>45993</v>
      </c>
      <c r="R4200">
        <v>105.05993144059801</v>
      </c>
    </row>
    <row r="4201" spans="15:18">
      <c r="O4201" s="83">
        <v>45969</v>
      </c>
      <c r="P4201">
        <v>80.125195618153299</v>
      </c>
      <c r="Q4201" s="83">
        <v>45994</v>
      </c>
      <c r="R4201">
        <v>105.05683620803001</v>
      </c>
    </row>
    <row r="4202" spans="15:18">
      <c r="O4202" s="83">
        <v>45970</v>
      </c>
      <c r="P4202">
        <v>80.110111808737201</v>
      </c>
      <c r="Q4202" s="83">
        <v>45995</v>
      </c>
      <c r="R4202">
        <v>105.05374097546201</v>
      </c>
    </row>
    <row r="4203" spans="15:18">
      <c r="O4203" s="83">
        <v>45971</v>
      </c>
      <c r="P4203">
        <v>80.095027999321204</v>
      </c>
      <c r="Q4203" s="83">
        <v>45996</v>
      </c>
      <c r="R4203">
        <v>105.05064574289401</v>
      </c>
    </row>
    <row r="4204" spans="15:18">
      <c r="O4204" s="83">
        <v>45972</v>
      </c>
      <c r="P4204">
        <v>80.079944189905106</v>
      </c>
      <c r="Q4204" s="83">
        <v>45997</v>
      </c>
      <c r="R4204">
        <v>105.047550510326</v>
      </c>
    </row>
    <row r="4205" spans="15:18">
      <c r="O4205" s="83">
        <v>45973</v>
      </c>
      <c r="P4205">
        <v>80.064860380488994</v>
      </c>
      <c r="Q4205" s="83">
        <v>45998</v>
      </c>
      <c r="R4205">
        <v>105.044455277758</v>
      </c>
    </row>
    <row r="4206" spans="15:18">
      <c r="O4206" s="83">
        <v>45974</v>
      </c>
      <c r="P4206">
        <v>80.049776571072996</v>
      </c>
      <c r="Q4206" s="83">
        <v>45999</v>
      </c>
      <c r="R4206">
        <v>105.04136004519</v>
      </c>
    </row>
    <row r="4207" spans="15:18">
      <c r="O4207" s="83">
        <v>45975</v>
      </c>
      <c r="P4207">
        <v>80.034692761656899</v>
      </c>
      <c r="Q4207" s="83">
        <v>46000</v>
      </c>
      <c r="R4207">
        <v>105.038264812622</v>
      </c>
    </row>
    <row r="4208" spans="15:18">
      <c r="O4208" s="83">
        <v>45976</v>
      </c>
      <c r="P4208">
        <v>80.019608952240802</v>
      </c>
      <c r="Q4208" s="83">
        <v>46001</v>
      </c>
      <c r="R4208">
        <v>105.035169580054</v>
      </c>
    </row>
    <row r="4209" spans="15:18">
      <c r="O4209" s="83">
        <v>45977</v>
      </c>
      <c r="P4209">
        <v>80.004525142824804</v>
      </c>
      <c r="Q4209" s="83">
        <v>46002</v>
      </c>
      <c r="R4209">
        <v>105.032074347486</v>
      </c>
    </row>
    <row r="4210" spans="15:18">
      <c r="O4210" s="83">
        <v>45978</v>
      </c>
      <c r="P4210">
        <v>79.989441333408706</v>
      </c>
      <c r="Q4210" s="83">
        <v>46003</v>
      </c>
      <c r="R4210">
        <v>105.028979114918</v>
      </c>
    </row>
    <row r="4211" spans="15:18">
      <c r="O4211" s="83">
        <v>45979</v>
      </c>
      <c r="P4211">
        <v>79.974357523992595</v>
      </c>
      <c r="Q4211" s="83">
        <v>46004</v>
      </c>
      <c r="R4211">
        <v>105.02588388235</v>
      </c>
    </row>
    <row r="4212" spans="15:18">
      <c r="O4212" s="83">
        <v>45980</v>
      </c>
      <c r="P4212">
        <v>79.959273714576597</v>
      </c>
      <c r="Q4212" s="83">
        <v>46005</v>
      </c>
      <c r="R4212">
        <v>105.022788649782</v>
      </c>
    </row>
    <row r="4213" spans="15:18">
      <c r="O4213" s="83">
        <v>45981</v>
      </c>
      <c r="P4213">
        <v>79.944189905160499</v>
      </c>
      <c r="Q4213" s="83">
        <v>46006</v>
      </c>
      <c r="R4213">
        <v>105.019693417214</v>
      </c>
    </row>
    <row r="4214" spans="15:18">
      <c r="O4214" s="83">
        <v>45982</v>
      </c>
      <c r="P4214">
        <v>79.929106095744402</v>
      </c>
      <c r="Q4214" s="83">
        <v>46007</v>
      </c>
      <c r="R4214">
        <v>105.016598184646</v>
      </c>
    </row>
    <row r="4215" spans="15:18">
      <c r="O4215" s="83">
        <v>45983</v>
      </c>
      <c r="P4215">
        <v>79.914022286328404</v>
      </c>
      <c r="Q4215" s="83">
        <v>46008</v>
      </c>
      <c r="R4215">
        <v>105.013502952078</v>
      </c>
    </row>
    <row r="4216" spans="15:18">
      <c r="O4216" s="83">
        <v>45984</v>
      </c>
      <c r="P4216">
        <v>79.898938476912306</v>
      </c>
      <c r="Q4216" s="83">
        <v>46009</v>
      </c>
      <c r="R4216">
        <v>105.01040771951</v>
      </c>
    </row>
    <row r="4217" spans="15:18">
      <c r="O4217" s="83">
        <v>45985</v>
      </c>
      <c r="P4217">
        <v>79.883854667496195</v>
      </c>
      <c r="Q4217" s="83">
        <v>46010</v>
      </c>
      <c r="R4217">
        <v>105.007312486941</v>
      </c>
    </row>
    <row r="4218" spans="15:18">
      <c r="O4218" s="83">
        <v>45986</v>
      </c>
      <c r="P4218">
        <v>79.868770858080197</v>
      </c>
      <c r="Q4218" s="83">
        <v>46011</v>
      </c>
      <c r="R4218">
        <v>105.004217254373</v>
      </c>
    </row>
    <row r="4219" spans="15:18">
      <c r="O4219" s="83">
        <v>45987</v>
      </c>
      <c r="P4219">
        <v>79.853687048664099</v>
      </c>
      <c r="Q4219" s="83">
        <v>46012</v>
      </c>
      <c r="R4219">
        <v>105.001122021805</v>
      </c>
    </row>
    <row r="4220" spans="15:18">
      <c r="O4220" s="83">
        <v>45988</v>
      </c>
      <c r="P4220">
        <v>79.838603239248002</v>
      </c>
      <c r="Q4220" s="83">
        <v>46013</v>
      </c>
      <c r="R4220">
        <v>104.998026789237</v>
      </c>
    </row>
    <row r="4221" spans="15:18">
      <c r="O4221" s="83">
        <v>45989</v>
      </c>
      <c r="P4221">
        <v>79.823519429831904</v>
      </c>
      <c r="Q4221" s="83">
        <v>46014</v>
      </c>
      <c r="R4221">
        <v>104.994931556669</v>
      </c>
    </row>
    <row r="4222" spans="15:18">
      <c r="O4222" s="83">
        <v>45990</v>
      </c>
      <c r="P4222">
        <v>79.808435620415906</v>
      </c>
      <c r="Q4222" s="83">
        <v>46015</v>
      </c>
      <c r="R4222">
        <v>104.991836324101</v>
      </c>
    </row>
    <row r="4223" spans="15:18">
      <c r="O4223" s="83">
        <v>45991</v>
      </c>
      <c r="P4223">
        <v>79.793351810999795</v>
      </c>
      <c r="Q4223" s="83">
        <v>46016</v>
      </c>
      <c r="R4223">
        <v>104.988741091533</v>
      </c>
    </row>
    <row r="4224" spans="15:18">
      <c r="O4224" s="83">
        <v>45992</v>
      </c>
      <c r="P4224">
        <v>79.778268001583797</v>
      </c>
      <c r="Q4224" s="83">
        <v>46017</v>
      </c>
      <c r="R4224">
        <v>104.985645858965</v>
      </c>
    </row>
    <row r="4225" spans="15:18">
      <c r="O4225" s="83">
        <v>45993</v>
      </c>
      <c r="P4225">
        <v>79.763184192167699</v>
      </c>
      <c r="Q4225" s="83">
        <v>46018</v>
      </c>
      <c r="R4225">
        <v>104.982550626397</v>
      </c>
    </row>
    <row r="4226" spans="15:18">
      <c r="O4226" s="83">
        <v>45994</v>
      </c>
      <c r="P4226">
        <v>79.748100382751602</v>
      </c>
      <c r="Q4226" s="83">
        <v>46019</v>
      </c>
      <c r="R4226">
        <v>104.979455393829</v>
      </c>
    </row>
    <row r="4227" spans="15:18">
      <c r="O4227" s="83">
        <v>45995</v>
      </c>
      <c r="P4227">
        <v>79.733016573335505</v>
      </c>
      <c r="Q4227" s="83">
        <v>46020</v>
      </c>
      <c r="R4227">
        <v>104.976360161261</v>
      </c>
    </row>
    <row r="4228" spans="15:18">
      <c r="O4228" s="83">
        <v>45996</v>
      </c>
      <c r="P4228">
        <v>79.717932763919507</v>
      </c>
      <c r="Q4228" s="83">
        <v>46021</v>
      </c>
      <c r="R4228">
        <v>104.973264928693</v>
      </c>
    </row>
    <row r="4229" spans="15:18">
      <c r="O4229" s="83">
        <v>45997</v>
      </c>
      <c r="P4229">
        <v>79.702848954503395</v>
      </c>
      <c r="Q4229" s="83">
        <v>46022</v>
      </c>
      <c r="R4229">
        <v>104.970169696125</v>
      </c>
    </row>
    <row r="4230" spans="15:18">
      <c r="O4230" s="83">
        <v>45998</v>
      </c>
      <c r="P4230">
        <v>79.687765145087297</v>
      </c>
      <c r="Q4230" s="83">
        <v>46023</v>
      </c>
      <c r="R4230">
        <v>104.967074463557</v>
      </c>
    </row>
    <row r="4231" spans="15:18">
      <c r="O4231" s="83">
        <v>45999</v>
      </c>
      <c r="P4231">
        <v>79.6726813356713</v>
      </c>
      <c r="Q4231" s="83">
        <v>46024</v>
      </c>
      <c r="R4231">
        <v>104.963979230989</v>
      </c>
    </row>
    <row r="4232" spans="15:18">
      <c r="O4232" s="83">
        <v>46000</v>
      </c>
      <c r="P4232">
        <v>79.657597526255202</v>
      </c>
      <c r="Q4232" s="83">
        <v>46025</v>
      </c>
      <c r="R4232">
        <v>104.960883998421</v>
      </c>
    </row>
    <row r="4233" spans="15:18">
      <c r="O4233" s="83">
        <v>46001</v>
      </c>
      <c r="P4233">
        <v>79.642513716839105</v>
      </c>
      <c r="Q4233" s="83">
        <v>46026</v>
      </c>
      <c r="R4233">
        <v>104.957788765853</v>
      </c>
    </row>
    <row r="4234" spans="15:18">
      <c r="O4234" s="83">
        <v>46002</v>
      </c>
      <c r="P4234">
        <v>79.627429907423107</v>
      </c>
      <c r="Q4234" s="83">
        <v>46027</v>
      </c>
      <c r="R4234">
        <v>104.954693533285</v>
      </c>
    </row>
    <row r="4235" spans="15:18">
      <c r="O4235" s="83">
        <v>46003</v>
      </c>
      <c r="P4235">
        <v>79.612346098006995</v>
      </c>
      <c r="Q4235" s="83">
        <v>46028</v>
      </c>
      <c r="R4235">
        <v>104.951598300717</v>
      </c>
    </row>
    <row r="4236" spans="15:18">
      <c r="O4236" s="83">
        <v>46004</v>
      </c>
      <c r="P4236">
        <v>79.597262288590898</v>
      </c>
      <c r="Q4236" s="83">
        <v>46029</v>
      </c>
      <c r="R4236">
        <v>104.94850306814899</v>
      </c>
    </row>
    <row r="4237" spans="15:18">
      <c r="O4237" s="83">
        <v>46005</v>
      </c>
      <c r="P4237">
        <v>79.5821784791749</v>
      </c>
      <c r="Q4237" s="83">
        <v>46030</v>
      </c>
      <c r="R4237">
        <v>104.94540783558099</v>
      </c>
    </row>
    <row r="4238" spans="15:18">
      <c r="O4238" s="83">
        <v>46006</v>
      </c>
      <c r="P4238">
        <v>79.567094669758802</v>
      </c>
      <c r="Q4238" s="83">
        <v>46031</v>
      </c>
      <c r="R4238">
        <v>104.94231260301299</v>
      </c>
    </row>
    <row r="4239" spans="15:18">
      <c r="O4239" s="83">
        <v>46007</v>
      </c>
      <c r="P4239">
        <v>79.552010860342705</v>
      </c>
      <c r="Q4239" s="83">
        <v>46032</v>
      </c>
      <c r="R4239">
        <v>104.93921737044499</v>
      </c>
    </row>
    <row r="4240" spans="15:18">
      <c r="O4240" s="83">
        <v>46008</v>
      </c>
      <c r="P4240">
        <v>79.536927050926707</v>
      </c>
      <c r="Q4240" s="83">
        <v>46033</v>
      </c>
      <c r="R4240">
        <v>104.93612213787701</v>
      </c>
    </row>
    <row r="4241" spans="15:18">
      <c r="O4241" s="83">
        <v>46009</v>
      </c>
      <c r="P4241">
        <v>79.521843241510595</v>
      </c>
      <c r="Q4241" s="83">
        <v>46034</v>
      </c>
      <c r="R4241">
        <v>104.93302690530901</v>
      </c>
    </row>
    <row r="4242" spans="15:18">
      <c r="O4242" s="83">
        <v>46010</v>
      </c>
      <c r="P4242">
        <v>79.506759432094498</v>
      </c>
      <c r="Q4242" s="83">
        <v>46035</v>
      </c>
      <c r="R4242">
        <v>104.92993167274101</v>
      </c>
    </row>
    <row r="4243" spans="15:18">
      <c r="O4243" s="83">
        <v>46011</v>
      </c>
      <c r="P4243">
        <v>79.4916756226785</v>
      </c>
      <c r="Q4243" s="83">
        <v>46036</v>
      </c>
      <c r="R4243">
        <v>104.92683644017301</v>
      </c>
    </row>
    <row r="4244" spans="15:18">
      <c r="O4244" s="83">
        <v>46012</v>
      </c>
      <c r="P4244">
        <v>79.476591813262402</v>
      </c>
      <c r="Q4244" s="83">
        <v>46037</v>
      </c>
      <c r="R4244">
        <v>104.923741207604</v>
      </c>
    </row>
    <row r="4245" spans="15:18">
      <c r="O4245" s="83">
        <v>46013</v>
      </c>
      <c r="P4245">
        <v>79.461508003846305</v>
      </c>
      <c r="Q4245" s="83">
        <v>46038</v>
      </c>
      <c r="R4245">
        <v>104.920645975036</v>
      </c>
    </row>
    <row r="4246" spans="15:18">
      <c r="O4246" s="83">
        <v>46014</v>
      </c>
      <c r="P4246">
        <v>79.446424194430193</v>
      </c>
      <c r="Q4246" s="83">
        <v>46039</v>
      </c>
      <c r="R4246">
        <v>104.91755074246799</v>
      </c>
    </row>
    <row r="4247" spans="15:18">
      <c r="O4247" s="83">
        <v>46015</v>
      </c>
      <c r="P4247">
        <v>79.431340385014195</v>
      </c>
      <c r="Q4247" s="83">
        <v>46040</v>
      </c>
      <c r="R4247">
        <v>104.91445550989999</v>
      </c>
    </row>
    <row r="4248" spans="15:18">
      <c r="O4248" s="83">
        <v>46016</v>
      </c>
      <c r="P4248">
        <v>79.416256575598098</v>
      </c>
      <c r="Q4248" s="83">
        <v>46041</v>
      </c>
      <c r="R4248">
        <v>104.91136027733199</v>
      </c>
    </row>
    <row r="4249" spans="15:18">
      <c r="O4249" s="83">
        <v>46017</v>
      </c>
      <c r="P4249">
        <v>79.401172766182</v>
      </c>
      <c r="Q4249" s="83">
        <v>46042</v>
      </c>
      <c r="R4249">
        <v>104.90826504476399</v>
      </c>
    </row>
    <row r="4250" spans="15:18">
      <c r="O4250" s="83">
        <v>46018</v>
      </c>
      <c r="P4250">
        <v>79.386088956766002</v>
      </c>
      <c r="Q4250" s="83">
        <v>46043</v>
      </c>
      <c r="R4250">
        <v>104.90516981219599</v>
      </c>
    </row>
    <row r="4251" spans="15:18">
      <c r="O4251" s="83">
        <v>46019</v>
      </c>
      <c r="P4251">
        <v>79.371005147349905</v>
      </c>
      <c r="Q4251" s="83">
        <v>46044</v>
      </c>
      <c r="R4251">
        <v>104.90207457962801</v>
      </c>
    </row>
    <row r="4252" spans="15:18">
      <c r="O4252" s="83">
        <v>46020</v>
      </c>
      <c r="P4252">
        <v>79.355921337933793</v>
      </c>
      <c r="Q4252" s="83">
        <v>46045</v>
      </c>
      <c r="R4252">
        <v>104.89897934706001</v>
      </c>
    </row>
    <row r="4253" spans="15:18">
      <c r="O4253" s="83">
        <v>46021</v>
      </c>
      <c r="P4253">
        <v>79.340837528517795</v>
      </c>
      <c r="Q4253" s="83">
        <v>46046</v>
      </c>
      <c r="R4253">
        <v>104.89588411449201</v>
      </c>
    </row>
    <row r="4254" spans="15:18">
      <c r="O4254" s="83">
        <v>46022</v>
      </c>
      <c r="P4254">
        <v>79.325753719101698</v>
      </c>
      <c r="Q4254" s="83">
        <v>46047</v>
      </c>
      <c r="R4254">
        <v>104.89278888192401</v>
      </c>
    </row>
    <row r="4255" spans="15:18">
      <c r="O4255" s="83">
        <v>46023</v>
      </c>
      <c r="P4255">
        <v>79.3106699096856</v>
      </c>
      <c r="Q4255" s="83">
        <v>46048</v>
      </c>
      <c r="R4255">
        <v>104.889693649356</v>
      </c>
    </row>
    <row r="4256" spans="15:18">
      <c r="O4256" s="83">
        <v>46024</v>
      </c>
      <c r="P4256">
        <v>79.295586100269603</v>
      </c>
      <c r="Q4256" s="83">
        <v>46049</v>
      </c>
      <c r="R4256">
        <v>104.886598416788</v>
      </c>
    </row>
    <row r="4257" spans="15:18">
      <c r="O4257" s="83">
        <v>46025</v>
      </c>
      <c r="P4257">
        <v>79.280502290853505</v>
      </c>
      <c r="Q4257" s="83">
        <v>46050</v>
      </c>
      <c r="R4257">
        <v>104.88350318422</v>
      </c>
    </row>
    <row r="4258" spans="15:18">
      <c r="O4258" s="83">
        <v>46026</v>
      </c>
      <c r="P4258">
        <v>79.265418481437393</v>
      </c>
      <c r="Q4258" s="83">
        <v>46051</v>
      </c>
      <c r="R4258">
        <v>104.880407951652</v>
      </c>
    </row>
    <row r="4259" spans="15:18">
      <c r="O4259" s="83">
        <v>46027</v>
      </c>
      <c r="P4259">
        <v>79.250334672021395</v>
      </c>
      <c r="Q4259" s="83">
        <v>46052</v>
      </c>
      <c r="R4259">
        <v>104.877312719084</v>
      </c>
    </row>
    <row r="4260" spans="15:18">
      <c r="O4260" s="83">
        <v>46028</v>
      </c>
      <c r="P4260">
        <v>79.247424480530796</v>
      </c>
      <c r="Q4260" s="83">
        <v>46053</v>
      </c>
      <c r="R4260">
        <v>104.874217486516</v>
      </c>
    </row>
    <row r="4261" spans="15:18">
      <c r="O4261" s="83">
        <v>46029</v>
      </c>
      <c r="P4261">
        <v>79.244514289040197</v>
      </c>
      <c r="Q4261" s="83">
        <v>46054</v>
      </c>
      <c r="R4261">
        <v>104.871122253948</v>
      </c>
    </row>
    <row r="4262" spans="15:18">
      <c r="O4262" s="83">
        <v>46030</v>
      </c>
      <c r="P4262">
        <v>79.241604097549597</v>
      </c>
      <c r="Q4262" s="83">
        <v>46055</v>
      </c>
      <c r="R4262">
        <v>104.86802702138</v>
      </c>
    </row>
    <row r="4263" spans="15:18">
      <c r="O4263" s="83">
        <v>46031</v>
      </c>
      <c r="P4263">
        <v>79.238693906058998</v>
      </c>
      <c r="Q4263" s="83">
        <v>46056</v>
      </c>
      <c r="R4263">
        <v>104.864931788812</v>
      </c>
    </row>
    <row r="4264" spans="15:18">
      <c r="O4264" s="83">
        <v>46032</v>
      </c>
      <c r="P4264">
        <v>79.235783714568399</v>
      </c>
      <c r="Q4264" s="83">
        <v>46057</v>
      </c>
      <c r="R4264">
        <v>104.861836556244</v>
      </c>
    </row>
    <row r="4265" spans="15:18">
      <c r="O4265" s="83">
        <v>46033</v>
      </c>
      <c r="P4265">
        <v>79.232873523077799</v>
      </c>
      <c r="Q4265" s="83">
        <v>46058</v>
      </c>
      <c r="R4265">
        <v>104.858741323676</v>
      </c>
    </row>
    <row r="4266" spans="15:18">
      <c r="O4266" s="83">
        <v>46034</v>
      </c>
      <c r="P4266">
        <v>79.2299633315872</v>
      </c>
      <c r="Q4266" s="83">
        <v>46059</v>
      </c>
      <c r="R4266">
        <v>104.855646091108</v>
      </c>
    </row>
    <row r="4267" spans="15:18">
      <c r="O4267" s="83">
        <v>46035</v>
      </c>
      <c r="P4267">
        <v>79.227053140096601</v>
      </c>
      <c r="Q4267" s="83">
        <v>46060</v>
      </c>
      <c r="R4267">
        <v>104.85255085854</v>
      </c>
    </row>
    <row r="4268" spans="15:18">
      <c r="O4268" s="83">
        <v>46036</v>
      </c>
      <c r="P4268">
        <v>79.224142948606001</v>
      </c>
      <c r="Q4268" s="83">
        <v>46061</v>
      </c>
      <c r="R4268">
        <v>104.849455625972</v>
      </c>
    </row>
    <row r="4269" spans="15:18">
      <c r="O4269" s="83">
        <v>46037</v>
      </c>
      <c r="P4269">
        <v>79.221232757115402</v>
      </c>
      <c r="Q4269" s="83">
        <v>46062</v>
      </c>
      <c r="R4269">
        <v>104.846360393404</v>
      </c>
    </row>
    <row r="4270" spans="15:18">
      <c r="O4270" s="83">
        <v>46038</v>
      </c>
      <c r="P4270">
        <v>79.218322565624803</v>
      </c>
      <c r="Q4270" s="83">
        <v>46063</v>
      </c>
      <c r="R4270">
        <v>104.843265160836</v>
      </c>
    </row>
    <row r="4271" spans="15:18">
      <c r="O4271" s="83">
        <v>46039</v>
      </c>
      <c r="P4271">
        <v>79.215412374134203</v>
      </c>
      <c r="Q4271" s="83">
        <v>46064</v>
      </c>
      <c r="R4271">
        <v>104.840169928267</v>
      </c>
    </row>
    <row r="4272" spans="15:18">
      <c r="O4272" s="83">
        <v>46040</v>
      </c>
      <c r="P4272">
        <v>79.212502182643604</v>
      </c>
      <c r="Q4272" s="83">
        <v>46065</v>
      </c>
      <c r="R4272">
        <v>104.837074695699</v>
      </c>
    </row>
    <row r="4273" spans="15:18">
      <c r="O4273" s="83">
        <v>46041</v>
      </c>
      <c r="P4273">
        <v>79.209591991153005</v>
      </c>
      <c r="Q4273" s="83">
        <v>46066</v>
      </c>
      <c r="R4273">
        <v>104.833979463131</v>
      </c>
    </row>
    <row r="4274" spans="15:18">
      <c r="O4274" s="83">
        <v>46042</v>
      </c>
      <c r="P4274">
        <v>79.206681799662405</v>
      </c>
      <c r="Q4274" s="83">
        <v>46067</v>
      </c>
      <c r="R4274">
        <v>104.830884230563</v>
      </c>
    </row>
    <row r="4275" spans="15:18">
      <c r="O4275" s="83">
        <v>46043</v>
      </c>
      <c r="P4275">
        <v>79.203771608171806</v>
      </c>
      <c r="Q4275" s="83">
        <v>46068</v>
      </c>
      <c r="R4275">
        <v>104.827788997995</v>
      </c>
    </row>
    <row r="4276" spans="15:18">
      <c r="O4276" s="83">
        <v>46044</v>
      </c>
      <c r="P4276">
        <v>79.200861416681207</v>
      </c>
      <c r="Q4276" s="83">
        <v>46069</v>
      </c>
      <c r="R4276">
        <v>104.824693765427</v>
      </c>
    </row>
    <row r="4277" spans="15:18">
      <c r="O4277" s="83">
        <v>46045</v>
      </c>
      <c r="P4277">
        <v>79.197951225190593</v>
      </c>
      <c r="Q4277" s="83">
        <v>46070</v>
      </c>
      <c r="R4277">
        <v>104.821598532859</v>
      </c>
    </row>
    <row r="4278" spans="15:18">
      <c r="O4278" s="83">
        <v>46046</v>
      </c>
      <c r="P4278">
        <v>79.195041033699994</v>
      </c>
      <c r="Q4278" s="83">
        <v>46071</v>
      </c>
      <c r="R4278">
        <v>104.818503300291</v>
      </c>
    </row>
    <row r="4279" spans="15:18">
      <c r="O4279" s="83">
        <v>46047</v>
      </c>
      <c r="P4279">
        <v>79.192130842209394</v>
      </c>
      <c r="Q4279" s="83">
        <v>46072</v>
      </c>
      <c r="R4279">
        <v>104.815408067723</v>
      </c>
    </row>
    <row r="4280" spans="15:18">
      <c r="O4280" s="83">
        <v>46048</v>
      </c>
      <c r="P4280">
        <v>79.189220650718795</v>
      </c>
      <c r="Q4280" s="83">
        <v>46073</v>
      </c>
      <c r="R4280">
        <v>104.812312835155</v>
      </c>
    </row>
    <row r="4281" spans="15:18">
      <c r="O4281" s="83">
        <v>46049</v>
      </c>
      <c r="P4281">
        <v>79.186310459228196</v>
      </c>
      <c r="Q4281" s="83">
        <v>46074</v>
      </c>
      <c r="R4281">
        <v>104.809217602587</v>
      </c>
    </row>
    <row r="4282" spans="15:18">
      <c r="O4282" s="83">
        <v>46050</v>
      </c>
      <c r="P4282">
        <v>79.183400267737596</v>
      </c>
      <c r="Q4282" s="83">
        <v>46075</v>
      </c>
      <c r="R4282">
        <v>104.806122370019</v>
      </c>
    </row>
    <row r="4283" spans="15:18">
      <c r="O4283" s="83">
        <v>46051</v>
      </c>
      <c r="P4283">
        <v>79.180490076246997</v>
      </c>
      <c r="Q4283" s="83">
        <v>46076</v>
      </c>
      <c r="R4283">
        <v>104.803027137451</v>
      </c>
    </row>
    <row r="4284" spans="15:18">
      <c r="O4284" s="83">
        <v>46052</v>
      </c>
      <c r="P4284">
        <v>79.177579884756398</v>
      </c>
      <c r="Q4284" s="83">
        <v>46077</v>
      </c>
      <c r="R4284">
        <v>104.799931904883</v>
      </c>
    </row>
    <row r="4285" spans="15:18">
      <c r="O4285" s="83">
        <v>46053</v>
      </c>
      <c r="P4285">
        <v>79.174669693265798</v>
      </c>
      <c r="Q4285" s="83">
        <v>46078</v>
      </c>
      <c r="R4285">
        <v>104.796836672315</v>
      </c>
    </row>
    <row r="4286" spans="15:18">
      <c r="O4286" s="83">
        <v>46054</v>
      </c>
      <c r="P4286">
        <v>79.171759501775199</v>
      </c>
      <c r="Q4286" s="83">
        <v>46079</v>
      </c>
      <c r="R4286">
        <v>104.793741439747</v>
      </c>
    </row>
    <row r="4287" spans="15:18">
      <c r="O4287" s="83">
        <v>46055</v>
      </c>
      <c r="P4287">
        <v>79.1688493102846</v>
      </c>
      <c r="Q4287" s="83">
        <v>46080</v>
      </c>
      <c r="R4287">
        <v>104.79064620717899</v>
      </c>
    </row>
    <row r="4288" spans="15:18">
      <c r="O4288" s="83">
        <v>46056</v>
      </c>
      <c r="P4288">
        <v>79.165939118794</v>
      </c>
      <c r="Q4288" s="83">
        <v>46081</v>
      </c>
      <c r="R4288">
        <v>104.78755097461099</v>
      </c>
    </row>
    <row r="4289" spans="15:18">
      <c r="O4289" s="83">
        <v>46057</v>
      </c>
      <c r="P4289">
        <v>79.163028927303401</v>
      </c>
      <c r="Q4289" s="83">
        <v>46082</v>
      </c>
      <c r="R4289">
        <v>104.78445574204299</v>
      </c>
    </row>
    <row r="4290" spans="15:18">
      <c r="O4290" s="83">
        <v>46058</v>
      </c>
      <c r="P4290">
        <v>79.160118735812802</v>
      </c>
      <c r="Q4290" s="83">
        <v>46083</v>
      </c>
      <c r="R4290">
        <v>104.78136050947499</v>
      </c>
    </row>
    <row r="4291" spans="15:18">
      <c r="O4291" s="83">
        <v>46059</v>
      </c>
      <c r="P4291">
        <v>79.157208544322202</v>
      </c>
      <c r="Q4291" s="83">
        <v>46084</v>
      </c>
      <c r="R4291">
        <v>104.77826527690701</v>
      </c>
    </row>
    <row r="4292" spans="15:18">
      <c r="O4292" s="83">
        <v>46060</v>
      </c>
      <c r="P4292">
        <v>79.154298352831603</v>
      </c>
      <c r="Q4292" s="83">
        <v>46085</v>
      </c>
      <c r="R4292">
        <v>104.77517004433901</v>
      </c>
    </row>
    <row r="4293" spans="15:18">
      <c r="O4293" s="83">
        <v>46061</v>
      </c>
      <c r="P4293">
        <v>79.151388161341004</v>
      </c>
      <c r="Q4293" s="83">
        <v>46086</v>
      </c>
      <c r="R4293">
        <v>104.77207481177101</v>
      </c>
    </row>
    <row r="4294" spans="15:18">
      <c r="O4294" s="83">
        <v>46062</v>
      </c>
      <c r="P4294">
        <v>79.148477969850404</v>
      </c>
      <c r="Q4294" s="83">
        <v>46087</v>
      </c>
      <c r="R4294">
        <v>104.76897957920301</v>
      </c>
    </row>
    <row r="4295" spans="15:18">
      <c r="O4295" s="83">
        <v>46063</v>
      </c>
      <c r="P4295">
        <v>79.145567778359805</v>
      </c>
      <c r="Q4295" s="83">
        <v>46088</v>
      </c>
      <c r="R4295">
        <v>104.765884346635</v>
      </c>
    </row>
    <row r="4296" spans="15:18">
      <c r="O4296" s="83">
        <v>46064</v>
      </c>
      <c r="P4296">
        <v>79.142657586869205</v>
      </c>
      <c r="Q4296" s="83">
        <v>46089</v>
      </c>
      <c r="R4296">
        <v>104.762789114067</v>
      </c>
    </row>
    <row r="4297" spans="15:18">
      <c r="O4297" s="83">
        <v>46065</v>
      </c>
      <c r="P4297">
        <v>79.139747395378606</v>
      </c>
      <c r="Q4297" s="83">
        <v>46090</v>
      </c>
      <c r="R4297">
        <v>104.759693881499</v>
      </c>
    </row>
    <row r="4298" spans="15:18">
      <c r="O4298" s="83">
        <v>46066</v>
      </c>
      <c r="P4298">
        <v>79.136837203888007</v>
      </c>
      <c r="Q4298" s="83">
        <v>46091</v>
      </c>
      <c r="R4298">
        <v>104.75659864892999</v>
      </c>
    </row>
    <row r="4299" spans="15:18">
      <c r="O4299" s="83">
        <v>46067</v>
      </c>
      <c r="P4299">
        <v>79.133927012397393</v>
      </c>
      <c r="Q4299" s="83">
        <v>46092</v>
      </c>
      <c r="R4299">
        <v>104.75350341636199</v>
      </c>
    </row>
    <row r="4300" spans="15:18">
      <c r="O4300" s="83">
        <v>46068</v>
      </c>
      <c r="P4300">
        <v>79.131016820906794</v>
      </c>
      <c r="Q4300" s="83">
        <v>46093</v>
      </c>
      <c r="R4300">
        <v>104.75040818379399</v>
      </c>
    </row>
    <row r="4301" spans="15:18">
      <c r="O4301" s="83">
        <v>46069</v>
      </c>
      <c r="P4301">
        <v>79.128106629416195</v>
      </c>
      <c r="Q4301" s="83">
        <v>46094</v>
      </c>
      <c r="R4301">
        <v>104.74731295122599</v>
      </c>
    </row>
    <row r="4302" spans="15:18">
      <c r="O4302" s="83">
        <v>46070</v>
      </c>
      <c r="P4302">
        <v>79.125196437925595</v>
      </c>
      <c r="Q4302" s="83">
        <v>46095</v>
      </c>
      <c r="R4302">
        <v>104.74421771865801</v>
      </c>
    </row>
    <row r="4303" spans="15:18">
      <c r="O4303" s="83">
        <v>46071</v>
      </c>
      <c r="P4303">
        <v>79.122286246434996</v>
      </c>
      <c r="Q4303" s="83">
        <v>46096</v>
      </c>
      <c r="R4303">
        <v>104.74112248609001</v>
      </c>
    </row>
    <row r="4304" spans="15:18">
      <c r="O4304" s="83">
        <v>46072</v>
      </c>
      <c r="P4304">
        <v>79.119376054944397</v>
      </c>
      <c r="Q4304" s="83">
        <v>46097</v>
      </c>
      <c r="R4304">
        <v>104.73802725352201</v>
      </c>
    </row>
    <row r="4305" spans="15:18">
      <c r="O4305" s="83">
        <v>46073</v>
      </c>
      <c r="P4305">
        <v>79.116465863453797</v>
      </c>
      <c r="Q4305" s="83">
        <v>46098</v>
      </c>
      <c r="R4305">
        <v>104.73493202095401</v>
      </c>
    </row>
    <row r="4306" spans="15:18">
      <c r="O4306" s="83">
        <v>46074</v>
      </c>
      <c r="P4306">
        <v>79.113555671963198</v>
      </c>
      <c r="Q4306" s="83">
        <v>46099</v>
      </c>
      <c r="R4306">
        <v>104.731836788386</v>
      </c>
    </row>
    <row r="4307" spans="15:18">
      <c r="O4307" s="83">
        <v>46075</v>
      </c>
      <c r="P4307">
        <v>79.110645480472598</v>
      </c>
      <c r="Q4307" s="83">
        <v>46100</v>
      </c>
      <c r="R4307">
        <v>104.728741555818</v>
      </c>
    </row>
    <row r="4308" spans="15:18">
      <c r="O4308" s="83">
        <v>46076</v>
      </c>
      <c r="P4308">
        <v>79.107735288981999</v>
      </c>
      <c r="Q4308" s="83">
        <v>46101</v>
      </c>
      <c r="R4308">
        <v>104.72564632325</v>
      </c>
    </row>
    <row r="4309" spans="15:18">
      <c r="O4309" s="83">
        <v>46077</v>
      </c>
      <c r="P4309">
        <v>79.1048250974914</v>
      </c>
      <c r="Q4309" s="83">
        <v>46102</v>
      </c>
      <c r="R4309">
        <v>104.722551090682</v>
      </c>
    </row>
    <row r="4310" spans="15:18">
      <c r="O4310" s="83">
        <v>46078</v>
      </c>
      <c r="P4310">
        <v>79.1019149060008</v>
      </c>
      <c r="Q4310" s="83">
        <v>46103</v>
      </c>
      <c r="R4310">
        <v>104.719455858114</v>
      </c>
    </row>
    <row r="4311" spans="15:18">
      <c r="O4311" s="83">
        <v>46079</v>
      </c>
      <c r="P4311">
        <v>79.099004714510201</v>
      </c>
      <c r="Q4311" s="83">
        <v>46104</v>
      </c>
      <c r="R4311">
        <v>104.716360625546</v>
      </c>
    </row>
    <row r="4312" spans="15:18">
      <c r="O4312" s="83">
        <v>46080</v>
      </c>
      <c r="P4312">
        <v>79.096094523019602</v>
      </c>
      <c r="Q4312" s="83">
        <v>46105</v>
      </c>
      <c r="R4312">
        <v>104.713265392978</v>
      </c>
    </row>
    <row r="4313" spans="15:18">
      <c r="O4313" s="83">
        <v>46081</v>
      </c>
      <c r="P4313">
        <v>79.093184331529002</v>
      </c>
      <c r="Q4313" s="83">
        <v>46106</v>
      </c>
      <c r="R4313">
        <v>104.71017016041</v>
      </c>
    </row>
    <row r="4314" spans="15:18">
      <c r="O4314" s="83">
        <v>46082</v>
      </c>
      <c r="P4314">
        <v>79.090274140038403</v>
      </c>
      <c r="Q4314" s="83">
        <v>46107</v>
      </c>
      <c r="R4314">
        <v>104.707074927842</v>
      </c>
    </row>
    <row r="4315" spans="15:18">
      <c r="O4315" s="83">
        <v>46083</v>
      </c>
      <c r="P4315">
        <v>79.087363948547804</v>
      </c>
      <c r="Q4315" s="83">
        <v>46108</v>
      </c>
      <c r="R4315">
        <v>104.703979695274</v>
      </c>
    </row>
    <row r="4316" spans="15:18">
      <c r="O4316" s="83">
        <v>46084</v>
      </c>
      <c r="P4316">
        <v>79.084453757057204</v>
      </c>
      <c r="Q4316" s="83">
        <v>46109</v>
      </c>
      <c r="R4316">
        <v>104.700884462706</v>
      </c>
    </row>
    <row r="4317" spans="15:18">
      <c r="O4317" s="83">
        <v>46085</v>
      </c>
      <c r="P4317">
        <v>79.081543565566605</v>
      </c>
      <c r="Q4317" s="83">
        <v>46110</v>
      </c>
      <c r="R4317">
        <v>104.697789230138</v>
      </c>
    </row>
    <row r="4318" spans="15:18">
      <c r="O4318" s="83">
        <v>46086</v>
      </c>
      <c r="P4318">
        <v>79.078633374076006</v>
      </c>
      <c r="Q4318" s="83">
        <v>46111</v>
      </c>
      <c r="R4318">
        <v>104.69469399757</v>
      </c>
    </row>
    <row r="4319" spans="15:18">
      <c r="O4319" s="83">
        <v>46087</v>
      </c>
      <c r="P4319">
        <v>79.075723182585406</v>
      </c>
      <c r="Q4319" s="83">
        <v>46112</v>
      </c>
      <c r="R4319">
        <v>104.691598765002</v>
      </c>
    </row>
    <row r="4320" spans="15:18">
      <c r="O4320" s="83">
        <v>46088</v>
      </c>
      <c r="P4320">
        <v>79.072812991094807</v>
      </c>
      <c r="Q4320" s="83">
        <v>46113</v>
      </c>
      <c r="R4320">
        <v>104.688503532434</v>
      </c>
    </row>
    <row r="4321" spans="15:18">
      <c r="O4321" s="83">
        <v>46089</v>
      </c>
      <c r="P4321">
        <v>79.069902799604193</v>
      </c>
      <c r="Q4321" s="83">
        <v>46114</v>
      </c>
      <c r="R4321">
        <v>104.685408299866</v>
      </c>
    </row>
    <row r="4322" spans="15:18">
      <c r="O4322" s="83">
        <v>46090</v>
      </c>
      <c r="P4322">
        <v>79.066992608113594</v>
      </c>
      <c r="Q4322" s="83">
        <v>46115</v>
      </c>
      <c r="R4322">
        <v>104.68382405361</v>
      </c>
    </row>
    <row r="4323" spans="15:18">
      <c r="O4323" s="83">
        <v>46091</v>
      </c>
      <c r="P4323">
        <v>79.064082416622995</v>
      </c>
      <c r="Q4323" s="83">
        <v>46116</v>
      </c>
      <c r="R4323">
        <v>104.682239807355</v>
      </c>
    </row>
    <row r="4324" spans="15:18">
      <c r="O4324" s="83">
        <v>46092</v>
      </c>
      <c r="P4324">
        <v>79.061172225132395</v>
      </c>
      <c r="Q4324" s="83">
        <v>46117</v>
      </c>
      <c r="R4324">
        <v>104.6806555611</v>
      </c>
    </row>
    <row r="4325" spans="15:18">
      <c r="O4325" s="83">
        <v>46093</v>
      </c>
      <c r="P4325">
        <v>79.058262033641796</v>
      </c>
      <c r="Q4325" s="83">
        <v>46118</v>
      </c>
      <c r="R4325">
        <v>104.679071314845</v>
      </c>
    </row>
    <row r="4326" spans="15:18">
      <c r="O4326" s="83">
        <v>46094</v>
      </c>
      <c r="P4326">
        <v>79.055351842151197</v>
      </c>
      <c r="Q4326" s="83">
        <v>46119</v>
      </c>
      <c r="R4326">
        <v>104.677487068589</v>
      </c>
    </row>
    <row r="4327" spans="15:18">
      <c r="O4327" s="83">
        <v>46095</v>
      </c>
      <c r="P4327">
        <v>79.052441650660597</v>
      </c>
      <c r="Q4327" s="83">
        <v>46120</v>
      </c>
      <c r="R4327">
        <v>104.675902822334</v>
      </c>
    </row>
    <row r="4328" spans="15:18">
      <c r="O4328" s="83">
        <v>46096</v>
      </c>
      <c r="P4328">
        <v>79.049531459169998</v>
      </c>
      <c r="Q4328" s="83">
        <v>46121</v>
      </c>
      <c r="R4328">
        <v>104.674318576079</v>
      </c>
    </row>
    <row r="4329" spans="15:18">
      <c r="O4329" s="83">
        <v>46097</v>
      </c>
      <c r="P4329">
        <v>79.046621267679399</v>
      </c>
      <c r="Q4329" s="83">
        <v>46122</v>
      </c>
      <c r="R4329">
        <v>104.672734329824</v>
      </c>
    </row>
    <row r="4330" spans="15:18">
      <c r="O4330" s="83">
        <v>46098</v>
      </c>
      <c r="P4330">
        <v>79.043711076188799</v>
      </c>
      <c r="Q4330" s="83">
        <v>46123</v>
      </c>
      <c r="R4330">
        <v>104.67115008356799</v>
      </c>
    </row>
    <row r="4331" spans="15:18">
      <c r="O4331" s="83">
        <v>46099</v>
      </c>
      <c r="P4331">
        <v>79.0408008846982</v>
      </c>
      <c r="Q4331" s="83">
        <v>46124</v>
      </c>
      <c r="R4331">
        <v>104.669565837313</v>
      </c>
    </row>
    <row r="4332" spans="15:18">
      <c r="O4332" s="83">
        <v>46100</v>
      </c>
      <c r="P4332">
        <v>79.037890693207601</v>
      </c>
      <c r="Q4332" s="83">
        <v>46125</v>
      </c>
      <c r="R4332">
        <v>104.66798159105799</v>
      </c>
    </row>
    <row r="4333" spans="15:18">
      <c r="O4333" s="83">
        <v>46101</v>
      </c>
      <c r="P4333">
        <v>79.034980501717001</v>
      </c>
      <c r="Q4333" s="83">
        <v>46126</v>
      </c>
      <c r="R4333">
        <v>104.666397344803</v>
      </c>
    </row>
    <row r="4334" spans="15:18">
      <c r="O4334" s="83">
        <v>46102</v>
      </c>
      <c r="P4334">
        <v>79.032070310226402</v>
      </c>
      <c r="Q4334" s="83">
        <v>46127</v>
      </c>
      <c r="R4334">
        <v>104.664813098548</v>
      </c>
    </row>
    <row r="4335" spans="15:18">
      <c r="O4335" s="83">
        <v>46103</v>
      </c>
      <c r="P4335">
        <v>79.029160118735803</v>
      </c>
      <c r="Q4335" s="83">
        <v>46128</v>
      </c>
      <c r="R4335">
        <v>104.66322885229199</v>
      </c>
    </row>
    <row r="4336" spans="15:18">
      <c r="O4336" s="83">
        <v>46104</v>
      </c>
      <c r="P4336">
        <v>79.026249927245203</v>
      </c>
      <c r="Q4336" s="83">
        <v>46129</v>
      </c>
      <c r="R4336">
        <v>104.661644606037</v>
      </c>
    </row>
    <row r="4337" spans="15:18">
      <c r="O4337" s="83">
        <v>46105</v>
      </c>
      <c r="P4337">
        <v>79.023339735754604</v>
      </c>
      <c r="Q4337" s="83">
        <v>46130</v>
      </c>
      <c r="R4337">
        <v>104.66006035978199</v>
      </c>
    </row>
    <row r="4338" spans="15:18">
      <c r="O4338" s="83">
        <v>46106</v>
      </c>
      <c r="P4338">
        <v>79.020429544264005</v>
      </c>
      <c r="Q4338" s="83">
        <v>46131</v>
      </c>
      <c r="R4338">
        <v>104.658476113527</v>
      </c>
    </row>
    <row r="4339" spans="15:18">
      <c r="O4339" s="83">
        <v>46107</v>
      </c>
      <c r="P4339">
        <v>79.017519352773405</v>
      </c>
      <c r="Q4339" s="83">
        <v>46132</v>
      </c>
      <c r="R4339">
        <v>104.656891867271</v>
      </c>
    </row>
    <row r="4340" spans="15:18">
      <c r="O4340" s="83">
        <v>46108</v>
      </c>
      <c r="P4340">
        <v>79.014609161282806</v>
      </c>
      <c r="Q4340" s="83">
        <v>46133</v>
      </c>
      <c r="R4340">
        <v>104.65530762101599</v>
      </c>
    </row>
    <row r="4341" spans="15:18">
      <c r="O4341" s="83">
        <v>46109</v>
      </c>
      <c r="P4341">
        <v>79.011698969792207</v>
      </c>
      <c r="Q4341" s="83">
        <v>46134</v>
      </c>
      <c r="R4341">
        <v>104.653723374761</v>
      </c>
    </row>
    <row r="4342" spans="15:18">
      <c r="O4342" s="83">
        <v>46110</v>
      </c>
      <c r="P4342">
        <v>79.008788778301593</v>
      </c>
      <c r="Q4342" s="83">
        <v>46135</v>
      </c>
      <c r="R4342">
        <v>104.65213912850599</v>
      </c>
    </row>
    <row r="4343" spans="15:18">
      <c r="O4343" s="83">
        <v>46111</v>
      </c>
      <c r="P4343">
        <v>79.005878586810994</v>
      </c>
      <c r="Q4343" s="83">
        <v>46136</v>
      </c>
      <c r="R4343">
        <v>104.65055488225001</v>
      </c>
    </row>
    <row r="4344" spans="15:18">
      <c r="O4344" s="83">
        <v>46112</v>
      </c>
      <c r="P4344">
        <v>79.002968395320394</v>
      </c>
      <c r="Q4344" s="83">
        <v>46137</v>
      </c>
      <c r="R4344">
        <v>104.648970635995</v>
      </c>
    </row>
    <row r="4345" spans="15:18">
      <c r="O4345" s="83">
        <v>46113</v>
      </c>
      <c r="P4345">
        <v>79.000058203829795</v>
      </c>
      <c r="Q4345" s="83">
        <v>46138</v>
      </c>
      <c r="R4345">
        <v>104.64738638974001</v>
      </c>
    </row>
    <row r="4346" spans="15:18">
      <c r="O4346" s="83">
        <v>46114</v>
      </c>
      <c r="P4346">
        <v>78.997148012339196</v>
      </c>
      <c r="Q4346" s="83">
        <v>46139</v>
      </c>
      <c r="R4346">
        <v>104.645802143485</v>
      </c>
    </row>
    <row r="4347" spans="15:18">
      <c r="O4347" s="83">
        <v>46115</v>
      </c>
      <c r="P4347">
        <v>78.994237820848596</v>
      </c>
      <c r="Q4347" s="83">
        <v>46140</v>
      </c>
      <c r="R4347">
        <v>104.644217897229</v>
      </c>
    </row>
    <row r="4348" spans="15:18">
      <c r="O4348" s="83">
        <v>46116</v>
      </c>
      <c r="P4348">
        <v>78.991327629357997</v>
      </c>
      <c r="Q4348" s="83">
        <v>46141</v>
      </c>
      <c r="R4348">
        <v>104.64263365097401</v>
      </c>
    </row>
    <row r="4349" spans="15:18">
      <c r="O4349" s="83">
        <v>46117</v>
      </c>
      <c r="P4349">
        <v>78.988417437867398</v>
      </c>
      <c r="Q4349" s="83">
        <v>46142</v>
      </c>
      <c r="R4349">
        <v>104.641049404719</v>
      </c>
    </row>
    <row r="4350" spans="15:18">
      <c r="O4350" s="83">
        <v>46118</v>
      </c>
      <c r="P4350">
        <v>78.985507246376798</v>
      </c>
      <c r="Q4350" s="83">
        <v>46143</v>
      </c>
      <c r="R4350">
        <v>104.63946515846401</v>
      </c>
    </row>
    <row r="4351" spans="15:18">
      <c r="O4351" s="83">
        <v>46119</v>
      </c>
      <c r="P4351">
        <v>78.982597054886199</v>
      </c>
      <c r="Q4351" s="83">
        <v>46144</v>
      </c>
      <c r="R4351">
        <v>104.637880912208</v>
      </c>
    </row>
    <row r="4352" spans="15:18">
      <c r="O4352" s="83">
        <v>46120</v>
      </c>
      <c r="P4352">
        <v>78.9796868633956</v>
      </c>
      <c r="Q4352" s="83">
        <v>46145</v>
      </c>
      <c r="R4352">
        <v>104.636296665953</v>
      </c>
    </row>
    <row r="4353" spans="15:18">
      <c r="O4353" s="83">
        <v>46121</v>
      </c>
      <c r="P4353">
        <v>78.976776671905</v>
      </c>
      <c r="Q4353" s="83">
        <v>46146</v>
      </c>
      <c r="R4353">
        <v>104.634712419698</v>
      </c>
    </row>
    <row r="4354" spans="15:18">
      <c r="O4354" s="83">
        <v>46122</v>
      </c>
      <c r="P4354">
        <v>78.973866480414401</v>
      </c>
      <c r="Q4354" s="83">
        <v>46147</v>
      </c>
      <c r="R4354">
        <v>104.633128173443</v>
      </c>
    </row>
    <row r="4355" spans="15:18">
      <c r="O4355" s="83">
        <v>46123</v>
      </c>
      <c r="P4355">
        <v>78.970956288923801</v>
      </c>
      <c r="Q4355" s="83">
        <v>46148</v>
      </c>
      <c r="R4355">
        <v>104.63154392718801</v>
      </c>
    </row>
    <row r="4356" spans="15:18">
      <c r="O4356" s="83">
        <v>46124</v>
      </c>
      <c r="P4356">
        <v>78.968046097433202</v>
      </c>
      <c r="Q4356" s="83">
        <v>46149</v>
      </c>
      <c r="R4356">
        <v>104.629959680932</v>
      </c>
    </row>
    <row r="4357" spans="15:18">
      <c r="O4357" s="83">
        <v>46125</v>
      </c>
      <c r="P4357">
        <v>78.965135905942603</v>
      </c>
      <c r="Q4357" s="83">
        <v>46150</v>
      </c>
      <c r="R4357">
        <v>104.628375434677</v>
      </c>
    </row>
    <row r="4358" spans="15:18">
      <c r="O4358" s="83">
        <v>46126</v>
      </c>
      <c r="P4358">
        <v>78.962225714452003</v>
      </c>
      <c r="Q4358" s="83">
        <v>46151</v>
      </c>
      <c r="R4358">
        <v>104.626791188422</v>
      </c>
    </row>
    <row r="4359" spans="15:18">
      <c r="O4359" s="83">
        <v>46127</v>
      </c>
      <c r="P4359">
        <v>78.959315522961404</v>
      </c>
      <c r="Q4359" s="83">
        <v>46152</v>
      </c>
      <c r="R4359">
        <v>104.625206942167</v>
      </c>
    </row>
    <row r="4360" spans="15:18">
      <c r="O4360" s="83">
        <v>46128</v>
      </c>
      <c r="P4360">
        <v>78.956405331470805</v>
      </c>
      <c r="Q4360" s="83">
        <v>46153</v>
      </c>
      <c r="R4360">
        <v>104.623622695911</v>
      </c>
    </row>
    <row r="4361" spans="15:18">
      <c r="O4361" s="83">
        <v>46129</v>
      </c>
      <c r="P4361">
        <v>78.953495139980205</v>
      </c>
      <c r="Q4361" s="83">
        <v>46154</v>
      </c>
      <c r="R4361">
        <v>104.622038449656</v>
      </c>
    </row>
    <row r="4362" spans="15:18">
      <c r="O4362" s="83">
        <v>46130</v>
      </c>
      <c r="P4362">
        <v>78.950584948489606</v>
      </c>
      <c r="Q4362" s="83">
        <v>46155</v>
      </c>
      <c r="R4362">
        <v>104.620454203401</v>
      </c>
    </row>
    <row r="4363" spans="15:18">
      <c r="O4363" s="83">
        <v>46131</v>
      </c>
      <c r="P4363">
        <v>78.947674756999007</v>
      </c>
      <c r="Q4363" s="83">
        <v>46156</v>
      </c>
      <c r="R4363">
        <v>104.618869957146</v>
      </c>
    </row>
    <row r="4364" spans="15:18">
      <c r="O4364" s="83">
        <v>46132</v>
      </c>
      <c r="P4364">
        <v>78.944764565508393</v>
      </c>
      <c r="Q4364" s="83">
        <v>46157</v>
      </c>
      <c r="R4364">
        <v>104.61728571089</v>
      </c>
    </row>
    <row r="4365" spans="15:18">
      <c r="O4365" s="83">
        <v>46133</v>
      </c>
      <c r="P4365">
        <v>78.941854374017794</v>
      </c>
      <c r="Q4365" s="83">
        <v>46158</v>
      </c>
      <c r="R4365">
        <v>104.61570146463499</v>
      </c>
    </row>
    <row r="4366" spans="15:18">
      <c r="O4366" s="83">
        <v>46134</v>
      </c>
      <c r="P4366">
        <v>78.938944182527194</v>
      </c>
      <c r="Q4366" s="83">
        <v>46159</v>
      </c>
      <c r="R4366">
        <v>104.61411721838</v>
      </c>
    </row>
    <row r="4367" spans="15:18">
      <c r="O4367" s="83">
        <v>46135</v>
      </c>
      <c r="P4367">
        <v>78.936033991036595</v>
      </c>
      <c r="Q4367" s="83">
        <v>46160</v>
      </c>
      <c r="R4367">
        <v>104.612532972125</v>
      </c>
    </row>
    <row r="4368" spans="15:18">
      <c r="O4368" s="83">
        <v>46136</v>
      </c>
      <c r="P4368">
        <v>78.933123799545996</v>
      </c>
      <c r="Q4368" s="83">
        <v>46161</v>
      </c>
      <c r="R4368">
        <v>104.61094872586899</v>
      </c>
    </row>
    <row r="4369" spans="15:18">
      <c r="O4369" s="83">
        <v>46137</v>
      </c>
      <c r="P4369">
        <v>78.930213608055396</v>
      </c>
      <c r="Q4369" s="83">
        <v>46162</v>
      </c>
      <c r="R4369">
        <v>104.609364479614</v>
      </c>
    </row>
    <row r="4370" spans="15:18">
      <c r="O4370" s="83">
        <v>46138</v>
      </c>
      <c r="P4370">
        <v>78.927303416564797</v>
      </c>
      <c r="Q4370" s="83">
        <v>46163</v>
      </c>
      <c r="R4370">
        <v>104.60778023335899</v>
      </c>
    </row>
    <row r="4371" spans="15:18">
      <c r="O4371" s="83">
        <v>46139</v>
      </c>
      <c r="P4371">
        <v>78.924393225074198</v>
      </c>
      <c r="Q4371" s="83">
        <v>46164</v>
      </c>
      <c r="R4371">
        <v>104.606195987104</v>
      </c>
    </row>
    <row r="4372" spans="15:18">
      <c r="O4372" s="83">
        <v>46140</v>
      </c>
      <c r="P4372">
        <v>78.921483033583598</v>
      </c>
      <c r="Q4372" s="83">
        <v>46165</v>
      </c>
      <c r="R4372">
        <v>104.60461174084899</v>
      </c>
    </row>
    <row r="4373" spans="15:18">
      <c r="O4373" s="83">
        <v>46141</v>
      </c>
      <c r="P4373">
        <v>78.918572842092999</v>
      </c>
      <c r="Q4373" s="83">
        <v>46166</v>
      </c>
      <c r="R4373">
        <v>104.60302749459299</v>
      </c>
    </row>
    <row r="4374" spans="15:18">
      <c r="O4374" s="83">
        <v>46142</v>
      </c>
      <c r="P4374">
        <v>78.9156626506024</v>
      </c>
      <c r="Q4374" s="83">
        <v>46167</v>
      </c>
      <c r="R4374">
        <v>104.601443248338</v>
      </c>
    </row>
    <row r="4375" spans="15:18">
      <c r="O4375" s="83">
        <v>46143</v>
      </c>
      <c r="P4375">
        <v>78.9127524591118</v>
      </c>
      <c r="Q4375" s="83">
        <v>46168</v>
      </c>
      <c r="R4375">
        <v>104.59985900208299</v>
      </c>
    </row>
    <row r="4376" spans="15:18">
      <c r="O4376" s="83">
        <v>46144</v>
      </c>
      <c r="P4376">
        <v>78.909842267621201</v>
      </c>
      <c r="Q4376" s="83">
        <v>46169</v>
      </c>
      <c r="R4376">
        <v>104.598274755828</v>
      </c>
    </row>
    <row r="4377" spans="15:18">
      <c r="O4377" s="83">
        <v>46145</v>
      </c>
      <c r="P4377">
        <v>78.906932076130602</v>
      </c>
      <c r="Q4377" s="83">
        <v>46170</v>
      </c>
      <c r="R4377">
        <v>104.596690509572</v>
      </c>
    </row>
    <row r="4378" spans="15:18">
      <c r="O4378" s="83">
        <v>46146</v>
      </c>
      <c r="P4378">
        <v>78.904021884640002</v>
      </c>
      <c r="Q4378" s="83">
        <v>46171</v>
      </c>
      <c r="R4378">
        <v>104.59510626331701</v>
      </c>
    </row>
    <row r="4379" spans="15:18">
      <c r="O4379" s="83">
        <v>46147</v>
      </c>
      <c r="P4379">
        <v>78.901111693149403</v>
      </c>
      <c r="Q4379" s="83">
        <v>46172</v>
      </c>
      <c r="R4379">
        <v>104.593522017062</v>
      </c>
    </row>
    <row r="4380" spans="15:18">
      <c r="O4380" s="83">
        <v>46148</v>
      </c>
      <c r="P4380">
        <v>78.898201501658804</v>
      </c>
      <c r="Q4380" s="83">
        <v>46173</v>
      </c>
      <c r="R4380">
        <v>104.59193777080699</v>
      </c>
    </row>
    <row r="4381" spans="15:18">
      <c r="O4381" s="83">
        <v>46149</v>
      </c>
      <c r="P4381">
        <v>78.895291310168204</v>
      </c>
      <c r="Q4381" s="83">
        <v>46174</v>
      </c>
      <c r="R4381">
        <v>104.59035352455101</v>
      </c>
    </row>
    <row r="4382" spans="15:18">
      <c r="O4382" s="83">
        <v>46150</v>
      </c>
      <c r="P4382">
        <v>78.892381118677605</v>
      </c>
      <c r="Q4382" s="83">
        <v>46175</v>
      </c>
      <c r="R4382">
        <v>104.588769278296</v>
      </c>
    </row>
    <row r="4383" spans="15:18">
      <c r="O4383" s="83">
        <v>46151</v>
      </c>
      <c r="P4383">
        <v>78.889470927187006</v>
      </c>
      <c r="Q4383" s="83">
        <v>46176</v>
      </c>
      <c r="R4383">
        <v>104.58718503204101</v>
      </c>
    </row>
    <row r="4384" spans="15:18">
      <c r="O4384" s="83">
        <v>46152</v>
      </c>
      <c r="P4384">
        <v>78.886560735696406</v>
      </c>
      <c r="Q4384" s="83">
        <v>46177</v>
      </c>
      <c r="R4384">
        <v>104.585600785786</v>
      </c>
    </row>
    <row r="4385" spans="15:18">
      <c r="O4385" s="83">
        <v>46153</v>
      </c>
      <c r="P4385">
        <v>78.883650544205807</v>
      </c>
      <c r="Q4385" s="83">
        <v>46178</v>
      </c>
      <c r="R4385">
        <v>104.58401653953</v>
      </c>
    </row>
    <row r="4386" spans="15:18">
      <c r="O4386" s="83">
        <v>46154</v>
      </c>
      <c r="P4386">
        <v>78.880740352715193</v>
      </c>
      <c r="Q4386" s="83">
        <v>46179</v>
      </c>
      <c r="R4386">
        <v>104.58243229327501</v>
      </c>
    </row>
    <row r="4387" spans="15:18">
      <c r="O4387" s="83">
        <v>46155</v>
      </c>
      <c r="P4387">
        <v>78.877830161224594</v>
      </c>
      <c r="Q4387" s="83">
        <v>46180</v>
      </c>
      <c r="R4387">
        <v>104.58084804702</v>
      </c>
    </row>
    <row r="4388" spans="15:18">
      <c r="O4388" s="83">
        <v>46156</v>
      </c>
      <c r="P4388">
        <v>78.874919969733995</v>
      </c>
      <c r="Q4388" s="83">
        <v>46181</v>
      </c>
      <c r="R4388">
        <v>104.57926380076501</v>
      </c>
    </row>
    <row r="4389" spans="15:18">
      <c r="O4389" s="83">
        <v>46157</v>
      </c>
      <c r="P4389">
        <v>78.872009778243395</v>
      </c>
      <c r="Q4389" s="83">
        <v>46182</v>
      </c>
      <c r="R4389">
        <v>104.577679554509</v>
      </c>
    </row>
    <row r="4390" spans="15:18">
      <c r="O4390" s="83">
        <v>46158</v>
      </c>
      <c r="P4390">
        <v>78.869099586752796</v>
      </c>
      <c r="Q4390" s="83">
        <v>46183</v>
      </c>
      <c r="R4390">
        <v>104.576095308254</v>
      </c>
    </row>
    <row r="4391" spans="15:18">
      <c r="O4391" s="83">
        <v>46159</v>
      </c>
      <c r="P4391">
        <v>78.866189395262197</v>
      </c>
      <c r="Q4391" s="83">
        <v>46184</v>
      </c>
      <c r="R4391">
        <v>104.574511061999</v>
      </c>
    </row>
    <row r="4392" spans="15:18">
      <c r="O4392" s="83">
        <v>46160</v>
      </c>
      <c r="P4392">
        <v>78.863279203771597</v>
      </c>
      <c r="Q4392" s="83">
        <v>46185</v>
      </c>
      <c r="R4392">
        <v>104.572926815744</v>
      </c>
    </row>
    <row r="4393" spans="15:18">
      <c r="O4393" s="83">
        <v>46161</v>
      </c>
      <c r="P4393">
        <v>78.860369012280998</v>
      </c>
      <c r="Q4393" s="83">
        <v>46186</v>
      </c>
      <c r="R4393">
        <v>104.571342569488</v>
      </c>
    </row>
    <row r="4394" spans="15:18">
      <c r="O4394" s="83">
        <v>46162</v>
      </c>
      <c r="P4394">
        <v>78.857458820790399</v>
      </c>
      <c r="Q4394" s="83">
        <v>46187</v>
      </c>
      <c r="R4394">
        <v>104.569758323233</v>
      </c>
    </row>
    <row r="4395" spans="15:18">
      <c r="O4395" s="83">
        <v>46163</v>
      </c>
      <c r="P4395">
        <v>78.854548629299799</v>
      </c>
      <c r="Q4395" s="83">
        <v>46188</v>
      </c>
      <c r="R4395">
        <v>104.568174076978</v>
      </c>
    </row>
    <row r="4396" spans="15:18">
      <c r="O4396" s="83">
        <v>46164</v>
      </c>
      <c r="P4396">
        <v>78.8516384378092</v>
      </c>
      <c r="Q4396" s="83">
        <v>46189</v>
      </c>
      <c r="R4396">
        <v>104.566589830723</v>
      </c>
    </row>
    <row r="4397" spans="15:18">
      <c r="O4397" s="83">
        <v>46165</v>
      </c>
      <c r="P4397">
        <v>78.848728246318601</v>
      </c>
      <c r="Q4397" s="83">
        <v>46190</v>
      </c>
      <c r="R4397">
        <v>104.565005584468</v>
      </c>
    </row>
    <row r="4398" spans="15:18">
      <c r="O4398" s="83">
        <v>46166</v>
      </c>
      <c r="P4398">
        <v>78.845818054828001</v>
      </c>
      <c r="Q4398" s="83">
        <v>46191</v>
      </c>
      <c r="R4398">
        <v>104.563421338212</v>
      </c>
    </row>
    <row r="4399" spans="15:18">
      <c r="O4399" s="83">
        <v>46167</v>
      </c>
      <c r="P4399">
        <v>78.842907863337402</v>
      </c>
      <c r="Q4399" s="83">
        <v>46192</v>
      </c>
      <c r="R4399">
        <v>104.561837091957</v>
      </c>
    </row>
    <row r="4400" spans="15:18">
      <c r="O4400" s="83">
        <v>46168</v>
      </c>
      <c r="P4400">
        <v>78.839997671846803</v>
      </c>
      <c r="Q4400" s="83">
        <v>46193</v>
      </c>
      <c r="R4400">
        <v>104.560252845702</v>
      </c>
    </row>
    <row r="4401" spans="15:18">
      <c r="O4401" s="83">
        <v>46169</v>
      </c>
      <c r="P4401">
        <v>78.837087480356203</v>
      </c>
      <c r="Q4401" s="83">
        <v>46194</v>
      </c>
      <c r="R4401">
        <v>104.558668599447</v>
      </c>
    </row>
    <row r="4402" spans="15:18">
      <c r="O4402" s="83">
        <v>46170</v>
      </c>
      <c r="P4402">
        <v>78.834177288865604</v>
      </c>
      <c r="Q4402" s="83">
        <v>46195</v>
      </c>
      <c r="R4402">
        <v>104.557084353191</v>
      </c>
    </row>
    <row r="4403" spans="15:18">
      <c r="O4403" s="83">
        <v>46171</v>
      </c>
      <c r="P4403">
        <v>78.831267097375004</v>
      </c>
      <c r="Q4403" s="83">
        <v>46196</v>
      </c>
      <c r="R4403">
        <v>104.55550010693599</v>
      </c>
    </row>
    <row r="4404" spans="15:18">
      <c r="O4404" s="83">
        <v>46172</v>
      </c>
      <c r="P4404">
        <v>78.828356905884405</v>
      </c>
      <c r="Q4404" s="83">
        <v>46197</v>
      </c>
      <c r="R4404">
        <v>104.553915860681</v>
      </c>
    </row>
    <row r="4405" spans="15:18">
      <c r="O4405" s="83">
        <v>46173</v>
      </c>
      <c r="P4405">
        <v>78.825446714393806</v>
      </c>
      <c r="Q4405" s="83">
        <v>46198</v>
      </c>
      <c r="R4405">
        <v>104.552331614426</v>
      </c>
    </row>
    <row r="4406" spans="15:18">
      <c r="O4406" s="83">
        <v>46174</v>
      </c>
      <c r="P4406">
        <v>78.822536522903206</v>
      </c>
      <c r="Q4406" s="83">
        <v>46199</v>
      </c>
      <c r="R4406">
        <v>104.55074736816999</v>
      </c>
    </row>
    <row r="4407" spans="15:18">
      <c r="O4407" s="83">
        <v>46175</v>
      </c>
      <c r="P4407">
        <v>78.819626331412493</v>
      </c>
      <c r="Q4407" s="83">
        <v>46200</v>
      </c>
      <c r="R4407">
        <v>104.549163121915</v>
      </c>
    </row>
    <row r="4408" spans="15:18">
      <c r="O4408" s="83">
        <v>46176</v>
      </c>
      <c r="P4408">
        <v>78.816716139921994</v>
      </c>
      <c r="Q4408" s="83">
        <v>46201</v>
      </c>
      <c r="R4408">
        <v>104.54757887565999</v>
      </c>
    </row>
    <row r="4409" spans="15:18">
      <c r="O4409" s="83">
        <v>46177</v>
      </c>
      <c r="P4409">
        <v>78.813805948431394</v>
      </c>
      <c r="Q4409" s="83">
        <v>46202</v>
      </c>
      <c r="R4409">
        <v>104.545994629405</v>
      </c>
    </row>
    <row r="4410" spans="15:18">
      <c r="O4410" s="83">
        <v>46178</v>
      </c>
      <c r="P4410">
        <v>78.810895756940795</v>
      </c>
      <c r="Q4410" s="83">
        <v>46203</v>
      </c>
      <c r="R4410">
        <v>104.544410383149</v>
      </c>
    </row>
    <row r="4411" spans="15:18">
      <c r="O4411" s="83">
        <v>46179</v>
      </c>
      <c r="P4411">
        <v>78.807985565450196</v>
      </c>
      <c r="Q4411" s="83">
        <v>46204</v>
      </c>
      <c r="R4411">
        <v>104.54282613689401</v>
      </c>
    </row>
    <row r="4412" spans="15:18">
      <c r="O4412" s="83">
        <v>46180</v>
      </c>
      <c r="P4412">
        <v>78.805075373959596</v>
      </c>
      <c r="Q4412" s="83">
        <v>46205</v>
      </c>
      <c r="R4412">
        <v>104.541241890639</v>
      </c>
    </row>
    <row r="4413" spans="15:18">
      <c r="O4413" s="83">
        <v>46181</v>
      </c>
      <c r="P4413">
        <v>78.802165182468997</v>
      </c>
      <c r="Q4413" s="83">
        <v>46206</v>
      </c>
      <c r="R4413">
        <v>104.53965764438399</v>
      </c>
    </row>
    <row r="4414" spans="15:18">
      <c r="O4414" s="83">
        <v>46182</v>
      </c>
      <c r="P4414">
        <v>78.799254990978397</v>
      </c>
      <c r="Q4414" s="83">
        <v>46207</v>
      </c>
      <c r="R4414">
        <v>104.538073398129</v>
      </c>
    </row>
    <row r="4415" spans="15:18">
      <c r="O4415" s="83">
        <v>46183</v>
      </c>
      <c r="P4415">
        <v>78.796344799487798</v>
      </c>
      <c r="Q4415" s="83">
        <v>46208</v>
      </c>
      <c r="R4415">
        <v>104.536489151873</v>
      </c>
    </row>
    <row r="4416" spans="15:18">
      <c r="O4416" s="83">
        <v>46184</v>
      </c>
      <c r="P4416">
        <v>78.793434607997199</v>
      </c>
      <c r="Q4416" s="83">
        <v>46209</v>
      </c>
      <c r="R4416">
        <v>104.53490490561801</v>
      </c>
    </row>
    <row r="4417" spans="15:18">
      <c r="O4417" s="83">
        <v>46185</v>
      </c>
      <c r="P4417">
        <v>78.790524416506599</v>
      </c>
      <c r="Q4417" s="83">
        <v>46210</v>
      </c>
      <c r="R4417">
        <v>104.533320659363</v>
      </c>
    </row>
    <row r="4418" spans="15:18">
      <c r="O4418" s="83">
        <v>46186</v>
      </c>
      <c r="P4418">
        <v>78.787614225016</v>
      </c>
      <c r="Q4418" s="83">
        <v>46211</v>
      </c>
      <c r="R4418">
        <v>104.53173641310801</v>
      </c>
    </row>
    <row r="4419" spans="15:18">
      <c r="O4419" s="83">
        <v>46187</v>
      </c>
      <c r="P4419">
        <v>78.784704033525401</v>
      </c>
      <c r="Q4419" s="83">
        <v>46212</v>
      </c>
      <c r="R4419">
        <v>104.53015216685201</v>
      </c>
    </row>
    <row r="4420" spans="15:18">
      <c r="O4420" s="83">
        <v>46188</v>
      </c>
      <c r="P4420">
        <v>78.781793842034801</v>
      </c>
      <c r="Q4420" s="83">
        <v>46213</v>
      </c>
      <c r="R4420">
        <v>104.528567920597</v>
      </c>
    </row>
    <row r="4421" spans="15:18">
      <c r="O4421" s="83">
        <v>46189</v>
      </c>
      <c r="P4421">
        <v>78.778883650544202</v>
      </c>
      <c r="Q4421" s="83">
        <v>46214</v>
      </c>
      <c r="R4421">
        <v>104.52698367434201</v>
      </c>
    </row>
    <row r="4422" spans="15:18">
      <c r="O4422" s="83">
        <v>46190</v>
      </c>
      <c r="P4422">
        <v>78.775973459053603</v>
      </c>
      <c r="Q4422" s="83">
        <v>46215</v>
      </c>
      <c r="R4422">
        <v>104.525399428087</v>
      </c>
    </row>
    <row r="4423" spans="15:18">
      <c r="O4423" s="83">
        <v>46191</v>
      </c>
      <c r="P4423">
        <v>78.773063267563003</v>
      </c>
      <c r="Q4423" s="83">
        <v>46216</v>
      </c>
      <c r="R4423">
        <v>104.523815181831</v>
      </c>
    </row>
    <row r="4424" spans="15:18">
      <c r="O4424" s="83">
        <v>46192</v>
      </c>
      <c r="P4424">
        <v>78.770153076072404</v>
      </c>
      <c r="Q4424" s="83">
        <v>46217</v>
      </c>
      <c r="R4424">
        <v>104.522230935576</v>
      </c>
    </row>
    <row r="4425" spans="15:18">
      <c r="O4425" s="83">
        <v>46193</v>
      </c>
      <c r="P4425">
        <v>78.767242884581805</v>
      </c>
      <c r="Q4425" s="83">
        <v>46218</v>
      </c>
      <c r="R4425">
        <v>104.520646689321</v>
      </c>
    </row>
    <row r="4426" spans="15:18">
      <c r="O4426" s="83">
        <v>46194</v>
      </c>
      <c r="P4426">
        <v>78.764332693091205</v>
      </c>
      <c r="Q4426" s="83">
        <v>46219</v>
      </c>
      <c r="R4426">
        <v>104.51906244306601</v>
      </c>
    </row>
    <row r="4427" spans="15:18">
      <c r="O4427" s="83">
        <v>46195</v>
      </c>
      <c r="P4427">
        <v>78.761422501600507</v>
      </c>
      <c r="Q4427" s="83">
        <v>46220</v>
      </c>
      <c r="R4427">
        <v>104.51747819681</v>
      </c>
    </row>
    <row r="4428" spans="15:18">
      <c r="O4428" s="83">
        <v>46196</v>
      </c>
      <c r="P4428">
        <v>78.758512310109893</v>
      </c>
      <c r="Q4428" s="83">
        <v>46221</v>
      </c>
      <c r="R4428">
        <v>104.515893950555</v>
      </c>
    </row>
    <row r="4429" spans="15:18">
      <c r="O4429" s="83">
        <v>46197</v>
      </c>
      <c r="P4429">
        <v>78.755602118619393</v>
      </c>
      <c r="Q4429" s="83">
        <v>46222</v>
      </c>
      <c r="R4429">
        <v>104.5143097043</v>
      </c>
    </row>
    <row r="4430" spans="15:18">
      <c r="O4430" s="83">
        <v>46198</v>
      </c>
      <c r="P4430">
        <v>78.752691927128794</v>
      </c>
      <c r="Q4430" s="83">
        <v>46223</v>
      </c>
      <c r="R4430">
        <v>104.512725458045</v>
      </c>
    </row>
    <row r="4431" spans="15:18">
      <c r="O4431" s="83">
        <v>46199</v>
      </c>
      <c r="P4431">
        <v>78.749781735638194</v>
      </c>
      <c r="Q4431" s="83">
        <v>46224</v>
      </c>
      <c r="R4431">
        <v>104.511141211789</v>
      </c>
    </row>
    <row r="4432" spans="15:18">
      <c r="O4432" s="83">
        <v>46200</v>
      </c>
      <c r="P4432">
        <v>78.746871544147595</v>
      </c>
      <c r="Q4432" s="83">
        <v>46225</v>
      </c>
      <c r="R4432">
        <v>104.509556965534</v>
      </c>
    </row>
    <row r="4433" spans="15:18">
      <c r="O4433" s="83">
        <v>46201</v>
      </c>
      <c r="P4433">
        <v>78.743961352656996</v>
      </c>
      <c r="Q4433" s="83">
        <v>46226</v>
      </c>
      <c r="R4433">
        <v>104.507972719279</v>
      </c>
    </row>
    <row r="4434" spans="15:18">
      <c r="O4434" s="83">
        <v>46202</v>
      </c>
      <c r="P4434">
        <v>78.741051161166396</v>
      </c>
      <c r="Q4434" s="83">
        <v>46227</v>
      </c>
      <c r="R4434">
        <v>104.506388473024</v>
      </c>
    </row>
    <row r="4435" spans="15:18">
      <c r="O4435" s="83">
        <v>46203</v>
      </c>
      <c r="P4435">
        <v>78.738140969675797</v>
      </c>
      <c r="Q4435" s="83">
        <v>46228</v>
      </c>
      <c r="R4435">
        <v>104.504804226769</v>
      </c>
    </row>
    <row r="4436" spans="15:18">
      <c r="O4436" s="83">
        <v>46204</v>
      </c>
      <c r="P4436">
        <v>78.735230778185198</v>
      </c>
      <c r="Q4436" s="83">
        <v>46229</v>
      </c>
      <c r="R4436">
        <v>104.50321998051299</v>
      </c>
    </row>
    <row r="4437" spans="15:18">
      <c r="O4437" s="83">
        <v>46205</v>
      </c>
      <c r="P4437">
        <v>78.732320586694598</v>
      </c>
      <c r="Q4437" s="83">
        <v>46230</v>
      </c>
      <c r="R4437">
        <v>104.501635734258</v>
      </c>
    </row>
    <row r="4438" spans="15:18">
      <c r="O4438" s="83">
        <v>46206</v>
      </c>
      <c r="P4438">
        <v>78.729410395203999</v>
      </c>
      <c r="Q4438" s="83">
        <v>46231</v>
      </c>
      <c r="R4438">
        <v>104.500051488003</v>
      </c>
    </row>
    <row r="4439" spans="15:18">
      <c r="O4439" s="83">
        <v>46207</v>
      </c>
      <c r="P4439">
        <v>78.7265002037134</v>
      </c>
      <c r="Q4439" s="83">
        <v>46232</v>
      </c>
      <c r="R4439">
        <v>104.498467241748</v>
      </c>
    </row>
    <row r="4440" spans="15:18">
      <c r="O4440" s="83">
        <v>46208</v>
      </c>
      <c r="P4440">
        <v>78.7235900122228</v>
      </c>
      <c r="Q4440" s="83">
        <v>46233</v>
      </c>
      <c r="R4440">
        <v>104.496882995492</v>
      </c>
    </row>
    <row r="4441" spans="15:18">
      <c r="O4441" s="83">
        <v>46209</v>
      </c>
      <c r="P4441">
        <v>78.720679820732201</v>
      </c>
      <c r="Q4441" s="83">
        <v>46234</v>
      </c>
      <c r="R4441">
        <v>104.49529874923699</v>
      </c>
    </row>
    <row r="4442" spans="15:18">
      <c r="O4442" s="83">
        <v>46210</v>
      </c>
      <c r="P4442">
        <v>78.717769629241602</v>
      </c>
      <c r="Q4442" s="83">
        <v>46235</v>
      </c>
      <c r="R4442">
        <v>104.493714502982</v>
      </c>
    </row>
    <row r="4443" spans="15:18">
      <c r="O4443" s="83">
        <v>46211</v>
      </c>
      <c r="P4443">
        <v>78.714859437751002</v>
      </c>
      <c r="Q4443" s="83">
        <v>46236</v>
      </c>
      <c r="R4443">
        <v>104.49213025672699</v>
      </c>
    </row>
    <row r="4444" spans="15:18">
      <c r="O4444" s="83">
        <v>46212</v>
      </c>
      <c r="P4444">
        <v>78.711949246260403</v>
      </c>
      <c r="Q4444" s="83">
        <v>46237</v>
      </c>
      <c r="R4444">
        <v>104.49054601047099</v>
      </c>
    </row>
    <row r="4445" spans="15:18">
      <c r="O4445" s="83">
        <v>46213</v>
      </c>
      <c r="P4445">
        <v>78.709039054769804</v>
      </c>
      <c r="Q4445" s="83">
        <v>46238</v>
      </c>
      <c r="R4445">
        <v>104.488961764216</v>
      </c>
    </row>
    <row r="4446" spans="15:18">
      <c r="O4446" s="83">
        <v>46214</v>
      </c>
      <c r="P4446">
        <v>78.706128863279204</v>
      </c>
      <c r="Q4446" s="83">
        <v>46239</v>
      </c>
      <c r="R4446">
        <v>104.48737751796099</v>
      </c>
    </row>
    <row r="4447" spans="15:18">
      <c r="O4447" s="83">
        <v>46215</v>
      </c>
      <c r="P4447">
        <v>78.703218671788505</v>
      </c>
      <c r="Q4447" s="83">
        <v>46240</v>
      </c>
      <c r="R4447">
        <v>104.485793271706</v>
      </c>
    </row>
    <row r="4448" spans="15:18">
      <c r="O4448" s="83">
        <v>46216</v>
      </c>
      <c r="P4448">
        <v>78.700308480297906</v>
      </c>
      <c r="Q4448" s="83">
        <v>46241</v>
      </c>
      <c r="R4448">
        <v>104.48420902545</v>
      </c>
    </row>
    <row r="4449" spans="15:18">
      <c r="O4449" s="83">
        <v>46217</v>
      </c>
      <c r="P4449">
        <v>78.697398288807307</v>
      </c>
      <c r="Q4449" s="83">
        <v>46242</v>
      </c>
      <c r="R4449">
        <v>104.48262477919501</v>
      </c>
    </row>
    <row r="4450" spans="15:18">
      <c r="O4450" s="83">
        <v>46218</v>
      </c>
      <c r="P4450">
        <v>78.694488097316693</v>
      </c>
      <c r="Q4450" s="83">
        <v>46243</v>
      </c>
      <c r="R4450">
        <v>104.48104053294</v>
      </c>
    </row>
    <row r="4451" spans="15:18">
      <c r="O4451" s="83">
        <v>46219</v>
      </c>
      <c r="P4451">
        <v>78.691577905826193</v>
      </c>
      <c r="Q4451" s="83">
        <v>46244</v>
      </c>
      <c r="R4451">
        <v>104.47945628668499</v>
      </c>
    </row>
    <row r="4452" spans="15:18">
      <c r="O4452" s="83">
        <v>46220</v>
      </c>
      <c r="P4452">
        <v>78.688667714335594</v>
      </c>
      <c r="Q4452" s="83">
        <v>46245</v>
      </c>
      <c r="R4452">
        <v>104.47787204042901</v>
      </c>
    </row>
    <row r="4453" spans="15:18">
      <c r="O4453" s="83">
        <v>46221</v>
      </c>
      <c r="P4453">
        <v>78.685757522844995</v>
      </c>
      <c r="Q4453" s="83">
        <v>46246</v>
      </c>
      <c r="R4453">
        <v>104.476287794174</v>
      </c>
    </row>
    <row r="4454" spans="15:18">
      <c r="O4454" s="83">
        <v>46222</v>
      </c>
      <c r="P4454">
        <v>78.682847331354395</v>
      </c>
      <c r="Q4454" s="83">
        <v>46247</v>
      </c>
      <c r="R4454">
        <v>104.47470354791901</v>
      </c>
    </row>
    <row r="4455" spans="15:18">
      <c r="O4455" s="83">
        <v>46223</v>
      </c>
      <c r="P4455">
        <v>78.679937139863796</v>
      </c>
      <c r="Q4455" s="83">
        <v>46248</v>
      </c>
      <c r="R4455">
        <v>104.473119301664</v>
      </c>
    </row>
    <row r="4456" spans="15:18">
      <c r="O4456" s="83">
        <v>46224</v>
      </c>
      <c r="P4456">
        <v>78.677026948373197</v>
      </c>
      <c r="Q4456" s="83">
        <v>46249</v>
      </c>
      <c r="R4456">
        <v>104.47153505540901</v>
      </c>
    </row>
    <row r="4457" spans="15:18">
      <c r="O4457" s="83">
        <v>46225</v>
      </c>
      <c r="P4457">
        <v>78.674116756882597</v>
      </c>
      <c r="Q4457" s="83">
        <v>46250</v>
      </c>
      <c r="R4457">
        <v>104.469950809153</v>
      </c>
    </row>
    <row r="4458" spans="15:18">
      <c r="O4458" s="83">
        <v>46226</v>
      </c>
      <c r="P4458">
        <v>78.671206565391998</v>
      </c>
      <c r="Q4458" s="83">
        <v>46251</v>
      </c>
      <c r="R4458">
        <v>104.468366562898</v>
      </c>
    </row>
    <row r="4459" spans="15:18">
      <c r="O4459" s="83">
        <v>46227</v>
      </c>
      <c r="P4459">
        <v>78.668296373901399</v>
      </c>
      <c r="Q4459" s="83">
        <v>46252</v>
      </c>
      <c r="R4459">
        <v>104.46678231664301</v>
      </c>
    </row>
    <row r="4460" spans="15:18">
      <c r="O4460" s="83">
        <v>46228</v>
      </c>
      <c r="P4460">
        <v>78.665386182410799</v>
      </c>
      <c r="Q4460" s="83">
        <v>46253</v>
      </c>
      <c r="R4460">
        <v>104.465198070388</v>
      </c>
    </row>
    <row r="4461" spans="15:18">
      <c r="O4461" s="83">
        <v>46229</v>
      </c>
      <c r="P4461">
        <v>78.6624759909202</v>
      </c>
      <c r="Q4461" s="83">
        <v>46254</v>
      </c>
      <c r="R4461">
        <v>104.463613824132</v>
      </c>
    </row>
    <row r="4462" spans="15:18">
      <c r="O4462" s="83">
        <v>46230</v>
      </c>
      <c r="P4462">
        <v>78.6595657994296</v>
      </c>
      <c r="Q4462" s="83">
        <v>46255</v>
      </c>
      <c r="R4462">
        <v>104.462029577877</v>
      </c>
    </row>
    <row r="4463" spans="15:18">
      <c r="O4463" s="83">
        <v>46231</v>
      </c>
      <c r="P4463">
        <v>78.656655607939001</v>
      </c>
      <c r="Q4463" s="83">
        <v>46256</v>
      </c>
      <c r="R4463">
        <v>104.460445331622</v>
      </c>
    </row>
    <row r="4464" spans="15:18">
      <c r="O4464" s="83">
        <v>46232</v>
      </c>
      <c r="P4464">
        <v>78.653745416448402</v>
      </c>
      <c r="Q4464" s="83">
        <v>46257</v>
      </c>
      <c r="R4464">
        <v>104.458861085367</v>
      </c>
    </row>
    <row r="4465" spans="15:18">
      <c r="O4465" s="83">
        <v>46233</v>
      </c>
      <c r="P4465">
        <v>78.650835224957802</v>
      </c>
      <c r="Q4465" s="83">
        <v>46258</v>
      </c>
      <c r="R4465">
        <v>104.457276839111</v>
      </c>
    </row>
    <row r="4466" spans="15:18">
      <c r="O4466" s="83">
        <v>46234</v>
      </c>
      <c r="P4466">
        <v>78.647925033467203</v>
      </c>
      <c r="Q4466" s="83">
        <v>46259</v>
      </c>
      <c r="R4466">
        <v>104.455692592856</v>
      </c>
    </row>
    <row r="4467" spans="15:18">
      <c r="O4467" s="83">
        <v>46235</v>
      </c>
      <c r="P4467">
        <v>78.645014841976504</v>
      </c>
      <c r="Q4467" s="83">
        <v>46260</v>
      </c>
      <c r="R4467">
        <v>104.454108346601</v>
      </c>
    </row>
    <row r="4468" spans="15:18">
      <c r="O4468" s="83">
        <v>46236</v>
      </c>
      <c r="P4468">
        <v>78.642104650485905</v>
      </c>
      <c r="Q4468" s="83">
        <v>46261</v>
      </c>
      <c r="R4468">
        <v>104.452524100346</v>
      </c>
    </row>
    <row r="4469" spans="15:18">
      <c r="O4469" s="83">
        <v>46237</v>
      </c>
      <c r="P4469">
        <v>78.639194458995306</v>
      </c>
      <c r="Q4469" s="83">
        <v>46262</v>
      </c>
      <c r="R4469">
        <v>104.45093985409</v>
      </c>
    </row>
    <row r="4470" spans="15:18">
      <c r="O4470" s="83">
        <v>46238</v>
      </c>
      <c r="P4470">
        <v>78.636284267504706</v>
      </c>
      <c r="Q4470" s="83">
        <v>46263</v>
      </c>
      <c r="R4470">
        <v>104.449355607835</v>
      </c>
    </row>
    <row r="4471" spans="15:18">
      <c r="O4471" s="83">
        <v>46239</v>
      </c>
      <c r="P4471">
        <v>78.633374076014107</v>
      </c>
      <c r="Q4471" s="83">
        <v>46264</v>
      </c>
      <c r="R4471">
        <v>104.44777136158</v>
      </c>
    </row>
    <row r="4472" spans="15:18">
      <c r="O4472" s="83">
        <v>46240</v>
      </c>
      <c r="P4472">
        <v>78.630463884523493</v>
      </c>
      <c r="Q4472" s="83">
        <v>46265</v>
      </c>
      <c r="R4472">
        <v>104.446187115325</v>
      </c>
    </row>
    <row r="4473" spans="15:18">
      <c r="O4473" s="83">
        <v>46241</v>
      </c>
      <c r="P4473">
        <v>78.627553693032993</v>
      </c>
      <c r="Q4473" s="83">
        <v>46266</v>
      </c>
      <c r="R4473">
        <v>104.444602869069</v>
      </c>
    </row>
    <row r="4474" spans="15:18">
      <c r="O4474" s="83">
        <v>46242</v>
      </c>
      <c r="P4474">
        <v>78.624643501542394</v>
      </c>
      <c r="Q4474" s="83">
        <v>46267</v>
      </c>
      <c r="R4474">
        <v>104.44301862281399</v>
      </c>
    </row>
    <row r="4475" spans="15:18">
      <c r="O4475" s="83">
        <v>46243</v>
      </c>
      <c r="P4475">
        <v>78.621733310051795</v>
      </c>
      <c r="Q4475" s="83">
        <v>46268</v>
      </c>
      <c r="R4475">
        <v>104.441434376559</v>
      </c>
    </row>
    <row r="4476" spans="15:18">
      <c r="O4476" s="83">
        <v>46244</v>
      </c>
      <c r="P4476">
        <v>78.618823118561195</v>
      </c>
      <c r="Q4476" s="83">
        <v>46269</v>
      </c>
      <c r="R4476">
        <v>104.439850130304</v>
      </c>
    </row>
    <row r="4477" spans="15:18">
      <c r="O4477" s="83">
        <v>46245</v>
      </c>
      <c r="P4477">
        <v>78.615912927070596</v>
      </c>
      <c r="Q4477" s="83">
        <v>46270</v>
      </c>
      <c r="R4477">
        <v>104.438265884049</v>
      </c>
    </row>
    <row r="4478" spans="15:18">
      <c r="O4478" s="83">
        <v>46246</v>
      </c>
      <c r="P4478">
        <v>78.613002735579997</v>
      </c>
      <c r="Q4478" s="83">
        <v>46271</v>
      </c>
      <c r="R4478">
        <v>104.436681637793</v>
      </c>
    </row>
    <row r="4479" spans="15:18">
      <c r="O4479" s="83">
        <v>46247</v>
      </c>
      <c r="P4479">
        <v>78.610092544089397</v>
      </c>
      <c r="Q4479" s="83">
        <v>46272</v>
      </c>
      <c r="R4479">
        <v>104.43509739153799</v>
      </c>
    </row>
    <row r="4480" spans="15:18">
      <c r="O4480" s="83">
        <v>46248</v>
      </c>
      <c r="P4480">
        <v>78.607182352598798</v>
      </c>
      <c r="Q4480" s="83">
        <v>46273</v>
      </c>
      <c r="R4480">
        <v>104.433513145283</v>
      </c>
    </row>
    <row r="4481" spans="15:18">
      <c r="O4481" s="83">
        <v>46249</v>
      </c>
      <c r="P4481">
        <v>78.604272161108199</v>
      </c>
      <c r="Q4481" s="83">
        <v>46274</v>
      </c>
      <c r="R4481">
        <v>104.43192889902799</v>
      </c>
    </row>
    <row r="4482" spans="15:18">
      <c r="O4482" s="83">
        <v>46250</v>
      </c>
      <c r="P4482">
        <v>78.601361969617599</v>
      </c>
      <c r="Q4482" s="83">
        <v>46275</v>
      </c>
      <c r="R4482">
        <v>104.43034465277201</v>
      </c>
    </row>
    <row r="4483" spans="15:18">
      <c r="O4483" s="83">
        <v>46251</v>
      </c>
      <c r="P4483">
        <v>78.598451778127</v>
      </c>
      <c r="Q4483" s="83">
        <v>46276</v>
      </c>
      <c r="R4483">
        <v>104.428760406517</v>
      </c>
    </row>
    <row r="4484" spans="15:18">
      <c r="O4484" s="83">
        <v>46252</v>
      </c>
      <c r="P4484">
        <v>78.595541586636401</v>
      </c>
      <c r="Q4484" s="83">
        <v>46277</v>
      </c>
      <c r="R4484">
        <v>104.42717616026199</v>
      </c>
    </row>
    <row r="4485" spans="15:18">
      <c r="O4485" s="83">
        <v>46253</v>
      </c>
      <c r="P4485">
        <v>78.592631395145801</v>
      </c>
      <c r="Q4485" s="83">
        <v>46278</v>
      </c>
      <c r="R4485">
        <v>104.425591914007</v>
      </c>
    </row>
    <row r="4486" spans="15:18">
      <c r="O4486" s="83">
        <v>46254</v>
      </c>
      <c r="P4486">
        <v>78.589721203655102</v>
      </c>
      <c r="Q4486" s="83">
        <v>46279</v>
      </c>
      <c r="R4486">
        <v>104.424007667751</v>
      </c>
    </row>
    <row r="4487" spans="15:18">
      <c r="O4487" s="83">
        <v>46255</v>
      </c>
      <c r="P4487">
        <v>78.586811012164503</v>
      </c>
      <c r="Q4487" s="83">
        <v>46280</v>
      </c>
      <c r="R4487">
        <v>104.42242342149601</v>
      </c>
    </row>
    <row r="4488" spans="15:18">
      <c r="O4488" s="83">
        <v>46256</v>
      </c>
      <c r="P4488">
        <v>78.583900820673904</v>
      </c>
      <c r="Q4488" s="83">
        <v>46281</v>
      </c>
      <c r="R4488">
        <v>104.420839175241</v>
      </c>
    </row>
    <row r="4489" spans="15:18">
      <c r="O4489" s="83">
        <v>46257</v>
      </c>
      <c r="P4489">
        <v>78.580990629183304</v>
      </c>
      <c r="Q4489" s="83">
        <v>46282</v>
      </c>
      <c r="R4489">
        <v>104.41925492898601</v>
      </c>
    </row>
    <row r="4490" spans="15:18">
      <c r="O4490" s="83">
        <v>46258</v>
      </c>
      <c r="P4490">
        <v>78.578080437692705</v>
      </c>
      <c r="Q4490" s="83">
        <v>46283</v>
      </c>
      <c r="R4490">
        <v>104.41767068273001</v>
      </c>
    </row>
    <row r="4491" spans="15:18">
      <c r="O4491" s="83">
        <v>46259</v>
      </c>
      <c r="P4491">
        <v>78.575170246202106</v>
      </c>
    </row>
    <row r="4492" spans="15:18">
      <c r="O4492" s="83">
        <v>46260</v>
      </c>
      <c r="P4492">
        <v>78.572260054711506</v>
      </c>
    </row>
    <row r="4493" spans="15:18">
      <c r="O4493" s="83">
        <v>46261</v>
      </c>
      <c r="P4493">
        <v>78.569349863220907</v>
      </c>
    </row>
    <row r="4494" spans="15:18">
      <c r="O4494" s="83">
        <v>46262</v>
      </c>
      <c r="P4494">
        <v>78.566439671730393</v>
      </c>
    </row>
    <row r="4495" spans="15:18">
      <c r="O4495" s="83">
        <v>46263</v>
      </c>
      <c r="P4495">
        <v>78.563529480239794</v>
      </c>
    </row>
    <row r="4496" spans="15:18">
      <c r="O4496" s="83">
        <v>46264</v>
      </c>
      <c r="P4496">
        <v>78.560619288749194</v>
      </c>
    </row>
    <row r="4497" spans="15:16">
      <c r="O4497" s="83">
        <v>46265</v>
      </c>
      <c r="P4497">
        <v>78.557709097258595</v>
      </c>
    </row>
    <row r="4498" spans="15:16">
      <c r="O4498" s="83">
        <v>46266</v>
      </c>
      <c r="P4498">
        <v>78.554798905767996</v>
      </c>
    </row>
    <row r="4499" spans="15:16">
      <c r="O4499" s="83">
        <v>46267</v>
      </c>
      <c r="P4499">
        <v>78.551888714277396</v>
      </c>
    </row>
    <row r="4500" spans="15:16">
      <c r="O4500" s="83">
        <v>46268</v>
      </c>
      <c r="P4500">
        <v>78.548978522786797</v>
      </c>
    </row>
    <row r="4501" spans="15:16">
      <c r="O4501" s="83">
        <v>46269</v>
      </c>
      <c r="P4501">
        <v>78.546068331296198</v>
      </c>
    </row>
    <row r="4502" spans="15:16">
      <c r="O4502" s="83">
        <v>46270</v>
      </c>
      <c r="P4502">
        <v>78.543158139805598</v>
      </c>
    </row>
    <row r="4503" spans="15:16">
      <c r="O4503" s="83">
        <v>46271</v>
      </c>
      <c r="P4503">
        <v>78.540247948314999</v>
      </c>
    </row>
    <row r="4504" spans="15:16">
      <c r="O4504" s="83">
        <v>46272</v>
      </c>
      <c r="P4504">
        <v>78.5373377568244</v>
      </c>
    </row>
    <row r="4505" spans="15:16">
      <c r="O4505" s="83">
        <v>46273</v>
      </c>
      <c r="P4505">
        <v>78.5344275653338</v>
      </c>
    </row>
    <row r="4506" spans="15:16">
      <c r="O4506" s="83">
        <v>46274</v>
      </c>
      <c r="P4506">
        <v>78.531517373843101</v>
      </c>
    </row>
    <row r="4507" spans="15:16">
      <c r="O4507" s="83">
        <v>46275</v>
      </c>
      <c r="P4507">
        <v>78.528607182352502</v>
      </c>
    </row>
    <row r="4508" spans="15:16">
      <c r="O4508" s="83">
        <v>46276</v>
      </c>
      <c r="P4508">
        <v>78.525696990861903</v>
      </c>
    </row>
    <row r="4509" spans="15:16">
      <c r="O4509" s="83">
        <v>46277</v>
      </c>
      <c r="P4509">
        <v>78.522786799371303</v>
      </c>
    </row>
    <row r="4510" spans="15:16">
      <c r="O4510" s="83">
        <v>46278</v>
      </c>
      <c r="P4510">
        <v>78.519876607880704</v>
      </c>
    </row>
    <row r="4511" spans="15:16">
      <c r="O4511" s="83">
        <v>46279</v>
      </c>
      <c r="P4511">
        <v>78.516966416390105</v>
      </c>
    </row>
    <row r="4512" spans="15:16">
      <c r="O4512" s="83">
        <v>46280</v>
      </c>
      <c r="P4512">
        <v>78.514056224899505</v>
      </c>
    </row>
    <row r="4513" spans="15:16">
      <c r="O4513" s="83">
        <v>46281</v>
      </c>
      <c r="P4513">
        <v>78.511146033408906</v>
      </c>
    </row>
    <row r="4514" spans="15:16">
      <c r="O4514" s="83">
        <v>46282</v>
      </c>
      <c r="P4514">
        <v>78.508235841918307</v>
      </c>
    </row>
    <row r="4515" spans="15:16">
      <c r="O4515" s="83">
        <v>46283</v>
      </c>
      <c r="P4515">
        <v>78.505325650427693</v>
      </c>
    </row>
    <row r="4516" spans="15:16">
      <c r="O4516" s="83">
        <v>46284</v>
      </c>
      <c r="P4516">
        <v>78.502415458937193</v>
      </c>
    </row>
    <row r="4517" spans="15:16">
      <c r="O4517" s="83">
        <v>46285</v>
      </c>
      <c r="P4517">
        <v>78.499505267446594</v>
      </c>
    </row>
    <row r="4518" spans="15:16">
      <c r="O4518" s="83">
        <v>46286</v>
      </c>
      <c r="P4518">
        <v>78.496595075955995</v>
      </c>
    </row>
    <row r="4519" spans="15:16">
      <c r="O4519" s="83">
        <v>46287</v>
      </c>
      <c r="P4519">
        <v>78.493684884465395</v>
      </c>
    </row>
    <row r="4520" spans="15:16">
      <c r="O4520" s="83">
        <v>46288</v>
      </c>
      <c r="P4520">
        <v>78.490774692974796</v>
      </c>
    </row>
    <row r="4521" spans="15:16">
      <c r="O4521" s="83">
        <v>46289</v>
      </c>
      <c r="P4521">
        <v>78.487864501484196</v>
      </c>
    </row>
    <row r="4522" spans="15:16">
      <c r="O4522" s="83">
        <v>46290</v>
      </c>
      <c r="P4522">
        <v>78.484954309993597</v>
      </c>
    </row>
    <row r="4523" spans="15:16">
      <c r="O4523" s="83">
        <v>46291</v>
      </c>
      <c r="P4523">
        <v>78.482044118502998</v>
      </c>
    </row>
    <row r="4524" spans="15:16">
      <c r="O4524" s="83">
        <v>46292</v>
      </c>
      <c r="P4524">
        <v>78.479133927012398</v>
      </c>
    </row>
    <row r="4525" spans="15:16">
      <c r="O4525" s="83">
        <v>46293</v>
      </c>
      <c r="P4525">
        <v>78.476223735521799</v>
      </c>
    </row>
    <row r="4526" spans="15:16">
      <c r="O4526" s="83">
        <v>46294</v>
      </c>
      <c r="P4526">
        <v>78.4733135440311</v>
      </c>
    </row>
    <row r="4527" spans="15:16">
      <c r="O4527" s="83">
        <v>46295</v>
      </c>
      <c r="P4527">
        <v>78.470403352540501</v>
      </c>
    </row>
    <row r="4528" spans="15:16">
      <c r="O4528" s="83">
        <v>46296</v>
      </c>
      <c r="P4528">
        <v>78.467493161049902</v>
      </c>
    </row>
    <row r="4529" spans="15:16">
      <c r="O4529" s="83">
        <v>46297</v>
      </c>
      <c r="P4529">
        <v>78.464582969559302</v>
      </c>
    </row>
    <row r="4530" spans="15:16">
      <c r="O4530" s="83">
        <v>46298</v>
      </c>
      <c r="P4530">
        <v>78.461672778068703</v>
      </c>
    </row>
    <row r="4531" spans="15:16">
      <c r="O4531" s="83">
        <v>46299</v>
      </c>
      <c r="P4531">
        <v>78.458762586578104</v>
      </c>
    </row>
    <row r="4532" spans="15:16">
      <c r="O4532" s="83">
        <v>46300</v>
      </c>
      <c r="P4532">
        <v>78.455852395087504</v>
      </c>
    </row>
    <row r="4533" spans="15:16">
      <c r="O4533" s="83">
        <v>46301</v>
      </c>
      <c r="P4533">
        <v>78.452942203596905</v>
      </c>
    </row>
    <row r="4534" spans="15:16">
      <c r="O4534" s="83">
        <v>46302</v>
      </c>
      <c r="P4534">
        <v>78.450032012106306</v>
      </c>
    </row>
    <row r="4535" spans="15:16">
      <c r="O4535" s="83">
        <v>46303</v>
      </c>
      <c r="P4535">
        <v>78.447121820615706</v>
      </c>
    </row>
  </sheetData>
  <mergeCells count="273">
    <mergeCell ref="CQ36:CV36"/>
    <mergeCell ref="CQ39:CV39"/>
    <mergeCell ref="CX1:DD1"/>
    <mergeCell ref="CY2:DD2"/>
    <mergeCell ref="CY3:DD3"/>
    <mergeCell ref="CY4:DD4"/>
    <mergeCell ref="CY5:DD5"/>
    <mergeCell ref="CY6:DD6"/>
    <mergeCell ref="CY7:CZ7"/>
    <mergeCell ref="DA7:DB7"/>
    <mergeCell ref="DC7:DD7"/>
    <mergeCell ref="CY8:CZ8"/>
    <mergeCell ref="DA8:DB8"/>
    <mergeCell ref="DC8:DD8"/>
    <mergeCell ref="CY9:CZ9"/>
    <mergeCell ref="DA9:DB9"/>
    <mergeCell ref="DC9:DD9"/>
    <mergeCell ref="CY10:CZ10"/>
    <mergeCell ref="DA10:DB10"/>
    <mergeCell ref="DC10:DD10"/>
    <mergeCell ref="CY36:DD36"/>
    <mergeCell ref="CY39:DD39"/>
    <mergeCell ref="CQ8:CR8"/>
    <mergeCell ref="CS8:CT8"/>
    <mergeCell ref="CU8:CV8"/>
    <mergeCell ref="CQ9:CR9"/>
    <mergeCell ref="CS9:CT9"/>
    <mergeCell ref="CU9:CV9"/>
    <mergeCell ref="CQ10:CR10"/>
    <mergeCell ref="CS10:CT10"/>
    <mergeCell ref="CU10:CV10"/>
    <mergeCell ref="CP1:CV1"/>
    <mergeCell ref="CQ2:CV2"/>
    <mergeCell ref="CQ3:CV3"/>
    <mergeCell ref="CQ4:CV4"/>
    <mergeCell ref="CQ5:CV5"/>
    <mergeCell ref="CQ6:CV6"/>
    <mergeCell ref="CQ7:CR7"/>
    <mergeCell ref="CS7:CT7"/>
    <mergeCell ref="CU7:CV7"/>
    <mergeCell ref="CA36:CF36"/>
    <mergeCell ref="CA39:CF39"/>
    <mergeCell ref="CH1:CN1"/>
    <mergeCell ref="CI2:CN2"/>
    <mergeCell ref="CI3:CN3"/>
    <mergeCell ref="CI4:CN4"/>
    <mergeCell ref="CI5:CN5"/>
    <mergeCell ref="CI6:CN6"/>
    <mergeCell ref="CI7:CJ7"/>
    <mergeCell ref="CK7:CL7"/>
    <mergeCell ref="CM7:CN7"/>
    <mergeCell ref="CI8:CJ8"/>
    <mergeCell ref="CK8:CL8"/>
    <mergeCell ref="CM8:CN8"/>
    <mergeCell ref="CI9:CJ9"/>
    <mergeCell ref="CK9:CL9"/>
    <mergeCell ref="CM9:CN9"/>
    <mergeCell ref="CI10:CJ10"/>
    <mergeCell ref="CK10:CL10"/>
    <mergeCell ref="CM10:CN10"/>
    <mergeCell ref="CI36:CN36"/>
    <mergeCell ref="CI39:CN39"/>
    <mergeCell ref="CA8:CB8"/>
    <mergeCell ref="CC8:CD8"/>
    <mergeCell ref="CE8:CF8"/>
    <mergeCell ref="CA9:CB9"/>
    <mergeCell ref="CC9:CD9"/>
    <mergeCell ref="CE9:CF9"/>
    <mergeCell ref="CA10:CB10"/>
    <mergeCell ref="CC10:CD10"/>
    <mergeCell ref="CE10:CF10"/>
    <mergeCell ref="BZ1:CF1"/>
    <mergeCell ref="CA2:CF2"/>
    <mergeCell ref="CA3:CF3"/>
    <mergeCell ref="CA4:CF4"/>
    <mergeCell ref="CA5:CF5"/>
    <mergeCell ref="CA6:CF6"/>
    <mergeCell ref="CA7:CB7"/>
    <mergeCell ref="CC7:CD7"/>
    <mergeCell ref="CE7:CF7"/>
    <mergeCell ref="BS36:BX36"/>
    <mergeCell ref="BS39:BX39"/>
    <mergeCell ref="BS8:BT8"/>
    <mergeCell ref="BU8:BV8"/>
    <mergeCell ref="BW8:BX8"/>
    <mergeCell ref="BS9:BT9"/>
    <mergeCell ref="BU9:BV9"/>
    <mergeCell ref="BW9:BX9"/>
    <mergeCell ref="BS10:BT10"/>
    <mergeCell ref="BU10:BV10"/>
    <mergeCell ref="BW10:BX10"/>
    <mergeCell ref="BR1:BX1"/>
    <mergeCell ref="BS2:BX2"/>
    <mergeCell ref="BS3:BX3"/>
    <mergeCell ref="BS4:BX4"/>
    <mergeCell ref="BS5:BX5"/>
    <mergeCell ref="BS6:BX6"/>
    <mergeCell ref="BS7:BT7"/>
    <mergeCell ref="BU7:BV7"/>
    <mergeCell ref="BW7:BX7"/>
    <mergeCell ref="A2:A3"/>
    <mergeCell ref="B2:B3"/>
    <mergeCell ref="C2:C3"/>
    <mergeCell ref="D2:D3"/>
    <mergeCell ref="G2:L2"/>
    <mergeCell ref="O2:T2"/>
    <mergeCell ref="W2:AB2"/>
    <mergeCell ref="A1:D1"/>
    <mergeCell ref="F1:L1"/>
    <mergeCell ref="N1:T1"/>
    <mergeCell ref="V1:AB1"/>
    <mergeCell ref="G3:L3"/>
    <mergeCell ref="O3:T3"/>
    <mergeCell ref="W3:AB3"/>
    <mergeCell ref="G4:L4"/>
    <mergeCell ref="O4:T4"/>
    <mergeCell ref="W4:AB4"/>
    <mergeCell ref="AE4:AJ4"/>
    <mergeCell ref="AM4:AR4"/>
    <mergeCell ref="AU4:AZ4"/>
    <mergeCell ref="BC4:BH4"/>
    <mergeCell ref="BK4:BP4"/>
    <mergeCell ref="AT1:AZ1"/>
    <mergeCell ref="BB1:BH1"/>
    <mergeCell ref="BJ1:BP1"/>
    <mergeCell ref="AD1:AJ1"/>
    <mergeCell ref="AL1:AR1"/>
    <mergeCell ref="AE2:AJ2"/>
    <mergeCell ref="AM2:AR2"/>
    <mergeCell ref="AU2:AZ2"/>
    <mergeCell ref="BC2:BH2"/>
    <mergeCell ref="BK2:BP2"/>
    <mergeCell ref="BC5:BH5"/>
    <mergeCell ref="BK5:BP5"/>
    <mergeCell ref="BC6:BH6"/>
    <mergeCell ref="BK6:BP6"/>
    <mergeCell ref="AE6:AJ6"/>
    <mergeCell ref="AM6:AR6"/>
    <mergeCell ref="AU6:AZ6"/>
    <mergeCell ref="AE3:AJ3"/>
    <mergeCell ref="AM3:AR3"/>
    <mergeCell ref="AU3:AZ3"/>
    <mergeCell ref="BC3:BH3"/>
    <mergeCell ref="BK3:BP3"/>
    <mergeCell ref="G6:L6"/>
    <mergeCell ref="O6:T6"/>
    <mergeCell ref="W6:AB6"/>
    <mergeCell ref="G5:L5"/>
    <mergeCell ref="O5:T5"/>
    <mergeCell ref="W5:AB5"/>
    <mergeCell ref="AE5:AJ5"/>
    <mergeCell ref="AM5:AR5"/>
    <mergeCell ref="AU5:AZ5"/>
    <mergeCell ref="BO7:BP7"/>
    <mergeCell ref="BO8:BP8"/>
    <mergeCell ref="G8:H8"/>
    <mergeCell ref="I8:J8"/>
    <mergeCell ref="K8:L8"/>
    <mergeCell ref="O8:P8"/>
    <mergeCell ref="Q8:R8"/>
    <mergeCell ref="S8:T8"/>
    <mergeCell ref="AQ7:AR7"/>
    <mergeCell ref="AU7:AV7"/>
    <mergeCell ref="AW7:AX7"/>
    <mergeCell ref="W8:X8"/>
    <mergeCell ref="Y8:Z8"/>
    <mergeCell ref="AA8:AB8"/>
    <mergeCell ref="AE8:AF8"/>
    <mergeCell ref="AG8:AH8"/>
    <mergeCell ref="G7:H7"/>
    <mergeCell ref="I7:J7"/>
    <mergeCell ref="K7:L7"/>
    <mergeCell ref="O7:P7"/>
    <mergeCell ref="Q7:R7"/>
    <mergeCell ref="S7:T7"/>
    <mergeCell ref="W7:X7"/>
    <mergeCell ref="Y7:Z7"/>
    <mergeCell ref="Y9:Z9"/>
    <mergeCell ref="AA9:AB9"/>
    <mergeCell ref="AE9:AF9"/>
    <mergeCell ref="AG9:AH9"/>
    <mergeCell ref="AI9:AJ9"/>
    <mergeCell ref="BG7:BH7"/>
    <mergeCell ref="BK7:BL7"/>
    <mergeCell ref="BM7:BN7"/>
    <mergeCell ref="BC8:BD8"/>
    <mergeCell ref="BE8:BF8"/>
    <mergeCell ref="BG8:BH8"/>
    <mergeCell ref="BK8:BL8"/>
    <mergeCell ref="BM8:BN8"/>
    <mergeCell ref="AM8:AN8"/>
    <mergeCell ref="AO8:AP8"/>
    <mergeCell ref="AY7:AZ7"/>
    <mergeCell ref="BC7:BD7"/>
    <mergeCell ref="BE7:BF7"/>
    <mergeCell ref="AA7:AB7"/>
    <mergeCell ref="AE7:AF7"/>
    <mergeCell ref="AG7:AH7"/>
    <mergeCell ref="AI7:AJ7"/>
    <mergeCell ref="AM7:AN7"/>
    <mergeCell ref="AO7:AP7"/>
    <mergeCell ref="BK9:BL9"/>
    <mergeCell ref="BM9:BN9"/>
    <mergeCell ref="BO9:BP9"/>
    <mergeCell ref="AI8:AJ8"/>
    <mergeCell ref="G9:H9"/>
    <mergeCell ref="I9:J9"/>
    <mergeCell ref="K9:L9"/>
    <mergeCell ref="O9:P9"/>
    <mergeCell ref="Q9:R9"/>
    <mergeCell ref="S9:T9"/>
    <mergeCell ref="BC9:BD9"/>
    <mergeCell ref="BE9:BF9"/>
    <mergeCell ref="BG9:BH9"/>
    <mergeCell ref="AM9:AN9"/>
    <mergeCell ref="AO9:AP9"/>
    <mergeCell ref="AQ9:AR9"/>
    <mergeCell ref="AU9:AV9"/>
    <mergeCell ref="AW9:AX9"/>
    <mergeCell ref="AY9:AZ9"/>
    <mergeCell ref="AQ8:AR8"/>
    <mergeCell ref="AU8:AV8"/>
    <mergeCell ref="AW8:AX8"/>
    <mergeCell ref="AY8:AZ8"/>
    <mergeCell ref="W9:X9"/>
    <mergeCell ref="W10:X10"/>
    <mergeCell ref="Y10:Z10"/>
    <mergeCell ref="AA10:AB10"/>
    <mergeCell ref="AE10:AF10"/>
    <mergeCell ref="AG10:AH10"/>
    <mergeCell ref="AI10:AJ10"/>
    <mergeCell ref="G10:H10"/>
    <mergeCell ref="I10:J10"/>
    <mergeCell ref="K10:L10"/>
    <mergeCell ref="O10:P10"/>
    <mergeCell ref="Q10:R10"/>
    <mergeCell ref="S10:T10"/>
    <mergeCell ref="BC10:BD10"/>
    <mergeCell ref="BE10:BF10"/>
    <mergeCell ref="BG10:BH10"/>
    <mergeCell ref="BK10:BL10"/>
    <mergeCell ref="BM10:BN10"/>
    <mergeCell ref="BO10:BP10"/>
    <mergeCell ref="AM10:AN10"/>
    <mergeCell ref="AO10:AP10"/>
    <mergeCell ref="AQ10:AR10"/>
    <mergeCell ref="AU10:AV10"/>
    <mergeCell ref="AW10:AX10"/>
    <mergeCell ref="AY10:AZ10"/>
    <mergeCell ref="BG12:BH12"/>
    <mergeCell ref="BG19:BH20"/>
    <mergeCell ref="BG23:BH23"/>
    <mergeCell ref="BG24:BH25"/>
    <mergeCell ref="G36:L36"/>
    <mergeCell ref="O36:T36"/>
    <mergeCell ref="W36:AB36"/>
    <mergeCell ref="AE36:AJ36"/>
    <mergeCell ref="AM36:AR36"/>
    <mergeCell ref="A18:B18"/>
    <mergeCell ref="BK39:BP39"/>
    <mergeCell ref="G40:H40"/>
    <mergeCell ref="I40:J40"/>
    <mergeCell ref="K40:L40"/>
    <mergeCell ref="AU36:AZ36"/>
    <mergeCell ref="BC36:BH36"/>
    <mergeCell ref="BK36:BP36"/>
    <mergeCell ref="G39:L39"/>
    <mergeCell ref="O39:T39"/>
    <mergeCell ref="W39:AB39"/>
    <mergeCell ref="AE39:AJ39"/>
    <mergeCell ref="AM39:AR39"/>
    <mergeCell ref="AU39:AZ39"/>
    <mergeCell ref="BC39:BH39"/>
  </mergeCells>
  <hyperlinks>
    <hyperlink ref="O36" r:id="rId1" xr:uid="{B1E5E678-B8DE-904C-8773-96C9A0FDF2D9}"/>
    <hyperlink ref="W36" r:id="rId2" xr:uid="{4E91E5F4-B410-5542-9098-2A424B57AA57}"/>
    <hyperlink ref="AE36" r:id="rId3" xr:uid="{146AEB93-B8C9-AA49-959E-ADF2675B36A3}"/>
    <hyperlink ref="AM36" r:id="rId4" xr:uid="{C7BBDB1A-DF25-234C-9D28-EE144FA99D3C}"/>
    <hyperlink ref="AU36" r:id="rId5" xr:uid="{97C32488-563B-9348-BB34-7242F575CCA3}"/>
    <hyperlink ref="BC36" r:id="rId6" xr:uid="{F50F9084-32E2-4D42-A2E5-C0484C796B8F}"/>
    <hyperlink ref="BK36" r:id="rId7" xr:uid="{1D7971C8-F27F-2844-89C4-A05DD04E5A70}"/>
    <hyperlink ref="BS36" r:id="rId8" xr:uid="{565D3DE7-C600-4CE1-9B43-03A79FA35A92}"/>
    <hyperlink ref="CA36" r:id="rId9" xr:uid="{4DCBE3CA-459B-4AE3-A1AB-1972A8BC15DA}"/>
    <hyperlink ref="CI36" r:id="rId10" xr:uid="{B9BD5263-0CF8-407D-951D-443A8091A52C}"/>
    <hyperlink ref="CQ36" r:id="rId11" xr:uid="{5C5301BE-6A27-401C-93A4-D243543EBFDB}"/>
    <hyperlink ref="CY36" r:id="rId12" xr:uid="{51AE3D76-7B51-4711-A914-9AE3DC453C35}"/>
  </hyperlinks>
  <pageMargins left="0.7" right="0.7" top="0.75" bottom="0.75" header="0.3" footer="0.3"/>
  <pageSetup orientation="portrait" horizontalDpi="0" verticalDpi="0"/>
  <drawing r:id="rId13"/>
  <legacy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B0539-B9CE-4CF5-9AF3-A8E75952D8A2}">
  <sheetPr>
    <tabColor rgb="FF0070C0"/>
  </sheetPr>
  <dimension ref="A1:K10"/>
  <sheetViews>
    <sheetView workbookViewId="0">
      <selection activeCell="C6" sqref="C6"/>
    </sheetView>
  </sheetViews>
  <sheetFormatPr defaultColWidth="0" defaultRowHeight="15" zeroHeight="1"/>
  <cols>
    <col min="1" max="1" width="25.85546875" bestFit="1" customWidth="1"/>
    <col min="2" max="2" width="10" customWidth="1"/>
    <col min="3" max="8" width="8.85546875" customWidth="1"/>
    <col min="9" max="9" width="9.5703125" bestFit="1" customWidth="1"/>
    <col min="10" max="10" width="8.85546875" customWidth="1"/>
    <col min="11" max="11" width="19.5703125" hidden="1" customWidth="1"/>
    <col min="12" max="16384" width="8.85546875" hidden="1"/>
  </cols>
  <sheetData>
    <row r="1" spans="1:10">
      <c r="A1" s="2" t="s">
        <v>206</v>
      </c>
      <c r="B1" s="2" t="s">
        <v>207</v>
      </c>
      <c r="C1" s="28" t="str">
        <f>'S1 BatteryBOM'!A2</f>
        <v>NMC532</v>
      </c>
      <c r="D1" s="28" t="str">
        <f>'S1 BatteryBOM'!A3</f>
        <v>NMC622</v>
      </c>
      <c r="E1" s="28" t="str">
        <f>'S1 BatteryBOM'!A4</f>
        <v>NMC811</v>
      </c>
      <c r="F1" s="28" t="str">
        <f>'S1 BatteryBOM'!A5</f>
        <v>NMC900</v>
      </c>
      <c r="G1" s="28" t="str">
        <f>'S1 BatteryBOM'!A6</f>
        <v>NCA</v>
      </c>
      <c r="H1" s="28" t="str">
        <f>'S1 BatteryBOM'!A7</f>
        <v>LFP</v>
      </c>
      <c r="I1" s="28" t="str">
        <f>'S1 BatteryBOM'!A8</f>
        <v>SIB</v>
      </c>
      <c r="J1" s="28" t="str">
        <f>'S1 BatteryBOM'!A9</f>
        <v>SSB</v>
      </c>
    </row>
    <row r="2" spans="1:10">
      <c r="A2" t="s">
        <v>208</v>
      </c>
      <c r="B2" t="s">
        <v>146</v>
      </c>
      <c r="C2" s="36">
        <v>83.977090464508578</v>
      </c>
      <c r="D2" s="36">
        <v>83.257440526341369</v>
      </c>
      <c r="E2" s="36">
        <v>65.540978173781255</v>
      </c>
      <c r="F2" s="36">
        <v>56.778127925586276</v>
      </c>
      <c r="G2" s="36">
        <v>62.302645505417161</v>
      </c>
      <c r="H2" s="36">
        <v>59.303220914049518</v>
      </c>
      <c r="I2" s="36">
        <v>74.773937627315021</v>
      </c>
      <c r="J2" s="172"/>
    </row>
    <row r="3" spans="1:10">
      <c r="A3" t="s">
        <v>208</v>
      </c>
      <c r="B3" t="s">
        <v>147</v>
      </c>
      <c r="C3" s="36">
        <v>92.155164597001843</v>
      </c>
      <c r="D3" s="36">
        <v>91.218482390565512</v>
      </c>
      <c r="E3" s="36">
        <v>72.165912456771437</v>
      </c>
      <c r="F3" s="36">
        <v>62.7191301291207</v>
      </c>
      <c r="G3" s="36">
        <v>68.685621949357568</v>
      </c>
      <c r="H3" s="36">
        <v>70.242644339251356</v>
      </c>
      <c r="I3" s="36">
        <v>86.934908703944913</v>
      </c>
      <c r="J3" s="172"/>
    </row>
    <row r="4" spans="1:10">
      <c r="A4" s="179" t="s">
        <v>208</v>
      </c>
      <c r="B4" s="179" t="s">
        <v>148</v>
      </c>
      <c r="C4" s="180">
        <f>AVERAGE(C2:C3)</f>
        <v>88.06612753075521</v>
      </c>
      <c r="D4" s="180">
        <f t="shared" ref="D4:I4" si="0">AVERAGE(D2:D3)</f>
        <v>87.237961458453441</v>
      </c>
      <c r="E4" s="180">
        <f t="shared" si="0"/>
        <v>68.853445315276346</v>
      </c>
      <c r="F4" s="180">
        <f t="shared" si="0"/>
        <v>59.748629027353488</v>
      </c>
      <c r="G4" s="180">
        <f t="shared" si="0"/>
        <v>65.494133727387364</v>
      </c>
      <c r="H4" s="180">
        <f t="shared" si="0"/>
        <v>64.77293262665043</v>
      </c>
      <c r="I4" s="180">
        <f t="shared" si="0"/>
        <v>80.854423165629967</v>
      </c>
      <c r="J4" s="181"/>
    </row>
    <row r="5" spans="1:10">
      <c r="A5" t="s">
        <v>209</v>
      </c>
      <c r="B5" t="s">
        <v>146</v>
      </c>
      <c r="C5" s="36">
        <v>60</v>
      </c>
      <c r="D5" s="36">
        <v>60</v>
      </c>
      <c r="E5" s="36">
        <v>60</v>
      </c>
      <c r="F5" s="36">
        <v>60</v>
      </c>
      <c r="G5" s="36">
        <v>61.686</v>
      </c>
      <c r="H5" s="36">
        <v>64.286959999999993</v>
      </c>
      <c r="I5" s="171">
        <v>100.7028</v>
      </c>
      <c r="J5" s="173"/>
    </row>
    <row r="6" spans="1:10">
      <c r="A6" t="s">
        <v>209</v>
      </c>
      <c r="B6" t="s">
        <v>147</v>
      </c>
      <c r="C6" s="171">
        <v>110</v>
      </c>
      <c r="D6" s="171">
        <v>110</v>
      </c>
      <c r="E6" s="171">
        <v>110</v>
      </c>
      <c r="F6" s="171">
        <v>110</v>
      </c>
      <c r="G6" s="84">
        <v>100.012</v>
      </c>
      <c r="H6" s="171">
        <v>85.740089999999995</v>
      </c>
      <c r="I6" s="171">
        <v>142.489</v>
      </c>
      <c r="J6" s="173"/>
    </row>
    <row r="7" spans="1:10">
      <c r="A7" t="s">
        <v>209</v>
      </c>
      <c r="B7" t="s">
        <v>148</v>
      </c>
      <c r="C7" s="36">
        <f t="shared" ref="C7:D7" si="1">AVERAGE(C5:C6)</f>
        <v>85</v>
      </c>
      <c r="D7" s="36">
        <f t="shared" si="1"/>
        <v>85</v>
      </c>
      <c r="E7" s="36">
        <f t="shared" ref="E7:G7" si="2">AVERAGE(E5:E6)</f>
        <v>85</v>
      </c>
      <c r="F7" s="36">
        <f t="shared" ref="F7" si="3">AVERAGE(F5:F6)</f>
        <v>85</v>
      </c>
      <c r="G7" s="36">
        <f t="shared" si="2"/>
        <v>80.849000000000004</v>
      </c>
      <c r="H7" s="36">
        <v>75.052610000000001</v>
      </c>
      <c r="I7" s="171">
        <v>121.568</v>
      </c>
      <c r="J7" s="172"/>
    </row>
    <row r="8" spans="1:10" ht="10.5" customHeight="1">
      <c r="A8" s="176"/>
      <c r="B8" s="176"/>
      <c r="C8" s="177"/>
      <c r="D8" s="177"/>
      <c r="E8" s="177"/>
      <c r="F8" s="177"/>
      <c r="G8" s="177"/>
      <c r="H8" s="177"/>
      <c r="I8" s="178"/>
      <c r="J8" s="177"/>
    </row>
    <row r="9" spans="1:10" ht="165">
      <c r="A9" s="59" t="s">
        <v>293</v>
      </c>
      <c r="C9" s="175" t="s">
        <v>296</v>
      </c>
      <c r="D9" s="175" t="s">
        <v>296</v>
      </c>
      <c r="E9" s="175" t="s">
        <v>296</v>
      </c>
      <c r="F9" s="175" t="s">
        <v>296</v>
      </c>
      <c r="G9" s="175" t="s">
        <v>296</v>
      </c>
      <c r="H9" s="175" t="s">
        <v>296</v>
      </c>
      <c r="I9" s="175" t="s">
        <v>296</v>
      </c>
      <c r="J9" s="172"/>
    </row>
    <row r="10" spans="1:10" s="59" customFormat="1" ht="285">
      <c r="A10" s="59" t="s">
        <v>294</v>
      </c>
      <c r="E10" s="130" t="s">
        <v>286</v>
      </c>
      <c r="H10" s="174" t="s">
        <v>297</v>
      </c>
      <c r="I10" s="174" t="s">
        <v>297</v>
      </c>
      <c r="J10" s="130" t="s">
        <v>295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8561C-7B57-4615-B7C3-A61B6D9BCED7}">
  <sheetPr>
    <tabColor theme="0" tint="-0.34998626667073579"/>
  </sheetPr>
  <dimension ref="A1:J62"/>
  <sheetViews>
    <sheetView workbookViewId="0">
      <selection activeCell="C37" sqref="C37"/>
    </sheetView>
  </sheetViews>
  <sheetFormatPr defaultColWidth="8.85546875" defaultRowHeight="15"/>
  <cols>
    <col min="1" max="1" width="23.42578125" bestFit="1" customWidth="1"/>
    <col min="2" max="2" width="15.28515625" bestFit="1" customWidth="1"/>
    <col min="3" max="3" width="14" bestFit="1" customWidth="1"/>
    <col min="4" max="4" width="14" customWidth="1"/>
    <col min="5" max="5" width="22.42578125" bestFit="1" customWidth="1"/>
    <col min="6" max="6" width="15" customWidth="1"/>
    <col min="7" max="7" width="16.28515625" customWidth="1"/>
  </cols>
  <sheetData>
    <row r="1" spans="1:7" ht="23.25">
      <c r="A1" s="31" t="s">
        <v>210</v>
      </c>
    </row>
    <row r="2" spans="1:7" ht="15.75" thickBot="1">
      <c r="A2" s="26" t="s">
        <v>211</v>
      </c>
    </row>
    <row r="3" spans="1:7" ht="15.75" thickBot="1">
      <c r="A3" s="225" t="s">
        <v>212</v>
      </c>
      <c r="B3" s="226"/>
      <c r="C3" s="226"/>
      <c r="D3" s="227"/>
      <c r="E3" s="225" t="s">
        <v>213</v>
      </c>
      <c r="F3" s="226"/>
      <c r="G3" s="227"/>
    </row>
    <row r="4" spans="1:7" s="6" customFormat="1" ht="30.75" thickBot="1">
      <c r="A4" s="21" t="s">
        <v>214</v>
      </c>
      <c r="B4" s="22" t="s">
        <v>215</v>
      </c>
      <c r="C4" s="22" t="s">
        <v>216</v>
      </c>
      <c r="D4" s="22" t="s">
        <v>217</v>
      </c>
      <c r="E4" s="21" t="s">
        <v>214</v>
      </c>
      <c r="F4" s="22" t="s">
        <v>215</v>
      </c>
      <c r="G4" s="23" t="s">
        <v>216</v>
      </c>
    </row>
    <row r="5" spans="1:7">
      <c r="A5" s="11" t="s">
        <v>218</v>
      </c>
      <c r="B5" s="15">
        <f>165000+53000</f>
        <v>218000</v>
      </c>
      <c r="C5" s="16">
        <f>B5/$B$17</f>
        <v>0.66060405877557948</v>
      </c>
      <c r="D5" s="16">
        <f>C5/SUM($C$5:$C$8,$C$11)</f>
        <v>0.72972176847066383</v>
      </c>
      <c r="E5" s="8" t="s">
        <v>219</v>
      </c>
      <c r="F5" s="18">
        <v>212000</v>
      </c>
      <c r="G5" s="17">
        <f>F5/$F$22</f>
        <v>0.32781612607931915</v>
      </c>
    </row>
    <row r="6" spans="1:7">
      <c r="A6" s="11" t="s">
        <v>220</v>
      </c>
      <c r="B6" s="15">
        <v>35851</v>
      </c>
      <c r="C6" s="16">
        <f t="shared" ref="C6:C16" si="0">B6/$B$17</f>
        <v>0.10863906473010689</v>
      </c>
      <c r="D6" s="16">
        <f t="shared" ref="D6:D8" si="1">C6/SUM($C$5:$C$8,$C$11)</f>
        <v>0.12000575743780628</v>
      </c>
      <c r="E6" s="8" t="s">
        <v>221</v>
      </c>
      <c r="F6" s="18">
        <v>93500</v>
      </c>
      <c r="G6" s="17">
        <f t="shared" ref="G6:G21" si="2">F6/$F$22</f>
        <v>0.14457928202083178</v>
      </c>
    </row>
    <row r="7" spans="1:7">
      <c r="A7" s="11" t="s">
        <v>222</v>
      </c>
      <c r="B7" s="15">
        <v>22190</v>
      </c>
      <c r="C7" s="16">
        <f t="shared" si="0"/>
        <v>6.7242220478119757E-2</v>
      </c>
      <c r="D7" s="16">
        <f t="shared" si="1"/>
        <v>7.4277642396165272E-2</v>
      </c>
      <c r="E7" s="8" t="s">
        <v>223</v>
      </c>
      <c r="F7" s="18">
        <v>92017</v>
      </c>
      <c r="G7" s="17">
        <f t="shared" si="2"/>
        <v>0.14228611544075806</v>
      </c>
    </row>
    <row r="8" spans="1:7">
      <c r="A8" s="11" t="s">
        <v>224</v>
      </c>
      <c r="B8" s="15">
        <v>16703</v>
      </c>
      <c r="C8" s="16">
        <f t="shared" si="0"/>
        <v>5.0614998136369285E-2</v>
      </c>
      <c r="D8" s="16">
        <f t="shared" si="1"/>
        <v>5.5910746324612376E-2</v>
      </c>
      <c r="E8" s="8" t="s">
        <v>225</v>
      </c>
      <c r="F8" s="18">
        <v>69400</v>
      </c>
      <c r="G8" s="17">
        <f t="shared" si="2"/>
        <v>0.10731339221653183</v>
      </c>
    </row>
    <row r="9" spans="1:7">
      <c r="A9" s="8" t="s">
        <v>226</v>
      </c>
      <c r="B9" s="18">
        <v>11942</v>
      </c>
      <c r="C9" s="19">
        <f t="shared" si="0"/>
        <v>3.6187769127972343E-2</v>
      </c>
      <c r="D9" s="19"/>
      <c r="E9" s="8" t="s">
        <v>227</v>
      </c>
      <c r="F9" s="18">
        <v>55000</v>
      </c>
      <c r="G9" s="17">
        <f t="shared" si="2"/>
        <v>8.5046636482842233E-2</v>
      </c>
    </row>
    <row r="10" spans="1:7">
      <c r="A10" s="8" t="s">
        <v>228</v>
      </c>
      <c r="B10" s="18">
        <v>9454</v>
      </c>
      <c r="C10" s="19">
        <f t="shared" si="0"/>
        <v>2.8648398035157469E-2</v>
      </c>
      <c r="D10" s="19"/>
      <c r="E10" s="8" t="s">
        <v>229</v>
      </c>
      <c r="F10" s="18">
        <v>36425</v>
      </c>
      <c r="G10" s="17">
        <f t="shared" si="2"/>
        <v>5.6324067888864147E-2</v>
      </c>
    </row>
    <row r="11" spans="1:7">
      <c r="A11" s="11" t="s">
        <v>230</v>
      </c>
      <c r="B11" s="15">
        <v>6000</v>
      </c>
      <c r="C11" s="16">
        <f t="shared" si="0"/>
        <v>1.8181763085566408E-2</v>
      </c>
      <c r="D11" s="16">
        <f t="shared" ref="D11" si="3">C11/SUM($C$5:$C$8,$C$11)</f>
        <v>2.0084085370752215E-2</v>
      </c>
      <c r="E11" s="8" t="s">
        <v>231</v>
      </c>
      <c r="F11" s="18">
        <v>20400</v>
      </c>
      <c r="G11" s="17">
        <f t="shared" si="2"/>
        <v>3.1544570622726933E-2</v>
      </c>
    </row>
    <row r="12" spans="1:7">
      <c r="A12" s="8" t="s">
        <v>232</v>
      </c>
      <c r="B12" s="18">
        <v>5000</v>
      </c>
      <c r="C12" s="19">
        <f t="shared" si="0"/>
        <v>1.5151469237972006E-2</v>
      </c>
      <c r="D12" s="19"/>
      <c r="E12" s="8" t="s">
        <v>233</v>
      </c>
      <c r="F12" s="18">
        <v>17167</v>
      </c>
      <c r="G12" s="17">
        <f t="shared" si="2"/>
        <v>2.6545374700017318E-2</v>
      </c>
    </row>
    <row r="13" spans="1:7">
      <c r="A13" s="8" t="s">
        <v>234</v>
      </c>
      <c r="B13" s="18">
        <v>2500</v>
      </c>
      <c r="C13" s="19">
        <f t="shared" si="0"/>
        <v>7.5757346189860028E-3</v>
      </c>
      <c r="D13" s="19"/>
      <c r="E13" s="8" t="s">
        <v>235</v>
      </c>
      <c r="F13" s="18">
        <v>14849</v>
      </c>
      <c r="G13" s="17">
        <f t="shared" si="2"/>
        <v>2.2961045547885896E-2</v>
      </c>
    </row>
    <row r="14" spans="1:7">
      <c r="A14" s="8" t="s">
        <v>236</v>
      </c>
      <c r="B14" s="18">
        <v>1320</v>
      </c>
      <c r="C14" s="19">
        <f t="shared" si="0"/>
        <v>3.9999878788246094E-3</v>
      </c>
      <c r="D14" s="19"/>
      <c r="E14" s="8" t="s">
        <v>237</v>
      </c>
      <c r="F14" s="18">
        <v>10721</v>
      </c>
      <c r="G14" s="17">
        <f t="shared" si="2"/>
        <v>1.6577908904228209E-2</v>
      </c>
    </row>
    <row r="15" spans="1:7">
      <c r="A15" s="8" t="s">
        <v>238</v>
      </c>
      <c r="B15" s="18">
        <v>1000</v>
      </c>
      <c r="C15" s="19">
        <f t="shared" si="0"/>
        <v>3.0302938475944012E-3</v>
      </c>
      <c r="D15" s="19"/>
      <c r="E15" s="8" t="s">
        <v>239</v>
      </c>
      <c r="F15" s="18">
        <v>9629</v>
      </c>
      <c r="G15" s="17">
        <f t="shared" si="2"/>
        <v>1.4889346594423414E-2</v>
      </c>
    </row>
    <row r="16" spans="1:7" ht="15.75" thickBot="1">
      <c r="A16" s="9" t="s">
        <v>240</v>
      </c>
      <c r="B16" s="24">
        <v>41</v>
      </c>
      <c r="C16" s="13">
        <f t="shared" si="0"/>
        <v>1.2424204775137045E-4</v>
      </c>
      <c r="D16" s="13"/>
      <c r="E16" s="8" t="s">
        <v>241</v>
      </c>
      <c r="F16" s="18">
        <v>4513</v>
      </c>
      <c r="G16" s="17">
        <f t="shared" si="2"/>
        <v>6.9784630990375809E-3</v>
      </c>
    </row>
    <row r="17" spans="1:10" ht="15.75" thickBot="1">
      <c r="A17" s="12" t="s">
        <v>57</v>
      </c>
      <c r="B17" s="20">
        <f>SUM(B5:B16)</f>
        <v>330001</v>
      </c>
      <c r="C17" s="10"/>
      <c r="D17" s="10"/>
      <c r="E17" s="8" t="s">
        <v>242</v>
      </c>
      <c r="F17" s="18">
        <v>4488</v>
      </c>
      <c r="G17" s="17">
        <f t="shared" si="2"/>
        <v>6.9398055369999257E-3</v>
      </c>
    </row>
    <row r="18" spans="1:10">
      <c r="E18" s="8" t="s">
        <v>243</v>
      </c>
      <c r="F18" s="18">
        <v>3601</v>
      </c>
      <c r="G18" s="17">
        <f t="shared" si="2"/>
        <v>5.5682352359039062E-3</v>
      </c>
    </row>
    <row r="19" spans="1:10">
      <c r="E19" s="8" t="s">
        <v>244</v>
      </c>
      <c r="F19" s="18">
        <v>2210</v>
      </c>
      <c r="G19" s="17">
        <f t="shared" si="2"/>
        <v>3.4173284841287513E-3</v>
      </c>
    </row>
    <row r="20" spans="1:10">
      <c r="E20" s="8" t="s">
        <v>245</v>
      </c>
      <c r="F20" s="18">
        <v>680</v>
      </c>
      <c r="G20" s="17">
        <f t="shared" si="2"/>
        <v>1.0514856874242313E-3</v>
      </c>
    </row>
    <row r="21" spans="1:10" ht="15.75" thickBot="1">
      <c r="E21" s="9" t="s">
        <v>246</v>
      </c>
      <c r="F21" s="24">
        <v>104</v>
      </c>
      <c r="G21" s="25">
        <f t="shared" si="2"/>
        <v>1.6081545807664711E-4</v>
      </c>
    </row>
    <row r="22" spans="1:10" ht="15.75" thickBot="1">
      <c r="E22" s="12" t="s">
        <v>57</v>
      </c>
      <c r="F22" s="20">
        <f>SUM(F5:F21)</f>
        <v>646704</v>
      </c>
      <c r="G22" s="14"/>
      <c r="I22" s="27">
        <f>B17/(B17+F22)</f>
        <v>0.337871721758361</v>
      </c>
      <c r="J22" s="27">
        <f>F22/(B17+F22)</f>
        <v>0.662128278241639</v>
      </c>
    </row>
    <row r="25" spans="1:10" ht="23.25">
      <c r="A25" s="31" t="s">
        <v>247</v>
      </c>
    </row>
    <row r="26" spans="1:10">
      <c r="A26" s="26" t="s">
        <v>248</v>
      </c>
    </row>
    <row r="27" spans="1:10">
      <c r="A27" s="192" t="s">
        <v>249</v>
      </c>
      <c r="B27" s="192"/>
      <c r="C27" s="192"/>
    </row>
    <row r="28" spans="1:10">
      <c r="A28" t="s">
        <v>250</v>
      </c>
      <c r="B28" s="1" t="s">
        <v>251</v>
      </c>
      <c r="C28" s="1" t="s">
        <v>252</v>
      </c>
    </row>
    <row r="29" spans="1:10">
      <c r="A29" t="s">
        <v>170</v>
      </c>
      <c r="B29" s="1">
        <v>34.299999999999997</v>
      </c>
      <c r="C29" s="19">
        <f>B29/$B$33</f>
        <v>0.85964912280701766</v>
      </c>
      <c r="D29" s="1"/>
      <c r="E29" s="1"/>
      <c r="F29" s="1"/>
      <c r="G29" s="1"/>
    </row>
    <row r="30" spans="1:10">
      <c r="A30" t="s">
        <v>253</v>
      </c>
      <c r="B30" s="1">
        <v>1.9</v>
      </c>
      <c r="C30" s="19">
        <f>B30/$B$33</f>
        <v>4.761904761904763E-2</v>
      </c>
      <c r="D30" s="32" t="s">
        <v>254</v>
      </c>
      <c r="E30" s="1"/>
      <c r="F30" s="1"/>
      <c r="G30" s="1"/>
    </row>
    <row r="31" spans="1:10">
      <c r="A31" t="s">
        <v>171</v>
      </c>
      <c r="B31" s="1">
        <v>2.2999999999999998</v>
      </c>
      <c r="C31" s="19">
        <f>B31/$B$33</f>
        <v>5.7644110275689234E-2</v>
      </c>
      <c r="D31" s="32" t="s">
        <v>255</v>
      </c>
      <c r="E31" s="1"/>
      <c r="F31" s="1"/>
      <c r="G31" s="1"/>
    </row>
    <row r="32" spans="1:10">
      <c r="A32" t="s">
        <v>256</v>
      </c>
      <c r="B32" s="1">
        <v>1.4</v>
      </c>
      <c r="C32" s="19">
        <f>B32/$B$33</f>
        <v>3.5087719298245619E-2</v>
      </c>
      <c r="D32" s="32" t="s">
        <v>255</v>
      </c>
      <c r="E32" s="1"/>
      <c r="F32" s="1"/>
      <c r="G32" s="1"/>
    </row>
    <row r="33" spans="1:7">
      <c r="A33" t="s">
        <v>57</v>
      </c>
      <c r="B33" s="1">
        <f>SUM(B29:B32)</f>
        <v>39.899999999999991</v>
      </c>
      <c r="C33" s="1"/>
      <c r="D33" s="1"/>
      <c r="E33" s="1"/>
      <c r="F33" s="1"/>
      <c r="G33" s="1"/>
    </row>
    <row r="34" spans="1:7">
      <c r="C34" s="1"/>
      <c r="D34" s="1"/>
      <c r="E34" s="1"/>
      <c r="F34" s="1"/>
      <c r="G34" s="1"/>
    </row>
    <row r="35" spans="1:7">
      <c r="A35" t="s">
        <v>257</v>
      </c>
      <c r="B35" s="1">
        <f>(5+1.9)-(1.9+2.3+1.4)</f>
        <v>1.3000000000000007</v>
      </c>
      <c r="C35" s="1"/>
      <c r="D35" s="1"/>
      <c r="E35" s="1"/>
      <c r="F35" s="1"/>
      <c r="G35" s="1"/>
    </row>
    <row r="36" spans="1:7">
      <c r="A36" t="s">
        <v>258</v>
      </c>
      <c r="B36" s="1">
        <v>1.1000000000000001</v>
      </c>
      <c r="C36" s="1"/>
      <c r="D36" s="1"/>
      <c r="E36" s="1"/>
      <c r="F36" s="1"/>
      <c r="G36" s="1"/>
    </row>
    <row r="37" spans="1:7">
      <c r="A37" t="s">
        <v>259</v>
      </c>
      <c r="B37" s="5">
        <f>B30+B31+B32+B35+B36</f>
        <v>8</v>
      </c>
      <c r="C37" s="33">
        <f>B37/$B$33</f>
        <v>0.20050125313283212</v>
      </c>
      <c r="D37" s="1"/>
      <c r="E37" s="1"/>
      <c r="F37" s="1"/>
      <c r="G37" s="1"/>
    </row>
    <row r="38" spans="1:7">
      <c r="A38" t="s">
        <v>260</v>
      </c>
      <c r="B38" s="5">
        <f>B33-B37</f>
        <v>31.899999999999991</v>
      </c>
      <c r="C38" s="33">
        <f>B38/$B$33</f>
        <v>0.79949874686716793</v>
      </c>
      <c r="D38" s="1"/>
      <c r="E38" s="1"/>
      <c r="F38" s="1"/>
      <c r="G38" s="1"/>
    </row>
    <row r="39" spans="1:7">
      <c r="C39" s="1"/>
      <c r="D39" s="1"/>
      <c r="E39" s="1"/>
      <c r="F39" s="1"/>
      <c r="G39" s="1"/>
    </row>
    <row r="40" spans="1:7">
      <c r="C40" s="1"/>
      <c r="D40" s="1"/>
      <c r="E40" s="1"/>
      <c r="F40" s="1"/>
      <c r="G40" s="1"/>
    </row>
    <row r="41" spans="1:7">
      <c r="C41" s="1"/>
      <c r="D41" s="1"/>
      <c r="E41" s="1"/>
      <c r="F41" s="1"/>
      <c r="G41" s="1"/>
    </row>
    <row r="42" spans="1:7">
      <c r="C42" s="1"/>
      <c r="D42" s="1"/>
      <c r="E42" s="1"/>
      <c r="F42" s="1"/>
      <c r="G42" s="1"/>
    </row>
    <row r="43" spans="1:7">
      <c r="C43" s="1"/>
      <c r="D43" s="1"/>
      <c r="E43" s="1"/>
      <c r="F43" s="1"/>
      <c r="G43" s="1"/>
    </row>
    <row r="44" spans="1:7">
      <c r="C44" s="1"/>
      <c r="D44" s="1"/>
      <c r="E44" s="1"/>
      <c r="F44" s="1"/>
      <c r="G44" s="1"/>
    </row>
    <row r="45" spans="1:7">
      <c r="C45" s="1"/>
      <c r="D45" s="1"/>
      <c r="E45" s="1"/>
      <c r="F45" s="1"/>
      <c r="G45" s="1"/>
    </row>
    <row r="46" spans="1:7">
      <c r="C46" s="1"/>
      <c r="D46" s="1"/>
      <c r="E46" s="1"/>
      <c r="F46" s="1"/>
      <c r="G46" s="1"/>
    </row>
    <row r="47" spans="1:7">
      <c r="C47" s="1"/>
      <c r="D47" s="1"/>
      <c r="E47" s="1"/>
      <c r="F47" s="1"/>
      <c r="G47" s="1"/>
    </row>
    <row r="48" spans="1:7">
      <c r="C48" s="1"/>
      <c r="D48" s="1"/>
      <c r="E48" s="1"/>
      <c r="F48" s="1"/>
      <c r="G48" s="1"/>
    </row>
    <row r="49" spans="3:7">
      <c r="C49" s="1"/>
      <c r="D49" s="1"/>
      <c r="E49" s="1"/>
      <c r="F49" s="1"/>
      <c r="G49" s="1"/>
    </row>
    <row r="50" spans="3:7">
      <c r="C50" s="1"/>
      <c r="D50" s="1"/>
      <c r="E50" s="1"/>
      <c r="F50" s="1"/>
      <c r="G50" s="1"/>
    </row>
    <row r="51" spans="3:7">
      <c r="C51" s="1"/>
      <c r="D51" s="1"/>
      <c r="E51" s="1"/>
      <c r="F51" s="1"/>
      <c r="G51" s="1"/>
    </row>
    <row r="52" spans="3:7">
      <c r="C52" s="1"/>
      <c r="D52" s="1"/>
      <c r="E52" s="1"/>
      <c r="F52" s="1"/>
      <c r="G52" s="1"/>
    </row>
    <row r="53" spans="3:7">
      <c r="C53" s="1"/>
      <c r="D53" s="1"/>
      <c r="E53" s="1"/>
      <c r="F53" s="1"/>
      <c r="G53" s="1"/>
    </row>
    <row r="54" spans="3:7">
      <c r="C54" s="1"/>
      <c r="D54" s="1"/>
      <c r="E54" s="1"/>
      <c r="F54" s="1"/>
      <c r="G54" s="1"/>
    </row>
    <row r="55" spans="3:7">
      <c r="C55" s="1"/>
      <c r="D55" s="1"/>
      <c r="E55" s="1"/>
      <c r="F55" s="1"/>
      <c r="G55" s="1"/>
    </row>
    <row r="56" spans="3:7">
      <c r="C56" s="1"/>
      <c r="D56" s="1"/>
      <c r="E56" s="1"/>
      <c r="F56" s="1"/>
      <c r="G56" s="1"/>
    </row>
    <row r="57" spans="3:7">
      <c r="C57" s="1"/>
      <c r="D57" s="1"/>
      <c r="E57" s="1"/>
      <c r="F57" s="1"/>
      <c r="G57" s="1"/>
    </row>
    <row r="58" spans="3:7">
      <c r="C58" s="1"/>
      <c r="D58" s="1"/>
      <c r="E58" s="1"/>
      <c r="F58" s="1"/>
      <c r="G58" s="1"/>
    </row>
    <row r="59" spans="3:7">
      <c r="C59" s="1"/>
      <c r="D59" s="1"/>
      <c r="E59" s="1"/>
      <c r="F59" s="1"/>
      <c r="G59" s="1"/>
    </row>
    <row r="60" spans="3:7">
      <c r="C60" s="1"/>
      <c r="D60" s="1"/>
      <c r="E60" s="1"/>
      <c r="F60" s="1"/>
      <c r="G60" s="1"/>
    </row>
    <row r="61" spans="3:7">
      <c r="C61" s="1"/>
      <c r="D61" s="1"/>
      <c r="E61" s="1"/>
      <c r="F61" s="1"/>
      <c r="G61" s="1"/>
    </row>
    <row r="62" spans="3:7">
      <c r="C62" s="1"/>
      <c r="D62" s="1"/>
      <c r="E62" s="1"/>
      <c r="F62" s="1"/>
      <c r="G62" s="1"/>
    </row>
  </sheetData>
  <mergeCells count="3">
    <mergeCell ref="E3:G3"/>
    <mergeCell ref="A3:D3"/>
    <mergeCell ref="A27:C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1FED6-E822-466E-9F40-BAA4BF40E9ED}">
  <sheetPr>
    <tabColor theme="0" tint="-0.34998626667073579"/>
  </sheetPr>
  <dimension ref="B1:F43"/>
  <sheetViews>
    <sheetView zoomScale="85" zoomScaleNormal="85" workbookViewId="0">
      <selection activeCell="K10" sqref="K10"/>
    </sheetView>
  </sheetViews>
  <sheetFormatPr defaultColWidth="8.85546875" defaultRowHeight="15"/>
  <cols>
    <col min="1" max="1" width="4.28515625" customWidth="1"/>
    <col min="2" max="2" width="23.42578125" style="1" customWidth="1"/>
    <col min="3" max="3" width="17.42578125" style="1" bestFit="1" customWidth="1"/>
    <col min="4" max="4" width="21.42578125" style="1" customWidth="1"/>
    <col min="5" max="5" width="18.7109375" customWidth="1"/>
    <col min="6" max="6" width="17.42578125" customWidth="1"/>
    <col min="7" max="7" width="25" customWidth="1"/>
  </cols>
  <sheetData>
    <row r="1" spans="2:6" ht="21">
      <c r="B1" s="45" t="s">
        <v>261</v>
      </c>
    </row>
    <row r="2" spans="2:6" ht="15.75" customHeight="1">
      <c r="B2" s="46" t="s">
        <v>262</v>
      </c>
    </row>
    <row r="3" spans="2:6" ht="12" customHeight="1">
      <c r="B3" s="45"/>
    </row>
    <row r="4" spans="2:6">
      <c r="B4" s="30"/>
      <c r="C4" s="30" t="s">
        <v>263</v>
      </c>
      <c r="D4" s="30" t="s">
        <v>264</v>
      </c>
      <c r="E4" s="30" t="s">
        <v>265</v>
      </c>
      <c r="F4" s="228" t="s">
        <v>266</v>
      </c>
    </row>
    <row r="5" spans="2:6">
      <c r="B5" s="42" t="s">
        <v>263</v>
      </c>
      <c r="C5" s="43"/>
      <c r="D5" s="30">
        <v>2.1</v>
      </c>
      <c r="E5" s="44"/>
      <c r="F5" s="228"/>
    </row>
    <row r="6" spans="2:6">
      <c r="B6" s="42" t="s">
        <v>264</v>
      </c>
      <c r="C6" s="30"/>
      <c r="D6" s="43"/>
      <c r="E6" s="30">
        <v>2.08</v>
      </c>
      <c r="F6" s="228"/>
    </row>
    <row r="7" spans="2:6">
      <c r="B7" s="44" t="s">
        <v>265</v>
      </c>
      <c r="C7" s="30"/>
      <c r="D7" s="30"/>
      <c r="E7" s="43"/>
      <c r="F7" s="228"/>
    </row>
    <row r="8" spans="2:6">
      <c r="B8" s="32" t="s">
        <v>100</v>
      </c>
      <c r="C8" s="41">
        <f>C27</f>
        <v>6.3158160000000005E-5</v>
      </c>
      <c r="D8" s="38">
        <f>0.00385+D40</f>
        <v>3.8500481600000002E-3</v>
      </c>
      <c r="E8" s="39">
        <f>E27+0.0364+E40</f>
        <v>3.6654837440000004E-2</v>
      </c>
      <c r="F8" s="53">
        <f t="shared" ref="F8:F23" si="0">E8+D8*$E$6+C8*$D$5*$E$6</f>
        <v>4.4938812455680002E-2</v>
      </c>
    </row>
    <row r="9" spans="2:6">
      <c r="B9" s="32" t="s">
        <v>106</v>
      </c>
      <c r="C9" s="41">
        <f>0.0000110833333333333+C29</f>
        <v>1.6552333333333329E-4</v>
      </c>
      <c r="D9" s="1">
        <f>D31</f>
        <v>3.2926249999999999E-7</v>
      </c>
      <c r="E9" s="1">
        <f>E36+E29+0.078</f>
        <v>7.8634062000000005E-2</v>
      </c>
      <c r="F9" s="53">
        <f t="shared" si="0"/>
        <v>7.9357752786000005E-2</v>
      </c>
    </row>
    <row r="10" spans="2:6">
      <c r="B10" s="32" t="s">
        <v>103</v>
      </c>
      <c r="C10" s="41">
        <v>5.8666666666666665E-4</v>
      </c>
      <c r="D10" s="38">
        <v>1.7500000000000002E-2</v>
      </c>
      <c r="E10" s="38">
        <v>3.6400000000000002E-2</v>
      </c>
      <c r="F10" s="53">
        <f t="shared" si="0"/>
        <v>7.5362560000000009E-2</v>
      </c>
    </row>
    <row r="11" spans="2:6">
      <c r="B11" s="32" t="s">
        <v>108</v>
      </c>
      <c r="C11" s="41">
        <f>C28</f>
        <v>2.8421639999999999E-6</v>
      </c>
      <c r="D11" s="1">
        <v>3.3249999999999998E-3</v>
      </c>
      <c r="E11" s="40">
        <f>E35+0.013+E28</f>
        <v>1.3012540527999999E-2</v>
      </c>
      <c r="F11" s="53">
        <f t="shared" si="0"/>
        <v>1.9940955100352001E-2</v>
      </c>
    </row>
    <row r="12" spans="2:6">
      <c r="B12" s="32" t="s">
        <v>112</v>
      </c>
      <c r="C12" s="41">
        <v>3.491666666666667E-6</v>
      </c>
      <c r="D12" s="38">
        <v>1.925E-8</v>
      </c>
      <c r="E12" s="38"/>
      <c r="F12" s="54">
        <f t="shared" si="0"/>
        <v>1.5291640000000004E-5</v>
      </c>
    </row>
    <row r="13" spans="2:6">
      <c r="B13" s="32" t="s">
        <v>267</v>
      </c>
      <c r="D13" s="1">
        <f>D33</f>
        <v>7.688975E-4</v>
      </c>
      <c r="E13" s="1">
        <v>5.5900000000000004E-3</v>
      </c>
      <c r="F13" s="53">
        <f t="shared" si="0"/>
        <v>7.1893068000000006E-3</v>
      </c>
    </row>
    <row r="14" spans="2:6">
      <c r="B14" s="32" t="s">
        <v>120</v>
      </c>
      <c r="D14" s="1">
        <v>2.4499999999999996E-5</v>
      </c>
      <c r="E14" s="1">
        <v>1.755E-2</v>
      </c>
      <c r="F14" s="53">
        <f t="shared" si="0"/>
        <v>1.7600959999999999E-2</v>
      </c>
    </row>
    <row r="15" spans="2:6">
      <c r="B15" s="32" t="s">
        <v>268</v>
      </c>
      <c r="E15" s="1">
        <f>E41</f>
        <v>4.9952500000000002E-6</v>
      </c>
      <c r="F15" s="54">
        <f t="shared" si="0"/>
        <v>4.9952500000000002E-6</v>
      </c>
    </row>
    <row r="16" spans="2:6">
      <c r="B16" s="32" t="s">
        <v>114</v>
      </c>
      <c r="C16" s="41"/>
      <c r="D16" s="1">
        <v>0.245</v>
      </c>
      <c r="E16" s="1"/>
      <c r="F16" s="53">
        <f t="shared" si="0"/>
        <v>0.50960000000000005</v>
      </c>
    </row>
    <row r="17" spans="2:6">
      <c r="B17" s="32" t="s">
        <v>269</v>
      </c>
      <c r="C17" s="41">
        <v>1.0833333333333333E-3</v>
      </c>
      <c r="D17" s="1">
        <v>2.8000000000000004E-2</v>
      </c>
      <c r="E17" s="1">
        <v>8.4499999999999992E-3</v>
      </c>
      <c r="F17" s="53">
        <f t="shared" si="0"/>
        <v>7.1421999999999999E-2</v>
      </c>
    </row>
    <row r="18" spans="2:6">
      <c r="B18" s="32" t="s">
        <v>117</v>
      </c>
      <c r="C18" s="41"/>
      <c r="E18" s="1">
        <f>E37</f>
        <v>5.1269400000000002E-7</v>
      </c>
      <c r="F18" s="54">
        <f t="shared" si="0"/>
        <v>5.1269400000000002E-7</v>
      </c>
    </row>
    <row r="19" spans="2:6">
      <c r="B19" s="32" t="s">
        <v>270</v>
      </c>
      <c r="C19" s="41"/>
      <c r="D19" s="1">
        <f>D39+D43</f>
        <v>6.9041294736842007E-5</v>
      </c>
      <c r="E19" s="1">
        <f>0.000975+E39</f>
        <v>1.2009919999999997E-3</v>
      </c>
      <c r="F19" s="54">
        <f t="shared" si="0"/>
        <v>1.3445978930526311E-3</v>
      </c>
    </row>
    <row r="20" spans="2:6">
      <c r="B20" s="32" t="s">
        <v>271</v>
      </c>
      <c r="C20" s="41"/>
      <c r="D20" s="38"/>
      <c r="E20" s="38">
        <v>6.5000000000000008E-5</v>
      </c>
      <c r="F20" s="54">
        <f t="shared" si="0"/>
        <v>6.5000000000000008E-5</v>
      </c>
    </row>
    <row r="21" spans="2:6">
      <c r="B21" s="32" t="s">
        <v>272</v>
      </c>
      <c r="C21" s="41">
        <v>6.2583333333333333E-6</v>
      </c>
      <c r="E21" s="1">
        <v>2.8600000000000001E-4</v>
      </c>
      <c r="F21" s="54">
        <f t="shared" si="0"/>
        <v>3.1333640000000002E-4</v>
      </c>
    </row>
    <row r="22" spans="2:6">
      <c r="B22" s="32" t="s">
        <v>273</v>
      </c>
      <c r="E22" s="1">
        <v>1.0400000000000001E-4</v>
      </c>
      <c r="F22" s="54">
        <f t="shared" si="0"/>
        <v>1.0400000000000001E-4</v>
      </c>
    </row>
    <row r="23" spans="2:6">
      <c r="B23" s="32" t="s">
        <v>274</v>
      </c>
      <c r="E23" s="1">
        <v>6.5000000000000008E-5</v>
      </c>
      <c r="F23" s="54">
        <f t="shared" si="0"/>
        <v>6.5000000000000008E-5</v>
      </c>
    </row>
    <row r="26" spans="2:6">
      <c r="B26" s="47" t="s">
        <v>275</v>
      </c>
      <c r="C26" s="48">
        <v>1.56E-4</v>
      </c>
      <c r="D26" s="48"/>
      <c r="E26" s="48">
        <v>6.2399999999999999E-4</v>
      </c>
    </row>
    <row r="27" spans="2:6">
      <c r="B27" s="49" t="s">
        <v>100</v>
      </c>
      <c r="C27" s="50">
        <f>0.40486*C26</f>
        <v>6.3158160000000005E-5</v>
      </c>
      <c r="D27" s="48"/>
      <c r="E27" s="50">
        <f>0.40486*E26</f>
        <v>2.5263264000000002E-4</v>
      </c>
    </row>
    <row r="28" spans="2:6">
      <c r="B28" s="49" t="s">
        <v>108</v>
      </c>
      <c r="C28" s="50">
        <f>0.018219*C26</f>
        <v>2.8421639999999999E-6</v>
      </c>
      <c r="D28" s="48"/>
      <c r="E28" s="50">
        <f>0.018219*E26</f>
        <v>1.1368656E-5</v>
      </c>
    </row>
    <row r="29" spans="2:6">
      <c r="B29" s="49" t="s">
        <v>106</v>
      </c>
      <c r="C29" s="51">
        <f>0.99*C26</f>
        <v>1.5443999999999999E-4</v>
      </c>
      <c r="D29" s="48"/>
      <c r="E29" s="51">
        <f>0.99*E26</f>
        <v>6.1775999999999997E-4</v>
      </c>
    </row>
    <row r="30" spans="2:6">
      <c r="B30" s="47" t="s">
        <v>276</v>
      </c>
      <c r="C30" s="48"/>
      <c r="D30" s="48">
        <v>9.2750000000000001E-6</v>
      </c>
      <c r="E30" s="52"/>
    </row>
    <row r="31" spans="2:6">
      <c r="B31" s="49" t="s">
        <v>106</v>
      </c>
      <c r="C31" s="48"/>
      <c r="D31" s="51">
        <f>0.0355*D30</f>
        <v>3.2926249999999999E-7</v>
      </c>
      <c r="E31" s="52"/>
    </row>
    <row r="32" spans="2:6">
      <c r="B32" s="47" t="s">
        <v>277</v>
      </c>
      <c r="C32" s="48"/>
      <c r="D32" s="48">
        <v>9.2750000000000003E-3</v>
      </c>
      <c r="E32" s="52"/>
    </row>
    <row r="33" spans="2:5">
      <c r="B33" s="49" t="s">
        <v>267</v>
      </c>
      <c r="C33" s="48"/>
      <c r="D33" s="51">
        <f>0.0829*D32</f>
        <v>7.688975E-4</v>
      </c>
      <c r="E33" s="52"/>
    </row>
    <row r="34" spans="2:5">
      <c r="B34" s="47" t="s">
        <v>6</v>
      </c>
      <c r="C34" s="48"/>
      <c r="D34" s="48"/>
      <c r="E34" s="48">
        <v>7.7999999999999999E-5</v>
      </c>
    </row>
    <row r="35" spans="2:5">
      <c r="B35" s="49" t="s">
        <v>100</v>
      </c>
      <c r="C35" s="48"/>
      <c r="D35" s="48"/>
      <c r="E35" s="51">
        <f>0.015024*E34</f>
        <v>1.1718719999999998E-6</v>
      </c>
    </row>
    <row r="36" spans="2:5">
      <c r="B36" s="49" t="s">
        <v>106</v>
      </c>
      <c r="C36" s="48"/>
      <c r="D36" s="48"/>
      <c r="E36" s="51">
        <f>0.209*E34</f>
        <v>1.6301999999999997E-5</v>
      </c>
    </row>
    <row r="37" spans="2:5">
      <c r="B37" s="49" t="s">
        <v>117</v>
      </c>
      <c r="C37" s="48"/>
      <c r="D37" s="48"/>
      <c r="E37" s="51">
        <f>0.006573*E34</f>
        <v>5.1269400000000002E-7</v>
      </c>
    </row>
    <row r="38" spans="2:5">
      <c r="B38" s="47" t="s">
        <v>278</v>
      </c>
      <c r="C38" s="48"/>
      <c r="D38" s="48">
        <v>7.525E-5</v>
      </c>
      <c r="E38" s="48">
        <v>3.4450000000000001E-3</v>
      </c>
    </row>
    <row r="39" spans="2:5">
      <c r="B39" s="49" t="s">
        <v>270</v>
      </c>
      <c r="C39" s="48"/>
      <c r="D39" s="51">
        <f>0.0655999999999999*D38</f>
        <v>4.9363999999999922E-6</v>
      </c>
      <c r="E39" s="51">
        <f>0.0655999999999999*E38</f>
        <v>2.2599199999999965E-4</v>
      </c>
    </row>
    <row r="40" spans="2:5">
      <c r="B40" s="49" t="s">
        <v>100</v>
      </c>
      <c r="C40" s="48"/>
      <c r="D40" s="51">
        <f>0.00064*D38</f>
        <v>4.8160000000000002E-8</v>
      </c>
      <c r="E40" s="51">
        <f>0.00064*E38</f>
        <v>2.2048000000000005E-6</v>
      </c>
    </row>
    <row r="41" spans="2:5">
      <c r="B41" s="49" t="s">
        <v>268</v>
      </c>
      <c r="C41" s="48"/>
      <c r="D41" s="48">
        <f>0.00145*D38</f>
        <v>1.0911249999999999E-7</v>
      </c>
      <c r="E41" s="48">
        <f>0.00145*E38</f>
        <v>4.9952500000000002E-6</v>
      </c>
    </row>
    <row r="42" spans="2:5">
      <c r="B42" s="47" t="s">
        <v>279</v>
      </c>
      <c r="C42" s="48"/>
      <c r="D42" s="48">
        <v>9.2750000000000005E-4</v>
      </c>
      <c r="E42" s="48"/>
    </row>
    <row r="43" spans="2:5">
      <c r="B43" s="49" t="s">
        <v>270</v>
      </c>
      <c r="C43" s="48"/>
      <c r="D43" s="51">
        <f>0.0691157894736841*D42</f>
        <v>6.4104894736842011E-5</v>
      </c>
      <c r="E43" s="51"/>
    </row>
  </sheetData>
  <mergeCells count="1">
    <mergeCell ref="F4:F7"/>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49D8-FAED-41C9-BD4E-159BFC064BDC}">
  <dimension ref="A1"/>
  <sheetViews>
    <sheetView workbookViewId="0">
      <selection activeCell="A2" sqref="A2"/>
    </sheetView>
  </sheetViews>
  <sheetFormatPr defaultColWidth="8.85546875" defaultRowHeight="15"/>
  <sheetData>
    <row r="1" spans="1:1">
      <c r="A1" t="s">
        <v>301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c0d34e-f956-4aaa-94de-0432a0d12647" xsi:nil="true"/>
    <lcf76f155ced4ddcb4097134ff3c332f xmlns="6101c2dd-267a-49f1-9179-dc61e9b00c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07E5E3C04AD9940BE1163DF24C51D84" ma:contentTypeVersion="11" ma:contentTypeDescription="Create a new document." ma:contentTypeScope="" ma:versionID="2281429e1f76e51d1a8664d4a26303e3">
  <xsd:schema xmlns:xsd="http://www.w3.org/2001/XMLSchema" xmlns:xs="http://www.w3.org/2001/XMLSchema" xmlns:p="http://schemas.microsoft.com/office/2006/metadata/properties" xmlns:ns2="6101c2dd-267a-49f1-9179-dc61e9b00c04" xmlns:ns3="65c0d34e-f956-4aaa-94de-0432a0d12647" targetNamespace="http://schemas.microsoft.com/office/2006/metadata/properties" ma:root="true" ma:fieldsID="3c1218eeb2fd25f5e5681748ace6b06a" ns2:_="" ns3:_="">
    <xsd:import namespace="6101c2dd-267a-49f1-9179-dc61e9b00c04"/>
    <xsd:import namespace="65c0d34e-f956-4aaa-94de-0432a0d126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01c2dd-267a-49f1-9179-dc61e9b00c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631252e-6fa5-4b2b-9987-d0b6e83c6b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c0d34e-f956-4aaa-94de-0432a0d1264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8dcf60-b8f3-4e2c-8f5d-dd5fb96fbe74}" ma:internalName="TaxCatchAll" ma:showField="CatchAllData" ma:web="65c0d34e-f956-4aaa-94de-0432a0d126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A362CD-0AB0-4BDF-BB93-9972871098AC}">
  <ds:schemaRefs>
    <ds:schemaRef ds:uri="http://schemas.microsoft.com/office/2006/metadata/properties"/>
    <ds:schemaRef ds:uri="http://schemas.microsoft.com/office/infopath/2007/PartnerControls"/>
    <ds:schemaRef ds:uri="65c0d34e-f956-4aaa-94de-0432a0d12647"/>
    <ds:schemaRef ds:uri="6101c2dd-267a-49f1-9179-dc61e9b00c04"/>
  </ds:schemaRefs>
</ds:datastoreItem>
</file>

<file path=customXml/itemProps2.xml><?xml version="1.0" encoding="utf-8"?>
<ds:datastoreItem xmlns:ds="http://schemas.openxmlformats.org/officeDocument/2006/customXml" ds:itemID="{AB88649E-4ED5-48CE-80E3-20CDC3EB2331}"/>
</file>

<file path=customXml/itemProps3.xml><?xml version="1.0" encoding="utf-8"?>
<ds:datastoreItem xmlns:ds="http://schemas.openxmlformats.org/officeDocument/2006/customXml" ds:itemID="{7A5897E0-97F8-4227-8E01-4052661DC749}">
  <ds:schemaRefs>
    <ds:schemaRef ds:uri="http://schemas.microsoft.com/sharepoint/v3/contenttype/forms"/>
  </ds:schemaRefs>
</ds:datastoreItem>
</file>

<file path=docMetadata/LabelInfo.xml><?xml version="1.0" encoding="utf-8"?>
<clbl:labelList xmlns:clbl="http://schemas.microsoft.com/office/2020/mipLabelMetadata">
  <clbl:label id="{d465f887-04a9-4c17-8b62-103eddccf68b}" enabled="1" method="Standard" siteId="{ca2a7f76-dbd7-4ec0-9108-6b3d524fb7c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S1 BatteryBOM</vt:lpstr>
      <vt:lpstr>S2.1 ReagentsMaterials</vt:lpstr>
      <vt:lpstr>S2.2 SummaryReagMaterials</vt:lpstr>
      <vt:lpstr>S2.3 ReagentsCathode</vt:lpstr>
      <vt:lpstr>S2.4 ReagentsRecycling</vt:lpstr>
      <vt:lpstr>S2.5 MaterialRecoveryRecycling</vt:lpstr>
      <vt:lpstr>S3.1 BatteryCellDemand_RawData</vt:lpstr>
      <vt:lpstr>S3.2 BatteryCellDemand</vt:lpstr>
      <vt:lpstr>S3.3 BatteryLifetime</vt:lpstr>
      <vt:lpstr>S4 ReagentSupply</vt:lpstr>
      <vt:lpstr>S5.1 ReagentGHG</vt:lpstr>
      <vt:lpstr>S5.2 ReagentPrices</vt:lpstr>
      <vt:lpstr>S5.3 CellGHG&amp;Prices</vt:lpstr>
      <vt:lpstr>SI S&amp;P Supply</vt:lpstr>
      <vt:lpstr>SI Nickel reagents</vt:lpstr>
      <vt:lpstr>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Istrate, I.R. (Robert)</dc:creator>
  <cp:keywords/>
  <dc:description/>
  <cp:lastModifiedBy>Istrate, I.R. (Robert)</cp:lastModifiedBy>
  <cp:revision/>
  <dcterms:created xsi:type="dcterms:W3CDTF">2015-06-05T18:19:34Z</dcterms:created>
  <dcterms:modified xsi:type="dcterms:W3CDTF">2026-01-14T10:20:21Z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0x010100707E5E3C04AD9940BE1163DF24C51D84</vt:lpwstr>
  </property>
  <property fmtid="{D5CDD505-2E9C-101B-9397-08002B2CF9AE}" pid="3" name="MediaServiceImageTags">
    <vt:lpwstr/>
  </property>
</Properties>
</file>